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7.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8.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9.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0.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11.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12.xml" ContentType="application/vnd.openxmlformats-officedocument.drawing+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3.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14.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15.xml" ContentType="application/vnd.openxmlformats-officedocument.drawing+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16.xml" ContentType="application/vnd.openxmlformats-officedocument.drawing+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17.xml" ContentType="application/vnd.openxmlformats-officedocument.drawing+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18.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19.xml" ContentType="application/vnd.openxmlformats-officedocument.drawing+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20.xml" ContentType="application/vnd.openxmlformats-officedocument.drawing+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21.xml" ContentType="application/vnd.openxmlformats-officedocument.drawing+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22.xml" ContentType="application/vnd.openxmlformats-officedocument.drawing+xml"/>
  <Override PartName="/xl/charts/chart19.xml" ContentType="application/vnd.openxmlformats-officedocument.drawingml.chart+xml"/>
  <Override PartName="/xl/drawings/drawing23.xml" ContentType="application/vnd.openxmlformats-officedocument.drawing+xml"/>
  <Override PartName="/xl/charts/chart20.xml" ContentType="application/vnd.openxmlformats-officedocument.drawingml.chart+xml"/>
  <Override PartName="/xl/charts/style19.xml" ContentType="application/vnd.ms-office.chartstyle+xml"/>
  <Override PartName="/xl/charts/colors19.xml" ContentType="application/vnd.ms-office.chartcolorstyle+xml"/>
  <Override PartName="/xl/drawings/drawing24.xml" ContentType="application/vnd.openxmlformats-officedocument.drawing+xml"/>
  <Override PartName="/xl/charts/chart21.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25.xml" ContentType="application/vnd.openxmlformats-officedocument.drawing+xml"/>
  <Override PartName="/xl/charts/chart22.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26.xml" ContentType="application/vnd.openxmlformats-officedocument.drawing+xml"/>
  <Override PartName="/xl/charts/chart23.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27.xml" ContentType="application/vnd.openxmlformats-officedocument.drawing+xml"/>
  <Override PartName="/xl/charts/chart24.xml" ContentType="application/vnd.openxmlformats-officedocument.drawingml.chart+xml"/>
  <Override PartName="/xl/charts/style23.xml" ContentType="application/vnd.ms-office.chartstyle+xml"/>
  <Override PartName="/xl/charts/colors23.xml" ContentType="application/vnd.ms-office.chartcolorstyle+xml"/>
  <Override PartName="/xl/drawings/drawing28.xml" ContentType="application/vnd.openxmlformats-officedocument.drawing+xml"/>
  <Override PartName="/xl/charts/chart25.xml" ContentType="application/vnd.openxmlformats-officedocument.drawingml.chart+xml"/>
  <Override PartName="/xl/charts/style24.xml" ContentType="application/vnd.ms-office.chartstyle+xml"/>
  <Override PartName="/xl/charts/colors24.xml" ContentType="application/vnd.ms-office.chartcolorstyle+xml"/>
  <Override PartName="/xl/drawings/drawing29.xml" ContentType="application/vnd.openxmlformats-officedocument.drawing+xml"/>
  <Override PartName="/xl/charts/chart26.xml" ContentType="application/vnd.openxmlformats-officedocument.drawingml.chart+xml"/>
  <Override PartName="/xl/charts/style25.xml" ContentType="application/vnd.ms-office.chartstyle+xml"/>
  <Override PartName="/xl/charts/colors25.xml" ContentType="application/vnd.ms-office.chartcolorstyle+xml"/>
  <Override PartName="/xl/drawings/drawing30.xml" ContentType="application/vnd.openxmlformats-officedocument.drawing+xml"/>
  <Override PartName="/xl/charts/chart27.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31.xml" ContentType="application/vnd.openxmlformats-officedocument.drawing+xml"/>
  <Override PartName="/xl/charts/chart28.xml" ContentType="application/vnd.openxmlformats-officedocument.drawingml.chart+xml"/>
  <Override PartName="/xl/charts/style27.xml" ContentType="application/vnd.ms-office.chartstyle+xml"/>
  <Override PartName="/xl/charts/colors27.xml" ContentType="application/vnd.ms-office.chartcolorstyle+xml"/>
  <Override PartName="/xl/charts/chart29.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32.xml" ContentType="application/vnd.openxmlformats-officedocument.drawing+xml"/>
  <Override PartName="/xl/charts/chart30.xml" ContentType="application/vnd.openxmlformats-officedocument.drawingml.chart+xml"/>
  <Override PartName="/xl/charts/style29.xml" ContentType="application/vnd.ms-office.chartstyle+xml"/>
  <Override PartName="/xl/charts/colors29.xml" ContentType="application/vnd.ms-office.chartcolorstyle+xml"/>
  <Override PartName="/xl/drawings/drawing33.xml" ContentType="application/vnd.openxmlformats-officedocument.drawing+xml"/>
  <Override PartName="/xl/charts/chart31.xml" ContentType="application/vnd.openxmlformats-officedocument.drawingml.chart+xml"/>
  <Override PartName="/xl/charts/style30.xml" ContentType="application/vnd.ms-office.chartstyle+xml"/>
  <Override PartName="/xl/charts/colors30.xml" ContentType="application/vnd.ms-office.chartcolorstyle+xml"/>
  <Override PartName="/xl/charts/chart32.xml" ContentType="application/vnd.openxmlformats-officedocument.drawingml.chart+xml"/>
  <Override PartName="/xl/charts/style31.xml" ContentType="application/vnd.ms-office.chartstyle+xml"/>
  <Override PartName="/xl/charts/colors31.xml" ContentType="application/vnd.ms-office.chartcolorstyle+xml"/>
  <Override PartName="/xl/drawings/drawing34.xml" ContentType="application/vnd.openxmlformats-officedocument.drawing+xml"/>
  <Override PartName="/xl/charts/chart33.xml" ContentType="application/vnd.openxmlformats-officedocument.drawingml.chart+xml"/>
  <Override PartName="/xl/charts/style32.xml" ContentType="application/vnd.ms-office.chartstyle+xml"/>
  <Override PartName="/xl/charts/colors32.xml" ContentType="application/vnd.ms-office.chartcolorstyle+xml"/>
  <Override PartName="/xl/charts/chart34.xml" ContentType="application/vnd.openxmlformats-officedocument.drawingml.chart+xml"/>
  <Override PartName="/xl/charts/style33.xml" ContentType="application/vnd.ms-office.chartstyle+xml"/>
  <Override PartName="/xl/charts/colors33.xml" ContentType="application/vnd.ms-office.chartcolorstyle+xml"/>
  <Override PartName="/xl/drawings/drawing35.xml" ContentType="application/vnd.openxmlformats-officedocument.drawing+xml"/>
  <Override PartName="/xl/charts/chart35.xml" ContentType="application/vnd.openxmlformats-officedocument.drawingml.chart+xml"/>
  <Override PartName="/xl/charts/style34.xml" ContentType="application/vnd.ms-office.chartstyle+xml"/>
  <Override PartName="/xl/charts/colors34.xml" ContentType="application/vnd.ms-office.chartcolorstyle+xml"/>
  <Override PartName="/xl/drawings/drawing36.xml" ContentType="application/vnd.openxmlformats-officedocument.drawing+xml"/>
  <Override PartName="/xl/charts/chart36.xml" ContentType="application/vnd.openxmlformats-officedocument.drawingml.chart+xml"/>
  <Override PartName="/xl/charts/style35.xml" ContentType="application/vnd.ms-office.chartstyle+xml"/>
  <Override PartName="/xl/charts/colors35.xml" ContentType="application/vnd.ms-office.chartcolorstyle+xml"/>
  <Override PartName="/xl/drawings/drawing37.xml" ContentType="application/vnd.openxmlformats-officedocument.drawing+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style36.xml" ContentType="application/vnd.ms-office.chartstyle+xml"/>
  <Override PartName="/xl/charts/colors36.xml" ContentType="application/vnd.ms-office.chartcolorstyle+xml"/>
  <Override PartName="/xl/drawings/drawing38.xml" ContentType="application/vnd.openxmlformats-officedocument.drawing+xml"/>
  <Override PartName="/xl/charts/chart40.xml" ContentType="application/vnd.openxmlformats-officedocument.drawingml.chart+xml"/>
  <Override PartName="/xl/charts/style37.xml" ContentType="application/vnd.ms-office.chartstyle+xml"/>
  <Override PartName="/xl/charts/colors37.xml" ContentType="application/vnd.ms-office.chartcolorstyle+xml"/>
  <Override PartName="/xl/drawings/drawing39.xml" ContentType="application/vnd.openxmlformats-officedocument.drawing+xml"/>
  <Override PartName="/xl/charts/chart41.xml" ContentType="application/vnd.openxmlformats-officedocument.drawingml.chart+xml"/>
  <Override PartName="/xl/charts/style38.xml" ContentType="application/vnd.ms-office.chartstyle+xml"/>
  <Override PartName="/xl/charts/colors38.xml" ContentType="application/vnd.ms-office.chartcolorstyle+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style39.xml" ContentType="application/vnd.ms-office.chartstyle+xml"/>
  <Override PartName="/xl/charts/colors39.xml" ContentType="application/vnd.ms-office.chartcolorstyle+xml"/>
  <Override PartName="/xl/drawings/drawing40.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charts/style40.xml" ContentType="application/vnd.ms-office.chartstyle+xml"/>
  <Override PartName="/xl/charts/colors40.xml" ContentType="application/vnd.ms-office.chartcolorstyle+xml"/>
  <Override PartName="/xl/drawings/drawing41.xml" ContentType="application/vnd.openxmlformats-officedocument.drawing+xml"/>
  <Override PartName="/xl/charts/chart47.xml" ContentType="application/vnd.openxmlformats-officedocument.drawingml.chart+xml"/>
  <Override PartName="/xl/charts/style41.xml" ContentType="application/vnd.ms-office.chartstyle+xml"/>
  <Override PartName="/xl/charts/colors41.xml" ContentType="application/vnd.ms-office.chartcolorstyle+xml"/>
  <Override PartName="/xl/drawings/drawing42.xml" ContentType="application/vnd.openxmlformats-officedocument.drawingml.chartshapes+xml"/>
  <Override PartName="/xl/charts/chart48.xml" ContentType="application/vnd.openxmlformats-officedocument.drawingml.chart+xml"/>
  <Override PartName="/xl/charts/style42.xml" ContentType="application/vnd.ms-office.chartstyle+xml"/>
  <Override PartName="/xl/charts/colors42.xml" ContentType="application/vnd.ms-office.chartcolorstyle+xml"/>
  <Override PartName="/xl/drawings/drawing43.xml" ContentType="application/vnd.openxmlformats-officedocument.drawingml.chartshapes+xml"/>
  <Override PartName="/xl/charts/chart49.xml" ContentType="application/vnd.openxmlformats-officedocument.drawingml.chart+xml"/>
  <Override PartName="/xl/charts/style43.xml" ContentType="application/vnd.ms-office.chartstyle+xml"/>
  <Override PartName="/xl/charts/colors43.xml" ContentType="application/vnd.ms-office.chartcolorstyle+xml"/>
  <Override PartName="/xl/drawings/drawing44.xml" ContentType="application/vnd.openxmlformats-officedocument.drawingml.chartshapes+xml"/>
  <Override PartName="/xl/charts/chart50.xml" ContentType="application/vnd.openxmlformats-officedocument.drawingml.chart+xml"/>
  <Override PartName="/xl/charts/style44.xml" ContentType="application/vnd.ms-office.chartstyle+xml"/>
  <Override PartName="/xl/charts/colors44.xml" ContentType="application/vnd.ms-office.chartcolorstyle+xml"/>
  <Override PartName="/xl/drawings/drawing45.xml" ContentType="application/vnd.openxmlformats-officedocument.drawingml.chartshapes+xml"/>
  <Override PartName="/xl/charts/chart51.xml" ContentType="application/vnd.openxmlformats-officedocument.drawingml.chart+xml"/>
  <Override PartName="/xl/charts/style45.xml" ContentType="application/vnd.ms-office.chartstyle+xml"/>
  <Override PartName="/xl/charts/colors45.xml" ContentType="application/vnd.ms-office.chartcolorstyle+xml"/>
  <Override PartName="/xl/drawings/drawing46.xml" ContentType="application/vnd.openxmlformats-officedocument.drawingml.chartshapes+xml"/>
  <Override PartName="/xl/charts/chart52.xml" ContentType="application/vnd.openxmlformats-officedocument.drawingml.chart+xml"/>
  <Override PartName="/xl/charts/style46.xml" ContentType="application/vnd.ms-office.chartstyle+xml"/>
  <Override PartName="/xl/charts/colors46.xml" ContentType="application/vnd.ms-office.chartcolorstyle+xml"/>
  <Override PartName="/xl/drawings/drawing47.xml" ContentType="application/vnd.openxmlformats-officedocument.drawingml.chartshapes+xml"/>
  <Override PartName="/xl/charts/chart53.xml" ContentType="application/vnd.openxmlformats-officedocument.drawingml.chart+xml"/>
  <Override PartName="/xl/charts/style47.xml" ContentType="application/vnd.ms-office.chartstyle+xml"/>
  <Override PartName="/xl/charts/colors47.xml" ContentType="application/vnd.ms-office.chartcolorstyle+xml"/>
  <Override PartName="/xl/drawings/drawing48.xml" ContentType="application/vnd.openxmlformats-officedocument.drawingml.chartshapes+xml"/>
  <Override PartName="/xl/charts/chart54.xml" ContentType="application/vnd.openxmlformats-officedocument.drawingml.chart+xml"/>
  <Override PartName="/xl/charts/style48.xml" ContentType="application/vnd.ms-office.chartstyle+xml"/>
  <Override PartName="/xl/charts/colors48.xml" ContentType="application/vnd.ms-office.chartcolorstyle+xml"/>
  <Override PartName="/xl/drawings/drawing49.xml" ContentType="application/vnd.openxmlformats-officedocument.drawingml.chartshapes+xml"/>
  <Override PartName="/xl/charts/chart55.xml" ContentType="application/vnd.openxmlformats-officedocument.drawingml.chart+xml"/>
  <Override PartName="/xl/charts/style49.xml" ContentType="application/vnd.ms-office.chartstyle+xml"/>
  <Override PartName="/xl/charts/colors49.xml" ContentType="application/vnd.ms-office.chartcolorstyle+xml"/>
  <Override PartName="/xl/drawings/drawing50.xml" ContentType="application/vnd.openxmlformats-officedocument.drawingml.chartshapes+xml"/>
  <Override PartName="/xl/charts/chart56.xml" ContentType="application/vnd.openxmlformats-officedocument.drawingml.chart+xml"/>
  <Override PartName="/xl/charts/style50.xml" ContentType="application/vnd.ms-office.chartstyle+xml"/>
  <Override PartName="/xl/charts/colors50.xml" ContentType="application/vnd.ms-office.chartcolorstyle+xml"/>
  <Override PartName="/xl/drawings/drawing51.xml" ContentType="application/vnd.openxmlformats-officedocument.drawingml.chartshapes+xml"/>
  <Override PartName="/xl/charts/chart57.xml" ContentType="application/vnd.openxmlformats-officedocument.drawingml.chart+xml"/>
  <Override PartName="/xl/charts/style51.xml" ContentType="application/vnd.ms-office.chartstyle+xml"/>
  <Override PartName="/xl/charts/colors51.xml" ContentType="application/vnd.ms-office.chartcolorstyle+xml"/>
  <Override PartName="/xl/drawings/drawing52.xml" ContentType="application/vnd.openxmlformats-officedocument.drawingml.chartshapes+xml"/>
  <Override PartName="/xl/charts/chart58.xml" ContentType="application/vnd.openxmlformats-officedocument.drawingml.chart+xml"/>
  <Override PartName="/xl/charts/style52.xml" ContentType="application/vnd.ms-office.chartstyle+xml"/>
  <Override PartName="/xl/charts/colors52.xml" ContentType="application/vnd.ms-office.chartcolorstyle+xml"/>
  <Override PartName="/xl/drawings/drawing53.xml" ContentType="application/vnd.openxmlformats-officedocument.drawingml.chartshapes+xml"/>
  <Override PartName="/xl/charts/chart59.xml" ContentType="application/vnd.openxmlformats-officedocument.drawingml.chart+xml"/>
  <Override PartName="/xl/charts/style53.xml" ContentType="application/vnd.ms-office.chartstyle+xml"/>
  <Override PartName="/xl/charts/colors53.xml" ContentType="application/vnd.ms-office.chartcolorstyle+xml"/>
  <Override PartName="/xl/drawings/drawing54.xml" ContentType="application/vnd.openxmlformats-officedocument.drawingml.chartshapes+xml"/>
  <Override PartName="/xl/charts/chart60.xml" ContentType="application/vnd.openxmlformats-officedocument.drawingml.chart+xml"/>
  <Override PartName="/xl/charts/style54.xml" ContentType="application/vnd.ms-office.chartstyle+xml"/>
  <Override PartName="/xl/charts/colors54.xml" ContentType="application/vnd.ms-office.chartcolorstyle+xml"/>
  <Override PartName="/xl/drawings/drawing55.xml" ContentType="application/vnd.openxmlformats-officedocument.drawingml.chartshapes+xml"/>
  <Override PartName="/xl/charts/chart61.xml" ContentType="application/vnd.openxmlformats-officedocument.drawingml.chart+xml"/>
  <Override PartName="/xl/charts/style55.xml" ContentType="application/vnd.ms-office.chartstyle+xml"/>
  <Override PartName="/xl/charts/colors55.xml" ContentType="application/vnd.ms-office.chartcolorstyle+xml"/>
  <Override PartName="/xl/drawings/drawing56.xml" ContentType="application/vnd.openxmlformats-officedocument.drawingml.chartshapes+xml"/>
  <Override PartName="/xl/drawings/drawing57.xml" ContentType="application/vnd.openxmlformats-officedocument.drawing+xml"/>
  <Override PartName="/xl/charts/chart62.xml" ContentType="application/vnd.openxmlformats-officedocument.drawingml.chart+xml"/>
  <Override PartName="/xl/charts/style56.xml" ContentType="application/vnd.ms-office.chartstyle+xml"/>
  <Override PartName="/xl/charts/colors56.xml" ContentType="application/vnd.ms-office.chartcolorstyle+xml"/>
  <Override PartName="/xl/drawings/drawing58.xml" ContentType="application/vnd.openxmlformats-officedocument.drawing+xml"/>
  <Override PartName="/xl/charts/chart63.xml" ContentType="application/vnd.openxmlformats-officedocument.drawingml.chart+xml"/>
  <Override PartName="/xl/charts/style57.xml" ContentType="application/vnd.ms-office.chartstyle+xml"/>
  <Override PartName="/xl/charts/colors57.xml" ContentType="application/vnd.ms-office.chartcolorstyle+xml"/>
  <Override PartName="/xl/drawings/drawing59.xml" ContentType="application/vnd.openxmlformats-officedocument.drawing+xml"/>
  <Override PartName="/xl/charts/chart64.xml" ContentType="application/vnd.openxmlformats-officedocument.drawingml.chart+xml"/>
  <Override PartName="/xl/charts/style58.xml" ContentType="application/vnd.ms-office.chartstyle+xml"/>
  <Override PartName="/xl/charts/colors58.xml" ContentType="application/vnd.ms-office.chartcolorstyle+xml"/>
  <Override PartName="/xl/drawings/drawing60.xml" ContentType="application/vnd.openxmlformats-officedocument.drawing+xml"/>
  <Override PartName="/xl/charts/chart65.xml" ContentType="application/vnd.openxmlformats-officedocument.drawingml.chart+xml"/>
  <Override PartName="/xl/charts/style59.xml" ContentType="application/vnd.ms-office.chartstyle+xml"/>
  <Override PartName="/xl/charts/colors59.xml" ContentType="application/vnd.ms-office.chartcolorstyle+xml"/>
  <Override PartName="/xl/drawings/drawing61.xml" ContentType="application/vnd.openxmlformats-officedocument.drawing+xml"/>
  <Override PartName="/xl/charts/chart66.xml" ContentType="application/vnd.openxmlformats-officedocument.drawingml.chart+xml"/>
  <Override PartName="/xl/charts/style60.xml" ContentType="application/vnd.ms-office.chartstyle+xml"/>
  <Override PartName="/xl/charts/colors60.xml" ContentType="application/vnd.ms-office.chartcolorstyle+xml"/>
  <Override PartName="/xl/drawings/drawing62.xml" ContentType="application/vnd.openxmlformats-officedocument.drawing+xml"/>
  <Override PartName="/xl/charts/chart67.xml" ContentType="application/vnd.openxmlformats-officedocument.drawingml.chart+xml"/>
  <Override PartName="/xl/charts/style61.xml" ContentType="application/vnd.ms-office.chartstyle+xml"/>
  <Override PartName="/xl/charts/colors61.xml" ContentType="application/vnd.ms-office.chartcolorstyle+xml"/>
  <Override PartName="/xl/drawings/drawing63.xml" ContentType="application/vnd.openxmlformats-officedocument.drawing+xml"/>
  <Override PartName="/xl/charts/chart68.xml" ContentType="application/vnd.openxmlformats-officedocument.drawingml.chart+xml"/>
  <Override PartName="/xl/charts/style62.xml" ContentType="application/vnd.ms-office.chartstyle+xml"/>
  <Override PartName="/xl/charts/colors62.xml" ContentType="application/vnd.ms-office.chartcolorstyle+xml"/>
  <Override PartName="/xl/drawings/drawing64.xml" ContentType="application/vnd.openxmlformats-officedocument.drawing+xml"/>
  <Override PartName="/xl/charts/chart69.xml" ContentType="application/vnd.openxmlformats-officedocument.drawingml.chart+xml"/>
  <Override PartName="/xl/charts/style63.xml" ContentType="application/vnd.ms-office.chartstyle+xml"/>
  <Override PartName="/xl/charts/colors63.xml" ContentType="application/vnd.ms-office.chartcolorstyle+xml"/>
  <Override PartName="/xl/drawings/drawing65.xml" ContentType="application/vnd.openxmlformats-officedocument.drawing+xml"/>
  <Override PartName="/xl/charts/chart70.xml" ContentType="application/vnd.openxmlformats-officedocument.drawingml.chart+xml"/>
  <Override PartName="/xl/charts/style64.xml" ContentType="application/vnd.ms-office.chartstyle+xml"/>
  <Override PartName="/xl/charts/colors64.xml" ContentType="application/vnd.ms-office.chartcolorstyle+xml"/>
  <Override PartName="/xl/drawings/drawing66.xml" ContentType="application/vnd.openxmlformats-officedocument.drawing+xml"/>
  <Override PartName="/xl/charts/chart71.xml" ContentType="application/vnd.openxmlformats-officedocument.drawingml.chart+xml"/>
  <Override PartName="/xl/charts/style65.xml" ContentType="application/vnd.ms-office.chartstyle+xml"/>
  <Override PartName="/xl/charts/colors65.xml" ContentType="application/vnd.ms-office.chartcolorstyle+xml"/>
  <Override PartName="/xl/drawings/drawing67.xml" ContentType="application/vnd.openxmlformats-officedocument.drawing+xml"/>
  <Override PartName="/xl/charts/chart72.xml" ContentType="application/vnd.openxmlformats-officedocument.drawingml.chart+xml"/>
  <Override PartName="/xl/charts/style66.xml" ContentType="application/vnd.ms-office.chartstyle+xml"/>
  <Override PartName="/xl/charts/colors66.xml" ContentType="application/vnd.ms-office.chartcolorstyle+xml"/>
  <Override PartName="/xl/drawings/drawing68.xml" ContentType="application/vnd.openxmlformats-officedocument.drawing+xml"/>
  <Override PartName="/xl/charts/chart73.xml" ContentType="application/vnd.openxmlformats-officedocument.drawingml.chart+xml"/>
  <Override PartName="/xl/charts/style67.xml" ContentType="application/vnd.ms-office.chartstyle+xml"/>
  <Override PartName="/xl/charts/colors67.xml" ContentType="application/vnd.ms-office.chartcolorstyle+xml"/>
  <Override PartName="/xl/drawings/drawing69.xml" ContentType="application/vnd.openxmlformats-officedocument.drawing+xml"/>
  <Override PartName="/xl/charts/chart74.xml" ContentType="application/vnd.openxmlformats-officedocument.drawingml.chart+xml"/>
  <Override PartName="/xl/charts/style68.xml" ContentType="application/vnd.ms-office.chartstyle+xml"/>
  <Override PartName="/xl/charts/colors68.xml" ContentType="application/vnd.ms-office.chartcolorstyle+xml"/>
  <Override PartName="/xl/drawings/drawing70.xml" ContentType="application/vnd.openxmlformats-officedocument.drawing+xml"/>
  <Override PartName="/xl/charts/chart75.xml" ContentType="application/vnd.openxmlformats-officedocument.drawingml.chart+xml"/>
  <Override PartName="/xl/charts/style69.xml" ContentType="application/vnd.ms-office.chartstyle+xml"/>
  <Override PartName="/xl/charts/colors69.xml" ContentType="application/vnd.ms-office.chartcolorstyle+xml"/>
  <Override PartName="/xl/drawings/drawing71.xml" ContentType="application/vnd.openxmlformats-officedocument.drawing+xml"/>
  <Override PartName="/xl/charts/chart76.xml" ContentType="application/vnd.openxmlformats-officedocument.drawingml.chart+xml"/>
  <Override PartName="/xl/charts/style70.xml" ContentType="application/vnd.ms-office.chartstyle+xml"/>
  <Override PartName="/xl/charts/colors70.xml" ContentType="application/vnd.ms-office.chartcolorstyle+xml"/>
  <Override PartName="/xl/drawings/drawing72.xml" ContentType="application/vnd.openxmlformats-officedocument.drawing+xml"/>
  <Override PartName="/xl/charts/chart77.xml" ContentType="application/vnd.openxmlformats-officedocument.drawingml.chart+xml"/>
  <Override PartName="/xl/charts/style71.xml" ContentType="application/vnd.ms-office.chartstyle+xml"/>
  <Override PartName="/xl/charts/colors71.xml" ContentType="application/vnd.ms-office.chartcolorstyle+xml"/>
  <Override PartName="/xl/drawings/drawing73.xml" ContentType="application/vnd.openxmlformats-officedocument.drawing+xml"/>
  <Override PartName="/xl/charts/chart78.xml" ContentType="application/vnd.openxmlformats-officedocument.drawingml.chart+xml"/>
  <Override PartName="/xl/charts/style72.xml" ContentType="application/vnd.ms-office.chartstyle+xml"/>
  <Override PartName="/xl/charts/colors72.xml" ContentType="application/vnd.ms-office.chartcolorstyle+xml"/>
  <Override PartName="/xl/drawings/drawing74.xml" ContentType="application/vnd.openxmlformats-officedocument.drawing+xml"/>
  <Override PartName="/xl/charts/chart79.xml" ContentType="application/vnd.openxmlformats-officedocument.drawingml.chart+xml"/>
  <Override PartName="/xl/charts/style73.xml" ContentType="application/vnd.ms-office.chartstyle+xml"/>
  <Override PartName="/xl/charts/colors73.xml" ContentType="application/vnd.ms-office.chartcolorstyle+xml"/>
  <Override PartName="/xl/drawings/drawing75.xml" ContentType="application/vnd.openxmlformats-officedocument.drawing+xml"/>
  <Override PartName="/xl/charts/chart80.xml" ContentType="application/vnd.openxmlformats-officedocument.drawingml.chart+xml"/>
  <Override PartName="/xl/charts/style74.xml" ContentType="application/vnd.ms-office.chartstyle+xml"/>
  <Override PartName="/xl/charts/colors74.xml" ContentType="application/vnd.ms-office.chartcolorstyle+xml"/>
  <Override PartName="/xl/drawings/drawing76.xml" ContentType="application/vnd.openxmlformats-officedocument.drawing+xml"/>
  <Override PartName="/xl/charts/chart81.xml" ContentType="application/vnd.openxmlformats-officedocument.drawingml.chart+xml"/>
  <Override PartName="/xl/charts/style75.xml" ContentType="application/vnd.ms-office.chartstyle+xml"/>
  <Override PartName="/xl/charts/colors75.xml" ContentType="application/vnd.ms-office.chartcolorstyle+xml"/>
  <Override PartName="/xl/drawings/drawing77.xml" ContentType="application/vnd.openxmlformats-officedocument.drawing+xml"/>
  <Override PartName="/xl/charts/chart82.xml" ContentType="application/vnd.openxmlformats-officedocument.drawingml.chart+xml"/>
  <Override PartName="/xl/charts/style76.xml" ContentType="application/vnd.ms-office.chartstyle+xml"/>
  <Override PartName="/xl/charts/colors76.xml" ContentType="application/vnd.ms-office.chartcolorstyle+xml"/>
  <Override PartName="/xl/drawings/drawing78.xml" ContentType="application/vnd.openxmlformats-officedocument.drawing+xml"/>
  <Override PartName="/xl/charts/chart83.xml" ContentType="application/vnd.openxmlformats-officedocument.drawingml.chart+xml"/>
  <Override PartName="/xl/charts/style77.xml" ContentType="application/vnd.ms-office.chartstyle+xml"/>
  <Override PartName="/xl/charts/colors77.xml" ContentType="application/vnd.ms-office.chartcolorstyle+xml"/>
  <Override PartName="/xl/drawings/drawing79.xml" ContentType="application/vnd.openxmlformats-officedocument.drawing+xml"/>
  <Override PartName="/xl/charts/chart84.xml" ContentType="application/vnd.openxmlformats-officedocument.drawingml.chart+xml"/>
  <Override PartName="/xl/charts/style78.xml" ContentType="application/vnd.ms-office.chartstyle+xml"/>
  <Override PartName="/xl/charts/colors78.xml" ContentType="application/vnd.ms-office.chartcolorstyle+xml"/>
  <Override PartName="/xl/drawings/drawing80.xml" ContentType="application/vnd.openxmlformats-officedocument.drawing+xml"/>
  <Override PartName="/xl/charts/chart85.xml" ContentType="application/vnd.openxmlformats-officedocument.drawingml.chart+xml"/>
  <Override PartName="/xl/charts/style79.xml" ContentType="application/vnd.ms-office.chartstyle+xml"/>
  <Override PartName="/xl/charts/colors79.xml" ContentType="application/vnd.ms-office.chartcolorstyle+xml"/>
  <Override PartName="/xl/drawings/drawing81.xml" ContentType="application/vnd.openxmlformats-officedocument.drawing+xml"/>
  <Override PartName="/xl/charts/chart86.xml" ContentType="application/vnd.openxmlformats-officedocument.drawingml.chart+xml"/>
  <Override PartName="/xl/charts/style80.xml" ContentType="application/vnd.ms-office.chartstyle+xml"/>
  <Override PartName="/xl/charts/colors80.xml" ContentType="application/vnd.ms-office.chartcolorstyle+xml"/>
  <Override PartName="/xl/drawings/drawing82.xml" ContentType="application/vnd.openxmlformats-officedocument.drawing+xml"/>
  <Override PartName="/xl/charts/chart87.xml" ContentType="application/vnd.openxmlformats-officedocument.drawingml.chart+xml"/>
  <Override PartName="/xl/charts/style81.xml" ContentType="application/vnd.ms-office.chartstyle+xml"/>
  <Override PartName="/xl/charts/colors81.xml" ContentType="application/vnd.ms-office.chartcolorstyle+xml"/>
  <Override PartName="/xl/drawings/drawing83.xml" ContentType="application/vnd.openxmlformats-officedocument.drawing+xml"/>
  <Override PartName="/xl/charts/chart88.xml" ContentType="application/vnd.openxmlformats-officedocument.drawingml.chart+xml"/>
  <Override PartName="/xl/charts/style82.xml" ContentType="application/vnd.ms-office.chartstyle+xml"/>
  <Override PartName="/xl/charts/colors82.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showInkAnnotation="0" codeName="ThisWorkbook" defaultThemeVersion="124226"/>
  <mc:AlternateContent xmlns:mc="http://schemas.openxmlformats.org/markup-compatibility/2006">
    <mc:Choice Requires="x15">
      <x15ac:absPath xmlns:x15ac="http://schemas.microsoft.com/office/spreadsheetml/2010/11/ac" url="Y:\INSTRUMENTOS DEL SIG\Cuadro de Mando Integral\2019\"/>
    </mc:Choice>
  </mc:AlternateContent>
  <xr:revisionPtr revIDLastSave="0" documentId="13_ncr:1_{437094AF-6370-4F64-A60B-DF35A262B535}" xr6:coauthVersionLast="41" xr6:coauthVersionMax="41" xr10:uidLastSave="{00000000-0000-0000-0000-000000000000}"/>
  <bookViews>
    <workbookView xWindow="-120" yWindow="-120" windowWidth="29040" windowHeight="15840" tabRatio="772" firstSheet="29" activeTab="43" xr2:uid="{00000000-000D-0000-FFFF-FFFF00000000}"/>
  </bookViews>
  <sheets>
    <sheet name="PLAN ESTRATEGICO " sheetId="187" r:id="rId1"/>
    <sheet name="CONSOLIDADO" sheetId="2" r:id="rId2"/>
    <sheet name="DE1" sheetId="138" r:id="rId3"/>
    <sheet name="DE2" sheetId="156" r:id="rId4"/>
    <sheet name="DE3" sheetId="117" r:id="rId5"/>
    <sheet name="GT1" sheetId="98" r:id="rId6"/>
    <sheet name="GT2" sheetId="99" r:id="rId7"/>
    <sheet name="GT3" sheetId="101" r:id="rId8"/>
    <sheet name="GGI1" sheetId="74" r:id="rId9"/>
    <sheet name="GGI3" sheetId="158" r:id="rId10"/>
    <sheet name="GGI4" sheetId="159" r:id="rId11"/>
    <sheet name="GGI5" sheetId="160" r:id="rId12"/>
    <sheet name="GGI6" sheetId="86" r:id="rId13"/>
    <sheet name="GGI7" sheetId="150" r:id="rId14"/>
    <sheet name="GM1" sheetId="210" r:id="rId15"/>
    <sheet name="GM2" sheetId="211" r:id="rId16"/>
    <sheet name="GM3" sheetId="212" r:id="rId17"/>
    <sheet name="PSITP1" sheetId="217" r:id="rId18"/>
    <sheet name="PSITP2" sheetId="218" r:id="rId19"/>
    <sheet name="PSITP3" sheetId="192" r:id="rId20"/>
    <sheet name="PSITP4" sheetId="193" r:id="rId21"/>
    <sheet name="PSITP5" sheetId="215" r:id="rId22"/>
    <sheet name="PSITP6" sheetId="182" r:id="rId23"/>
    <sheet name="SYC1" sheetId="186" r:id="rId24"/>
    <sheet name="SYC2" sheetId="185" r:id="rId25"/>
    <sheet name="SYC3" sheetId="129" r:id="rId26"/>
    <sheet name="SYC5" sheetId="208" r:id="rId27"/>
    <sheet name="SYC6" sheetId="139" r:id="rId28"/>
    <sheet name="SYC7" sheetId="105" r:id="rId29"/>
    <sheet name="SYC9" sheetId="201" r:id="rId30"/>
    <sheet name="SYC10" sheetId="202" r:id="rId31"/>
    <sheet name="SYC11" sheetId="204" r:id="rId32"/>
    <sheet name="SYC12" sheetId="205" r:id="rId33"/>
    <sheet name="SYC13" sheetId="206" state="hidden" r:id="rId34"/>
    <sheet name="SYC17" sheetId="222" r:id="rId35"/>
    <sheet name="SYC18" sheetId="223" r:id="rId36"/>
    <sheet name="SYC19" sheetId="225" r:id="rId37"/>
    <sheet name="SYC20" sheetId="226" r:id="rId38"/>
    <sheet name="SYC21" sheetId="227" r:id="rId39"/>
    <sheet name="SYC22" sheetId="230" r:id="rId40"/>
    <sheet name="TH1" sheetId="219" r:id="rId41"/>
    <sheet name="TH2" sheetId="166" r:id="rId42"/>
    <sheet name="TH3" sheetId="167" r:id="rId43"/>
    <sheet name="TH4" sheetId="178" r:id="rId44"/>
    <sheet name="TH5" sheetId="179" r:id="rId45"/>
    <sheet name="TH6" sheetId="180" r:id="rId46"/>
    <sheet name="GFYC1" sheetId="64" r:id="rId47"/>
    <sheet name="GFYC2" sheetId="220" r:id="rId48"/>
    <sheet name="GFYC3" sheetId="214" r:id="rId49"/>
    <sheet name="GFYC4" sheetId="168" r:id="rId50"/>
    <sheet name="GFYC5" sheetId="221" r:id="rId51"/>
    <sheet name="GFYC6" sheetId="69" r:id="rId52"/>
    <sheet name="GSL1" sheetId="58" r:id="rId53"/>
    <sheet name="GSL2" sheetId="155" r:id="rId54"/>
    <sheet name="GSL3" sheetId="170" r:id="rId55"/>
    <sheet name="GSL4" sheetId="171" r:id="rId56"/>
    <sheet name="ABS1" sheetId="102" r:id="rId57"/>
    <sheet name="GJ1" sheetId="172" r:id="rId58"/>
    <sheet name="GJ2" sheetId="83" r:id="rId59"/>
    <sheet name="GEA1" sheetId="152" r:id="rId60"/>
    <sheet name="GEA2" sheetId="209" r:id="rId61"/>
    <sheet name="EMG1" sheetId="173" r:id="rId62"/>
    <sheet name="EMG2" sheetId="174" r:id="rId63"/>
    <sheet name="EMG3" sheetId="184" r:id="rId64"/>
    <sheet name="EMG4" sheetId="224" r:id="rId65"/>
    <sheet name="GD1" sheetId="175" r:id="rId66"/>
    <sheet name="GD3" sheetId="197" r:id="rId67"/>
  </sheets>
  <externalReferences>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s>
  <definedNames>
    <definedName name="_xlnm._FilterDatabase" localSheetId="1" hidden="1">CONSOLIDADO!$A$3:$XBP$70</definedName>
    <definedName name="aaaaaaaaaaaaaaaaaaaaaaaaa1" localSheetId="14">#REF!</definedName>
    <definedName name="aaaaaaaaaaaaaaaaaaaaaaaaa1" localSheetId="15">#REF!</definedName>
    <definedName name="aaaaaaaaaaaaaaaaaaaaaaaaa1" localSheetId="16">#REF!</definedName>
    <definedName name="aaaaaaaaaaaaaaaaaaaaaaaaa1" localSheetId="34">#REF!</definedName>
    <definedName name="aaaaaaaaaaaaaaaaaaaaaaaaa1" localSheetId="35">#REF!</definedName>
    <definedName name="aaaaaaaaaaaaaaaaaaaaaaaaa1" localSheetId="37">#REF!</definedName>
    <definedName name="aaaaaaaaaaaaaaaaaaaaaaaaa1" localSheetId="38">#REF!</definedName>
    <definedName name="aaaaaaaaaaaaaaaaaaaaaaaaa1" localSheetId="39">#REF!</definedName>
    <definedName name="aaaaaaaaaaaaaaaaaaaaaaaaa1">'GSL1'!$BO$27</definedName>
    <definedName name="Afeb">[1]Resumen!$D$30</definedName>
    <definedName name="Ajul">[2]Resumen!$I$31</definedName>
    <definedName name="Amar">[3]Resumen!$E$31</definedName>
    <definedName name="AÑO">[4]PROYECCIONES!$T$3:$T$13</definedName>
    <definedName name="_xlnm.Print_Area" localSheetId="1">CONSOLIDADO!$A$1:$XBP$76</definedName>
    <definedName name="_xlnm.Print_Area" localSheetId="48">GFYC3!$A$1:$M$46</definedName>
    <definedName name="_xlnm.Print_Area" localSheetId="21">PSITP5!$A$1:$L$53</definedName>
    <definedName name="_xlnm.Print_Area" localSheetId="39">'SYC22'!$A$1:$M$132</definedName>
    <definedName name="_xlnm.Print_Area" localSheetId="41">'TH2'!#REF!</definedName>
    <definedName name="resid">'[4]Calculo proyeccion troncal'!#REF!</definedName>
    <definedName name="Tabla_Novedades_Servicios" localSheetId="39">#REF!</definedName>
    <definedName name="Tabla_Novedades_Servicios">#REF!</definedName>
    <definedName name="Tene">[3]Resumen!$C$30</definedName>
    <definedName name="Tfeb">[1]Resumen!$D$29</definedName>
    <definedName name="tipomes">'[4]Calculo proyeccion troncal'!#REF!</definedName>
    <definedName name="tipomes1">'[4]Calculo proyeccion troncal'!#REF!</definedName>
    <definedName name="_xlnm.Print_Titles" localSheetId="1">CONSOLIDADO!$1:$3</definedName>
    <definedName name="_xlnm.Print_Titles" localSheetId="0">'PLAN ESTRATEGICO '!$1:$7</definedName>
    <definedName name="Tjul">[2]Resumen!$I$30</definedName>
    <definedName name="Tmar">[3]Resumen!$E$30</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T67" i="2" l="1"/>
  <c r="N67" i="2"/>
  <c r="T66" i="2"/>
  <c r="N66" i="2"/>
  <c r="Q65" i="2"/>
  <c r="T65" i="2"/>
  <c r="N65" i="2"/>
  <c r="T63" i="2"/>
  <c r="R52" i="2"/>
  <c r="S52" i="2"/>
  <c r="T52" i="2"/>
  <c r="Q43" i="2"/>
  <c r="R42" i="2"/>
  <c r="S42" i="2"/>
  <c r="T42" i="2"/>
  <c r="U42" i="2"/>
  <c r="V42" i="2"/>
  <c r="W42" i="2"/>
  <c r="R41" i="2"/>
  <c r="S41" i="2"/>
  <c r="T41" i="2"/>
  <c r="U41" i="2"/>
  <c r="V41" i="2"/>
  <c r="W41" i="2"/>
  <c r="R29" i="2"/>
  <c r="S29" i="2"/>
  <c r="T29" i="2"/>
  <c r="R30" i="2"/>
  <c r="S30" i="2"/>
  <c r="T30" i="2"/>
  <c r="S19" i="2"/>
  <c r="Q19" i="2"/>
  <c r="O19" i="2"/>
  <c r="M19" i="2"/>
  <c r="N19" i="2"/>
  <c r="P19" i="2"/>
  <c r="R19" i="2"/>
  <c r="T19" i="2"/>
  <c r="L19" i="2"/>
  <c r="T4" i="2" l="1"/>
  <c r="P37" i="138"/>
  <c r="J38" i="138"/>
  <c r="O37" i="138"/>
  <c r="U73" i="138"/>
  <c r="U58" i="138"/>
  <c r="U59" i="138"/>
  <c r="U60" i="138"/>
  <c r="U61" i="138"/>
  <c r="U62" i="138"/>
  <c r="U63" i="138"/>
  <c r="U65" i="138"/>
  <c r="U66" i="138"/>
  <c r="U67" i="138"/>
  <c r="U68" i="138"/>
  <c r="U69" i="138"/>
  <c r="U70" i="138"/>
  <c r="U57" i="138"/>
  <c r="D38" i="138"/>
  <c r="N37" i="129" l="1"/>
  <c r="N38" i="129"/>
  <c r="B39" i="129" l="1"/>
  <c r="N35" i="208"/>
  <c r="N36" i="208"/>
  <c r="N37" i="208"/>
  <c r="J38" i="208"/>
  <c r="C38" i="208"/>
  <c r="D38" i="208"/>
  <c r="E38" i="208"/>
  <c r="F38" i="208"/>
  <c r="G38" i="208"/>
  <c r="H38" i="208"/>
  <c r="I38" i="208"/>
  <c r="K38" i="208"/>
  <c r="L38" i="208"/>
  <c r="M38" i="208"/>
  <c r="B38" i="208"/>
  <c r="N25" i="208"/>
  <c r="C39" i="129"/>
  <c r="D39" i="129"/>
  <c r="E39" i="129"/>
  <c r="F39" i="129"/>
  <c r="G39" i="129"/>
  <c r="H39" i="129"/>
  <c r="I39" i="129"/>
  <c r="J39" i="129"/>
  <c r="K39" i="129"/>
  <c r="L39" i="129"/>
  <c r="M39" i="129"/>
  <c r="N36" i="129"/>
  <c r="G38" i="138" l="1"/>
  <c r="Q4" i="2" s="1"/>
  <c r="N4" i="2"/>
  <c r="M52" i="2"/>
  <c r="N52" i="2"/>
  <c r="O52" i="2"/>
  <c r="P52" i="2"/>
  <c r="Q52" i="2"/>
  <c r="L52" i="2"/>
  <c r="B30" i="214"/>
  <c r="M30" i="2"/>
  <c r="N30" i="2"/>
  <c r="O30" i="2"/>
  <c r="P30" i="2"/>
  <c r="Q30" i="2"/>
  <c r="L30" i="2"/>
  <c r="M29" i="2"/>
  <c r="N29" i="2"/>
  <c r="O29" i="2"/>
  <c r="P29" i="2"/>
  <c r="Q29" i="2"/>
  <c r="L29" i="2"/>
  <c r="N26" i="129"/>
  <c r="N18" i="2"/>
  <c r="Q18" i="2"/>
  <c r="T18" i="2"/>
  <c r="W18" i="2"/>
  <c r="R16" i="2"/>
  <c r="S16" i="2"/>
  <c r="T16" i="2"/>
  <c r="U16" i="2"/>
  <c r="V16" i="2"/>
  <c r="W16" i="2"/>
  <c r="M17" i="2"/>
  <c r="N17" i="2"/>
  <c r="O17" i="2"/>
  <c r="P17" i="2"/>
  <c r="Q17" i="2"/>
  <c r="R17" i="2"/>
  <c r="S17" i="2"/>
  <c r="T17" i="2"/>
  <c r="U17" i="2"/>
  <c r="V17" i="2"/>
  <c r="W17" i="2"/>
  <c r="L17" i="2"/>
  <c r="M16" i="2"/>
  <c r="N16" i="2"/>
  <c r="O16" i="2"/>
  <c r="P16" i="2"/>
  <c r="Q16" i="2"/>
  <c r="L16" i="2"/>
  <c r="AB14" i="217" l="1"/>
  <c r="P43" i="2" l="1"/>
  <c r="O43" i="2"/>
  <c r="N43" i="2"/>
  <c r="M43" i="2"/>
  <c r="L43" i="2"/>
  <c r="Q42" i="2"/>
  <c r="P42" i="2"/>
  <c r="O42" i="2"/>
  <c r="Q41" i="2"/>
  <c r="P41" i="2"/>
  <c r="O41" i="2"/>
  <c r="W44" i="2"/>
  <c r="Q44" i="2"/>
  <c r="U40" i="2" l="1"/>
  <c r="R40" i="2"/>
  <c r="O40" i="2"/>
  <c r="L40" i="2"/>
  <c r="G145" i="230" l="1"/>
  <c r="F145" i="230"/>
  <c r="E145" i="230"/>
  <c r="D145" i="230"/>
  <c r="C145" i="230"/>
  <c r="B145" i="230"/>
  <c r="H144" i="230"/>
  <c r="H143" i="230"/>
  <c r="H142" i="230"/>
  <c r="H141" i="230"/>
  <c r="H140" i="230"/>
  <c r="H139" i="230"/>
  <c r="H138" i="230"/>
  <c r="H137" i="230"/>
  <c r="H136" i="230"/>
  <c r="H135" i="230"/>
  <c r="H134" i="230"/>
  <c r="H133" i="230"/>
  <c r="H145" i="230" l="1"/>
  <c r="N37" i="138"/>
  <c r="A28" i="215" l="1"/>
  <c r="W20" i="2" l="1"/>
  <c r="W19" i="2"/>
  <c r="T68" i="2" l="1"/>
  <c r="N68" i="2"/>
  <c r="Q68" i="2"/>
  <c r="W68" i="2"/>
  <c r="M39" i="2" l="1"/>
  <c r="N39" i="2"/>
  <c r="O39" i="2"/>
  <c r="P39" i="2"/>
  <c r="Q39" i="2"/>
  <c r="R39" i="2"/>
  <c r="S39" i="2"/>
  <c r="T39" i="2"/>
  <c r="U39" i="2"/>
  <c r="V39" i="2"/>
  <c r="W39" i="2"/>
  <c r="L39" i="2"/>
  <c r="M38" i="2"/>
  <c r="N38" i="2"/>
  <c r="O38" i="2"/>
  <c r="P38" i="2"/>
  <c r="Q38" i="2"/>
  <c r="R38" i="2"/>
  <c r="S38" i="2"/>
  <c r="T38" i="2"/>
  <c r="U38" i="2"/>
  <c r="V38" i="2"/>
  <c r="W38" i="2"/>
  <c r="L38" i="2"/>
  <c r="M54" i="2" l="1"/>
  <c r="N54" i="2"/>
  <c r="O54" i="2"/>
  <c r="P54" i="2"/>
  <c r="Q54" i="2"/>
  <c r="R54" i="2"/>
  <c r="S54" i="2"/>
  <c r="T54" i="2"/>
  <c r="U54" i="2"/>
  <c r="V54" i="2"/>
  <c r="W54" i="2"/>
  <c r="L54" i="2"/>
  <c r="M51" i="2"/>
  <c r="N51" i="2"/>
  <c r="O51" i="2"/>
  <c r="P51" i="2"/>
  <c r="Q51" i="2"/>
  <c r="R51" i="2"/>
  <c r="S51" i="2"/>
  <c r="T51" i="2"/>
  <c r="U51" i="2"/>
  <c r="V51" i="2"/>
  <c r="W51" i="2"/>
  <c r="L51" i="2"/>
  <c r="W23" i="2"/>
  <c r="T23" i="2"/>
  <c r="Q23" i="2"/>
  <c r="N23" i="2"/>
  <c r="M30" i="214" l="1"/>
  <c r="L30" i="214"/>
  <c r="K30" i="214"/>
  <c r="J30" i="214"/>
  <c r="E30" i="214"/>
  <c r="D30" i="214"/>
  <c r="C30" i="214"/>
  <c r="M31" i="186" l="1"/>
  <c r="M26" i="180"/>
  <c r="M27" i="105"/>
  <c r="N33" i="182"/>
  <c r="N32" i="182"/>
  <c r="M26" i="171"/>
  <c r="M26" i="168"/>
  <c r="M26" i="64"/>
  <c r="M27" i="179"/>
  <c r="M29" i="178"/>
  <c r="N28" i="202"/>
  <c r="M41" i="155"/>
  <c r="M27" i="58"/>
  <c r="M35" i="167"/>
  <c r="M27" i="152"/>
  <c r="N34" i="206"/>
  <c r="N34" i="208" l="1"/>
  <c r="N33" i="208"/>
  <c r="N32" i="208"/>
  <c r="N31" i="208"/>
  <c r="N30" i="208"/>
  <c r="N29" i="208"/>
  <c r="N28" i="208"/>
  <c r="N27" i="208"/>
  <c r="N26" i="208"/>
  <c r="N35" i="129"/>
  <c r="N34" i="129"/>
  <c r="N33" i="129"/>
  <c r="N32" i="129"/>
  <c r="N31" i="129"/>
  <c r="N30" i="129"/>
  <c r="N29" i="129"/>
  <c r="N28" i="129"/>
  <c r="N27" i="129"/>
  <c r="N38" i="208" l="1"/>
  <c r="N39" i="129"/>
  <c r="M26" i="185"/>
  <c r="N28" i="201" l="1"/>
  <c r="N27" i="204" l="1"/>
  <c r="Q67" i="2" l="1"/>
  <c r="W67" i="2"/>
  <c r="Q66" i="2"/>
  <c r="W66" i="2"/>
  <c r="W65" i="2"/>
  <c r="W45" i="2"/>
  <c r="V45" i="2"/>
  <c r="U45" i="2"/>
  <c r="T45" i="2"/>
  <c r="S45" i="2"/>
  <c r="R45" i="2"/>
  <c r="Q45" i="2"/>
  <c r="P45" i="2"/>
  <c r="O45" i="2"/>
  <c r="N45" i="2"/>
  <c r="M45" i="2"/>
  <c r="L45" i="2"/>
  <c r="Q64" i="2"/>
  <c r="T64" i="2"/>
  <c r="W64" i="2"/>
  <c r="N64" i="2"/>
  <c r="M37" i="2"/>
  <c r="N37" i="2"/>
  <c r="O37" i="2"/>
  <c r="P37" i="2"/>
  <c r="Q37" i="2"/>
  <c r="R37" i="2"/>
  <c r="S37" i="2"/>
  <c r="T37" i="2"/>
  <c r="U37" i="2"/>
  <c r="V37" i="2"/>
  <c r="W37" i="2"/>
  <c r="L37" i="2"/>
  <c r="O36" i="2"/>
  <c r="R36" i="2"/>
  <c r="U36" i="2"/>
  <c r="L36" i="2"/>
  <c r="O35" i="2"/>
  <c r="R35" i="2"/>
  <c r="U35" i="2"/>
  <c r="L35" i="2"/>
  <c r="O34" i="2"/>
  <c r="U34" i="2"/>
  <c r="R34" i="2"/>
  <c r="L34" i="2"/>
  <c r="U33" i="2"/>
  <c r="R33" i="2"/>
  <c r="O33" i="2"/>
  <c r="L33" i="2"/>
  <c r="N27" i="205"/>
  <c r="W70" i="2"/>
  <c r="T70" i="2"/>
  <c r="W69" i="2"/>
  <c r="T69" i="2"/>
  <c r="W62" i="2"/>
  <c r="T62" i="2"/>
  <c r="W61" i="2"/>
  <c r="T61" i="2"/>
  <c r="W60" i="2"/>
  <c r="T60" i="2"/>
  <c r="W59" i="2"/>
  <c r="V59" i="2"/>
  <c r="U59" i="2"/>
  <c r="T59" i="2"/>
  <c r="S59" i="2"/>
  <c r="R59" i="2"/>
  <c r="W58" i="2"/>
  <c r="T58" i="2"/>
  <c r="W57" i="2"/>
  <c r="T57" i="2"/>
  <c r="W56" i="2"/>
  <c r="T56" i="2"/>
  <c r="W21" i="2"/>
  <c r="W10" i="2"/>
  <c r="Q70" i="2"/>
  <c r="N70" i="2"/>
  <c r="Q69" i="2"/>
  <c r="N69" i="2"/>
  <c r="Q62" i="2"/>
  <c r="N62" i="2"/>
  <c r="Q61" i="2"/>
  <c r="N61" i="2"/>
  <c r="Q60" i="2"/>
  <c r="N60" i="2"/>
  <c r="Q59" i="2"/>
  <c r="P59" i="2"/>
  <c r="O59" i="2"/>
  <c r="N59" i="2"/>
  <c r="M59" i="2"/>
  <c r="L59" i="2"/>
  <c r="Q58" i="2"/>
  <c r="N58" i="2"/>
  <c r="Q57" i="2"/>
  <c r="N57" i="2"/>
  <c r="Q56" i="2"/>
  <c r="N56" i="2"/>
  <c r="W55" i="2"/>
  <c r="V55" i="2"/>
  <c r="U55" i="2"/>
  <c r="T55" i="2"/>
  <c r="S55" i="2"/>
  <c r="W22" i="2"/>
  <c r="Q21" i="2"/>
  <c r="R55" i="2"/>
  <c r="Q55" i="2"/>
  <c r="P55" i="2"/>
  <c r="O55" i="2"/>
  <c r="N55" i="2"/>
  <c r="M55" i="2"/>
  <c r="L55" i="2"/>
  <c r="W63" i="2"/>
  <c r="Q63" i="2"/>
  <c r="N63" i="2"/>
  <c r="W53" i="2"/>
  <c r="V53" i="2"/>
  <c r="U53" i="2"/>
  <c r="T53" i="2"/>
  <c r="S53" i="2"/>
  <c r="R53" i="2"/>
  <c r="Q53" i="2"/>
  <c r="P53" i="2"/>
  <c r="O53" i="2"/>
  <c r="N53" i="2"/>
  <c r="M53" i="2"/>
  <c r="L53" i="2"/>
  <c r="W50" i="2"/>
  <c r="V50" i="2"/>
  <c r="U50" i="2"/>
  <c r="T50" i="2"/>
  <c r="S50" i="2"/>
  <c r="R50" i="2"/>
  <c r="Q50" i="2"/>
  <c r="P50" i="2"/>
  <c r="O50" i="2"/>
  <c r="N50" i="2"/>
  <c r="M50" i="2"/>
  <c r="L50" i="2"/>
  <c r="W46" i="2"/>
  <c r="T46" i="2"/>
  <c r="Q46" i="2"/>
  <c r="N46" i="2"/>
  <c r="W32" i="2"/>
  <c r="V32" i="2"/>
  <c r="U32" i="2"/>
  <c r="T32" i="2"/>
  <c r="S32" i="2"/>
  <c r="R32" i="2"/>
  <c r="Q32" i="2"/>
  <c r="P32" i="2"/>
  <c r="O32" i="2"/>
  <c r="N32" i="2"/>
  <c r="M32" i="2"/>
  <c r="L32" i="2"/>
  <c r="W31" i="2"/>
  <c r="V31" i="2"/>
  <c r="U31" i="2"/>
  <c r="T31" i="2"/>
  <c r="S31" i="2"/>
  <c r="R31" i="2"/>
  <c r="Q31" i="2"/>
  <c r="P31" i="2"/>
  <c r="O31" i="2"/>
  <c r="N31" i="2"/>
  <c r="M31" i="2"/>
  <c r="L31" i="2"/>
  <c r="W28" i="2"/>
  <c r="V28" i="2"/>
  <c r="U28" i="2"/>
  <c r="T28" i="2"/>
  <c r="S28" i="2"/>
  <c r="R28" i="2"/>
  <c r="Q28" i="2"/>
  <c r="P28" i="2"/>
  <c r="O28" i="2"/>
  <c r="N28" i="2"/>
  <c r="M28" i="2"/>
  <c r="L28" i="2"/>
  <c r="W27" i="2"/>
  <c r="V27" i="2"/>
  <c r="U27" i="2"/>
  <c r="T27" i="2"/>
  <c r="S27" i="2"/>
  <c r="R27" i="2"/>
  <c r="Q27" i="2"/>
  <c r="P27" i="2"/>
  <c r="O27" i="2"/>
  <c r="N27" i="2"/>
  <c r="M27" i="2"/>
  <c r="L27" i="2"/>
  <c r="W26" i="2"/>
  <c r="V26" i="2"/>
  <c r="U26" i="2"/>
  <c r="T26" i="2"/>
  <c r="S26" i="2"/>
  <c r="R26" i="2"/>
  <c r="Q26" i="2"/>
  <c r="P26" i="2"/>
  <c r="O26" i="2"/>
  <c r="W25" i="2"/>
  <c r="V25" i="2"/>
  <c r="U25" i="2"/>
  <c r="T25" i="2"/>
  <c r="S25" i="2"/>
  <c r="R25" i="2"/>
  <c r="Q25" i="2"/>
  <c r="P25" i="2"/>
  <c r="O25" i="2"/>
  <c r="N26" i="2"/>
  <c r="M26" i="2"/>
  <c r="N25" i="2"/>
  <c r="M25" i="2"/>
  <c r="L26" i="2"/>
  <c r="L25" i="2"/>
  <c r="W9" i="2"/>
  <c r="V9" i="2"/>
  <c r="U9" i="2"/>
  <c r="T9" i="2"/>
  <c r="S9" i="2"/>
  <c r="R9" i="2"/>
  <c r="Q9" i="2"/>
  <c r="P9" i="2"/>
  <c r="O9" i="2"/>
  <c r="N9" i="2"/>
  <c r="M9" i="2"/>
  <c r="L9" i="2"/>
  <c r="W8" i="2"/>
  <c r="V8" i="2"/>
  <c r="U8" i="2"/>
  <c r="T8" i="2"/>
  <c r="S8" i="2"/>
  <c r="R8" i="2"/>
  <c r="Q8" i="2"/>
  <c r="P8" i="2"/>
  <c r="O8" i="2"/>
  <c r="N8" i="2"/>
  <c r="M8" i="2"/>
  <c r="L8" i="2"/>
  <c r="W7" i="2"/>
  <c r="V7" i="2"/>
  <c r="U7" i="2"/>
  <c r="T7" i="2"/>
  <c r="S7" i="2"/>
  <c r="R7" i="2"/>
  <c r="Q7" i="2"/>
  <c r="P7" i="2"/>
  <c r="O7" i="2"/>
  <c r="N7" i="2"/>
  <c r="M7" i="2"/>
  <c r="L7" i="2"/>
  <c r="W15" i="2"/>
  <c r="W14" i="2"/>
  <c r="U14" i="2"/>
  <c r="S14" i="2"/>
  <c r="Q14" i="2"/>
  <c r="O14" i="2"/>
  <c r="M14" i="2"/>
  <c r="W13" i="2"/>
  <c r="V13" i="2"/>
  <c r="U13" i="2"/>
  <c r="T13" i="2"/>
  <c r="S13" i="2"/>
  <c r="R13" i="2"/>
  <c r="Q13" i="2"/>
  <c r="P13" i="2"/>
  <c r="O13" i="2"/>
  <c r="N13" i="2"/>
  <c r="M13" i="2"/>
  <c r="L13" i="2"/>
  <c r="W12" i="2"/>
  <c r="V12" i="2"/>
  <c r="U12" i="2"/>
  <c r="T12" i="2"/>
  <c r="S12" i="2"/>
  <c r="R12" i="2"/>
  <c r="Q12" i="2"/>
  <c r="P12" i="2"/>
  <c r="O12" i="2"/>
  <c r="N12" i="2"/>
  <c r="M12" i="2"/>
  <c r="L12" i="2"/>
  <c r="W11" i="2"/>
  <c r="Q11" i="2"/>
  <c r="Q10" i="2"/>
  <c r="W49" i="2"/>
  <c r="T49" i="2"/>
  <c r="Q49" i="2"/>
  <c r="W48" i="2"/>
  <c r="T48" i="2"/>
  <c r="Q48" i="2"/>
  <c r="W47" i="2"/>
  <c r="T47" i="2"/>
  <c r="Q47" i="2"/>
  <c r="W5" i="2"/>
  <c r="T5" i="2"/>
  <c r="Q5" i="2"/>
  <c r="N49" i="2"/>
  <c r="N48" i="2"/>
  <c r="N47" i="2"/>
  <c r="W6" i="2"/>
  <c r="N5" i="2"/>
  <c r="XBP24" i="2"/>
</calcChain>
</file>

<file path=xl/sharedStrings.xml><?xml version="1.0" encoding="utf-8"?>
<sst xmlns="http://schemas.openxmlformats.org/spreadsheetml/2006/main" count="3342" uniqueCount="1085">
  <si>
    <t>Lograr un factor mayor o igual a 1, es decir, que los gastos reales no pueden ser menores a los ingresos recaudados</t>
  </si>
  <si>
    <t>Oportunidad en la entrega de Informes Presupuestales</t>
  </si>
  <si>
    <t>FUENTE DE INFORMACION</t>
  </si>
  <si>
    <t>Atender  el mantenimiento de equipos e instalaciones y hacer seguimiento de las solicitudes presentadas.</t>
  </si>
  <si>
    <t>Lograr que el 100% de las demandas sean contestados en los plazos máximos establecidos por ley</t>
  </si>
  <si>
    <t>No. de sanciones por extemporaneidad en la presentación de informes presupuestales</t>
  </si>
  <si>
    <t>Archivos Programación</t>
  </si>
  <si>
    <t>Cumplimiento implementación PIGA</t>
  </si>
  <si>
    <t>OFICINA DE CONTROL INTERNO</t>
  </si>
  <si>
    <t>k:</t>
  </si>
  <si>
    <t xml:space="preserve">Eficiencia </t>
  </si>
  <si>
    <t>PERIODICIDAD</t>
  </si>
  <si>
    <t>TIPO</t>
  </si>
  <si>
    <t>GRUPO</t>
  </si>
  <si>
    <t>=</t>
  </si>
  <si>
    <t>Subindice que indica el mes de revisión</t>
  </si>
  <si>
    <t>Eficiencia</t>
  </si>
  <si>
    <t>x</t>
  </si>
  <si>
    <t>Efectividad</t>
  </si>
  <si>
    <t>OBJETIVO DEL INDICADOR</t>
  </si>
  <si>
    <t>FÓRMULA</t>
  </si>
  <si>
    <t>UNIDAD DE MEDIDA</t>
  </si>
  <si>
    <t>PERIODICIDAD DE MEDICIÓN</t>
  </si>
  <si>
    <t>El tiempo máximo de espera para que sea atendido el requerimiento o solicitud de soporte de un usuario no debe superior a los 20 minutos.</t>
  </si>
  <si>
    <t>X 100</t>
  </si>
  <si>
    <t>Semestral</t>
  </si>
  <si>
    <t>Trimestral</t>
  </si>
  <si>
    <t>Lograr que el 85% de las actividades programadas sean ejecutadas</t>
  </si>
  <si>
    <t>Lograr que el 100% de las actividades programadas sean ejecutadas</t>
  </si>
  <si>
    <t>Permite medir la oportunidad en la atención y contestación de demandas</t>
  </si>
  <si>
    <t>Mantener el grado de eficiencia para cumplir con el tiempo interpuesto por ley para la contestación de demandas</t>
  </si>
  <si>
    <t>Días</t>
  </si>
  <si>
    <t>Tesorero General</t>
  </si>
  <si>
    <r>
      <t>Mantener la oportunidad y calidad en la presentación de informes, evitando las sanciones por extemporaneidad o información incompleta.</t>
    </r>
    <r>
      <rPr>
        <sz val="8"/>
        <color indexed="10"/>
        <rFont val="Arial"/>
        <family val="2"/>
      </rPr>
      <t xml:space="preserve"> </t>
    </r>
  </si>
  <si>
    <t>META A LOGRAR</t>
  </si>
  <si>
    <t>RESPONSABLE DE LA RECOPILACIÓN DE DATOS Y SU ANÁLISIS</t>
  </si>
  <si>
    <t>HISTÓRICO</t>
  </si>
  <si>
    <t>Atención de requerimientos de mantenimiento de bienes y equipo</t>
  </si>
  <si>
    <t>X</t>
  </si>
  <si>
    <t xml:space="preserve"> X 100</t>
  </si>
  <si>
    <t>Mantener la oportunidad y calidad en la presentación de informes, evitando las sanciones por extemporaneidad o información incompleta.</t>
  </si>
  <si>
    <t>Tener cero sanciones por extemporaneidad en la presentación de Informes Presupuestales</t>
  </si>
  <si>
    <t>DESARROLLO ORGANIZACIONAL</t>
  </si>
  <si>
    <t>Desarrollar una cultura integral de servicio al usuario</t>
  </si>
  <si>
    <t>Disponibilidad de los servicios tecnológicos</t>
  </si>
  <si>
    <t>Gestión</t>
  </si>
  <si>
    <t>VALOR MÍNIMO ACEPTADO</t>
  </si>
  <si>
    <t>Mensual</t>
  </si>
  <si>
    <t>VALOR MÁXIMO ACEPTADO</t>
  </si>
  <si>
    <t>No. de informes presupuestales presentados</t>
  </si>
  <si>
    <t>Autosostenibilidad Presupuestal</t>
  </si>
  <si>
    <t>Mantener la autosostenibilidad presupuestal</t>
  </si>
  <si>
    <t>Oportunidad en la entrega de informes Presupuestales</t>
  </si>
  <si>
    <t>Autosostenibilidad Presupuestal (Razón de Equilibrio)</t>
  </si>
  <si>
    <t>Anual</t>
  </si>
  <si>
    <t>#HCFSiMk</t>
  </si>
  <si>
    <t>#HHiMk</t>
  </si>
  <si>
    <t>Subindice que indica el nombre del servicio</t>
  </si>
  <si>
    <r>
      <t xml:space="preserve">Total de horas hábiles de funcionamiento correcto del servicio </t>
    </r>
    <r>
      <rPr>
        <i/>
        <sz val="8"/>
        <rFont val="Arial"/>
        <family val="2"/>
      </rPr>
      <t xml:space="preserve">i </t>
    </r>
    <r>
      <rPr>
        <sz val="8"/>
        <rFont val="Arial"/>
        <family val="2"/>
      </rPr>
      <t xml:space="preserve">en el mes de revisión </t>
    </r>
    <r>
      <rPr>
        <i/>
        <sz val="8"/>
        <rFont val="Arial"/>
        <family val="2"/>
      </rPr>
      <t xml:space="preserve">k </t>
    </r>
  </si>
  <si>
    <t xml:space="preserve"> </t>
  </si>
  <si>
    <t>Permite hacer seguimiento a los tiempos de respuesta  cumplimiento del programa de mantenimiento preventivo a los bienes muebles o inmuebles a cargo de TRANSMILENIO S.A.</t>
  </si>
  <si>
    <t>No. de sanciones  por extemporaneidad o por información incompleta en la presentación de declaraciones</t>
  </si>
  <si>
    <t>El 100% de las demandas deben ser contestadas dentro de los plazos máximos establecidos por ley</t>
  </si>
  <si>
    <t>Mantener la oportunidad y calidad en la presentación de informes presupuestales, evitando las sanciones por extemporaneidad o información incompleta</t>
  </si>
  <si>
    <t>Ingresos por fuente recaudados</t>
  </si>
  <si>
    <t>PROCESOS</t>
  </si>
  <si>
    <t>Actividades Ejecutadas</t>
  </si>
  <si>
    <t>Actividades Programadas</t>
  </si>
  <si>
    <t>Valor Gastos Ejecutados Plan de Contratación</t>
  </si>
  <si>
    <t>Oportunidad y Calidad en la liquidación y presentación de declaraciones</t>
  </si>
  <si>
    <t>Total de horas hábiles del mes de revisión k</t>
  </si>
  <si>
    <t xml:space="preserve">Mantener la oportunidad y calidad en la presentación de declaraciones, evitando las multas por extemporaneidad o información incompleta </t>
  </si>
  <si>
    <t>Estados Contables</t>
  </si>
  <si>
    <t>Notas Contables</t>
  </si>
  <si>
    <t>Información Exógena</t>
  </si>
  <si>
    <t>CHIP</t>
  </si>
  <si>
    <t>Mantener la oportunidad y calidad en la presentación de declaraciones, evitando las sanciones por extemporaneidad o información incompleta</t>
  </si>
  <si>
    <t>No de declaraciones presentadas</t>
  </si>
  <si>
    <t>Cero (0) sanciones por declaraciones presentadas en forma extemporanea o con información incompleta</t>
  </si>
  <si>
    <t>Mantener el grado de eficiencia para cumplir con el tiempo interpuesto por ley para la contestación de demandas.</t>
  </si>
  <si>
    <t>Porcentaje (Error)</t>
  </si>
  <si>
    <t>Operador</t>
  </si>
  <si>
    <t>A</t>
  </si>
  <si>
    <t>B</t>
  </si>
  <si>
    <t>M</t>
  </si>
  <si>
    <t>T</t>
  </si>
  <si>
    <t>K</t>
  </si>
  <si>
    <t>U</t>
  </si>
  <si>
    <t>S</t>
  </si>
  <si>
    <t>NOMBRE DEL INDICADOR</t>
  </si>
  <si>
    <t>TIPO DE INDICADOR</t>
  </si>
  <si>
    <t>x 100</t>
  </si>
  <si>
    <t>Porcentaje</t>
  </si>
  <si>
    <t>INFORMES</t>
  </si>
  <si>
    <t>PERSPECTIVA</t>
  </si>
  <si>
    <t>OBJETIVO CORPORATIVO</t>
  </si>
  <si>
    <t>ESTRATEGIAS</t>
  </si>
  <si>
    <t>PROCESO</t>
  </si>
  <si>
    <t>Eficacia</t>
  </si>
  <si>
    <t>INDICADOR</t>
  </si>
  <si>
    <t>OBJETIVO</t>
  </si>
  <si>
    <t>META</t>
  </si>
  <si>
    <t>i:</t>
  </si>
  <si>
    <t>Profesional Especializado de Servicio al Ciudadano</t>
  </si>
  <si>
    <t>Número</t>
  </si>
  <si>
    <t>GESTIÓN DE TALENTO HUMANO</t>
  </si>
  <si>
    <t>No de solicitudes atendidas y resueltas dentro del tiempo máximo establecido</t>
  </si>
  <si>
    <t>Minutos (Tiempo de Reestablecimiento)
Número (Fallos al Mes)</t>
  </si>
  <si>
    <t>No de solicitudes reportadas</t>
  </si>
  <si>
    <t>Profesional Especializado de Recursos Físicos</t>
  </si>
  <si>
    <t>Ordenes de servicio del contrato de mantenimiento</t>
  </si>
  <si>
    <t>Atención a requerimientos de mantenimiento de bienes y equipo</t>
  </si>
  <si>
    <t>Lograr que el 90% de las solicitudes recibidas, sean atendidas y solucionadas en el tiempo máximo establecido</t>
  </si>
  <si>
    <r>
      <t xml:space="preserve">Nota: </t>
    </r>
    <r>
      <rPr>
        <sz val="8"/>
        <rFont val="Arial"/>
        <family val="2"/>
      </rPr>
      <t>Los informes y su periodicidad se encuentran en la parte inferior de esta ficha</t>
    </r>
  </si>
  <si>
    <t>Atender oportunamente el mantenimiento de equipos e instalaciones y hacer seguimiento de las solicitudes presentadas.</t>
  </si>
  <si>
    <t xml:space="preserve">Responder oportunamente (Menor a los plazos señalados por ley) los requerimientos recibidos </t>
  </si>
  <si>
    <t>Lograr que el 100% de las solicitudes recibidas, sean atendidas y solucionadas en el tiempo máximo establecido</t>
  </si>
  <si>
    <t>GESTIÓN DE SERVICIOS LOGÍSTICOS</t>
  </si>
  <si>
    <t>GESTIÓN GRUPOS DE INTERÉS</t>
  </si>
  <si>
    <t>GESTIÓN DE MERCADEO</t>
  </si>
  <si>
    <t>PLANEACIÓN DEL SITP</t>
  </si>
  <si>
    <t>EVALUACIÓN Y MEJORAMIENTO DE LA GESTIÓN</t>
  </si>
  <si>
    <t>GESTIÓN DE TIC´S</t>
  </si>
  <si>
    <t>SUPERVISIÓN Y CONTROL DE LA OPERACIÓN DEL SITP</t>
  </si>
  <si>
    <t>DESARROLLO ESTRATÉGICO</t>
  </si>
  <si>
    <t>SUBGERENCIA ECONÓMICA</t>
  </si>
  <si>
    <t>SUBGERENCIA DE DESARROLLO DE NEGOCIOS</t>
  </si>
  <si>
    <t>SUBGERENCIA JURÍDICA</t>
  </si>
  <si>
    <t>SUBGERENCIA TÉCNICA</t>
  </si>
  <si>
    <t>DIRECCIÓN DE TIC´S</t>
  </si>
  <si>
    <t>DIRECCIÓN DE TIC´s</t>
  </si>
  <si>
    <t>DIRECCIÓN DE BRT</t>
  </si>
  <si>
    <t>OFICINA ASESORA DE PLANEACIÓN</t>
  </si>
  <si>
    <t>Bimestral</t>
  </si>
  <si>
    <t>Interpretación del Último Resultado Reportado (Incluir Explicaciones en los casos que no haya medición)</t>
  </si>
  <si>
    <t xml:space="preserve"> Interpretación del Último Resultado Reportado (Incluir Explicaciones en los casos que no haya medición)</t>
  </si>
  <si>
    <t>Donde:</t>
  </si>
  <si>
    <t>x 100%</t>
  </si>
  <si>
    <t>Lograr que el 0% de las liquidaciones semanales deban ser ajustadas</t>
  </si>
  <si>
    <t>Eficacia en el Trámite de Siniestros</t>
  </si>
  <si>
    <t>Agilizar los trámites de los siniestros que afecten las pólizas del programa de seguros de TRANSMILENIO S.A.</t>
  </si>
  <si>
    <t>Este indicador mide el número de días tramitados en un siniestro que afecte las pólizas del programa de seguros de la Entidad</t>
  </si>
  <si>
    <t>INDICADOR = PROMEDIO PONDERADO (COMPONENTE 1; COMPONENTE 2)</t>
  </si>
  <si>
    <t>Componente 1. Número de días tramitados por siniestro autorizado</t>
  </si>
  <si>
    <t>d = Número de días tramitados por siniestros autorizados en el periodo</t>
  </si>
  <si>
    <t>x = Número de casos presentados en el periodo (anual)</t>
  </si>
  <si>
    <t>i = Ramo del programa de seguros</t>
  </si>
  <si>
    <r>
      <t>D</t>
    </r>
    <r>
      <rPr>
        <b/>
        <vertAlign val="subscript"/>
        <sz val="8"/>
        <rFont val="Arial"/>
        <family val="2"/>
      </rPr>
      <t>i</t>
    </r>
  </si>
  <si>
    <r>
      <rPr>
        <b/>
        <sz val="8"/>
        <rFont val="Calibri"/>
        <family val="2"/>
      </rPr>
      <t>∑</t>
    </r>
    <r>
      <rPr>
        <b/>
        <sz val="8"/>
        <rFont val="Arial"/>
        <family val="2"/>
      </rPr>
      <t xml:space="preserve"> </t>
    </r>
    <r>
      <rPr>
        <b/>
        <sz val="12"/>
        <rFont val="Arial"/>
        <family val="2"/>
      </rPr>
      <t>d</t>
    </r>
    <r>
      <rPr>
        <b/>
        <vertAlign val="subscript"/>
        <sz val="12"/>
        <rFont val="Arial"/>
        <family val="2"/>
      </rPr>
      <t>i</t>
    </r>
  </si>
  <si>
    <r>
      <t>X</t>
    </r>
    <r>
      <rPr>
        <b/>
        <vertAlign val="subscript"/>
        <sz val="8"/>
        <rFont val="Arial"/>
        <family val="2"/>
      </rPr>
      <t>i</t>
    </r>
  </si>
  <si>
    <r>
      <t>W</t>
    </r>
    <r>
      <rPr>
        <b/>
        <vertAlign val="subscript"/>
        <sz val="8"/>
        <rFont val="Arial"/>
        <family val="2"/>
      </rPr>
      <t>i</t>
    </r>
  </si>
  <si>
    <t>V</t>
  </si>
  <si>
    <r>
      <t>v</t>
    </r>
    <r>
      <rPr>
        <b/>
        <vertAlign val="subscript"/>
        <sz val="8"/>
        <rFont val="Arial"/>
        <family val="2"/>
      </rPr>
      <t>i</t>
    </r>
  </si>
  <si>
    <t>W = Peso ponderado e el ramo del programa de seguros</t>
  </si>
  <si>
    <t>v = Valor individual de cada prima</t>
  </si>
  <si>
    <r>
      <rPr>
        <sz val="9"/>
        <rFont val="Arial"/>
        <family val="2"/>
      </rPr>
      <t>V</t>
    </r>
    <r>
      <rPr>
        <sz val="8"/>
        <rFont val="Arial"/>
        <family val="2"/>
      </rPr>
      <t xml:space="preserve"> = Valor de todas las primas</t>
    </r>
  </si>
  <si>
    <t>i = Número de días tramitados por siniestros autorizados en el periodo</t>
  </si>
  <si>
    <t>Componente 2. Peso ponderado de las primas de las pólizas afectadas</t>
  </si>
  <si>
    <t>Base de Datos Seguros</t>
  </si>
  <si>
    <t>Diagnósticos - Cronogramas</t>
  </si>
  <si>
    <t>Medir el grado de cumplimiento del Plan Institucional de Gestión Ambiental de acuerdo con lo dispuesto por ley</t>
  </si>
  <si>
    <t>Cronograma  PIGA</t>
  </si>
  <si>
    <t xml:space="preserve">Oportunidad en la respuesta de PQR </t>
  </si>
  <si>
    <t>Profesional Universitario 04 - Comunicación Organizacional</t>
  </si>
  <si>
    <t>Personas satisfechas con la comunicación organizacional</t>
  </si>
  <si>
    <t>Cumplimiento de actividades de gestión social por espacios de interlocución</t>
  </si>
  <si>
    <t>Profesional Especializado 06 - Gestión Social</t>
  </si>
  <si>
    <t>Profesional Especializado 05 - Atención al usuario en vía y Cultura Ciudadana</t>
  </si>
  <si>
    <t>Profesional Especializado 06 - Negocios Colaterales</t>
  </si>
  <si>
    <t xml:space="preserve">Medir la  satisfacción de la prestación de los servicios asociados a la explotación del conocimiento y la experiencia </t>
  </si>
  <si>
    <t>Medir los espacios de interlocución que se desarrollan con los diferentes Grupos de Interés para informarlos sobre la operación del sistema y su impacto social</t>
  </si>
  <si>
    <t xml:space="preserve">Medir la cantidad de usuarios en vía informados sobre la operación del sistema </t>
  </si>
  <si>
    <t>Profesional Especializado  06 -  Programación y Planificación BRT</t>
  </si>
  <si>
    <t>GetSAE</t>
  </si>
  <si>
    <t>Profesional Especializado 06 - Coordinación Técnica Operativa BRT</t>
  </si>
  <si>
    <t>Personal competente seleccionado y vinculado</t>
  </si>
  <si>
    <t>Cantidad de personas que superan las evaluaciones de periodo de prueba</t>
  </si>
  <si>
    <t>Cantidad de personas vinculadas</t>
  </si>
  <si>
    <t>Medir la cantidad de personas que han sido seleccionadas y vinculas a la Entidad y que son competentes para desarrollar sus funciones una vez se supera el período de prueba</t>
  </si>
  <si>
    <t>Profesional Especializado 06 - Talento Humano</t>
  </si>
  <si>
    <t>Ejecución presupuestal de ingresos, plan de adquisiciones, ejecución presupuestal</t>
  </si>
  <si>
    <t>Profesional Especializado 06 - Finanzas Corporativas - Presupuesto</t>
  </si>
  <si>
    <t>Información cargada al SIAF, SIVICOF, y PREDIS, seguimiento de ejeución de ingresos por fuente</t>
  </si>
  <si>
    <t>Mantener la oportunidad  en la presentación de informes presupuestales, evitando las sanciones por extemporaneidad o información incompleta</t>
  </si>
  <si>
    <t>Pagos realizados</t>
  </si>
  <si>
    <t>Pagos Realizados</t>
  </si>
  <si>
    <t>Lograr que el  100% de los pagos se realicen en los términos de ley</t>
  </si>
  <si>
    <t xml:space="preserve">Medir el cumplimiento de los pagos realizados </t>
  </si>
  <si>
    <t>Número de pagos realizados dentro de los términos de ley</t>
  </si>
  <si>
    <t>Número de pagos solicitados</t>
  </si>
  <si>
    <t>SEUS - SIAF - Giros</t>
  </si>
  <si>
    <t xml:space="preserve"> Medir el cumplimiento de los pagos realizados dentro de los términos de ley</t>
  </si>
  <si>
    <t>Número de estados contables, informes y reportes presentados</t>
  </si>
  <si>
    <t>Número de estados contables, informes y reportes presentados dentro de los términos de ley</t>
  </si>
  <si>
    <t>100% estados contables, informes y reportes presentados dentro de los términos de ley</t>
  </si>
  <si>
    <t>Profesional Especializado 06 - Finanzas corporativas  - Contador general</t>
  </si>
  <si>
    <t>Informes y Reportes presentadas</t>
  </si>
  <si>
    <t>x  100</t>
  </si>
  <si>
    <t>SEUS - SIAF - Notificaciones</t>
  </si>
  <si>
    <t>Actualización de los inventarios</t>
  </si>
  <si>
    <t>Actualización de inventarios</t>
  </si>
  <si>
    <t>Medir que la cantidad de movimientos realizados esten registrados y actualizados en los inventarios de la Entidad</t>
  </si>
  <si>
    <t>100% de los movimientos realizados y registrados</t>
  </si>
  <si>
    <t xml:space="preserve">Movimientos registrados </t>
  </si>
  <si>
    <t xml:space="preserve">Movimientos realizados </t>
  </si>
  <si>
    <t>Profesional Especializado 06 - Servicios Logísticos</t>
  </si>
  <si>
    <t>SIAF - Actividades de Gestión</t>
  </si>
  <si>
    <t>Gestión documental realizada</t>
  </si>
  <si>
    <t>Lograr que se realice el 100% de la gestión documental de la Entidad</t>
  </si>
  <si>
    <t>Atender Oportunamente los diferentes trámites que se generan y/o asignan relacionados con la documentación de la Entidad</t>
  </si>
  <si>
    <t>Documentos Tramitados</t>
  </si>
  <si>
    <t>SGD - CORDIS</t>
  </si>
  <si>
    <t>Profesional Universitario 03 - Gestión Documental</t>
  </si>
  <si>
    <t>Contratos aceptados en la Entidad</t>
  </si>
  <si>
    <t xml:space="preserve">     x 100</t>
  </si>
  <si>
    <t>Contratos aceptados</t>
  </si>
  <si>
    <t>Profesional Especializado 06 - Contratación</t>
  </si>
  <si>
    <t>Consecutivos de contratos - registros en CORDIS - SGD</t>
  </si>
  <si>
    <t>Emisión de conceptos jurídicos para unifcación de criterios de la Subgerencia Jurídica</t>
  </si>
  <si>
    <t>El 100% de las solicitudes de conceptos jurídicos emitidos dentro de los términos de ley</t>
  </si>
  <si>
    <t>Compilación de conceptos jurídicos de la Subgerencia Jurídica- registros en CORDIS - SGD</t>
  </si>
  <si>
    <t>Mensajes transmitidos a los grupos de interes de Comunicación Externa</t>
  </si>
  <si>
    <t>Plan anual de actividades de la Oficina de Control Interno y el resultado de su seguimiento</t>
  </si>
  <si>
    <t>Trabajos de aseguramiento ejecutados</t>
  </si>
  <si>
    <t>Ejecución de trabajos de aseguramiento</t>
  </si>
  <si>
    <t>Trabajos de cumplimiento ejecutados</t>
  </si>
  <si>
    <t>Ejecución de trabajos de cumplimiento</t>
  </si>
  <si>
    <t>Base de datos de requerimientos entes de control y/o vigilancia</t>
  </si>
  <si>
    <t>Presentar el 100% de los reportes planeados para el año.</t>
  </si>
  <si>
    <t>Mantener informado al Cuerpo Directivo del estado de las visitas y cumplimiento en la atención de los requerimientos recibidos de cada uno de los entes de control y/o vigilancia.</t>
  </si>
  <si>
    <t>Reporte periódico del estado de atención de visitas y requerimientos de entes de control y/o vigilancia</t>
  </si>
  <si>
    <t>Oportunidad de defensa Judicial</t>
  </si>
  <si>
    <t>Profesional Especializado06 - Defensa Judicial</t>
  </si>
  <si>
    <t>Base de Datos de Defensa Judicial, Registros en CORDIS - SGD</t>
  </si>
  <si>
    <t>Personas  encuestadas</t>
  </si>
  <si>
    <t>Análisis de Accidentes</t>
  </si>
  <si>
    <t>Análisis de accidentes</t>
  </si>
  <si>
    <t>Profesional Especializado 06  - Talento Humano</t>
  </si>
  <si>
    <t>Información contable</t>
  </si>
  <si>
    <t>Medir la cantidad de estudios de aforo que se realizan a nivel del Sistema de Transporte</t>
  </si>
  <si>
    <t>Realizar el 100% de los estudios de aforo planeados</t>
  </si>
  <si>
    <t>Profesional Especializado 05 - Proyecciones Estadísticas</t>
  </si>
  <si>
    <t>Cantidad de solicitudes de conceptos jurídicos</t>
  </si>
  <si>
    <t>Oportunidad de Defensa Judicial</t>
  </si>
  <si>
    <t>DESARROLLO ESTRATEGICO</t>
  </si>
  <si>
    <t>Cumplimiento Implementación del  PIGA</t>
  </si>
  <si>
    <t xml:space="preserve">TIPO DE PROCESO </t>
  </si>
  <si>
    <t>ESTRATEGICO</t>
  </si>
  <si>
    <t>MISIONAL</t>
  </si>
  <si>
    <t>APOYO</t>
  </si>
  <si>
    <t>EVALUACION</t>
  </si>
  <si>
    <t>Lograr que un 60% de los usuarios encuestados se sientan satisfechos con los mensajes internos</t>
  </si>
  <si>
    <t xml:space="preserve">Lograr que un 70% de los usuarios encuestados se sientan satisfechos con los mensajes internos </t>
  </si>
  <si>
    <t>Encuestas</t>
  </si>
  <si>
    <t xml:space="preserve">Semestral </t>
  </si>
  <si>
    <t>Pax/Km</t>
  </si>
  <si>
    <t>Suma de entradas y salidas de usuarios validadas  en las BCA de  alimentación en todo el Sistema</t>
  </si>
  <si>
    <t>Medir la eficacia de la planificación a corto plazo de rutas alimentadoras del Sistema Transmilenio</t>
  </si>
  <si>
    <t>IPK (Índice de pasajeros por Kilómetro) promedio de las rutas alimentadoras del Sistema TransMilenio.</t>
  </si>
  <si>
    <t>90% de los movimientos realizados y registrados</t>
  </si>
  <si>
    <t xml:space="preserve">Anual </t>
  </si>
  <si>
    <t>El 100% de las solicitudes de conceptos jurídicos emitidos por el Área de Asesoría Jurídica dentro de los términos de ley.</t>
  </si>
  <si>
    <t>Emisión de conceptos jurídicos para unificación de criterios de la Subgerencia Jurídica</t>
  </si>
  <si>
    <t xml:space="preserve">Medir la gestión de la Oficina Asesora Jurídica en la emisión de conceptos  jurídicos </t>
  </si>
  <si>
    <t>Emisión de conceptos jurídicos dentro de términos</t>
  </si>
  <si>
    <t>70%</t>
  </si>
  <si>
    <t>Porcentaje de días en el mes en que la proyección está dentro de rangos admisibles de variación.</t>
  </si>
  <si>
    <t>Medir la calidad de la proyección de la demanda</t>
  </si>
  <si>
    <t>Lograr que más del 80% de las proyecciones se encuentren en los niveles de variación admisibles por aleatoriedad.
2.5% para días hábiles, en meses normales(marzo, abril excepto si hay semana santa, mayo, agosto, octubre, noviembre) 3.0% en meses estacionales o entrada de infraestructura.
4% para sábados, en meses normales(marzo, abril excepto si hay semana santa, mayo, agosto, octubre, noviembre) 4.5% en meses estacionales o entrada de infraestructura.
4% Domingos y Festivos, en meses normales(marzo, abril excepto si hay semana santa, mayo, agosto, octubre, noviembre) 4.5% en meses estacionales o entrada de infraestructura</t>
  </si>
  <si>
    <t>No. de días con proyección con valores dentro del rango de variación admisible</t>
  </si>
  <si>
    <t>No. de días del mes</t>
  </si>
  <si>
    <t>Nota: Proyección a 30 Días. Se excluyen días con contingencias que afecten el servicio del sistema y la demanda, en más de un 1%.</t>
  </si>
  <si>
    <t>Lograr que más del 80% de las proyecciones se encuentren en los niveles de variación admisibles por aleatoriedad</t>
  </si>
  <si>
    <t>2.5% para días hábiles, en meses normales(marzo, abril excepto si hay semana santa, mayo, agosto, octubre, noviembre) 3.0% en meses estacionales o entrada de infraestructura</t>
  </si>
  <si>
    <t>4% para sábados, en meses normales(marzo, abril excepto si hay semana santa, mayo, agosto, octubre, noviembre) 4.5% en meses estacionales o entrada de infraestructura</t>
  </si>
  <si>
    <t>4% Domingos y Festivos, en meses normales(marzo, abril excepto si hay semana santa, mayo, agosto, octubre, noviembre) 4.5% en meses estacionales o entrada de infraestructura</t>
  </si>
  <si>
    <t>Profesional Especializado de Programación</t>
  </si>
  <si>
    <t>Mantener la proyección de la tarifa técnica del Sistema Integrado de Transporte Publico- SITP. con un nivel de confiabilidad de tal manera que permita la toma de decisiones en cuanto  a planeación tarifaria y control de variables operacionales que incidan en su evolución.</t>
  </si>
  <si>
    <t>Este indicador permite observar el porcentaje de error que se tiene entre la Tarifa Técnica Proyectada y la Tarifa Técnica Real.</t>
  </si>
  <si>
    <t xml:space="preserve">   + / - 10%</t>
  </si>
  <si>
    <t xml:space="preserve">Profesional Especializado de Planeación Tarifaria </t>
  </si>
  <si>
    <t>Porcentaje de error en la proyección de ingresos del Ente Gestor por participación en la remuneración de los agentes del Sistema</t>
  </si>
  <si>
    <t>Mantener la proyección de ingresos de TRANSMILENIO S.A.  por participación en la remuneración de los agentes del Sistema, con una confiabilidad que permita tomar decisiones a nivel de planeación presupuestal de la entidad.</t>
  </si>
  <si>
    <t>EPt:</t>
  </si>
  <si>
    <t>Porcentaje de error en la proyección de ingresos</t>
  </si>
  <si>
    <t>IRt:</t>
  </si>
  <si>
    <t xml:space="preserve">Ingreso Real recaudado en el periodo "t" </t>
  </si>
  <si>
    <t>IPt:</t>
  </si>
  <si>
    <t>Ingreso proyectado para el periodo "t"</t>
  </si>
  <si>
    <t>El error máximo de la proyección de ingresos frente a los ingresos reales debe ser menor al + / - 8%</t>
  </si>
  <si>
    <t xml:space="preserve">GESTIÓN DE ASUNTOS DISCIPLINARIOS </t>
  </si>
  <si>
    <t>Fuente :Procesos disciplinarios radicados en Cordis</t>
  </si>
  <si>
    <t>(Actividades Realizadas /Actividades Programadas) *100</t>
  </si>
  <si>
    <t xml:space="preserve">Profesional Universitario Grado 4 - Gestión Integral </t>
  </si>
  <si>
    <t>OBJETIVO ESPECIFICO</t>
  </si>
  <si>
    <t>Medir el grado de cumplimiento de las actividades definidas en el plan de acción con el fin de evaluar el logro de los objetivos institucionales</t>
  </si>
  <si>
    <t>Cumplimiento del Plan de Acción</t>
  </si>
  <si>
    <t>OBJETIVOS CORPORATIVOS</t>
  </si>
  <si>
    <t>Articular la Operación del Sistema Integrado de Transporte Público Masivo en la Ciudad - Región, con estándares de eficiencia y seguridad</t>
  </si>
  <si>
    <t>1.1.1</t>
  </si>
  <si>
    <t>Desarrollar e implementar herramientas de programación y control de la operación que garanticen la prestación del servicio en términos de confiabilidad para el usuario, cumpliendo los límites técnicos de pasajeros por m2.</t>
  </si>
  <si>
    <t>1.1.2</t>
  </si>
  <si>
    <t>Implementar, integrar y optimizar los sistemas de regulación y control de la operación del Sistema Integrado de Transporte Público.</t>
  </si>
  <si>
    <t>1.1.3</t>
  </si>
  <si>
    <t>Hacer cumplir la tipología en la flota vinculada, así como, vigilar el cumplimiento de los planes de mantenimiento establecidos.</t>
  </si>
  <si>
    <t>Mejorar la operación del Sistema con estándares de calidad y comodidad.</t>
  </si>
  <si>
    <t>Vigilar adecuadamente los contratos de concesión (supervisión e interventorías).</t>
  </si>
  <si>
    <t>Controlar la vinculación gradual y formación continua del personal operativo, acorde con el plan de implementación del Sistema Integrado de Transporte Público.</t>
  </si>
  <si>
    <t xml:space="preserve">Establecer mecanismos de participación y mejoramiento continuo para los diferentes actores del Sistema Integrado de Transporte Público e implementar las acciones derivadas de éstos.
</t>
  </si>
  <si>
    <t>Mejorar la seguridad de los usuarios y disminuir la accidentalidad</t>
  </si>
  <si>
    <t>1.1.4</t>
  </si>
  <si>
    <t>1.1.5</t>
  </si>
  <si>
    <t>1.1.6</t>
  </si>
  <si>
    <t>1.2.1</t>
  </si>
  <si>
    <t>Desarrollar programas para la prevención y atención de contingencias, emergencias y recuperación de desastres para los procesos de gestión y control de la operación del Sistema Integrado de Transporte Público</t>
  </si>
  <si>
    <t>Gestionar mecanismos de coordinación interinstitucional  con el fin de mejorar la seguridad física de los usuarios en el sistema</t>
  </si>
  <si>
    <t xml:space="preserve">Analizar oportunamente los eventos presentados y tomar las acciones de mejora necesarias.
</t>
  </si>
  <si>
    <t>Adelantar las acciones necesarias para el análisis, evaluación y mitigación de los riesgos antrópicos asociados a la Operación del Sistema Integrado de Transporte Público.</t>
  </si>
  <si>
    <t>Gestionar el desarrollo, adecuación y/o mantenimiento de la infraestructura requerida y obras complementarias para la integración funcional del SITP incluido los modos férreos (Metro y Trenes Ligeros) y alternativos (Cable Aéreo).</t>
  </si>
  <si>
    <t>1.2.2</t>
  </si>
  <si>
    <t>1.2.3</t>
  </si>
  <si>
    <t>1.2.4</t>
  </si>
  <si>
    <t>1.3.1</t>
  </si>
  <si>
    <t>Adelantar las actividades de seguimiento a los estudios, diseños y construcción de la Infraestructura asociada al SITP.</t>
  </si>
  <si>
    <t>Gestionar la implementación e integración funcional de los modos férreos (Metro y Trenes Ligeros) y alternativos en el SITP (Cable aéreo).</t>
  </si>
  <si>
    <t xml:space="preserve">Analizar, evaluar y viabilizar Proyectos de Asociación Público Privada (APP) o de otra índole, cuyo objeto sea la construcción, ampliación o mantenimiento de la Infraestructura asociada al Sistema Integrado de Transporte Público.
</t>
  </si>
  <si>
    <t xml:space="preserve">Realizar las acciones pertinentes para garantizar la disponibilidad de la infraestructura soporte y equipamiento complementario.
</t>
  </si>
  <si>
    <t xml:space="preserve">Adelantar las actividades para el mantenimiento preventivo y correctivo de la infraestructura asociada al SITP.
</t>
  </si>
  <si>
    <t xml:space="preserve">Garantizar las condiciones de accesibilidad en la infraestructura.
</t>
  </si>
  <si>
    <t>1.3.2</t>
  </si>
  <si>
    <t>1.3.3</t>
  </si>
  <si>
    <t>1.3.4</t>
  </si>
  <si>
    <t>1.3.5</t>
  </si>
  <si>
    <t>1.3.6</t>
  </si>
  <si>
    <t>Ampliar la cobertura del Sistema Integrado de Transporte Público</t>
  </si>
  <si>
    <t>Realizar estudios e implementar soluciones que respondan a las necesidades de cobertura derivadas del proceso de implementación del Sistema Integrado de Transporte Público.</t>
  </si>
  <si>
    <t>1.4.2</t>
  </si>
  <si>
    <t>Analizar e implementar soluciones transicionales en la operación de los corredores de mayor demanda, hasta la puesta en operación del modelo definitivo</t>
  </si>
  <si>
    <t>1.4.3</t>
  </si>
  <si>
    <t>Contribuir al desarrollo de una ciudad sostenible a partir de la adopción y uso de tecnologías limpias y el fortalecimiento de la Gestión Ambiental Institucional.</t>
  </si>
  <si>
    <t>Implementar mecanismos que contribuyan al equilibrio financiero del Sistema Integrado de Transporte Público.</t>
  </si>
  <si>
    <t xml:space="preserve">Optimizar la Gestión Empresarial de TRANSMILENIO </t>
  </si>
  <si>
    <t>1.1.</t>
  </si>
  <si>
    <t>1.2.</t>
  </si>
  <si>
    <t>1.3.</t>
  </si>
  <si>
    <t>1.4.</t>
  </si>
  <si>
    <t>OBJETIVOS ESPECIFICOS</t>
  </si>
  <si>
    <t>2.1.</t>
  </si>
  <si>
    <t>3.1.</t>
  </si>
  <si>
    <t xml:space="preserve">Articular y Desarrollar el Plan de Ascenso Tecnológico </t>
  </si>
  <si>
    <t>2.2.</t>
  </si>
  <si>
    <t>Promover el uso de modos alternativos de transporte</t>
  </si>
  <si>
    <t>2.3.</t>
  </si>
  <si>
    <t>Generar una Cultura de protección del ambiente.</t>
  </si>
  <si>
    <t>2.4.</t>
  </si>
  <si>
    <t>Formular e implementar los mecanismos y herramientas para la inclusión permanente de tecnologías limpias en la operación del Sistema integrado de Transporte Público, que permitan la reducción  constante de emisiones de gases efecto invernadero y contaminantes locales.</t>
  </si>
  <si>
    <t>2.1.1</t>
  </si>
  <si>
    <t>Implementar el Plan de Ascenso Tecnológico en el Sistema Integrado de Transporte Público.</t>
  </si>
  <si>
    <t>2.2.1</t>
  </si>
  <si>
    <t>Ejecutar políticas, planes y programas para el desarrollo e integración al Sistema Integrado de Transporte Público, de los modos alternativos de transporte y el equipamiento complementario.</t>
  </si>
  <si>
    <t>Ejecutar las acciones necesarias para promover el uso de los modos alternativos de transporte.</t>
  </si>
  <si>
    <t>Gestionar las políticas para fomentar la intermodalidad en el uso del Sistema Integrado de Transporte Público bajo condiciones de eficiencia y seguridad.</t>
  </si>
  <si>
    <t>2.2.2</t>
  </si>
  <si>
    <t>2.2.3</t>
  </si>
  <si>
    <t>2.3.1</t>
  </si>
  <si>
    <t>2.3.2</t>
  </si>
  <si>
    <t>2.3.3</t>
  </si>
  <si>
    <t>Realizar seguimiento a los procesos de gestión ambiental, orientada a la consolidación de un Sistema de Transporte Sostenible.</t>
  </si>
  <si>
    <t xml:space="preserve">Implementar un Plan de Gestión Ambiental para TRANSMILENIO S.A. </t>
  </si>
  <si>
    <t>Contribuir a la conciencia ambiental de los usuarios.</t>
  </si>
  <si>
    <t>2.4.1</t>
  </si>
  <si>
    <t>Implementar mecanismos y herramientas necesarias para la implementación de tecnologías de baja emisión en la operación del Sistema Integrado de Transporte Público.</t>
  </si>
  <si>
    <t>Desarrollar y fortalecer los canales de comunicación con los usuarios.</t>
  </si>
  <si>
    <t>3.1.1</t>
  </si>
  <si>
    <t xml:space="preserve">Garantizar canales de comunicación que permitan al usuario manifestar sus sugerencias e inquietudes.
</t>
  </si>
  <si>
    <t>Garantizar los mecanismos adecuados para la atención de quejas y solicitudes.</t>
  </si>
  <si>
    <t>Establecer e implementar mecanismos de participación con la comunidad y las organizaciones sociales</t>
  </si>
  <si>
    <t>3.2.</t>
  </si>
  <si>
    <t>Diseñar e implementar una Cultura de Uso del Sistema Integrado de Transporte Público</t>
  </si>
  <si>
    <t>3.2.1</t>
  </si>
  <si>
    <t>Formular e Implementar una Política Integral de Servicio al Usuario.</t>
  </si>
  <si>
    <t>3.2.2</t>
  </si>
  <si>
    <t>Adelantar las actividades necesarias para fomentar el uso eficiente de los diferentes modos buscando la corresponsabilidad por parte de los usuarios</t>
  </si>
  <si>
    <t>3.2.3</t>
  </si>
  <si>
    <t xml:space="preserve">Desarrollar campañas que incentiven la cultura del buen trato, el respeto a las personas y bienes públicos y la cordialidad entre los diferentes agentes del Sistema.
</t>
  </si>
  <si>
    <t xml:space="preserve">Gestionar las acciones necesarias para implementar mecanismos de atención personalizada en vía.  
</t>
  </si>
  <si>
    <t>3.2.4</t>
  </si>
  <si>
    <t>3.1.2</t>
  </si>
  <si>
    <t>3.1.3</t>
  </si>
  <si>
    <t>3.3</t>
  </si>
  <si>
    <t>Capacitar e informar al usuario en el uso y servicio</t>
  </si>
  <si>
    <t>3.3.1</t>
  </si>
  <si>
    <t>Implementar mecanismos que permitan comunicar a los usuarios información oportuna, clara y veraz sobre la operación del Sistema Integrado de Transporte Público.</t>
  </si>
  <si>
    <t>3.3.2</t>
  </si>
  <si>
    <t xml:space="preserve">Coordinar procesos y jornadas de capacitación a usuarios actuales y potenciales del Sistema Integrado de Transporte Público.
</t>
  </si>
  <si>
    <t>3.4</t>
  </si>
  <si>
    <t xml:space="preserve">Diseñar e implementar una Estrategia de Responsabilidad Social Empresarial (RSE)
</t>
  </si>
  <si>
    <t>3.4.1</t>
  </si>
  <si>
    <t>Articular la formulación, estructuración, diseño e implementación de un programa de RSE para el Sistema Integrado de Transporte Público.</t>
  </si>
  <si>
    <t xml:space="preserve">Adelantar las acciones necesarias que permitan la participación activa de las comunidades con influencia directa del Sistema.
</t>
  </si>
  <si>
    <t xml:space="preserve">Gestionar la aplicación de una política de dignificación del empleo y de la seguridad y salud en el trabajo, en todos los agentes del Sistema.
</t>
  </si>
  <si>
    <t>3.4.2</t>
  </si>
  <si>
    <t>3.4.3</t>
  </si>
  <si>
    <t>4.1</t>
  </si>
  <si>
    <t>Procurar el equilibrio financiero de los agentes del Sistema.</t>
  </si>
  <si>
    <t>4.1.1</t>
  </si>
  <si>
    <t>Gestionar los recursos para la expansión y mantenimiento del Sistema Integrado de Transporte Público.</t>
  </si>
  <si>
    <t>4.1.2</t>
  </si>
  <si>
    <t>Coadyuvar en la gestión de alternativas de financiación para los diferentes agentes del Sistema.</t>
  </si>
  <si>
    <t>4.1.3</t>
  </si>
  <si>
    <t>Estructurar y gestionar líneas de cooperación internacional.</t>
  </si>
  <si>
    <t>4.2</t>
  </si>
  <si>
    <t>Obtener Ingresos para TRANSMILENIO S.A. por la explotación comercial de los diferentes componentes del sistema.</t>
  </si>
  <si>
    <t>4.2.1</t>
  </si>
  <si>
    <t>Adelantar las acciones de diseño, promoción y comercialización del portafolio de productos y servicios de la Empresa.</t>
  </si>
  <si>
    <t>4.2.2</t>
  </si>
  <si>
    <t>Formular y promover estrategias de mercadeo, posicionamiento y consolidación de las marcas de la Empresa</t>
  </si>
  <si>
    <t>4.2.3</t>
  </si>
  <si>
    <t>Identificar, desarrollar e implementar nuevas oportunidades de negocio o ingresos asociados a la explotación comercial de los diferentes componentes del sistema, tales como la explotación de la infraestructura y la explotación inmobiliaria</t>
  </si>
  <si>
    <t>4.3</t>
  </si>
  <si>
    <t xml:space="preserve">
Implementar instrumentos financieros que conduzcan a promover el acceso al Sistema Integrado de Transporte Publico a través de tarifas preferenciales a grupos poblacionales en condición de vulnerabilidad.
</t>
  </si>
  <si>
    <t>4.4.1</t>
  </si>
  <si>
    <t>4.3.1</t>
  </si>
  <si>
    <t xml:space="preserve">Mantener una tarifa que garantice el equilibrio financiero del Sistema Integrado de Transporte Público.
</t>
  </si>
  <si>
    <t>4.4</t>
  </si>
  <si>
    <t>Implementar instrumentos financieros que conduzcan a promover el acceso al Sistema Integrado de Transporte Publico a través de tarifas preferenciales a grupos poblacionales en condición de vulnerabilidad.</t>
  </si>
  <si>
    <t>Promover la accesibilidad financiera al Sistema Integrado de Transporte Público a poblaciones en condición de vulnerabilidad.</t>
  </si>
  <si>
    <t>5.1</t>
  </si>
  <si>
    <t>Implementar y mantener un sistema integrado de gestión que permita cumplir el direccionamiento estratégico de la Entidad.</t>
  </si>
  <si>
    <t>5.1.1</t>
  </si>
  <si>
    <t>5.1.2</t>
  </si>
  <si>
    <t xml:space="preserve">Implementar los mecanismos necesarios que permitan garantizar que la estructura organizacional de TRANSMILENIO S.A. esté acorde con las necesidades del servicio.
</t>
  </si>
  <si>
    <t>5.1.3</t>
  </si>
  <si>
    <t>Diseñar e implementar planes y programas que conduzcan al mejoramiento y calidad de vida laboral y consecuentemente alcancen el fortalecimiento de competencias laborales.</t>
  </si>
  <si>
    <t>5.1.4</t>
  </si>
  <si>
    <t>Implementar mecanismos que permitan proveer, mantener y hacer uso eficiente de los recursos de la Entidad bajo los parámetros legales vigentes.</t>
  </si>
  <si>
    <t>5.1.5</t>
  </si>
  <si>
    <t>Implementar un Modelo de Gestión Integral del Riesgo que salvaguarde los intereses de TRANSMILENIO S.A. en el desarrollo de su Objeto Social.</t>
  </si>
  <si>
    <t>5.1.6</t>
  </si>
  <si>
    <t>Desarrollar una cultura organizacional de probidad, transparencia y rechazo a la corrupción.</t>
  </si>
  <si>
    <t>5.2</t>
  </si>
  <si>
    <t>Implementar mecanismos para lograr la adecuada gestión de la información de la Entidad.</t>
  </si>
  <si>
    <t>5.2.1</t>
  </si>
  <si>
    <t>Implementar un esquema de información y divulgación interna oportuno y efectivo.</t>
  </si>
  <si>
    <t>5.2.2</t>
  </si>
  <si>
    <t>Adelantar las acciones necesarias para contar con una plataforma tecnológica soporte, que optimice el funcionamiento de la Entidad.</t>
  </si>
  <si>
    <t>5.2.3</t>
  </si>
  <si>
    <t>5.3</t>
  </si>
  <si>
    <t>Realizar una gestión contractual que promueva el mejoramiento continuo del servicio de Transporte</t>
  </si>
  <si>
    <t>5.3.1</t>
  </si>
  <si>
    <t>Implementar mecanismos administrativos, de contratación y técnicos que le permitan a la Entidad responder de manera oportuna.</t>
  </si>
  <si>
    <t>Implementar los mecanismos para adaptar la información financiera de la Entidad, a los estándares internacionales de Contabilidad para el Sector Publico NICSP, a través de las etapas de diagnóstico, sensibilización, capacitación, implementación, seguimiento y monitoreo en la implementación de dichos estándares.</t>
  </si>
  <si>
    <t>5.3.2</t>
  </si>
  <si>
    <t>Mantener un esquema contractual de asignación de riesgos.</t>
  </si>
  <si>
    <t>5.3.3</t>
  </si>
  <si>
    <t>Diseñar y mantener un esquema de control para realizar seguimiento permanente a la gestión contractual de la Empresa (Administración de Concesiones).</t>
  </si>
  <si>
    <t>5.4</t>
  </si>
  <si>
    <t>Implementar un esquema de prevención del daño antijurídico y fortalecimiento de la defensa judicial</t>
  </si>
  <si>
    <t>5.4.1</t>
  </si>
  <si>
    <t>Formular y desarrollar una estrategia consolidada de defensa judicial.</t>
  </si>
  <si>
    <t>5.4.2</t>
  </si>
  <si>
    <t>Diseñar un esquema de seguimiento a las demandas en curso.</t>
  </si>
  <si>
    <t>5.5</t>
  </si>
  <si>
    <t xml:space="preserve">Desarrollar e implementar mecanismos que garanticen la participación de los usuarios en la formulación de las estrategias institucionales.
</t>
  </si>
  <si>
    <t>5.5.1</t>
  </si>
  <si>
    <t>Formular y desarrollar una estrategia de participación ciudadana en la toma de decisiones y mejoramiento de los procesos institucionales.</t>
  </si>
  <si>
    <t>5,1,1</t>
  </si>
  <si>
    <t>2.3</t>
  </si>
  <si>
    <t>3.2</t>
  </si>
  <si>
    <t>3.1</t>
  </si>
  <si>
    <t>1.1</t>
  </si>
  <si>
    <t>1.2</t>
  </si>
  <si>
    <t>5.4.1
5.4.2</t>
  </si>
  <si>
    <t>1.4</t>
  </si>
  <si>
    <t>1.4.2
1.4.3</t>
  </si>
  <si>
    <t>Dependencia</t>
  </si>
  <si>
    <t>Ejecutar los trabajos de aseguramiento de acuerdo con lo establecido en el plan anual de actividades de la Oficina de Control Interno aprobado por el Comité del Sistema Integrado de Gestión.</t>
  </si>
  <si>
    <t>Jefe Oficina de Control Interno</t>
  </si>
  <si>
    <t>Ejecutar los trabajos de cumplimiento legal y/o normativo de acuerdo con lo establecido en el plan anual de actividades de la Oficina de Control Interno aprobado por el Comité del Sistema Integrado de Gestión.</t>
  </si>
  <si>
    <t>OBSERVACIONES</t>
  </si>
  <si>
    <t>GESTIÓN DE ASUNTOS DISCIPLINARIOS</t>
  </si>
  <si>
    <t>SUBGERENCIA GENERAL</t>
  </si>
  <si>
    <t>Profesional Especializado Grado 06 Subgerencia General – Control Disciplinario Interno</t>
  </si>
  <si>
    <t xml:space="preserve"> Profesional Especializado Grado 06 Subgerencia General – Control Disciplinario Interno</t>
  </si>
  <si>
    <t>Verificar la disponibilidad de uso y correcta operación de los equipos de cómputo centrales (servidores), software y bases de datos en los servidores, paginas WEB, aplicaciones corporativas, redes de datos y equipos de comunicaciones con que cuenta TRANSMILENIO S.A., que sirven de soporte a la ejecución de las labores administrativas de los funcionarios</t>
  </si>
  <si>
    <t>La disponibilidad es medida por cada servicio de manera individual: red de datos, acceso a internet, servicio de correo, aplicaciones… Este indicador aplica para aquellos servicios críticos, sin los cuales no se lograría la misión de la organización..</t>
  </si>
  <si>
    <t>Los equipos de cómputo centrales (servidores), redes, software, bases de datos y en general las aplicaciones corporativas funcionan correctamente al menos el 80% de la jornada laboral.</t>
  </si>
  <si>
    <t>Mantener en correcto funcionamiento los equipos de cómputo centrales (servidores), redes, software y bases de datos y en general las aplicaciones corporativas el 99,6% del tiempo de la jornada laboral.</t>
  </si>
  <si>
    <t>Profesional Especializado Coordinador de procesos Corporativos</t>
  </si>
  <si>
    <t>Bitácora de Sistemas</t>
  </si>
  <si>
    <t xml:space="preserve">Nota: La fórmula es el promedio de la sumatoria de la disponibilidad de servicios críticos. </t>
  </si>
  <si>
    <t xml:space="preserve">Servicios Críticos:
Disponibilidad de Servidores, Disponibilidad de Bases de Datos Administrativas, Disponibilidad de la red de Datos Administrativa, Disponibilidad de las Páginas WEB, Disponibilidad del ERP, Disponibilidad del sistema de Gestión Documental, Disponibilidad del Correo.
</t>
  </si>
  <si>
    <t>Tiempo promedio de respuesta a requerimientoas de usuario</t>
  </si>
  <si>
    <t>Tiempo promedio de respuesta a requerimiento de usuario</t>
  </si>
  <si>
    <t>Verificar la disminución progresiva del tiempo de atención a los incidentes de soporte técnico y atención a los usuarios de PCs y servicios tecnológicos de uso individual de la Entidad.</t>
  </si>
  <si>
    <t>Atender en 15 minutos o menos, los incidentes de soporte técnico y atención a los usuarios internos de la Entidad</t>
  </si>
  <si>
    <t>Profesional Especializado Coordinador de procesos corporativos</t>
  </si>
  <si>
    <t>Profesional Especializado Coordinador de Procesos Corporativos</t>
  </si>
  <si>
    <t>Seguimiento Plan de Acción</t>
  </si>
  <si>
    <t xml:space="preserve">Plataforma Estratégica </t>
  </si>
  <si>
    <t>Personas satisfechas con los mensajes de comunicación organizacional</t>
  </si>
  <si>
    <t>Profesional Especializado de Comunicación Externa</t>
  </si>
  <si>
    <t>Oportunidad  en la respuesta de PQR de los ciudadanos</t>
  </si>
  <si>
    <t xml:space="preserve">Tiempo promedio de respuesta vigencia actual
</t>
  </si>
  <si>
    <t>Tiempo promedio de respuesta vigencia anterior</t>
  </si>
  <si>
    <t xml:space="preserve">Mínimo 1
</t>
  </si>
  <si>
    <t>Plataforma del Sistema Distrital de Quejas y Soluciones - SDQS</t>
  </si>
  <si>
    <t>Cumplimiento del programa integral de gestión humana</t>
  </si>
  <si>
    <t xml:space="preserve">Medir el cumplimiento y oportunidad de las actividades planeadas en el programa integral de gestión humana ( Capacitación, Bienestar, Salud Ocupacional) en relación con el cronograma establecido y la cobertura de las mismas.
Permite hacer un seguimiento al cumplimiento de los cronogramas establecidos para cada uno de los componentes del programa integral de gestión humana y las proyecciones de asistencia a cada una de las actividades. </t>
  </si>
  <si>
    <t xml:space="preserve">Cumplir con el 100% de las actividades del programa integral de gestión humana. 
Lograr la asistencia del 100% de los funcionarios programados para las actividades del programa integral de gestión humana
</t>
  </si>
  <si>
    <t>Cumplir el 100% de las actividades programadas en el Plan de Acción formulado por cada una de las Dependencias</t>
  </si>
  <si>
    <t>Profesional Especializado 06 - Gestión Corporativa</t>
  </si>
  <si>
    <t xml:space="preserve">Cumplimiento Plan de Acción </t>
  </si>
  <si>
    <t>OAP</t>
  </si>
  <si>
    <t>SDN</t>
  </si>
  <si>
    <t>DT</t>
  </si>
  <si>
    <t>OCI</t>
  </si>
  <si>
    <t>SE</t>
  </si>
  <si>
    <t>STS</t>
  </si>
  <si>
    <t>SJ</t>
  </si>
  <si>
    <t>DTB</t>
  </si>
  <si>
    <t>DBRT</t>
  </si>
  <si>
    <t>DMAEC</t>
  </si>
  <si>
    <t>SG</t>
  </si>
  <si>
    <t>Disminuir el tiempo promedio de respuesta a los requerimientos con respecto al tiempo promedio de respuesta de la vigencia inmediatamente anterior</t>
  </si>
  <si>
    <t>SUBGERENCIA TECNICA Y DE SERVICIOS</t>
  </si>
  <si>
    <t>PLANEACION DEL SITP</t>
  </si>
  <si>
    <t xml:space="preserve">PLANEACION DEL SITP </t>
  </si>
  <si>
    <t>PLANIFICACIÓN DE SOLUCIONES DE INFRAESTRUCTURA</t>
  </si>
  <si>
    <t>Planificación de soluciones de infraestructura</t>
  </si>
  <si>
    <t xml:space="preserve">Usuarios beneficiados por mejoras de infraestructura del Sistema </t>
  </si>
  <si>
    <t>Evaluar el porcentaje de soluciones de infraestructura planificadas frente a las necesidades requeridas por el Sistema Transmilenio</t>
  </si>
  <si>
    <t>Cuantificar la cantidad de usuarios beneficiados con la implementación y mejora de infraestrustura  del Sistema Transmilenio</t>
  </si>
  <si>
    <t>N.A</t>
  </si>
  <si>
    <t>PLANIFICACIÓN DE SOLUCIONES DE INFRAESTRUCTURA(%) = (#PROYECTOS PLANIFICADOS / #NECESIDADES REQUERIDAS EN UN TIEMPO T)*100</t>
  </si>
  <si>
    <t>PORCENTAJE (%)</t>
  </si>
  <si>
    <t>PROFESIONAL ESPECIALIZADO DE PLANIFICACIÓN DE INFRAESTRUCTURA GRADO 6</t>
  </si>
  <si>
    <t>SUBGERENCIA TÉCNICA Y DE SERVICIOS</t>
  </si>
  <si>
    <t xml:space="preserve">Enero </t>
  </si>
  <si>
    <t>Febrero</t>
  </si>
  <si>
    <t>Marzo</t>
  </si>
  <si>
    <t>Abril</t>
  </si>
  <si>
    <t>Mayo</t>
  </si>
  <si>
    <t>Junio</t>
  </si>
  <si>
    <t>Julio</t>
  </si>
  <si>
    <t>Agosto</t>
  </si>
  <si>
    <t>Septiembre</t>
  </si>
  <si>
    <t>Octubre</t>
  </si>
  <si>
    <t>Noviembre</t>
  </si>
  <si>
    <t>Diciembre</t>
  </si>
  <si>
    <t>USUARIOS BENEFICIADOS POR MEJORAS DE INFRAESTRUCTURA DEL SISTEMA</t>
  </si>
  <si>
    <t>UNIDADES</t>
  </si>
  <si>
    <t>NO APLICA</t>
  </si>
  <si>
    <r>
      <t xml:space="preserve">USUARIOS BENEFICIADOS POR MEJORAS DE INFRAESTRUCTURA DEL SISTEMA(UN) = </t>
    </r>
    <r>
      <rPr>
        <sz val="10"/>
        <rFont val="Symbol"/>
        <family val="1"/>
        <charset val="2"/>
      </rPr>
      <t xml:space="preserve">S </t>
    </r>
    <r>
      <rPr>
        <sz val="8"/>
        <rFont val="Arial"/>
        <family val="2"/>
      </rPr>
      <t>USUARIOS DE LA INFRAESTRUCTURA IMPLANTADA EN UN TIEMPO T / DÍA (UN)</t>
    </r>
  </si>
  <si>
    <t>Profesional Especializado Grado 06 - Gestión Ambiental</t>
  </si>
  <si>
    <t xml:space="preserve">Trimestral </t>
  </si>
  <si>
    <t xml:space="preserve">Campañas de Divulgación 
</t>
  </si>
  <si>
    <t>Identificar el número de campañas de divulgación para prevenir la comisión de conductas disciplinarias</t>
  </si>
  <si>
    <t xml:space="preserve">Campañas de Divulgación </t>
  </si>
  <si>
    <t>(Campañas Realizadas /2)*100</t>
  </si>
  <si>
    <t>1,3,1</t>
  </si>
  <si>
    <t>1,3,6</t>
  </si>
  <si>
    <t xml:space="preserve">Mensual </t>
  </si>
  <si>
    <t xml:space="preserve">Satisfacción del usuario con la atención prestada por los agentes de las líneas de servicio a la ciudadanía     </t>
  </si>
  <si>
    <t xml:space="preserve">Número </t>
  </si>
  <si>
    <t xml:space="preserve">Mínimo 0,7     
</t>
  </si>
  <si>
    <t xml:space="preserve">"Se calcula factor que oscila entre 0 y 1; entre mas se acerque el resultado a 1, representa un alto grado de satisfacción por parte de los ciudadanos frente a la atención brindada por los asesores de las líneas de servicio.
</t>
  </si>
  <si>
    <t>Profesional Especializado  - Servicio al Ciudadano y contacto SIRCI</t>
  </si>
  <si>
    <t xml:space="preserve">Lineas de servicio al ciudadano           
</t>
  </si>
  <si>
    <r>
      <rPr>
        <b/>
        <sz val="14"/>
        <color theme="1"/>
        <rFont val="Cambria"/>
        <family val="1"/>
        <scheme val="major"/>
      </rPr>
      <t xml:space="preserve">MISIÓN: </t>
    </r>
    <r>
      <rPr>
        <sz val="14"/>
        <color theme="1"/>
        <rFont val="Cambria"/>
        <family val="1"/>
        <scheme val="major"/>
      </rPr>
      <t xml:space="preserve">Gestionar el desarrollo e integración de los sistemas de transporte público masivo intermodal de pasajeros de la ciudad de Bogotá D.C. y de la región, con estándares de calidad, dignidad y comodidad, sustentable financiera y ambientalmente y orientado al mejoramiento de la calidad de vida de los usuarios. </t>
    </r>
  </si>
  <si>
    <r>
      <rPr>
        <b/>
        <sz val="14"/>
        <color theme="1"/>
        <rFont val="Cambria"/>
        <family val="1"/>
        <scheme val="major"/>
      </rPr>
      <t>VISIÓN:</t>
    </r>
    <r>
      <rPr>
        <sz val="14"/>
        <color theme="1"/>
        <rFont val="Cambria"/>
        <family val="1"/>
        <scheme val="major"/>
      </rPr>
      <t xml:space="preserve"> En el 2025 seremos la empresa modelo en América Latina en gestión del transporte público integrado e intermodal de pasajeros y líder en la utilización de tecnologías limpias.</t>
    </r>
  </si>
  <si>
    <t>Cumplimiento del Plan Estratégico de Sistemas de Información</t>
  </si>
  <si>
    <t>Revisado para 2017 Ok</t>
  </si>
  <si>
    <t>Profesional Especializado de Seguros</t>
  </si>
  <si>
    <t>Culminación de actuaciones disciplinarias</t>
  </si>
  <si>
    <t>Identificar el número de decisiones  que culminan una actuación disciplinaria  con respecto al objetivo delimitado para el año.</t>
  </si>
  <si>
    <t xml:space="preserve">Efectividad de la proyeccion mensual de demanda para los componentes zonal y troncal </t>
  </si>
  <si>
    <t>Medir el ajuste de las proyeccion promedio mensual de la demanda que se prepara como insumo al modelo de transporte del sistema</t>
  </si>
  <si>
    <t>*Meses plena demanda: Marzo, Abril,Mayo, Agosto,Septiembre,Octubre y Noviembre.                                              *Meses Estacionales: Enero, Febrero, Junio, Julio,Diciembre                               *En el caso que los meses de marzo y abril contengan semana santa se consideraran estacionales</t>
  </si>
  <si>
    <t xml:space="preserve">Revisado para 2017 Ok pendiente formato de modificación </t>
  </si>
  <si>
    <t>ABS</t>
  </si>
  <si>
    <t>Abordajes y/o validaciones reales mes</t>
  </si>
  <si>
    <t xml:space="preserve">Nota: el calculo del indicador se realiza por separado para troncal y zonal  </t>
  </si>
  <si>
    <r>
      <t>*</t>
    </r>
    <r>
      <rPr>
        <b/>
        <u/>
        <sz val="8"/>
        <rFont val="Arial"/>
        <family val="2"/>
      </rPr>
      <t>Meses plena demanda</t>
    </r>
    <r>
      <rPr>
        <b/>
        <sz val="8"/>
        <rFont val="Arial"/>
        <family val="2"/>
      </rPr>
      <t xml:space="preserve">: Marzo, Abril,Mayo, Agosto,Septiembre,Octubre y Noviembre.                                             </t>
    </r>
    <r>
      <rPr>
        <b/>
        <u/>
        <sz val="8"/>
        <rFont val="Arial"/>
        <family val="2"/>
      </rPr>
      <t xml:space="preserve"> *Meses Estacionales</t>
    </r>
    <r>
      <rPr>
        <b/>
        <sz val="8"/>
        <rFont val="Arial"/>
        <family val="2"/>
      </rPr>
      <t>: Enero, Febrero, Junio, Julio,Diciembre                               *En el caso que los meses de marzo y abril contengan semana santa se consideraran estacionales</t>
    </r>
  </si>
  <si>
    <t>Componente Troncal</t>
  </si>
  <si>
    <t>Componente Zonal</t>
  </si>
  <si>
    <t>Proyecciones Mes - Abordajes y/o validaciones reales mes</t>
  </si>
  <si>
    <t xml:space="preserve">Medir el desempeño de los operadores, mediante el cumplimiento de los servicios programados. </t>
  </si>
  <si>
    <t xml:space="preserve"> Obtener un IPK del 5</t>
  </si>
  <si>
    <t>Analizar oportunamente cada uno de los eventos de transito clasificados como accidentes con fatalidad y lesiones de gravedad en el Sistema para sus diferentes componentes (Troncal, zonal, Alimentador)</t>
  </si>
  <si>
    <t>Total accidentes con fatalidad y lesiones de gravedad analizados en el mes</t>
  </si>
  <si>
    <t>Total accidentes presentados con fatalidad y lesiones de gravedad en el mes</t>
  </si>
  <si>
    <t>Informes - reportes de Seguridad y accidentalidad - Bitácora de Centro de Control</t>
  </si>
  <si>
    <t xml:space="preserve">Total de novedades gestionadas y atendidas por el contratista 
</t>
  </si>
  <si>
    <t>Total de novedades reportadas al contratista</t>
  </si>
  <si>
    <t>PORCENTAJE</t>
  </si>
  <si>
    <t>DIRECCIÓN TECNICA DE SEGURIDAD</t>
  </si>
  <si>
    <t>ENE</t>
  </si>
  <si>
    <t>FEB</t>
  </si>
  <si>
    <t>MAR</t>
  </si>
  <si>
    <t>ABR</t>
  </si>
  <si>
    <t>MAY</t>
  </si>
  <si>
    <t>JUN</t>
  </si>
  <si>
    <t>JUL</t>
  </si>
  <si>
    <t>AGO</t>
  </si>
  <si>
    <t>SEP</t>
  </si>
  <si>
    <t>OCT</t>
  </si>
  <si>
    <t>NOV</t>
  </si>
  <si>
    <t>DIC</t>
  </si>
  <si>
    <t xml:space="preserve">Revisado para 2017 Ok </t>
  </si>
  <si>
    <t>Pendiente por revisar DA</t>
  </si>
  <si>
    <t>Indicador nuevo para esta vigencia</t>
  </si>
  <si>
    <t>Trabajos de aseguramiento planeados para la vigencia</t>
  </si>
  <si>
    <t>Ejecutar el 100% de los trabajos de aseguramiento planeados al corte 31 de diciembre de la vigencia.</t>
  </si>
  <si>
    <t xml:space="preserve">revisado por la OCI ok. Pendiente formato </t>
  </si>
  <si>
    <t>Ejecutar el 100% de los trabajos de cumplimiento planeados al corte 31 de diciembre de la vigencia.</t>
  </si>
  <si>
    <t>Trabajos de cumplimiento planeados para la vigencia</t>
  </si>
  <si>
    <t>ok revisado por la dependencia pendiente formato</t>
  </si>
  <si>
    <t>Matriz de actividades de gestión social</t>
  </si>
  <si>
    <t>Usuarios que se sienten satisfechos con la atención del asesor</t>
  </si>
  <si>
    <t>Total de usuarios encuestados</t>
  </si>
  <si>
    <t>línea base 2017</t>
  </si>
  <si>
    <t xml:space="preserve">Ok revisado por el dueño del subproceso </t>
  </si>
  <si>
    <t xml:space="preserve">Revisado para 2017 se mantiene como esta </t>
  </si>
  <si>
    <t xml:space="preserve">Pendiente de verificación </t>
  </si>
  <si>
    <t>Demandas contestadas en el trimestre dentro del término que señala la Ley</t>
  </si>
  <si>
    <t>Demandas notificadas con vencimiento de términos para contestación en el trimestre</t>
  </si>
  <si>
    <t xml:space="preserve">Revisado para 2017 ok pendiente formato </t>
  </si>
  <si>
    <t xml:space="preserve">Se mantiene el indicador </t>
  </si>
  <si>
    <t xml:space="preserve">Pendiente de revisión </t>
  </si>
  <si>
    <t>Actualizacion de tarifas de remuneración a concesionarios del SITP.</t>
  </si>
  <si>
    <t>Lograr el 100% de las actualizaciones de tarifas de remuneración de los concesionarios del SITP.</t>
  </si>
  <si>
    <t>*100</t>
  </si>
  <si>
    <t xml:space="preserve">Porcentaje </t>
  </si>
  <si>
    <t xml:space="preserve">DANE, MINISTERIO DE MINAS, MINISTERIO DE TRABAJO, </t>
  </si>
  <si>
    <t>Este indicador permite observar el porcentaje de error que se tiene entre los ingresos proyectados y los ingresos reales, ajustado por el error en la proyección de oferta y demanda.</t>
  </si>
  <si>
    <t>φ:</t>
  </si>
  <si>
    <t>Porcentaje de error en la proyección de demanda (Corresponde al máximo valor obtenido para el mismo periodo, del indicador "Efectividad de la proyeccion mensual de demanda para los componentes zonal y troncal " calculado por la Subgerencia técnica y de Servicios)</t>
  </si>
  <si>
    <t>Esta desviación de los ingresos reales frente a los ingresos proyectados se genera 
por el incumplimiento de supuestos básicos en la proyección de egresos del Sistema. 
Específicamente, los supuestos relacionados con la entrada en operación de 
Coobus y Egobus y con la demanda del Sistema. Por el hecho de no vincular la flota y kilometraje correspondientes a estos dos operadores, adicional al hecho de capturar una menor demanda de la prevista, se genera una menor remuneración a los operadores y por ende una menor cuantia en los ingresos del Ente Gestor dado que estos son una participación en la remuneración a los operadores del Sistema.
El modelo mediante elcual se proyectan estos ingresos toma como insumo las proyecciones de flota, kilometraje y demanda suministradas por la Subgerencia técnica y de servicios.</t>
  </si>
  <si>
    <t>HISTORICO</t>
  </si>
  <si>
    <t xml:space="preserve">OFICINA ASESORA DE PLANEACIÓN </t>
  </si>
  <si>
    <t xml:space="preserve">SUBGERENCIA DE DESARROLLO DE NEGOCIOS </t>
  </si>
  <si>
    <t xml:space="preserve">SUBGERENCIA ECONOMICA </t>
  </si>
  <si>
    <t>DIRECCIÓN TECNICA DE BRT</t>
  </si>
  <si>
    <t xml:space="preserve">DIRECCIÓN TÉCNICA DE SEGURIDAD </t>
  </si>
  <si>
    <t>FUENTE DE INFORMACIÓN</t>
  </si>
  <si>
    <t>Profesional Especializado Grado 6 de Programación</t>
  </si>
  <si>
    <t>Porcentaje "%"  de rutas en operación</t>
  </si>
  <si>
    <t>Evaluar la eficacia de la Dirección Técnica de Buses, en cuanto a la implementación de ajustes para la mejora en el servicio (tiempos de recorrido, puntos de control), a las rutas zonales que se encuentran en operación</t>
  </si>
  <si>
    <t>Ajustes de tiempo (AT)</t>
  </si>
  <si>
    <t>DIRECCIÓN TÉCNICA DE BUSES</t>
  </si>
  <si>
    <t>IEV</t>
  </si>
  <si>
    <t>Octubre - Noviembre - Diciembre</t>
  </si>
  <si>
    <t>Julio - Agosto - Septiembre</t>
  </si>
  <si>
    <t>Abril - Mayo - Junio</t>
  </si>
  <si>
    <t>Enero - Febrero - Marzo</t>
  </si>
  <si>
    <t>Informes de Interventoría</t>
  </si>
  <si>
    <t>Profesional Especializado de Flota</t>
  </si>
  <si>
    <t>% de vehículos vinculados</t>
  </si>
  <si>
    <t>Realizar el seguimiento a las inspecciones realizadas con el fin de corroborar que por lo menos se inspeccione una vez al semestre cada vehículo vinculado, con el fin de verificar el estado de los vehículos vinculados al componente zonal.</t>
  </si>
  <si>
    <t>Inspección estado de vehículos (IEV)</t>
  </si>
  <si>
    <t>ARZ</t>
  </si>
  <si>
    <t>Enero</t>
  </si>
  <si>
    <t>Mensual: 6,25%  -  Acumulado año 75%</t>
  </si>
  <si>
    <t>Porcentaje "%"  de rutas en funcionamiento</t>
  </si>
  <si>
    <t>Ajustes a Rutas Zonales (ARZ)</t>
  </si>
  <si>
    <t>Profesional Especializado Grado 6 de Supervisión y Control</t>
  </si>
  <si>
    <t>Porcentaje "%"  de rutas habilitadas</t>
  </si>
  <si>
    <t>ETDO</t>
  </si>
  <si>
    <t>Informes preliminares y Detallados de Incumplimientos</t>
  </si>
  <si>
    <t>Profesional Especializado de Multas y Desincentivos</t>
  </si>
  <si>
    <t xml:space="preserve">Porcentaje "%" </t>
  </si>
  <si>
    <t>2. Se calcula la media geométrica de los informes radicados en el mes</t>
  </si>
  <si>
    <t>&gt; a 4 días de atraso</t>
  </si>
  <si>
    <t>Tres días de atraso</t>
  </si>
  <si>
    <t>Dos días de atraso</t>
  </si>
  <si>
    <t>Un día de atraso</t>
  </si>
  <si>
    <t>El día programado</t>
  </si>
  <si>
    <t xml:space="preserve">Se definen los siguientes criterios para establecer calcular el indicador </t>
  </si>
  <si>
    <t xml:space="preserve">OFICINA DE CONTROL INTERNO </t>
  </si>
  <si>
    <t xml:space="preserve">SUBGERENCIA GENERAL </t>
  </si>
  <si>
    <t xml:space="preserve">DIRECCIÓN TÉCNICA DE BUSES </t>
  </si>
  <si>
    <t>Creado para 2017 Ok. Pendiente formato y Revisión conjunta OAP-DTBuses</t>
  </si>
  <si>
    <t>% de cumplimiento de los compromisos establecidos en el plan de acción en el período de medición</t>
  </si>
  <si>
    <t>D</t>
  </si>
  <si>
    <t>N</t>
  </si>
  <si>
    <t>E</t>
  </si>
  <si>
    <t>Mantener la planta cubierta con el Talento Humano idoneo, en las características definidas en los Manuales Especificos y Acuerdos de Junta</t>
  </si>
  <si>
    <t>TRONCAL</t>
  </si>
  <si>
    <t>ZONAL</t>
  </si>
  <si>
    <t>VALOR MINIMO ACEPTADO</t>
  </si>
  <si>
    <t>DTS</t>
  </si>
  <si>
    <t>GESTION DE TALENTO HUMANO</t>
  </si>
  <si>
    <t xml:space="preserve">GESTION DE TALENTO HUMANO </t>
  </si>
  <si>
    <t>Fue modificado el indicador .</t>
  </si>
  <si>
    <t xml:space="preserve">Troncal </t>
  </si>
  <si>
    <t>Zonal</t>
  </si>
  <si>
    <t xml:space="preserve">Creado para 2017 Ok </t>
  </si>
  <si>
    <t>Efectividad en el registro de novedades y pago oportuno de la nómina de funcionarios</t>
  </si>
  <si>
    <t>Mantener la efectividad por parte del área de Talento Humano en el pago a los trabajadores midiendo el cumplimiento frente a la fecha máxima para realizar el pago y el registro correcto de las novedades.</t>
  </si>
  <si>
    <t>Este indicador combina tres mediciones, la primera es la eficiencia en el pago oportuno de la nómina, la segunda es la eficacia y eficiencia en cuanto a los errores ocurridos y el tercero es una ponderación que busca darle un peso mayor al error, de tal manera que no solo se mida el pago oportuno sino la precisión con la cual se realiza.</t>
  </si>
  <si>
    <t>INDICADOR = 0,5(COMPONENTE 1)+0,5(COMPONENTE 2)</t>
  </si>
  <si>
    <t>Componente 1.</t>
  </si>
  <si>
    <t>&gt; a 5 días de atraso</t>
  </si>
  <si>
    <t>Componente 2.</t>
  </si>
  <si>
    <t>k* x</t>
  </si>
  <si>
    <t>x  100%</t>
  </si>
  <si>
    <t xml:space="preserve"> - </t>
  </si>
  <si>
    <t>n</t>
  </si>
  <si>
    <t>n= promedio de novedades (13 meses) contado desde el mes actual</t>
  </si>
  <si>
    <t>x= Número de errores</t>
  </si>
  <si>
    <t>k= n*3%</t>
  </si>
  <si>
    <t>Lograr el 90% de efectividad entre los componentes formulados</t>
  </si>
  <si>
    <t>Lograr el 100% de efectividad entre los componentes formulados.</t>
  </si>
  <si>
    <t>Profesional Especializado de Talento Humano</t>
  </si>
  <si>
    <t xml:space="preserve">Se modifica indicador </t>
  </si>
  <si>
    <t>El 70% de los accidentes presentados en el mes se debera analizar a más tardar el mes siguiente.</t>
  </si>
  <si>
    <t xml:space="preserve">El 95% de los accidentes presentados en el mes se deberá analizar a más tardar el mes siguiente. </t>
  </si>
  <si>
    <r>
      <rPr>
        <b/>
        <u/>
        <sz val="8"/>
        <rFont val="Century Gothic"/>
        <family val="2"/>
      </rPr>
      <t>Plena demanda:</t>
    </r>
    <r>
      <rPr>
        <b/>
        <sz val="8"/>
        <rFont val="Century Gothic"/>
        <family val="2"/>
      </rPr>
      <t xml:space="preserve"> si el procentaje de variacion oscila entre 0% y 3,5% : se considera una efectividad del 100%. Si el porcentaje de variacion oscila entre 3,6% y 8,25% : se considera una efectividad del 80%. Un porcentaje superior a 8,25% se considera efectividad por debajo del 70%</t>
    </r>
  </si>
  <si>
    <r>
      <rPr>
        <b/>
        <u/>
        <sz val="8"/>
        <rFont val="Century Gothic"/>
        <family val="2"/>
      </rPr>
      <t xml:space="preserve">Estacional:  </t>
    </r>
    <r>
      <rPr>
        <b/>
        <sz val="8"/>
        <rFont val="Century Gothic"/>
        <family val="2"/>
      </rPr>
      <t>si el procentaje de variacion  oscila entre 0% y 4,5% : se considera una efectividad del 100%. Si el porcentaje de variacion oscila entre 4,6% y 10,5% : se considera una efectividad del 80%. Un porcentaje superior a 10,5% se considera efectividad por debajo del 70%</t>
    </r>
  </si>
  <si>
    <r>
      <rPr>
        <b/>
        <u/>
        <sz val="8"/>
        <rFont val="Century Gothic"/>
        <family val="2"/>
      </rPr>
      <t>Plena demanda y estacional</t>
    </r>
    <r>
      <rPr>
        <b/>
        <sz val="8"/>
        <rFont val="Century Gothic"/>
        <family val="2"/>
      </rPr>
      <t>: si el procentaje de variacion oscila entre 0% y 4% : se considera una efectividad del 100%. Si el porcentaje de variacion oscila entre 4,1% y 8,5% : se considera una efectividad del 90%. Si el porcentaje de variacion oscila entre 8,6% y 12,5% : se considera una efectividad del 80%.Un porcentaje superior a 12,5% se considera efectividad por debajo del 70%</t>
    </r>
  </si>
  <si>
    <t>Ajustes de Tiempo (AT)</t>
  </si>
  <si>
    <t>Se definen los siguientes criterios para establecer el "Número de rutas con ajustes de programación" del periodo.       
 1. Se contará con una "Rutas con ajustes de programación" a la ruta que durante el periodo haya tenido al menos un ajuste  respecto a tiempos de recorrido y  puntos de control
 2. Si una ruta durante el periodo ha tenidos mas de un ajuste, para efectos de indicador solo contara como uno.           
 3. Si una ruta ha tenido ajustes en periodos anteriores, no será tenida en cuenta para el calculo del "Número de rutas con ajustes de programación" del periodo en mención.</t>
  </si>
  <si>
    <t>TRIMESTRAL</t>
  </si>
  <si>
    <t xml:space="preserve">Trimestre 24% </t>
  </si>
  <si>
    <t>Acumulado:  I Trimestre 25%
Acumulado:  II Trimestre 50%
Acumulado:  III Trimestre 75%
Acumulado:  IV Trimestre 100%</t>
  </si>
  <si>
    <t>Reuniones realizadas mensualmente con las Empresas Operadoras del SITP Provisional. Dirección Técnica de Buses.</t>
  </si>
  <si>
    <t>Acumulado Año</t>
  </si>
  <si>
    <t>Evaluar la eficacia de la Dirección Técnica de Buses, en cuanto a la implementación de ajustes tendientes a la optimización del servicio (oferta, ajustes de trazado, horarios, etc.), a las rutas zonales que se encuentran en funcionamiento.</t>
  </si>
  <si>
    <t>Se definen los siguientes criterios para establecer el "Número de rutas con ajustes implementados" del periodo.       
 1. Se contará con una "rutas con ajustes implementados" a la ruta que durante el periodo haya tenido al menos un ajuste implementado  respecto a oferta, ajustes de trazado, horarios, etc.
 2. Si una ruta durante el periodo ha tenidos mas de un ajuste, para efectos de indicador solo contara como uno.           
 3. Si una ruta ha tenido ajustes en periodos anteriores, no será tenida en cuenta para el calculo del "Número de rutas con ajustes implementados" del periodo en mención.</t>
  </si>
  <si>
    <t>Eficacia en el Tramite de Desincentivos Operativos (ETDO)</t>
  </si>
  <si>
    <t>Mantener el cumplimiento en la Línea de tiempo del Informe Preliminar, conforme al procedimiento descrito en el Manual de Operaciones del Componente Zonal Res. 059-2014.</t>
  </si>
  <si>
    <t>1. Cada informe preliminar de desincentivos se califica según el cumplimiento a  la línea de tiempo.</t>
  </si>
  <si>
    <t>Inspección Estado de Vehículos (IEV)</t>
  </si>
  <si>
    <t>Indicador Evaluación de Rutas SITP Provisional (IP)</t>
  </si>
  <si>
    <t>Evaluar la eficacia de las rutas en operación del Esquema Provisional, resaltando factores como: Flota, Trazados, Tiempo de recorrido y Condiciones Operacionales.</t>
  </si>
  <si>
    <t>Se definen los siguientes criterios para establecer el "Número de Rutas Evaluadas" del periodo.       
 1. Se contará con una evaluación por ruta para cada periodo anual, incluyendo factores de Flota, Trazados, Tiempo de recorrido y Condiciones Operacionales.
 2. Si una ruta durante el periodo ha tenidos más de una evaluación, para efectos de indicador solo contara como uno.           
 3. Si una ruta ha tenido revisiones en periodos anteriores, no será tenida en cuenta para el calculo del "Número de Rutas Evaluadas" del periodo en mención.</t>
  </si>
  <si>
    <t>Sostenibilidad del Modelo de Gestión Institucional</t>
  </si>
  <si>
    <t xml:space="preserve">Medir permanentemente  el cumplimiento de los requisitos exigidos para la sostenibilidad del modelo de Gestión de la Entidad </t>
  </si>
  <si>
    <t xml:space="preserve">Cumplir el 100% de las actividades programadas para la sostenibilidad del modelo de gestión de la entidad </t>
  </si>
  <si>
    <t>Ampliar el número de seguidores de la FanPage Facebook: @Transmilenio</t>
  </si>
  <si>
    <t>Socializar 5.000.000 ciudadanos durante la vigencia 2018</t>
  </si>
  <si>
    <t>Monitorear el cumplimiento de los planes y proyectos que en materia de Tecnologías de información y comunicaciones queden inscritos en el Plan Estratégico  Tecnologías de la Información PETIC</t>
  </si>
  <si>
    <t>Realizar el control y monitoreo del cumplimiento de los planes y proyectos establecidos en el PETIC para la vigencia y los ajustes que surjan al mismo durante la ejecución. Este indicador incluye no solo los procesos definidos en el plan de adquisiciones, sino los prioritarios que resulten de acuerdo con las necesidades nacientes de la operación. Este indicador mostrará el porcentaje de cumplimiento de la ejecución de los proyectos del Mapa de Ruta de Proyectos establecidos en el PETIC para la vigencia, que se  enmarcan en el plan de accion.</t>
  </si>
  <si>
    <t>Cumplir al final del periodo y en el acumulado mensual con el 90% de las actividades asociadas a los sistemas de Informacón previstos para la vigencia en el marco del Mapa de Ruta de Proyectos del PETIC.</t>
  </si>
  <si>
    <t>Kilometraje mensual ejecutado para todas las rutas alimentadoras del Sistema</t>
  </si>
  <si>
    <t xml:space="preserve">** El kilometraje mensual ejecutado de alimentación, se consolida y reporta la seguna semana del mes siguiente </t>
  </si>
  <si>
    <t xml:space="preserve">Índice de cumplimiento de despachos </t>
  </si>
  <si>
    <t>No de despachos ejecutados 100%</t>
  </si>
  <si>
    <t>Despachos programados + despachos adicionales</t>
  </si>
  <si>
    <t>Lograr que, como mínimo mensualmente y promedio, para todos los operadores, el 95% de los viajes programados sean ejecutados</t>
  </si>
  <si>
    <t>Índice de cumplimiento de Kilómetros ICK</t>
  </si>
  <si>
    <t xml:space="preserve">Medir el desempeño de los operadores, mediante el cumplimiento de los kilómetros programados </t>
  </si>
  <si>
    <t>Kilómetros ejecutados</t>
  </si>
  <si>
    <t xml:space="preserve">kilómetros programados + Kilómetros adicionales </t>
  </si>
  <si>
    <t>Lograr que, como mínimo mensualmente y en promedio, para todos los operadores, el 95% de los kilómetros programados sean ejecutados.</t>
  </si>
  <si>
    <t>Liquidaciones que han sido ajustadas debido a la gestión del subproceso de Remuneración de Agentes del Sistema</t>
  </si>
  <si>
    <t>Disminuir los ajustes efectuados en las liquidaciones semanales</t>
  </si>
  <si>
    <t>Lograr como máximo que el 30% de las liquidaciones deban ser ajustadas</t>
  </si>
  <si>
    <t>Profesional Universitario 03 - Remuneración de  Agentes</t>
  </si>
  <si>
    <t xml:space="preserve">Liquidaciones Previas entregadas a Tiempo a la Fiduciaria </t>
  </si>
  <si>
    <t>Disminuir el número de liquidaciones semanales que se entregan por correo electrónico y por fuera del plazo máximo permitido a la Fiduciaria.</t>
  </si>
  <si>
    <t>No total de liquidaciones efectuadas en el trimestre acumulado</t>
  </si>
  <si>
    <t>Lograr como mínimo que el 90% de las liquidaciones sean entregadas los días miércoles</t>
  </si>
  <si>
    <t>Lograr que el 100% de las liquidaciones sean entregadas a tiempo</t>
  </si>
  <si>
    <t>Notas: Por por cada uno de los proyectos formulados para la vigencia,  se evaluará el avance real frente al esperado.
Para la Vigencia del 2018, en el marco del Plan de Acción y del Mapa de Ruta de Proyectos del PETIC, se proyectó desarrollar para cinco (5) sistemas, actividades asociadas al ciclo de vida de sistemas de información. 
Cada sistema de información tiene una participación y/o peso del 20% frente al indicador de Cumplimiento del Plan Estrategico para el año 2018.
El indicador muestra el cumplimiento mensual de los avances acumulados reales frente a los programados, por tanto el cumplimiento al plan esta formulado con un indicador acumulativo acorde con los avances reales.</t>
  </si>
  <si>
    <t>Facturación de ingresos por negocios colaterales</t>
  </si>
  <si>
    <t>Facturación de ingresos realizada</t>
  </si>
  <si>
    <t>Facturación de ingresos presupuestada</t>
  </si>
  <si>
    <t>100%</t>
  </si>
  <si>
    <t xml:space="preserve">Información estadística de accidentalidad </t>
  </si>
  <si>
    <t>DIRECCIÓN CORPORATIVA</t>
  </si>
  <si>
    <t>Seguimiento a la prestación del servicio de vigilancia y seguridad privada del Sistema TransMilenio a cargo de TRANSMILENIO S.A.</t>
  </si>
  <si>
    <t>Verificar el cumplimiento operacional y la prestación del servicio de vigilancia y seguridad privada en el Sistema a cargo de TRANSMILENIO S.A</t>
  </si>
  <si>
    <t>Profesional  de la Dirección Técnica de Seguridad</t>
  </si>
  <si>
    <t>Visitas de seguimiento a la prestación de servicio de vigilancia,  informes de visitas, correos de  remisión de instrucciones al contratista.</t>
  </si>
  <si>
    <t xml:space="preserve"> * Lesiones de gravedad: lesiones a personas que ameritan traslado e intervención en centro medico con o sin hospitalización.
</t>
  </si>
  <si>
    <t xml:space="preserve">Profesional Dirección Técnica de Seguridad </t>
  </si>
  <si>
    <t>Profesional Subgerencia Jurídica</t>
  </si>
  <si>
    <t>DC</t>
  </si>
  <si>
    <t>Aumentar en 30% los seguidores de la FanPage de Facebook @Transmilenio, es decir 95.371 seguidores</t>
  </si>
  <si>
    <t>Lograr el 100%</t>
  </si>
  <si>
    <t>Lograr que se ejecuten 3800 actividades de Gestión Social con los diferentes grupos de interés en los espacios de interlocución durante el año</t>
  </si>
  <si>
    <t xml:space="preserve">Garantizar una adecuada atención a través de las líneas de servicio a la ciudadanía.       
</t>
  </si>
  <si>
    <t xml:space="preserve">Garantizar una adecuada atención a través de las líneas de servicio a la ciudadanía.    </t>
  </si>
  <si>
    <t>"Se calcula factor que oscila entre 0 y 1; entre mas se acerque el resultado a 1, representa un alto grado de satisfacción por parte de los ciudadanos frente a la atención brindada por los asesores de las líneas de servicio.</t>
  </si>
  <si>
    <t>USUARIO/
CIUDADANO</t>
  </si>
  <si>
    <t xml:space="preserve">SOSTENIBILIDAD FINANCIERA Y AMBIENTAL </t>
  </si>
  <si>
    <t>Lograr un factor mayor o igual a 1, es decir, que los gastos reales no pueden ser menores a los ingresos recaudado</t>
  </si>
  <si>
    <t>95 días de trámite desde conocimiento del caso hasta la autorización del pago del mismoo</t>
  </si>
  <si>
    <t>ADQUISICIÓN DE BIENES Y SERVICIOS</t>
  </si>
  <si>
    <t>Medir la gestión de la Dirección Corporativa en el trámite de la aceptación de los procesos de contratación</t>
  </si>
  <si>
    <t>El 100% de los procesos de contratación solicitados a la Dirección Corporativa deben adelantarse oportunamente</t>
  </si>
  <si>
    <t xml:space="preserve">Medir la gestión de la Subgerencia  Jurídica en la emisión de conceptos  jurídicos </t>
  </si>
  <si>
    <t xml:space="preserve">GESTIÓN JURÍDICA </t>
  </si>
  <si>
    <t>Presentar el 100% de los reportes planeados para el año..</t>
  </si>
  <si>
    <t>SUBGERENCIA DE ATENCIÓN AL USUARIO Y COMUNICACIONES</t>
  </si>
  <si>
    <t>GESTIÓN DE INFORMACIÓN FINANCIERA Y CONTABLE</t>
  </si>
  <si>
    <t xml:space="preserve">GESTIÓN DE INFORMACIÓN FINANCIERA Y CONTABLE </t>
  </si>
  <si>
    <t>Documentos recibidos</t>
  </si>
  <si>
    <t>Lograr gestionar el 75% de la documentación institucional recibida</t>
  </si>
  <si>
    <t>Lograr que se realice el 90% de la gestión documental de la Entidad</t>
  </si>
  <si>
    <t>Implementar herramientas de mejoramiento continuo de los procesos</t>
  </si>
  <si>
    <t>Proyección mes</t>
  </si>
  <si>
    <t>Trimestre 15% 
Acumulado año 60%</t>
  </si>
  <si>
    <t>Acumulado:  I Trimestre 18,75%
Acumulado:  II Trimestre 37,5%
Acumulado:  III Trimestre 65,25%
Acumulado:  IV Trimestre 75%</t>
  </si>
  <si>
    <t>PERIODO</t>
  </si>
  <si>
    <t>IP</t>
  </si>
  <si>
    <t>MÍNIMO</t>
  </si>
  <si>
    <t>Disminuir los ajustes efectuados debido a inconsistencias realizadas por la gestión del personal del subproceso de Remuneración de Agentes del Sistema en las liquidaciones previas semanales</t>
  </si>
  <si>
    <t>Permite hacer seguimiento a los ajustes efectuados  por la gestión del personal del subproceso de Remuneración de Agentes del Sistema en las liquidaciones previas semanales para medir la oportunidad y calidad de la información entregada.</t>
  </si>
  <si>
    <t>Valor total de los ajustes realizados por la gestión del personal del subproceso de Remuneración de Agentes del Sistema debido a inconsistencias en la liquidación previa (trimestre acumulado)</t>
  </si>
  <si>
    <t>Valor total de los ajustes efectuados por inconsistencias generadas por la información enviada de las áreas intervienen en el proceso de Liquidación Previa (trimestre acumulado)</t>
  </si>
  <si>
    <t>La fuente de la información son las liquidaciones previas de las Remuneraciones de los Agentes, en el ítem de Ajustes, teniendo en cuenta que se hace una selección dependiendo del concepto del ajuste y el área generador (cartas de ajustes enviadas al concesionario).</t>
  </si>
  <si>
    <t>Disminuir el número de liquidaciones semanales que se entregan por fuera del plazo máximo permitido a la Fiduciaria.</t>
  </si>
  <si>
    <t>Permite hacer seguimiento a las causas que eventualmente afecten la oportunidad en la entrega de las liquidaciones previas</t>
  </si>
  <si>
    <t>Número de liquidaciones previas entregadas a la Fiduciaria dentro del plazo máximo permitido*</t>
  </si>
  <si>
    <t xml:space="preserve">* El plazo máximo permitido por la Fiduciaria se refiere que la liquidación previa debe estar a más tardar el día miercoles en el FTP (aplicativo de la fiduciaria Popular), </t>
  </si>
  <si>
    <t>Fechas en las cuales se subió la liquidación previa al aplicativo implementado por la Fiduciaria o el correo enviado a la Fiduciaria con la liquidación previa</t>
  </si>
  <si>
    <t>CUADRO DE MANDO INTEGRAL TRANSMILENIO S.A.
AÑO 2019</t>
  </si>
  <si>
    <t xml:space="preserve">DIMENSION MIPG </t>
  </si>
  <si>
    <t xml:space="preserve">DIRECCIONAMIENTO ESTRATEGICO </t>
  </si>
  <si>
    <t>Trimestral
En consonancia con lo dispuesto por la normativa para el seguimiento del Plan de Acción Institucional .</t>
  </si>
  <si>
    <t>Plan de Acción Vigencia 2019</t>
  </si>
  <si>
    <t>Cumplir  al final del periodo y en el acumulado mensual, con el 80% en la ejecucion de los proyectos 2019 asociados a  sistemas de información, en el marco del Mapa de Ruta de Proyectos del PETIC,</t>
  </si>
  <si>
    <t>GESTIÓN DE TIC</t>
  </si>
  <si>
    <t>Aumentar a 2000 seguidores la cuenta institucional de Instagram.</t>
  </si>
  <si>
    <t>https://app.metricool.com/evolution-instagram</t>
  </si>
  <si>
    <t>Nota. La linea base sobre la que se calculó la meta es la totalidad de seguidores a diciembre de 2018: 11.750</t>
  </si>
  <si>
    <t>Mantener  la cuenta Instagram de TransMilenio en  11750 seguidores</t>
  </si>
  <si>
    <t>Aumentar en 2000 los seguidores de la cuenta Instagram de 
TransMilenio, es decir en diciembre debemos llegar a 13750 seguidores</t>
  </si>
  <si>
    <t>Medir los espacios de interlocución que se desarrollan en el marco del esquema operativo de atención a las comunidades y grupos de interés en los componentes Zonal y Troncal, que permitan atender las necesidades de información, capacitación u orientación.</t>
  </si>
  <si>
    <t>Cantidad de espacios de Interlocución desarrollados con los Grupos de Interés / 3000 espacios de Interlocución efectuados con los Grupos de Interés</t>
  </si>
  <si>
    <t>3000 actividades</t>
  </si>
  <si>
    <t>Lograr que se ejecuten 3000 actividades de Gestión Social con los diferentes grupos de interés en los componentes Zonal y Troncal, que permitan atender las necesidades de información, capacitación u orientación.</t>
  </si>
  <si>
    <t>Actividades de atención en vía</t>
  </si>
  <si>
    <t>Medir la cantidad de intervenciones o actividades pedagógicas al año dentro del sistema Integrado de Transporte Publico, llevando mensajes  a los usuarios sobre el Sistema TransMilenio</t>
  </si>
  <si>
    <t>(intervenciones o actividades pedagógicas dentro del Sistema Integrado de Transporte adelantadas/ 72)*100</t>
  </si>
  <si>
    <t>Como mínimo se debe  realizar  65 intervenciones o actividades pedagogicas durante la vigencia 2019</t>
  </si>
  <si>
    <t>Realizar las 72 intervenciones o actividades durante la vigencia 2019</t>
  </si>
  <si>
    <t xml:space="preserve"> Bases de datos (bitacora ) actividades de  atencion en vía</t>
  </si>
  <si>
    <t>Medir la eficacia de la gestión relacionada con la explotación colateral del Sistema, para cumplir con la meta de 2019 ($12.013.700.000)</t>
  </si>
  <si>
    <t xml:space="preserve">Informe de seguimiento y control de la publicidad en el Sistema </t>
  </si>
  <si>
    <t xml:space="preserve">Realizar seguimiento y control a los espacios de publicidad susceptibles de arrendamiento que han sido vendidos y comercializados. </t>
  </si>
  <si>
    <t>Cantidad de visitas de control de publicidad realizadas</t>
  </si>
  <si>
    <t>Cantidad de visitas programadas</t>
  </si>
  <si>
    <t>Cuatrimestral</t>
  </si>
  <si>
    <t>75%</t>
  </si>
  <si>
    <t xml:space="preserve">Consolidado de visitas de seguimiento y control de la Subegrencia de Desarrollo de Negocios </t>
  </si>
  <si>
    <t>Satisfacción de cliente por los servicios prestados de explotación comercial del conocimiento y de la experiencia de la Entidad</t>
  </si>
  <si>
    <t>Cantidad de personas que calificaron la atención como "Excelente" o "Muy Buena"</t>
  </si>
  <si>
    <t>Cantidad de personas encuestadas</t>
  </si>
  <si>
    <t>95%</t>
  </si>
  <si>
    <t>Encuestas de satisfacción de la prestación de los servicios asociados a la explotación del conocimiento y la experiencia</t>
  </si>
  <si>
    <t>Efectividad de horas de toma de Informacion</t>
  </si>
  <si>
    <t>Medir la efectividad de las tomas de informacion que se realizan como evaluacion a los niveles de servicio del sistema, las cuales, son insumo para la planeacion del SITP (modelo de transporte).</t>
  </si>
  <si>
    <t>Promedio Mensual Horas/hombre de toma de informacion</t>
  </si>
  <si>
    <t>Promedio horas/hombre esperadas mes</t>
  </si>
  <si>
    <t>Si el procentaje de variacion del resultado  oscila entre 0% y 12% : se considera una efectividad del 100%. Si el porcentaje de variacion oscila entre 13% y 23% : se considera una efectividad del 90%.  Si el porcentaje de variacion oscila entre 24% y 34% : se considera una efectividad del 80%. Un porcentaje superior al 35%  se considera efectividad por debajo del 70%</t>
  </si>
  <si>
    <t xml:space="preserve">Planilla horas/ aforador trabajadas en toma de informacion </t>
  </si>
  <si>
    <t>EFECTIVIDAD 90%</t>
  </si>
  <si>
    <t>EFECTIVIDAD 80%</t>
  </si>
  <si>
    <t>Lograr que, como mínimo mensualmente y en promedio, para todos los operadores, el 95% de los viajes programados sean realizados (Tomado como referencia el promedio de regularidad alcanzado en el año 2018)</t>
  </si>
  <si>
    <t>Lograr que, como mínimo mensualmente y promedio, para todos los operadores, el 90% de los kilómetros programados sean realizados ((Tomado como referencia el promedio de regularidad alcanzado en el año 2018)</t>
  </si>
  <si>
    <t xml:space="preserve">Lograr que el  100% de los pagos solicitados se realicen en los términos de ley al finalizar el año </t>
  </si>
  <si>
    <t>Rentabilidad en Cuentas de Ahorro</t>
  </si>
  <si>
    <t>Mantener un seguimiento oprtuno a la rentabilidad generada de las cuentas de ahorros de TRANSMILENIO S.A.</t>
  </si>
  <si>
    <t>Rentabilidad Promedio Ponderada Cuentas de Ahorros  TRANSMILENIO S.A.</t>
  </si>
  <si>
    <t>Variación 12 meses del IPC informado por el DANE</t>
  </si>
  <si>
    <t>Rentabilidad en Cuentas de Ahorro: superior a la variación 12 meses de la inflación</t>
  </si>
  <si>
    <t>Mantener una rentabilidad en cuentas de ahorro supérior a la inflación 12 meses.</t>
  </si>
  <si>
    <t>Variables</t>
  </si>
  <si>
    <t>Variable 1</t>
  </si>
  <si>
    <t>Variable 2</t>
  </si>
  <si>
    <t>Indicador</t>
  </si>
  <si>
    <t>Meta</t>
  </si>
  <si>
    <t>70  días de trámite desde conocimiento del caso hasta la autorización de pago del mismo</t>
  </si>
  <si>
    <t>75 días de trámite desde conocimiento del caso hasta la autorización del pago del mismo</t>
  </si>
  <si>
    <t>Ejecutar el 100% (44)de los trabajos de cumplimiento planeados al corte 31 de diciembre de la vigencia.</t>
  </si>
  <si>
    <t>Ejecutar el 90% de los trabajos de cumplimiento planeados al corte 31 de diciembre de la vigencia.</t>
  </si>
  <si>
    <t>Se presentaron los informes de Ley y trabajos puntuales programados.</t>
  </si>
  <si>
    <t xml:space="preserve">Seguimientos respuestas entes de control realizados				</t>
  </si>
  <si>
    <t>Seguimientos respuestas entes de control programados (4)</t>
  </si>
  <si>
    <t>Presentar el 100% (4) de los reportes planeados para el año.</t>
  </si>
  <si>
    <t xml:space="preserve">Ejecutar los trabajos de aseguramiento de acuerdo con lo establecido en el plan anual de actividades de la Oficina de Control Interno aprobado por el Comité Institucional de Coordinación de Control Interno </t>
  </si>
  <si>
    <t xml:space="preserve">Ejecutar los trabajos de cumplimiento legal y/o normativo de acuerdo con lo establecido en el plan anual de actividades de la Oficina de Control Interno aprobado por el  Comité Institucional de Coordinación de Control Interno </t>
  </si>
  <si>
    <t xml:space="preserve">Se avanzó en las actividades de inicio de ejecución de los contratos  de Construcción de Sistemas de Información, se realizaron reuniones de entendimiento con los contratistas y se trabajó en los planes de proyecto de acuerdo con los establecido en los contratos y con los entregables previstos.
En relación con la Solución de Gestión Documental, de acuerdo con el desarrollo del contrato, se adelantaron actividades relacionadas con los siguientes entregables (Entregable 4):
16.4.9 “Configuración software de Gestión Documental, CMS y BPM en  Desarrollo y Pruebas” para los procesos de Análisis de accidentes y proyectos de infraestructura:
* Ejecutar las Pruebas de aceptación de proceso de Expedientes de Análisis de Accidentes
* Ejecutar las Pruebas de aceptación de proceso de Expedientes de Proyectos de Infraestructura
* Ejecutar las Pruebas de aceptación de proceso de Expedientes de Bitácoras del Centro de Control
* Ejecutar las Pruebas de aceptación de proceso de Expedientes de Conductores
* Ejecutar las Pruebas de aceptación de proceso de Expedientes de Desincentivos
Se avanzó en los documentos de Diseño de las soluciones objeto de construcción y en los entregables previstos en cada contrato para el período.   Se realizaron reuniones de revisión y aprobación de entregables, así como emisión de observaciones para ajuste.  
En relación con la Solución de Gestión Documental, de acuerdo con el desarrollo del contrato  se adelantaron actividades relacionadas con los entregables (Entregable 5):
16.4.10 “Instalación y configuración software de Gestión Documental, CMS y BPM en producción”
Instalación del entorno de Producción (Servidores)
Realizar Instalación del software central (producción y pruebas)
16.4.11 Archivos de configuración para cada uno de los procesos definidos
Cargar parametrización en entorno de producción
  Se avanzó en los documentos de Arquitectura de las soluciones objeto de construcción y en los entregables previstos en cada contrato para el período.   Se realizaron reuniones de revisión y aprobación de entregables, así como emisión de observaciones para ajuste. 
A marzo de 2019, se cuenta con los Planes de Trabajo, los documentos de Diseño y los documentos de Arquitectura de las soluciones previstas para Construcción, así como los demás entregables asociados y acordados según cronograma.
</t>
  </si>
  <si>
    <t>La efectividad del indicador se mantiene por encima del valor minimo aceptado encontrandose ajuste entre las proyecciones realizadas y la informacion real de validaciones y abordajes reales por mes.</t>
  </si>
  <si>
    <t>Estado de Tesoreria Mensual - DANE</t>
  </si>
  <si>
    <t>Bases de Datos Dirección Técnica de Buses</t>
  </si>
  <si>
    <t>SAUyC</t>
  </si>
  <si>
    <t>Medir la eficacia de la gestión relacionada con la explotación colateral del Sistema, para cumplir con la meta de 2019 ($12.013.700.0000)</t>
  </si>
  <si>
    <t>GESTION DE VALORES PARA RESULTADOS</t>
  </si>
  <si>
    <t>INFORMACIÓN Y COMUNICACIÓN</t>
  </si>
  <si>
    <t xml:space="preserve">TALENTO HUMANO </t>
  </si>
  <si>
    <t xml:space="preserve">SISTEMA DE CONTROL INTERNO 
EVALUACION DE RESULTADOS </t>
  </si>
  <si>
    <t xml:space="preserve">CONTROL INTERNO 
EVALUACION DE RESULTADOS </t>
  </si>
  <si>
    <t>DIRECCIONAMIENTO ESTRATEGICO 
GESTION DEL CONOCIMENTO Y LA INNOVACION</t>
  </si>
  <si>
    <t>GESTION DE VALORES PARA RESULTADOS
GESTION DEL CONOCIMIENTO Y LA INNOVACION</t>
  </si>
  <si>
    <t xml:space="preserve">GESTION ECONOMICA DE LOS AGENTES </t>
  </si>
  <si>
    <t>DEPENDENCIA: Dirección Técnica de Modos Alternativos y E. C.</t>
  </si>
  <si>
    <t>PROCESO: Supervisión y Control de la Operación</t>
  </si>
  <si>
    <t>Seguimiento al cumplimiento de las actividades contractuales de aseo y mantenimiento de la infraestructura TransMiCable</t>
  </si>
  <si>
    <t>El indicador permitirá medir el cumplimiento de la ejecución del seguimiento a las obligaciones contractuales del interventor del sistema TransMiCable, en su componente de aseo y mantemiento de infraestructura.</t>
  </si>
  <si>
    <t>(Actividades de seguimiento efectivamente ejecutadas / Actividades de seguimiento programadas) X 100</t>
  </si>
  <si>
    <t>Porcentaje (%)</t>
  </si>
  <si>
    <t>Profesional Especializado de Modos Alternativos e Integración Modal</t>
  </si>
  <si>
    <t>Informes y reportes de actividades de seguimiento.</t>
  </si>
  <si>
    <t>Seguimiento contractual a ejecución del contrato de acceso a cicloparqueaderos asociados al sistema TransMilenio.</t>
  </si>
  <si>
    <t>Hacer seguimiento a la disponibilidad y operatividad del sistema control de acceso a cicloparqueaderos.</t>
  </si>
  <si>
    <t>(Actividades de seguimientoejecutadas / Actividades de seguimiento programadas)*100</t>
  </si>
  <si>
    <t>%</t>
  </si>
  <si>
    <t>Profesional Especializado Integración Modal - Dirección Tecnica de Modos Alternativos y E. C.</t>
  </si>
  <si>
    <t>Informe de seguimiento contractual cicloparqueaderos.</t>
  </si>
  <si>
    <t>DIRECCION TECNICA DE MODOS ALTERNATIVOS Y EC</t>
  </si>
  <si>
    <t>Seguimiento planes de mejoramiento</t>
  </si>
  <si>
    <t>Realizar Seguimiento al cumplimeinto de las acciones previstas en los planes de mejoramiento.</t>
  </si>
  <si>
    <t>Seguimiento planes de mejoramiento realizados</t>
  </si>
  <si>
    <t>Seguimiento planes de mejoramiento programados (4)</t>
  </si>
  <si>
    <t>Informes de seguimiento realizados (memorandos remitidos)</t>
  </si>
  <si>
    <t>Frecuencia de accidentalidad</t>
  </si>
  <si>
    <t>Medir el número de veces que ocurre un accidente de trabajo en el mes</t>
  </si>
  <si>
    <t>Severidad de accidentalidad</t>
  </si>
  <si>
    <t>Medir el número de días perdidos por accidentes de trabajo en el mes</t>
  </si>
  <si>
    <t>Proporción de accidentes de trabajo mortales</t>
  </si>
  <si>
    <t>Medir el número de accidentes de trabajo mortales en el mes</t>
  </si>
  <si>
    <t xml:space="preserve">DEPENDENCIA
RESPONSABLE </t>
  </si>
  <si>
    <t>Realizar Seguimiento al cumplimiento de las acciones previstas en los planes de mejoramiento.</t>
  </si>
  <si>
    <t xml:space="preserve">TOTAL INDICADORES </t>
  </si>
  <si>
    <t>(Número de actuaciones culminadas/36)*100</t>
  </si>
  <si>
    <t xml:space="preserve">Consolidado de Facturación de la Subgerencia de Desarrollo de Negocios </t>
  </si>
  <si>
    <t xml:space="preserve">Las declaraciones fueron realizadas bajo las politicas para la liquidacion de impuestos, dado cumplimiento a los términos establecidos por la Ley en cuanto a la presentacion, liquidacion, pago y presentacion de las mismas. Motivo por el cual no se han presentado sanciones y requerimientos de los órganos de control administrativo, fiscal y disciplinario. Se cumplio el indicador sin novedad alguna 
</t>
  </si>
  <si>
    <t>solicitudes contractuales trimestrales</t>
  </si>
  <si>
    <t>Garantizar que los clientes internos esten satisfechos con los mensajes organizacionales que se transmiten en la Entidad</t>
  </si>
  <si>
    <t xml:space="preserve">                   </t>
  </si>
  <si>
    <t>Sem I 2019:
Se requirieron 6 documentos técnicos y se elaboraron 6 documentos técnicos:
1. Infraestructura soporte patios Proyecto Fase V
2. Parámetros Bachué ALO
3. Parámetros Cerros de Oriente
4. Parámetros Alameda El Jardín
5. Parámetros San José
6. Parámetros Casa Blanca Calle 191
PLANIFICACIÓN DE SOLUCIONES DE INFRAESTRUCTURA(%) = (#PROYECTOS PLANIFICADOS / #NECESIDADES REQUERIDAS EN UN TIEMPO T)*100 = (6/6)*100= 100%</t>
  </si>
  <si>
    <t>13750 seguidores</t>
  </si>
  <si>
    <t>El crecimiento de los seguidores depende en gran medida de los temas que sean de interés para la ciudadanía y por supuesto de la pauta. 
En este primer semestre hemos tenido varios momentos en la empres que han sido de gran repercusión en el crecimiento de las cuentas:
•	Licitación
•	Otrosi para el SITP
•	Licitación fase V
•	Llegada y puesta en operación de la flota nueva
Es preciso en este último ítem, en donde se empieza a generar el aumento en los seguidores de la cuenta de Instagram. En esta oportunidad se contó con presupuesto para generar pauta en medios digitales de los spots hechos con el señor Julián Orrego.
Para este semestre hay 16129 seguidores por lo que la meta superó el 100% de cumplimiento</t>
  </si>
  <si>
    <t>Desde el componente de Atención al Usuario en Vía de la Subgerencia de Atención al Usuario y comunicaciones hemos reqalizado las siguiente 6  intervenciones o actividades mensuales las cuales menciono a continuación:
ENERO
1-  Brindar información sobre el sistema TRANSMICABLE 
2- Acompañamiento a la feria de servicio en Illimani 
3- Campaña informativa sobre el Manual del Usuario 
4- Apoyo al acceso regulado ruta B12 - C30 - Portal Sur 
5- Campaña de regulación de filas D20 
6- Brindar información servicios Duales M84
FEBRERO 
1- Información  a los usuarios sobre nuevas rutas 
2- Apoyo a acceso prioritario regulado y organización de filas en el Portal Usme, servicios D20 y K54.
3- Apoyo en organización de filas Portal 80 servicios H21 y RF6
4- Brindar información sobre el día de no carro 
5- Apoyo en la zona de acceso regulado en el Portal Sur servicios B12 y C30.
6- Divulgación ruta circular K43.
MARZO 
1- Acompañamiento actividad de TransMi Seguro con otras Entidades.
2- Regulación de filas en alimentadores para el servicio Alfonso López 3-4 Portal Usme 
3- Regulación de filas servicio C73 en Estación Universitaria 
4- Organización de filas en zona de alimentación Portal Tunal servicio B 27 - C 17.
5- Apoyo de filas servicios B16 y G43 Portal Dorado 
6- Organización de filas TRANSMICABLE.
ABRIL 
1- Apoyo regulación de filas en estación Museo Nacional 
2- Divulgación cambio de nombre Estación San Bernardo Calle 34y calle 161
3- Organización de filas Estación Héroes 
4- Regulación de filas estación Corferias 
5- Actividad Pedagógica con los usuarios Michael Gonzalez y Emilio Fernandez quienes evadieron el pago del pasaje 
6- Regulación de filas de los servicios D10, K16 y K23 en Estación Alcalá. 
MAYO 
1- Se emiten mensajes de Cultura Ciudadana  a los usuarios por medio de los altavoces del Portal Tunal 
2- Divulgación en Estación Alcalá que el servicio B52 su última parada es en esa estación 
3- Prueba piloto dirigida por estudiantes de la Universidad Javeriana - Portal Suba servicio H15 esquema Caracol - organización de filas 
4- Divulgación de Cambios frecuencia Vagón 2,3 al 4,6 para servicio J73 
5- Cambio vagón de los servicios F51 M51 F14 en estación Pradera  
6- Divulgación cambios en estación Shaio cambia de nombre Avenida Suba Calle 116..
JUNIO
1- Información  a los usuarios del portal de la 80, los cambios de parada de los servicios H20/H21/J24/G22/6 así mismo la entrada de la nueva flota de TRANSMILENIO
2- Información a los usuarios en la estación calle 26, cambios operativos para los servicios D20-D51-D24-Rf6 80-C19-RF8 GV-RF8 T Y F62 
3- Información a los usuarios en el Portal Usme, sobre la última parada en escuela militar del D51 a partir del 17 de junio 2019.
4- Información a los usuarios en la Estación Toberin sobre los cambios de paradas de rutas Kb16-Jb74-Db10- B11- B75.
5- Información a los usuarios sobre los cambios operativos de la estación molinos del cambio de vagón del servicio D20 Rf3
6- Información a  los usuarios sobre los cambios operacionales en la estación calle 85 en los servicios D10-B10 Y B14-F14</t>
  </si>
  <si>
    <t xml:space="preserve">De los 134 eventos de accidentalidad que se presentaron en el mes de Febrero de 2019 con accidentes graves y/o fatales, 87 de ellos ocurrieron en el componente zonal y 47 en el componente troncal y alimentación.
Del total de los eventos de accidentalidad, se análizaron de 131 eventos, 84 en el componente Zonal y 47 en el componente Troncal y alimentación.
Del total de los eventos que no se analizaron; Tres (3) casos, corresponden a eventos en los cuales algunos Concesionarios no han solicitado cita para el análisis.
De los 132 eventos de accidentalidad que se presentaron en el mes de Marzo de 2019 con accidentes graves y/o fatales, 74 de ellos ocurrieron en el componente zonal y 58 en el componente troncal y alimentación.
Del total de los eventos de accidentalidad, se analizaron de 130 eventos, 73 en el componente Zonal y 57 en el componente Troncal y alimentación.
Del total de los eventos que no se analizaron; Dos (2) casos, corresponden a eventos en los cuales el Concesionario del Componente Zonal Masivo Capital no ha solicitado cita para el análisis por TM16 y por el Componente Troncal el Concesionario Masivo Capital no realizo el análisis debido que el operador del alimentador renunció y no han traído soportes."											
"De los 131 eventos de accidentalidad que se presentaron en el mes de ABRIL de 2019 con accidentes graves y/o fatales, 73 de ellos ocurrieron en el componente zonal y 58 en el componente troncal y alimentación.
Del total de los eventos de accidentalidad, se análizaron de 127 eventos, 71 en el componente Zonal y 56 en el componente Troncal y alimentación.
Del total de los eventos que no se analizaron los cuales son  Cuatro (4); Dos (2) casos, corresponden a eventos del componente Zonal en los cuales el Concesionario SUMA no ha solicitado cita para los análisis, uno de ellos es por TM16 y por el Componente Troncal los Concesionarios ETIB y METROBUS no han solicitado cita para realizar el análisis."											
"De los 148 eventos de accidentalidad que se presentaron en el mes de MAYO de 2019 con accidentes graves y/o fatales, 79 de ellos ocurrieron en el componente zonal y 69 en el componente troncal y alimentación.
Del total de los eventos de accidentalidad, se analizaron de 141 eventos, 74 en el componente Zonal y 67 en el componente Troncal y alimentación.
Del total de los eventos que no se analizaron los cuales son  SIETE (7); CINCO (5) casos, corresponden a eventos del componente Zonal en los cuales los Concesionarios no han solicitado cita para los análisis ya que son por TM16 y por el Componente Troncal los Concesionarios Connexión Móvil y Transmasivo no han solicitado cita para realizar el análisis."											
</t>
  </si>
  <si>
    <t>Se realizó con el apoyo de la Subgerencia de Atención al Usuario y Comunicaciones la primera campaña del año relacionada con la protección de los bienes de la Empresa en los boletines TransMitiendo Nos. 54, 56 y 58.</t>
  </si>
  <si>
    <t> 3,43%</t>
  </si>
  <si>
    <t>Mantener un seguimiento oportuno a la rentabilidad generada de las cuentas de ahorros de TRANSMILENIO S.A.</t>
  </si>
  <si>
    <t>Actas de comité de kilómetros eficientes (Subgerencia Técnica y de Servicios) o correos recibidos, requerimientos efectuados al contratista, registros fotográficos</t>
  </si>
  <si>
    <t>Profesional Especializado 06 Proyectos de Infraestructura - Dirección Tecnica de Modos Alternativos y E. C.</t>
  </si>
  <si>
    <t>(Novedades de paraderos recibidas en el periodo  / Novedades de paraderos gestionadas)*100</t>
  </si>
  <si>
    <t>Hacer seguimiento a la implementación y funcionamiento de los paraderos operativos del componente zonal del SITP.</t>
  </si>
  <si>
    <t>Seguimiento a paraderos del componente zonal del SITP</t>
  </si>
  <si>
    <t>|</t>
  </si>
  <si>
    <t>Los contratistas de aseo han ejecutado la totalidad de los aseos intensivos programados en cada uno de los periodos de evaluación.</t>
  </si>
  <si>
    <t xml:space="preserve">Certificación emitida por la interventoria del contrato de aseo </t>
  </si>
  <si>
    <t>Profesionales Universitario 04 Aseo - Dirección Tecnica de Modos Alternativos y E. C.</t>
  </si>
  <si>
    <t>Número de rutinas de aseo intensivo realizadas / Número de rutinas de aseo intensivo programadas X 100</t>
  </si>
  <si>
    <t>Identificar el porcentaje de cumplimiento en la ejecucion de rutinas de aseo intensivo realizado en las estaciones y portales del Sistema a cargo de TRANSMILENIO S.A.</t>
  </si>
  <si>
    <t>Seguimiento a rutinas de aseo intensivo en estaciones y portales del sistema a cargo de TRANSMILENIO S.A.</t>
  </si>
  <si>
    <t>Certificación emitida por la interventoria del contrato de mantenimiento a la infraestructura</t>
  </si>
  <si>
    <t>Profesional Especializado Grado 6 de Infraestructura - Dirección Técnica de Modos Alternativos y E. C.</t>
  </si>
  <si>
    <t>(Órdenes de mantenimiento preventivo ejecutadas en el período / Órdenes de mantenimiento preventivo programadas para el período) X 100</t>
  </si>
  <si>
    <t>Identificar el porcentaje de cumplimiento en la ejecucion del mantenimiento preventivo en las estaciones y portales del Sistema.</t>
  </si>
  <si>
    <t>Seguimiento a la calidad y oportunidad del mantenimiento preventivo en estaciones y portales del sistema.</t>
  </si>
  <si>
    <t>Numero de actualizaciones realizadas dentro de los diez primeros días hábiles de cada mes</t>
  </si>
  <si>
    <t>DEPENDENCIA: Dirección Técnica de Modos Alternativos y EC</t>
  </si>
  <si>
    <t>Seguimiento al consumo energético en el Sistema TransMilenio</t>
  </si>
  <si>
    <t>Hacer seguimiento a los consumos energéticos en el Sistema TransMilenio para priorizar actividades de intervención en eficiencia energética.</t>
  </si>
  <si>
    <t>(Consumo energético mensual por tipología de Estación o Portal / Número de Estaciones o Portales asociados a cada tipología)</t>
  </si>
  <si>
    <t>kWh
Kilovatio hora mensual</t>
  </si>
  <si>
    <t>Verificación Mensual 
Análisis Semestral</t>
  </si>
  <si>
    <t>Portal LED* = ≤ 14.717 kWh
Portal Sin LED (A)* = ≤ 16.261 kWh
Portal Sin LED (B)*= ≤ 28.092 kWh
Túnel (A)* = ≤ 5.360 kWh
Túnel (B)* =  ≤ 14.630 kWh
Intermedia* = ≤ 17.496 kWh
Tipología 1 = ≤ 3.207 kWh
Tipología 2 = ≤ 3.484 kWh
Tipología 3 = ≤ 2.127 kWh
Tipología 4 = ≤ 1.193 kWh
Tipología 1E = ≤ 5.608 kWh
Tipología 2D = ≤ 2.784 kWh
Tipología 2E = ≤ 4.862 kWh
Tipología 3D-3E = ≤ 2.481 kWh
Tipología 4E = ≤  3.264 kWh</t>
  </si>
  <si>
    <t>Portal LED* = ≤ 13.840 kWh
Portal Sin LED (A)* = ≤ 15.866 kWh
Portal Sin LED (B)* = ≤  26.940 kWh
Túnel  (A)* = ≤ 4.812 kWh
Túnel (B)* = ≤ 13.720 kWh
Intermedia* = ≤ 15.510 kWh
Tipología 1 = ≤  3.115 kWh
Tipología 2 = ≤ 3.210 kWh
Tipología 3 = ≤ 2.031 kWh
Tipología 4 = ≤ 1.113 kWh
Tipología 1E = ≤ 5.043 kWh
Tipología 2D = ≤ 2.647 kWh
Tipología 2E = ≤ 4.567 kWh
Tipología 3D-3E = ≤ 2.429 kWh
Tipología 4E = ≤ 2.955 kWh</t>
  </si>
  <si>
    <t>Profesional Universitario Gr. 03 Gestión Ambiental - Dirección Tecnica de Modos Alternativos y EC</t>
  </si>
  <si>
    <t>Facturación del servicio energético, lectura de medidor.</t>
  </si>
  <si>
    <t>Tipología</t>
  </si>
  <si>
    <t>Portal LED*</t>
  </si>
  <si>
    <t>Portal Sin LED (A)*</t>
  </si>
  <si>
    <t>Portal Sin LED (B)*</t>
  </si>
  <si>
    <t xml:space="preserve">Túnel (A)* </t>
  </si>
  <si>
    <t>Túnel (B)*</t>
  </si>
  <si>
    <t>Intermedia*</t>
  </si>
  <si>
    <t>Tipología 1</t>
  </si>
  <si>
    <t>Tipología 2</t>
  </si>
  <si>
    <t>Tipología 3</t>
  </si>
  <si>
    <t>Tipología 4</t>
  </si>
  <si>
    <t>Tipología 1E</t>
  </si>
  <si>
    <t>Tipología 2D</t>
  </si>
  <si>
    <t xml:space="preserve">Tipología 2E </t>
  </si>
  <si>
    <t>Tipología 3D-3E</t>
  </si>
  <si>
    <t>Tipología 4E</t>
  </si>
  <si>
    <r>
      <rPr>
        <u/>
        <sz val="8"/>
        <color theme="1"/>
        <rFont val="Arial"/>
        <family val="2"/>
      </rPr>
      <t xml:space="preserve">En el mes de mayo de 2019 </t>
    </r>
    <r>
      <rPr>
        <sz val="8"/>
        <color theme="1"/>
        <rFont val="Arial"/>
        <family val="2"/>
      </rPr>
      <t xml:space="preserve">se evidencia una disminución general en el consumo energético del 4% con respecto al valor mínimo aceptado. Deben surtirse los análisis semestrales para determinar con mayor detalle y sustento sí el comportamiento energético del Sistema, podría requerir intervenciones en eficiencia energética.
A continuación se expone el análsis del comportamiento energético que se dió en el mes de mayo de 2019 por tipología de estación y portal:
</t>
    </r>
    <r>
      <rPr>
        <b/>
        <sz val="8"/>
        <color theme="1"/>
        <rFont val="Arial"/>
        <family val="2"/>
      </rPr>
      <t>Portal tipo Led:</t>
    </r>
    <r>
      <rPr>
        <sz val="8"/>
        <color theme="1"/>
        <rFont val="Arial"/>
        <family val="2"/>
      </rPr>
      <t xml:space="preserve"> Se logró alcanzar la meta de consumo energético propuesta y en un 42% adicional.
</t>
    </r>
    <r>
      <rPr>
        <b/>
        <sz val="8"/>
        <color theme="1"/>
        <rFont val="Arial"/>
        <family val="2"/>
      </rPr>
      <t>Portal sin Led tipo (A):</t>
    </r>
    <r>
      <rPr>
        <sz val="8"/>
        <color theme="1"/>
        <rFont val="Arial"/>
        <family val="2"/>
      </rPr>
      <t xml:space="preserve"> Se logró alcanzar la meta de consumo energético propuesta y en un 10% adicional.
</t>
    </r>
    <r>
      <rPr>
        <b/>
        <sz val="8"/>
        <color theme="1"/>
        <rFont val="Arial"/>
        <family val="2"/>
      </rPr>
      <t>Portal sin Led tipo (B)</t>
    </r>
    <r>
      <rPr>
        <sz val="8"/>
        <color theme="1"/>
        <rFont val="Arial"/>
        <family val="2"/>
      </rPr>
      <t xml:space="preserve">: Se logró alcanzar la meta de consumo energético propuesta y en un 9% adicional.
</t>
    </r>
    <r>
      <rPr>
        <b/>
        <sz val="8"/>
        <color theme="1"/>
        <rFont val="Arial"/>
        <family val="2"/>
      </rPr>
      <t>Túnel (A):</t>
    </r>
    <r>
      <rPr>
        <sz val="8"/>
        <color theme="1"/>
        <rFont val="Arial"/>
        <family val="2"/>
      </rPr>
      <t xml:space="preserve"> No se logra la meta de consumo energético propuesta, esta fue superada en un 13%. El consumo energético habitual de los 2 túneles de esta tipología incrementó, siendo el incremento más significativo el reflejado por el Túnel de la Estación San Diego, lo cual aportó en gran medida para superar el consumo promedio de esta tipología.
</t>
    </r>
    <r>
      <rPr>
        <b/>
        <sz val="8"/>
        <color theme="1"/>
        <rFont val="Arial"/>
        <family val="2"/>
      </rPr>
      <t>Túnel (B):</t>
    </r>
    <r>
      <rPr>
        <sz val="8"/>
        <color theme="1"/>
        <rFont val="Arial"/>
        <family val="2"/>
      </rPr>
      <t xml:space="preserve"> Se logró alcanzar la meta de consumo energético propuesta y en un 14% adicional.
</t>
    </r>
    <r>
      <rPr>
        <b/>
        <sz val="8"/>
        <color theme="1"/>
        <rFont val="Arial"/>
        <family val="2"/>
      </rPr>
      <t xml:space="preserve">Intermedia: </t>
    </r>
    <r>
      <rPr>
        <sz val="8"/>
        <color theme="1"/>
        <rFont val="Arial"/>
        <family val="2"/>
      </rPr>
      <t xml:space="preserve">Se logró alcanzar la meta de consumo energético propuesta y en un 15% adicional.
</t>
    </r>
    <r>
      <rPr>
        <b/>
        <sz val="8"/>
        <color theme="1"/>
        <rFont val="Arial"/>
        <family val="2"/>
      </rPr>
      <t>Estaciones Tipologia 1</t>
    </r>
    <r>
      <rPr>
        <sz val="8"/>
        <color theme="1"/>
        <rFont val="Arial"/>
        <family val="2"/>
      </rPr>
      <t xml:space="preserve">:  No se logra la meta de consumo energético propuesta, esta fue superada en un 2%. Algunas estaciones de esta tipología incrementaron su consumo energético habitual, siendo el incremento más significativo el reflejado por las estaciones Calle 45 y Ricaurte (Jimenez), lo cual aportó para superar el consumo promedio de esta tipología.
</t>
    </r>
    <r>
      <rPr>
        <b/>
        <sz val="8"/>
        <color theme="1"/>
        <rFont val="Arial"/>
        <family val="2"/>
      </rPr>
      <t>Estaciones de la Tipologia 2</t>
    </r>
    <r>
      <rPr>
        <sz val="8"/>
        <color theme="1"/>
        <rFont val="Arial"/>
        <family val="2"/>
      </rPr>
      <t xml:space="preserve">: Se logró alcanzar la meta de consumo energético propuesta y en un 2% adicional.
</t>
    </r>
    <r>
      <rPr>
        <b/>
        <sz val="8"/>
        <color theme="1"/>
        <rFont val="Arial"/>
        <family val="2"/>
      </rPr>
      <t>Estaciones de la Tipologia 3</t>
    </r>
    <r>
      <rPr>
        <sz val="8"/>
        <color theme="1"/>
        <rFont val="Arial"/>
        <family val="2"/>
      </rPr>
      <t>: Se logró alcanzar la meta de consumo energético propuesta y en un 4% adicional.</t>
    </r>
  </si>
  <si>
    <r>
      <rPr>
        <b/>
        <sz val="8"/>
        <color theme="1"/>
        <rFont val="Arial"/>
        <family val="2"/>
      </rPr>
      <t>Estaciones de la Tipologia 4:</t>
    </r>
    <r>
      <rPr>
        <sz val="8"/>
        <color theme="1"/>
        <rFont val="Arial"/>
        <family val="2"/>
      </rPr>
      <t xml:space="preserve"> Se logró alcanzar la meta de consumo energético propuesta y en un 9% adicional.</t>
    </r>
    <r>
      <rPr>
        <b/>
        <sz val="8"/>
        <color theme="1"/>
        <rFont val="Arial"/>
        <family val="2"/>
      </rPr>
      <t xml:space="preserve">
Estaciones Tipologia 1E</t>
    </r>
    <r>
      <rPr>
        <sz val="8"/>
        <color theme="1"/>
        <rFont val="Arial"/>
        <family val="2"/>
      </rPr>
      <t xml:space="preserve">: Se logró alcanzar la meta de consumo energético propuesta y en un 1% adicional.
</t>
    </r>
    <r>
      <rPr>
        <b/>
        <sz val="8"/>
        <color theme="1"/>
        <rFont val="Arial"/>
        <family val="2"/>
      </rPr>
      <t>Estaciones Tipologia 2D</t>
    </r>
    <r>
      <rPr>
        <sz val="8"/>
        <color theme="1"/>
        <rFont val="Arial"/>
        <family val="2"/>
      </rPr>
      <t xml:space="preserve">: Se logró alcanzar la meta de consumo energético propuesta y en un 2% adicional.
</t>
    </r>
    <r>
      <rPr>
        <b/>
        <sz val="8"/>
        <color theme="1"/>
        <rFont val="Arial"/>
        <family val="2"/>
      </rPr>
      <t>Estaciones Tipologia 2E</t>
    </r>
    <r>
      <rPr>
        <sz val="8"/>
        <color theme="1"/>
        <rFont val="Arial"/>
        <family val="2"/>
      </rPr>
      <t xml:space="preserve">: Se logró alcanzar la meta de consumo energético propuesta y en un 9% adicional.
</t>
    </r>
    <r>
      <rPr>
        <b/>
        <sz val="8"/>
        <color theme="1"/>
        <rFont val="Arial"/>
        <family val="2"/>
      </rPr>
      <t>Estaciones Tipología 3D - 3E</t>
    </r>
    <r>
      <rPr>
        <sz val="8"/>
        <color theme="1"/>
        <rFont val="Arial"/>
        <family val="2"/>
      </rPr>
      <t xml:space="preserve">: No se logra la meta de consumo energético propuesta, esta fue superada en un 9%. Algunas estaciones en este mes superaron su consumo energético habitual, siendo el incremento más significativo el reflejado por las estaciones Mazuren y Castellana, lo cual aportó en gran medida a superar el consumo promedio de esta tipología.
</t>
    </r>
    <r>
      <rPr>
        <b/>
        <sz val="8"/>
        <color theme="1"/>
        <rFont val="Arial"/>
        <family val="2"/>
      </rPr>
      <t>Estaciones Tipología 4E:</t>
    </r>
    <r>
      <rPr>
        <sz val="8"/>
        <color theme="1"/>
        <rFont val="Arial"/>
        <family val="2"/>
      </rPr>
      <t xml:space="preserve"> No se logra la meta de consumo energético propuesta, esta fue superada en un 22%. Todas las estaciones de esta tipología incrementaron su consumo energético habitual, siendo el incremento más significativo el reflejado por las estaciones Terminal y Santafé, lo cual aportó en gran medida a superar el consumo promedio de esta tipología.</t>
    </r>
  </si>
  <si>
    <t>Hasta julio de 2019 se realizaron 7 actualizaciones de tarifas dentro dentro de los diez primeros dias habiles de cada mes, dando cumplimiento a lo establecido en los contratos de concesion, cumpliendo al 100% con el indicador. No obstante, en el mes de junio se realizaron las actualizaciones de tarifas dentro del dentro de los diez primeros dias habiles de cada mes, con excepción de un soporte tarifario realizado un día posterior por ser la primera actualizacion de los nuevos contratos de operacion troncal, sin embargo, se lograron todas las actualizaciones de tarifas de remuneración.</t>
  </si>
  <si>
    <t xml:space="preserve">En el primer bimestre del año 2019, alcanzamos un nivel de satisfacción de la atención prestada por los asesores del 0,89 lo que equivale en términos porcentuales a un 89%. Estos resultados se obtienen de la evaluación aplicada por la línea 4824304 a los usuarios que se comunican a interponer sus PQRS.
En el segundo bimestre del año 2019, alcanzamos un nivel de satisfacción de la atención prestada por los asesores del 0,89 lo que equivale en términos porcentuales a un 89%. Estos resultados se obtienen de la evaluación aplicada por la línea 4824304 a los usuarios que se comunican a interponer sus PQRS.
En el tercer bimestre del año 2019, alcanzamos un nivel de satisfacción de la atención prestada por los asesores del 0,89 lo que equivale en términos porcentuales a un 89%. Estos resultados se obtienen de la evaluación aplicada por la línea 4824304 a los usuarios que se comunican a interponer sus PQRS.											
En el cuarto bimestre del año 2019, alcanzamos un nivel de satisfacción de la atención prestada por los asesores del 0,88 lo que equivale en términos porcentuales a un 88%. Estos resultados se obtienen de la evaluación aplicada por la línea 4824304 a los usuarios que se comunican a interponer sus PQRS.											
											</t>
  </si>
  <si>
    <t xml:space="preserve">El valor reportado corresponde a la cumplimiento de los infomes de seguimiento y control de las ventas por el concepto de arrendamientos de  espacios en la infraestructura a cargo de TRANSMILENIO S.A. para la exhibición de publicidad, para esta vigencia la cantidad de informes programados por la Subgrencia es de cuatro (4), uno cuatrimestral. La SDN realizó el informe correspondiente al 1er cuatrimestre de la vigencia.
El valor reportado corresponde a la cumplimiento de los infomes de seguimiento y control de las ventas por el concepto de arrendamientos de  espacios en la infraestructura a cargo de TRANSMILENIO S.A. para la exhibición de publicidad, para esta vigencia la cantidad de informes programados por la Subgerencia es de cuatro (4), uno cuatrimestral. La SDN realizó el informe correspondiente al 1er y 2do cuatrimestre de la vigencia.											
											</t>
  </si>
  <si>
    <t> 4,32%</t>
  </si>
  <si>
    <t>4,32% </t>
  </si>
  <si>
    <t> 3,79%</t>
  </si>
  <si>
    <t> 3,75%</t>
  </si>
  <si>
    <t>}</t>
  </si>
  <si>
    <t>La efectividad del indicador se mantiene dentro del nivel minimo aceptado</t>
  </si>
  <si>
    <t xml:space="preserve">Durante los meses de Abril, Mayo y Junio, se avanzó en las actividades asociadas a la construcción de sistemas de información como se describe a continuación y se presentaron algunos ajustes en cronogramas que impactaron el cumplimiento al 100% de lo estimado. Es de señalar que en el marco del contrato, las soluciones asociadas a Gestión Documental se completaron en el presente período. (Los soportes del desarrollo se encuentran en el repositorio de código GIT).
* Sistema de Apoyo a interventoría y Desincentivos:
•	Se realizó la aprobación del primer entregable el 28 de marzo y el segundo entregable el  11 de abril. Se tiene el Diseño al 100%
•	Se inició la construcción en el mes de abril
•	El contratista ha avanzado en la construcción de funcionalidades del  tercer, cuarto y quinto entregable, lo cual se puede evidenciar en el repositorio de código GIT. Pero dado que no se ha realizado la aprobación de las funcionalidades desarrolladas no se reporta avance. Dicho avance se reportará tan pronto se provea la aprobación de los módulos que forman parte de los entregables
•	El contratista avanza en la construcción de los módulos de Inspección de Vehículos
•	El contratista realizó entrega del Módulo de Seguridad parte Web y parte móvil, la cual se encuentra en proceso de verificación.
* Sistema de Remuneración de Agentes:
•	Diseño de soluciones : Se tiene completo, el 100%, 
•	Construcción de la solución:  El contratista ha avanzado en la construcción de funcionalidades del  tercer entregable y está pendiente la aprobación de las funcionalidades desarrolladas. 
•	Así mismo el proveedor llevó a cabo la codificación de las funcionalidades del módulo de parámetros básicos y están pendientes de aprobación técnica.
•	Igualmente llevó a cabo la codificación de las funcionalidades del módulo de parámetros dinámicos y están pendientes de aprobación técnica.
•	Ser avanzó en la parte inicial del módulo de insumos y está  pendiente de aprobación técnica.
* Sistema de Naturaleza Espacial:
•	Se realizó la aprobación del primer entregable el  8 de abril de 2019. Lo cual corresponde a los siguientes productos aprobados:
</t>
  </si>
  <si>
    <t xml:space="preserve">o	Cronograma 
o	Plan de calidad
o	Plan de Comunicaciones
o	Plan de personal
o	Plan de riesgos
o	Documento de diseño y hoja de estilos
o	Documento de diseño de la solución
o	Documento de arquitectura
•	Se inició la construcción en el mes de abril
•	El contratista ha avanzado en la construcción de funcionalidades del  segundo, tercer y cuarto entregable, lo cual se puede evidenciar en el repositorio de código GIT, el cual corresponde a:
o	Transversales y seguridad
o	Módulo de expansión a la infraestructura
o	Módulo de seguridad
•	Se adjuntan evidencias de primer entregable entregable 
•	El contratista avanza en el desarrollo del subsistema de paraderos.
•	El contratista entrega los accesos a los servidores de bases de datos y servicios web geográficos transversales, los cuales se encuentran en verificación
* Sistema Estadístico: 
•	Se realizó la aprobación del primer entregable, lo cual corresponde a los siguientes productos aprobados (01 Documentos Aprobados):
o	Plan de trabajo compuesto por:
	WBS 
	Diccionario de la WBS
	Cronograma
	Plan de calidad
	Plan de comunicaciones
	Plan de riesgos
	Plan de recursos
</t>
  </si>
  <si>
    <t xml:space="preserve">•	Se realizó la aprobación del segundo entregable, lo cual corresponde a los siguientes productos aprobados (02 Documentos Aprobados):
o	Arquitectura de la solución
o	Diseño detallado
	Diagrama de Clases
	Diagrama de actividades
	Diagrama de despliegue
	Modelo de datos
	Diagrama de integración con otros sistemas
o	Diseño gráfico y hojas de estilo
•	El contratista ha avanzado en la construcción de funcionalidades del  tercer  entregable, lo cual se puede evidenciar en el repositorio de código GIT, el cual corresponde a:
o	Módulo de Buses
o	Módulo de BRT
o	Módulo de Económica.
•	El contratista avanza en la construcción de los módulos de Cable y Buses Vehículos. 
•	El contratista realizó entrega del Módulo de Económica Remuneración y Buses Kilometraje, la cual se encuentra en proceso de verificación.
* Sistema de Gestión Documental (solución integral):
En el marco del contrato de la solución integral de Gestión Documental, se recibieron todos los entregables correspondientes. Así mismo de acuerdo con lo previsto, entró en operación la &gt;solución denominada al interior de la entidad como T-Doc y de  manera natural se encuentra en proceso de afinación y acompañamiento a los usuarios. </t>
  </si>
  <si>
    <t>T1</t>
  </si>
  <si>
    <t>A1</t>
  </si>
  <si>
    <t>M1</t>
  </si>
  <si>
    <t>Se realizaron 11 contrataciones en junio de 2019; pero el periodo de prueba solo lo superaran hasta el 10 de agosto. Por lo que el resultado del dindicador se verá reflejado en diciembre de 2019</t>
  </si>
  <si>
    <t xml:space="preserve">
Se procesaron 4.305 registros de los cuales 2.009 fueron novedades del mes, se canceló dentro de la programación definida, de tal forma que el registro de novedades y pago la nómina se realizó con una efectividad del 100%
Se procesaron 3.984 registros de los cuales 2.113 fueron novedades del mes, se canceló dentro de la programación definida, de tal forma que el registro de novedades y pago la nómina se realizó con una efectividad del 100%
Se procesaron 4.283 registros de los cuales 2.283 fueron novedades del mes, se canceló dentro de la programación definida, de tal forma que el registro de novedades y pago la nómina se realizó con una efectividad del 100%
Se procesaron 11.823 registros de los cuales 6.555 fueron novedades del mes, se canceló dentro de la programación definida, de tal forma que el registro de novedades y pago la nómina se realizó con una efectividad del 100%
Es importante aclarar que para el mes de abril 2019, también se pagaron los retroactivos convencionales y el retroactivo del año 2019.
Se procesaron 4.011 registros de los cuales 1.963 fueron novedades del mes, se canceló dentro de la programación definida, de tal forma que el registro de novedades y pago la nómina se realizó con una efectividad del 100%
A junio Se procesaron 4.538 registros de los cuales 2.159 fueron novedades del mes, se canceló dentro de la programación definida, de tal forma que el registro de novedades y pago la nómina se realizó con una efectividad del 100%. En este pago se incluyo la Prima de Servicios.
Se procesaron 4.178 registros de los cuales 2.096 fueron novedades del mes, se canceló dentro de la programación definida, de tal forma que el registro de novedades y pago la nómina se realizó con una efectividad del 100%. 
Se procesaron 4.032 registros de los cuales 2.029 fueron novedades del mes, se canceló dentro de la programación definida, de tal forma que el registro de novedades y pago la nómina se realizó con una efectividad del 100%. 
Se procesaron 4.082 registros de los cuales 2.101 fueron novedades del mes, se canceló dentro de la programación definida, de tal forma que el registro de novedades y pago la nómina se realizó con una efectividad del 100%. 
Se procesaron 4.082 registros de los cuales 2.101 fueron novedades del mes, se canceló dentro de la programación definida, de tal forma que el registro de novedades y pago la nómina se realizó con una efectividad del 100%. </t>
  </si>
  <si>
    <t xml:space="preserve">El grupo de Contratación informa que los contratos aceptados y suscritos en el periodo comprendido entre el 1 de enero de 2019 y el 31 de marzo de 2019 fueron 424, distribuidos así: 418 derivados de procesos de contratación directa, 1 por mínima cuantía, 2 órdenes de compra en la Tienda Virtual del Estado Colombiano por acuerdo marco precios, 3 procesos por explotación colateral.  Además, fueron firmadas 17 modificaciones contractuales así:
3 derivados de procesos de contratación directa, 2 por mínima cuantía, 4 procesos por explotación colateral, 5 por licitación pública y 3 por selección abreviada.
Las constancias de esta información se encuentran reportadas en el JSP7 (Base de datos de contratos) de la Entidad, el SECOP II y la TVEC, a los cuales tienen acceso todas las áreas de TRANSMILENIO S.A.
Las adquisiciones planeadas según la última versión del PAA V8 son 832, lo que arroja un 53 % de cumplimiento de las adquisiciones planeadas. 
Indicador para “Contratos aceptados en la Entidad” así: 
(Contratos aceptados / Solicitudes de requerimiento del plan de adquisiciones) x 100. 
(441/832) * 100 = 53 %
El grupo de Contratación informa que revisada la Base de Datos de contratación ( JSP7) a la fecha los contratos aceptados y suscritos en el periodo comprendido entre el 1 de abril de 2019 y el 30 de junio  de 2019 fueron 190, distribuidos así: 
160 derivados de procesos de contratación directa, 7 por mínima cuantía, 6 procesos por explotación colateral, 5 procesos de selección abreviada por menor cuantía, 5 órdenes de compra en la Tienda Virtual del Estado Colombiano por acuerdo marco precios, 3 por licitación pública, 2 selecciónes abreviadas por subasta inversa y 2 concursos de méritos. 
Además, fueron firmadas 30 modificaciones contractuales así:
</t>
  </si>
  <si>
    <t xml:space="preserve">GESTIÓN ECONÓMICA DE LOS AGENTES DEL SISTEMA </t>
  </si>
  <si>
    <t>Número de Compromisos</t>
  </si>
  <si>
    <t>Avance Medio Esperado</t>
  </si>
  <si>
    <t>Avance Medio Obtenido</t>
  </si>
  <si>
    <t>Dirección Técnica de Modos</t>
  </si>
  <si>
    <t>Subgerencia de Atención al Usuario</t>
  </si>
  <si>
    <t>Subgerencia Jurídica</t>
  </si>
  <si>
    <t>Subgerencia Técnica</t>
  </si>
  <si>
    <t>Subgerencia Económica</t>
  </si>
  <si>
    <t>Dirección Técnica de Buses</t>
  </si>
  <si>
    <t>Subgerencia de Desarrollo de Negocios</t>
  </si>
  <si>
    <t>Dirección Técnica de Seguridad</t>
  </si>
  <si>
    <t>Dirección Técnica de BRT</t>
  </si>
  <si>
    <t>Dirección de TICs</t>
  </si>
  <si>
    <t>Oficina de Control Interno</t>
  </si>
  <si>
    <t>Subgerencia General</t>
  </si>
  <si>
    <t>Dirección Corporativa</t>
  </si>
  <si>
    <t>Oficina Asesora de Planeación</t>
  </si>
  <si>
    <t>Consolidado Todas Las Dependencias</t>
  </si>
  <si>
    <t>Total Compromisos</t>
  </si>
  <si>
    <t>,</t>
  </si>
  <si>
    <t xml:space="preserve">En promedio las dependencias dieron un cumplimiento entre el 83% al 100% .
En los avances del plan de acción se registran casos con un mayor porcentaje del 100 % sin embargo para efectos de promedio se registra en este indicador como máximo avance el 100% , las áreas que superaron este porcentaje se debe a que adelantaron actividades previstas para los meses siguientes y fueron ejecutadas en este trimestre.
De igual manera, algunas áreas que tenían previsto adelantar actividades presentan en algunos compromisos un porcentaje debajo de lo esperado cuya explicación se encuentra en el avance del plan de acción y los cuales deben ser sujeto de seguimiento que permita en el proximo trimestre dar cumplimiento a lo esperado 
PAra el segundo trimestre en promedio las dependencias dieron un cumplimiento del 96%.
En los avances del plan de acción se registran casos con un mayor porcentaje del 100 % sin embargo para efectos de promedio se registra en este indicador como máximo avance el 100% , las áreas que superaron este porcentaje se debe a que adelantaron actividades previstas para los meses siguientes y fueron ejecutadas en este trimestre.
De igual manera, algunas áreas que tenían previsto adelantar actividades presentan en algunos compromisos un porcentaje debajo de lo esperado cuya explicación se encuentra en el avance del plan de acción y los cuales deben ser sujeto de seguimiento que permita en el proximo trimestre dar cumplimiento a lo esperado
PAra el tercer trimestre en promedio las dependencias dieron un cumplimiento del 99%.
En los avances del plan de acción se registran casos con un mayor porcentaje del 100 % sin embargo para efectos de promedio se registra en este indicador como máximo avance el 100% , las áreas que superaron este porcentaje se debe a que adelantaron actividades previstas para los meses siguientes y fueron ejecutadas en este trimestre.
De igual manera, algunas áreas que tenían previsto adelantar actividades presentan en algunos compromisos un porcentaje debajo de lo esperado cuya explicación se encuentra en el avance del plan de acción y los cuales deben ser sujeto de seguimiento que permita en el proximo trimestre dar cumplimiento a lo esperado  </t>
  </si>
  <si>
    <t xml:space="preserve">Se realizaron las actividades programadas en el plan de trabajo que incluye para este trimestre : 
El diseño de la campaña de sensibilizació de MIPG con el acompañamiento de talento humano para llevar a cabo durante la semana correspondiente al 1 hasta el 5 de abril . Estructuración de un plan de trabajo inicial para atender lo dispuesto en la Guía de armonización sin embargo se esta a la espera de los lineamientos específicos por cada dimensión se tiene plazo hasta el mes de septiembre para su implementación. Las actividades previstas en el plan de trabajo se estan ejecutando de acuerdo a lo dispuesto en el mismo. 
Las actividades definidas en el plan de trabajo se estan ejecutando de acuerdo con lo dispuesto en el mismo </t>
  </si>
  <si>
    <t xml:space="preserve">El porcentaje de disponibilidad presentado en este mes está en el rango de alta disponibilidad (&gt;99%, equivalente a un tiempo de indisponibilidad o inactividad menor a 3 días y 15 horas en periodos muy cortos durante el día o en fines de semana que no afectan la disponibilidad de los sistemas), lo que representa el aseguramiento del funcionamiento adecuado durante el horario hábil laboral de todos los sistemas corporativos de la empresa.Actividades programadas por aumento de carga electrica en el piso sexto y por cambio de breakers. Por lo tanto, el porcentaje de disponibilidad presentado en este mes está en el rango de media alta disponibilidad.  El porcentaje de disponibilidad presentado en este mes está en el rango de alta disponibilidad, lo que representa el aseguramiento del funcionamiento adecuado durante el horario hábil laboral de todos los sistemas corporativos de la empresa.
 El porcentaje de disponibilidad presentado en este mes está en el rango de alta disponibilidad (&gt;99%, equivalente a un tiempo de indisponibilidad o inactividad menor a 3 días y 15 horas en periodos muy cortos durante el día o en fines de semana que no afectan la disponibilidad de los sistemas), lo que representa el aseguramiento del funcionamiento adecuado durante el horario hábil laboral de todos los sistemas corporativos de la empresa
Debido a la migración de la plataforma Oracle el tiempo de indisponibilidad o inactividad en el mes de julio, este informe tiene dos fuentes, la primera en la plataforma anterior (Servidores Blade Center) y la segunda parte en los equipos migrados (Servidores DELL), Computando los tiempos se registró el funcionamiento fue de 96,85% esto a causa de un buen comportamiento de la base de datos, durante el horario hábil laboral de todos los sistemas corporativos de la empresa 
El porcentaje de disponibilidad presentado en este mes está en el rango de alta disponibilidad (&gt;99%, equivalente a un tiempo de indisponibilidad o inactividad menor a 3 días y 15 horas en periodos muy cortos durante el día o en fines de semana que no afectan la disponibilidad de los sistemas), lo que representa el aseguramiento del funcionamiento adecuado durante el horario hábil laboral de todos los sistemas corporativos de la empresa.
El porcentaje de disponibilidad presentado en este mes está en el rango de alta disponibilidad (&gt;99%, equivalente a un tiempo de indisponibilidad o inactividad menor a 3 días y 15 horas en periodos muy cortos durante el día o en fines de semana que no afectan la disponibilidad de los sistemas), lo que representa el aseguramiento del funcionamiento adecuado durante el horario hábil laboral de todos los sistemas corporativos de la empresa.
</t>
  </si>
  <si>
    <t>432 incidentes presentados
875 Incidentes presentados
769 Incidentes presentados
Con 550 Casos reportados en la mesa de ayuda, se encuentra dentro de los rangos establecidos.
 613 Casos reportados en la mesa de ayuda, se encuentra dentro de los rangos establecidos
Con 390 Casos reportados en la mesa de ayuda, se encuentra dentro de los rangos establecidos.
Con 544 Casos reportados en la mesa de ayuda, se encuentra dentro de los rangos establecidos
Con 416 Casos reportados en la mesa de ayuda, se encuentra dentro de los rangos establecidos
Con 484 Casos reportados en la mesa de ayuda, se encuentra dentro de los rangos establecidos</t>
  </si>
  <si>
    <t>Como se observa, los avances del presente periodo de Julio a Septiembre están por debajo de lo previsto dado que se presentaron mayores tiempos en la ejecución de actividades de los proyectos de sistemas de información por cambios en procedimientos en la entidad, por lo cual 3 de los 4 fueron prorrogados hasta diciembre de 2019 desplazando para el siguiente período actividades previstas para el presente. Así mismo 1 de los contratos fue objeto de declaratoria de incumplimiento total, lo cual impactó el avance esperado.  (Lo anterior puede ser  verificado en el SECOP II a través del cual se vienen adelantando los contratos correspondientes, por medio del proceso TMSA-CM-08-2018)
Los avances de los meses de Julio, Agosto y Septiembre se centraron en: 
-Construcción de los módulos de Seguridad y Técnica. 
-Entrega de los Módulos del Sist. Estadístico a Económica, BRT, Comunicaciones, Buses y Cable, los cuales se encuentran en proceso de verificación por el usuario.
-Aseguramiento de calidad de Artefactos del Sist. Espacial, así como avance de pruebas unitarias por parte del contratista, como pruebas de integración con los usuarios funcionales.
-En relación con el sistema de Gestion Documental, se avanzó   en actividades de soporte y acompañamiento, así como en  capacitación de los procesos  de correspondencia y archivo y procesos especiales. Se avanzó en levantamiento de información para actualización de las TRD´s y para la integración del SDQS de la Alcaldía con el T-DOC de acuerdo con la circular 007 de la Alcaldía de Bogotá. Se está adelantando documento para contrato de actualización y mejoras requeridas por los usuarios.
-Para el Sist. De Apoyo a Interventoría, se entregaron  funcionalidades de los módulos de Inspección de Vehículos, Inspecciones de Seguridad, Inspecciones de Operaciones, Hallazgos y Personal.
-En relación con el Sistema de remuneración de agentes, el  avance fue solo del 5% y se asocia a la actividad 2.Construcción de las soluciones. Se aclara que ese código fuente no tuvo pruebas funcionales, pruebas unitarias completas y no tuvo aprobación técnica. Se declaró incumplimiento total al contratista.</t>
  </si>
  <si>
    <t>"TIPO DE ACTIVIDAD – GESTIÓN SOCIAL ENERO - SEPTIEMBRE 2019
1. Apoyo a grupos de interés: 151
2. Atención a Bloqueos, Marchas y/o Contingencias: 36
3. SAT: 184
4. Audiencia Pública: 28
5. Comité de Gestión:  29
6. Divulgación: 268
7. Eventos Locales: 24
8. Mesa de trabajo: 63
9. Pedagogía: 1837
10. Reunión: 1653
11. Recorridos: 227
12.  Otro: 172
TOTAL:  4672
CANTIDAD ACTIVIDADES C/MES:
Enero: 245
Febrero: 502
Marzo: 563
Abril: 537
Mayo: 646
Junio: 402.
Julio: 513
Agosto: 653
Septiembre: 611"														
Se realiza ajuste a los datos desde el mes de abril dado que fue necesario hacer una revisión y cruce con los datos del Cuadro con la Matriz de Actividades de Gestión Social, se realizaron ajustes a fin de tener información concisa en el presente reporte</t>
  </si>
  <si>
    <t xml:space="preserve">JULIO
1.	Información sobre la redistribución de los servicios troncales "Rf1 Universidades", B16, B23, M86 Y H54;  y cambio de paradas en el Portal Eldorado a partir del  día 6 de julio de 2019. también se brindó información general y sobre servicios troncales y alimentadores.
2.	Información de cambio de paradas del servicio MF51 a partir del 22 de julio 
3.	Regulación de filas servicios D20- K54- B72- C17 – B75 
4.	Cambio de paradas servicios D(¡ - M81 servicios dual por motivo de la carrera 10K
5.	Información de los servicios de la plataforma No 1 por cierre de los baños en el Portal Norte 
6.	Cambio de la ruta M86 del día 28 de julio en el portal Eldorado  
AGOSTO
1.	Cambio de paradas de la RF5 en estación Calle 22 y F14 a partir del 31 de agosto 
2.	Cambio de paradas de algunos servicios en las estaciones de la troncal CR10 San Diego, Sn Victorino, San Bernardo, Policarpa y contri Sur.
3.	Cambio de paradas de los servicios RF2 – M82 – M83 – K10 por entrada de la flota vehicular.
4.	Cambio de parada ruta alimentadora Portal Tunal 
5.	Regulación de filas servicios C73 en estación Universitaria
6.	Cambios de 3 de agosto servicio alimentadores del Portal Norte 
SEPTIEMBRE 
1-	Información sobre recolección de botellas ecobox 
2-	Cambio de paradas en calle 22 RF5 y F14
3-	Cambio en Calle 19 para servicios H73 – H15 y J74
4-	Cambios 11 de septiembre estaciones Marly, CDS Cra , Sabana , Ricaurte Marsella y Cra 43 
5-	Regulación de Filas D21 Tunal 
6-	Cambios operacionales estación Ricaurte para extensión B11 y K43
</t>
  </si>
  <si>
    <t xml:space="preserve">La Subgerencia de Desarrollo de Negocios establecio como meta en el primer bimestre de 2019 cumplir con el 15% de la totalidad de la facturaccion de ingresos por negocios colaterales, para el periodo evaluado se cumplió con un 15,%, es decir la Subgerencia esta cumpliendo con el plan propuesto.
La Subgerencia de Desarrollo de Negocios establecio como meta a 30 de abril de 2019 cumplir con el 28% de la totalidad de la facturaccion de ingresos por negocios colaterales, para el periodo evaluado se cumplió con un 31%, es decir la Subgerencia esta cumpliendo con el plan propuesto.											
La Subgerencia de Desarrollo de Negocios establecio como meta a 30 de mayo de 2019 cumplir con el 36% de la totalidad de la facturaccion de ingresos por negocios colaterales, para el periodo evaluado se cumplió con un 44,62%, es decir la Subgerencia esta cumpliendo con el plan propuesto.											
La Subgerencia de Desarrollo de Negocios establecio como meta a 30 de junio de 2019 cumplir con el 46,4% de la totalidad de la facturaccion de ingresos por negocios colaterales, para el periodo evaluado se cumplió con un 53,6%, es decir la Subgerencia esta cumpliendo con el plan propuesto.											
La Subgerencia de Desarrollo de Negocios establecio como meta a 30 de agosto de 2019 cumplir con el 62,4% de la totalidad de la facturaccion de ingresos por negocios colaterales, para el periodo evaluado se cumplió con un 74,17 %, es decir la Subgerencia esta cumpliendo con el plan propuesto.	
La Subgerencia de Desarrollo de Negocios establecio como meta a 30 de septimebre  de 2019 cumplir con el 68% de la totalidad de la facturaccion de ingresos por negocios colaterales, para el periodo evaluado se cumplió con un 83%, es decir la Subgerencia esta cumpliendo con el plan propuesto.											
</t>
  </si>
  <si>
    <t xml:space="preserve">El valor reportado es sobre la atención a 1 delegación proveniente del Senado del Brasil integrada por 4 personas, que calificaron así: "Excelente trabajo, conocimiento y experiencia durante los 19 años de Carlos y TRANSMILENIO S.A. ha aportado y enriquecido las diferentes delegaciones brasileñas. Muchas Gracias !!!! Felicitaciones por el gran trabajo." 
El valor reportado es sobre la atención a una (1) delegación proveniente del gobierno de la ciudad de Jenjou City (Corea) integrada por 9 personas.											
</t>
  </si>
  <si>
    <t xml:space="preserve">Para los 3 primeros meses del año 2019, el 78,7% de días, la proyección de servicios estuvo dentro de los limites. 
Este resultado indica que el promedio se encuentra por encima del mínimo aceptado (60%).
Sin embargo, no se ha logrado la meta propuesta de días en el mes en el que la proyección se encuentra en los rangos admisibles (80%). 
"El 79,3 % de días de los 6 primeros meses del año 2019, la proyección de demanda estuvo dentro de los limites. 
Este resultado indica que el promedio se encuentra por encima del mínimo aceptado (60%).
Sin embargo, no se ha logrado la meta propuesta de días en el mes en el que la proyección se encuentra en los rangos admisibles (80%). "						
"En el 81 % de días de los 8 primeros meses del año 2019, la proyección de demanda estuvo dentro de los limites. 
Este resultado indica que el promedio se encuentra por encima del mínimo aceptado (60%), acercándose a la meta propuesta de días en el mes en el que la proyección se encuentra en los rangos admisibles (80%). "											
"En lo corrido del año 2019, el 93,1 % de días la proyección de demanda ha estado dentro de los niveles de variación admisibles por aleatoriedad. 
Este resultado indica que el promedio se encuentra por encima del mínimo aceptado (60%), acercándose a la meta propuesta de días en el mes en el que la proyección se encuentra en los rangos admisibles (80%). "											
											</t>
  </si>
  <si>
    <t xml:space="preserve">El resultado promedio del IPK durante enero y febrero de 2019 es de 5,6, ubicándose por encima del mínimo aceptado y de la meta prevista, lo cual indica que la planificación a corto plazo de las rutas alimentadoras del Sistema Transmilenio fue eficiente durante el período. 
El resultado promedio del IPK durante el primer trimestre de 2019 es de 5,7, ubicándose por encima del mínimo aceptado y de la meta prevista, lo cual indica que la planificación a corto plazo de las rutas alimentadoras del Sistema Transmilenio fue eficiente durante el período. 	
El resultado promedio del IPK durante el primer semestre de 2019 es de 5,7, ubicándose por encima del mínimo aceptado y de la meta prevista, lo cual indica que la planificación a corto plazo de las rutas alimentadoras del Sistema Transmilenio fue eficiente durante el período. 	
El resultado promedio del IPK es de 5,7, ubicándose por encima del mínimo aceptado y de la meta prevista, lo cual indica que la planificación a corto plazo de las rutas alimentadoras del Sistema Transmilenio fue eficiente durante el período. 											
El resultado promedio del IPK es de 5,7, ubicándose por encima del mínimo aceptado y de la meta prevista, lo cual indica que la planificación a corto plazo de las rutas alimentadoras del Sistema Transmilenio fue eficiente durante el período. 											
											</t>
  </si>
  <si>
    <t xml:space="preserve">El indicador presentó un comportamiento adecuado durante el primer trimestre, es decir, el promedio general indica que los concesionarios de operación cumplieron con la ejecución de viajes programados en un 98,4% durante el año, lo cual permite concluir que el resultado se ubica sobre el minimo aceptable y sobre la meta programada. 
El indicador presentó un comportamiento adecuado durante el primer semestre, es decir, el promedio general indica que los concesionarios de operación cumplieron con la ejecución de viajes programados en un 97 %durante el año, lo cual permite concluir que el resultado se ubica sobre el minimo aceptable y sobre la meta programada. 
"El indicador ha presentado un comportamiento adecuado durante el transcurso del año, es decir, el promedio general indica que los concesionarios de operación cumplieron con la ejecución de viajes programados en un 97,7% durante el año, lo cual permite concluir que el resultado se ubica sobre el minimo aceptable y sobre la meta programada. 
Es importante aclarar que la medición de este indicador ha cambiado, debido a las nuevas condiciones contractuales definidas en las nuevas concesiones de las Fases 1 y 2, firmadas en 2018. Por esa razón, se puede ver que desde el mes de julio de 2019 no se presenta la medición de las empreas operadoras que finalizaron operación (Express del Futuro, Si99 y Metrobus) y aparece la medición para las nuevas empresas que comenzaron a operar. "												
												</t>
  </si>
  <si>
    <t xml:space="preserve">El indicador presentó un comportamiento adecuado durante el primer trimestre, es decir, el promedio general indica que los concesionarios de operación cumplieron con la ejecución de kilometraje programado en un 98,4% durante el período, lo cual permite concluir que el resultado se ubica sobre el minimo aceptable y sobre la meta programada. 
El indicador presentó un comportamiento adecuado durante el primer semestre, es decir, el promedio general indica que los concesionarios de operación cumplieron con la ejecución de kilometraje programado en un 98,1% durante el período, lo cual permite concluir que el resultado se ubica sobre el minimo aceptable y sobre la meta programada
"El indicador ha presentado un comportamiento adecuado durante el año, es decir, el promedio general indica que los concesionarios de operación cumplieron con la ejecución de kilometraje programado en un 98,2% durante el período, lo cual permite concluir que el resultado se ubica sobre el minimo aceptable y sobre la meta programada. 
"												
"El indicador ha presentado un comportamiento adecuado durante el año, es decir, el promedio general indica que los concesionarios de operación cumplieron con la ejecución de kilometraje programado en un 98,1% durante el período, lo cual permite concluir que el resultado se ubica sobre el minimo aceptable y sobre la meta programada. 
Es importante aclarar que la medición de este indicador ha cambiado, debido a las nuevas condiciones contractuales definidas en las nuevas concesiones de las Fases 1 y 2, firmadas en 2018. Por esa razón, se puede ver que desde el mes de julio de 2019 no se presenta la medición de las empreas operadoras que finalizaron operación (Express del Futuro, Si99 y Metrobus) y aparece la medición para las nuevas empresas que comenzaron a operar. 
"												</t>
  </si>
  <si>
    <t xml:space="preserve">En el presente periodo correspondiente al mes de Marzo, se evidencia que el contratista implemento correcciones sobre algunas novedades y hallazgos encontrados por los funcionarios de la Dirección Técnica de Seguridad que adelantan seguimiento y control operativo en vía a la prestación de servicio de vigilancia y seguridad privada. Por último se evidencio la planificación en referencia a los cambios de personal solicitados por la supervisión del contrato y sus apoyos, así mismo  se logra evidenciar que el contratista ha acatado y gestionado de acurdo a lo estipulado y requerido por la Entidad, las autorizaciones de ingreso en el horario de no operación.              
En el presente periodo correspondiente al mes de abril se da el cumplimiento por parte del contratista de la siguiente manera:
1. El contratista ha dado cumplimiento en cuanto a las autorizaciones de ingreso en horarios de no operación de acuerdo a 25 correos enviados enviados han dado cumplimiento de un 100%.
2. Se logra evidenciar que el contratista ha cumplido y gestionado de acuerdo a lo estipulado y requerido por la Entidad en cuanto a documentación legal vigente requerida se enviaron 4 requerimientos de los cuales todos fueron respondidos para un cumplimiento del 100%       
3. Se realizaron 4 solicitudes de retiro de personal adscrito al sistema de los cuales dieron respuesta inmediata a esta solicitud para un cumplimiento del 100%
En el presente periodo correspondiente al mes de junio se da el cumplimiento por parte del contratista de la siguiente manera:
1. El contratista ha dado cumplimiento en cuanto a las autorizaciones de ingreso en horarios de no operación de acuerdo a 12 correos enviados enviados han dado cumplimiento de un 100%.
2. Se logra evidenciar que el contratista ha cumplido y gestionado de acuerdo a lo estipulado y requerido por la Entidad en cuanto requerimientos de los cuales todos fueron respondidos para un cumplimiento del 100%       
3. Se realizaron 5 solicitudes de retiro de personal adscrito al sistema de los cuales dieron respuesta inmediata a esta solicitud para un cumplimiento del 100%
"En el presente periodo correspondiente al mes de agosto se da el cumplimiento por parte del contratista de la siguiente manera:
1. El contratista ha dado cumplimiento en cuanto a las autorizaciones de ingreso en horarios de no operación de acuerdo a 25 correos enviados han dado cumplimiento de un 100%.
2. Se logra evidenciar que el contratista ha cumplido y gestionado de acuerdo a lo estipulado y requerido por la Entidad en cuanto requerimientos de los cuales todos fueron respondidos para un cumplimiento del 100%       
3. Se realizaron 1 solicitud de retiro de personal adscrito al sistema de los cuales dieron respuesta inmediata a esta solicitud para un cumplimiento del 100%
"											
											"											
											"											
"											
											</t>
  </si>
  <si>
    <t xml:space="preserve">
"En el presente periodo correspondiente al mes de septiembre se da el cumplimiento por parte del contratista de la siguiente manera:
1. El contratista ha dado cumplimiento en cuanto a las autorizaciones de ingreso en horarios de no operación de acuerdo a 10 correos enviados han dado cumplimiento de un 100%.
2. Se logra evidenciar que el contratista ha cumplido y gestionado de acuerdo a lo estipulado y requerido por la Entidad en cuanto requerimientos de los cuales todos fueron respondidos para un cumplimiento del 100%       
3. Se realizaron 2 solicitudes de retiro de personal adscrito al sistema de los cuales dieron respuesta inmediata a esta solicitud para un cumplimiento del 100%
"En el presente periodo correspondiente al mes de Octubre se da el cumplimiento por parte del contratista de la siguiente manera:
1. El contratista ha dado cumplimiento en cuanto a las autorizaciones de ingreso en horarios de no operación de acuerdo a 15 correos enviados han dado cumplimiento de un 100%.
2. Se logra evidenciar que el contratista ha cumplido y gestionado de acuerdo a lo estipulado y requerido por la Entidad en cuanto a requerimientos de los cuales todos fueron respondidos para un cumplimiento del 100%       
3. Se realizo 1 solicitud de retiro de personal adscrito al sistema de los cuales dieron respuesta inmediata a esta solicitud para un cumplimiento del 100%</t>
  </si>
  <si>
    <t xml:space="preserve">"De los 112 eventos de accidentalidad que se presentaron en el mes de JULIO de 2019 con accidentes graves y/o fatales, 58 de ellos ocurrieron en el componente zonal y 54 en el componente troncal y alimentación.
Del total de los eventos de accidentalidad, se analizaron de 110 eventos, en el componente Zonal se anlizaron 56 y en el componente Troncal y alimentación se anlizaron 54.
Del total de los eventos que no se analizaron los cuales son Dos (2); Están en el componente Zonal, del Concesionario Consorcio Express vehículos por fallas mecánicas que no se han revisado por mantenimiento del concesionario."											
"De los 164 eventos de accidentalidad que se presentaron en el mes de AGOSTO de 2019 con accidentes graves y/o fatales, 111 de ellos ocurrieron en el componente Zonal y 53 en el componente Troncal y Alimentación.
Del total de los eventos de accidentalidad, se analizaron de 161 eventos, en el componente Zonal se anlizaron 108 y en el componente Troncal y alimentación se anlizaron 53.
Del total de los eventos que no se analizaron los cuales son Tres (3); Están en el componente Zonal, del Concesionario Suma por un tema de vehículo por fallas mecánicas que no se han revisado por mantenimiento del concesionario y de los concesionarios Suma y Etib por desvinculación de los operadores."											
"De los 143 eventos de accidentalidad que se presentaron en el mes de SEPTIEMBRE de 2019 con accidentes graves y/o fatales, 106 de ellos ocurrieron en el componente Zonal y 37 en el componente Troncal y Alimentación.
Del total de los eventos de accidentalidad, se analizaron de 140 eventos, en el componente Zonal se anlizaron 104 y en el componente Troncal y alimentación se anlizaron 36.
Del total de los eventos que no se analizaron los cuales son Dos (2); Están en el componente Zonal, del Concesionario Masivo Capital y Consorcio Express por fallas mecánicas de los vehículos, ya que no se han revisado por mantenimiento de los concesionarios y El otro es del componente Troncal por desvinculación del operador."											
											</t>
  </si>
  <si>
    <t xml:space="preserve">La atención de la contigencia generada por la suspensión de la operación de Tranzit  afectaron las actividades realizadas y previstas de programación de tal manera que se redujeron los ajustes de tiempos de recorrido.
Así mismo, se realizaron las programaciones de las rutas de Fase V.I y del diseño operacional que se generó como consecuencia de la firma del otrosí.													
													</t>
  </si>
  <si>
    <t>Para el primer trimestre del 2019 se presentó un pico de flota vinculada el 1 de enero de 2019 con 5706 vehículos vinculados y durante este periodo se inspecionaron por parte del personal de la interventoría 5700 vehículos diferentes.
Para el segundo trimestre del 2019 se presentó un pico de flota vinculada el 1 de abril de 2019 con 5653 vehículos vinculados y durante este periodo se inspecionaron por parte del personal de la interventoría 5581 vehículos diferentes.
Para el tercer trimestre la dinámica de exclusión de flota hace que la cifra más alta de flota vinculada se de en el primer día del periodo medido, con 5200 vehículos. Debido a la casi inmediata exclusión de flota y su reducción posterior, se inspeccionan un total de 5143 por lo menos una vez en el semestre. (La cifra no considera la flota de TRANZIT excluida por cesación del contrato de concesión)</t>
  </si>
  <si>
    <t xml:space="preserve">En este trimestre se vé afectado por el periodo de estacionalidad de inicio de año, por lo que en el mes de enero el número de cambios implementados en reducido, motivo por el cual no se logra llegar a la meta establecida.
Si bien en este trimestre se sobrepasa la meta esblecida para el periodo, es importante tener en cuenta que buena parte de este resultado (9,1%) se debe a los cambios que fueron necesarios para la atención de la primera etapa de la contingencia de la zona de Usme, por la salida de operación del concesionario Tranzit. El restante 10,8% resultó de los cambios que fue posible implementar sin entrar en conflicto con las negociaciones del Otro sí firmado con los concesionarios, así como, la afectación que genera en el proceso el periodo de estacionalidad de Semana Santa y de mitad de año.
"Para el tercer trimestre del año se realizaron 47 modificaciones, si bien en el indicador solo se ve reflejado el 10% que equivale a 28 modificaciones, se debe a que las 19 modificaciones restantes se realizaron a rutas que ya habian tenido ajustes en los trimestres pasados, la mayoria de ellas a servicios del concesionario Tranzit, por el cual fue necesario realizar grandes cambios en el mes de julio debido al cese de operación.
Como se evidencia en el indicador de este trimestre, no se logró cumplir con la meta ni con la base mínima, lo anterior, teniendo en cuenta que julio es aún un mes con estacionalidad y la cantidad de modificaiones en general para el sistema son bajas, adicionalmente, dado que en agosto inició la implementación del Diseño Operacional Actualizado, las modificaciones ha implementar estan dadas por el cronograma entregado porla Subgerencia Técnica y de Servicios, lo cual limita un poco más los ajustes realizados."													
													</t>
  </si>
  <si>
    <t xml:space="preserve">Para el periodo enero - marzo de  2019 se evaluaron 34 rutas de las 135 rutas habilitadas en el SITP Provisional, lo que corresponde a un 25,18% del total de rutas. Lo anterio mediante reuniones de seguimiento con las empresas operadoras donde se realiza una retroalimentación de los indicadores operacionales evidenciados en los estudios de campo realizados por la Dirección Técnica de Buses, estado de los reportes reglamentarios por parte de las empresas y demás novedades que requieran la gestión por parte de la entidad. En el link de evidencias se remiten los soportes de las reuniones realizadas para este periodo.
https://transmilenio-my.sharepoint.com/:f:/g/personal/edwin_cruz_transmilenio_gov_co/EosvY7SJEmxHha4DcDtv_6gBhzqQnueDGjKpkO_wQPi3SQ?e=clO4wN
En el periodo comprendido entre los meses de abril y junio se evaluaron 34 rutas de las 135 rutas habilitadas en el SITP Provisional, completando así el 50,4% del total de rutas en lo transcurrido del año hasta el mes de junio. La evaluación de las rutas se realizó partiendo de la ejecución de estudios de campo para verificar el cumplimiento de las condiciones autorizadas para cada ruta. Posteriormente, dichos resultados son expuestos en reuniones de seguimiento con cada una las empresas operadoras donde se realiza una retroalimentación sobre los indicadores operacionales evidenciados por la Dirección Técnica de Buses, sobre el estado de los reportes reglamentarios por parte de las empresas y demás novedades que requieran la gestión por parte de la entidad. En el link de evidencias se remiten los soportes de las reuniones realizadas para este periodo.
https://transmilenio-my.sharepoint.com/:f:/g/personal/edwin_cruz_transmilenio_gov_co/EgTYm9PA0cxMuEDJF_aq3qABpHsfYrEOpXj6E8-HfORGjg?e=xRC1ia
"En el periodo comprendido entre los meses de julio y septiembre se evaluaron 34 rutas de las 135 rutas habilitadas en el SITP Provisional, completando así el 75,6% del total de rutas en lo transcurrido del año hasta el mes de septiembre. La evaluación de las rutas se realizó partiendo de la ejecución de estudios de campo para verificar el cumplimiento de las condiciones autorizadas para cada ruta. Posteriormente, dichos resultados fueron expuestos en las visitas y reuniones de seguimiento realizadas con cada una de las empresas operadoras.
Tambien se realizó una retroalimentación sobre los indicadores operacionales evidenciados por la Dirección Técnica de Buses, sobre el estado de los reportes reglamentarios por parte de las empresas y demás novedades que requieren gestión por parte de la entidad. En el link de evidencias se remiten los soportes de las reuniones realizadas para este periodo.
https://transmilenio-my.sharepoint.com/:f:/g/personal/edwin_cruz_transmilenio_gov_co/EipbCpjVpKFBlNjQCf9kToYBN02cjUsimf-04nC4Q2JIbQ?e=CY94xU"													
													</t>
  </si>
  <si>
    <t xml:space="preserve">Con la firma de los Otrosies Modificatorios a los contratos de concesión para la explotación preferencial y no exclusiva,  de la prestación del servicio público de transporte de pasajeros dentro del esquema  del   sitp:   1)  usaquén,   2)  engativá,  4)  san cristóbal, 5) suba oriental,  7) calle 80,   8) tintal – zona franca, 9) kennedy,   10) bosa, 12) ciudad bolivar  y  13) usme y la implementación de la Evaluación Integral de la Calidad, desaparecen los desincentivos operativos y a su vez, no se hace necesario generar los informes preliminar y detallado, cuyos tiempos de presentación se median a través del indicador en cuestión, por lo que ya no existe la variable a medir. 							
"* Otrosies Modificatorios del 29 de mayo de 2019 a los Contratos de Concesión para la explotación preferencial y no exclusiva,  de la prestación del servicio público de transporte de pasajeros dentro del esquema del sitp.
* Resolución 506 de 2009"							
Mediante correo electronico del 1 de noviembre de 2019 se realiza la eliminación del indicador </t>
  </si>
  <si>
    <r>
      <t xml:space="preserve">Se programan cuatro actividades de seguimiento ponderadas de la siguiente manera: 1) visitas y reportes de cicloparqueaderos (30%) 2) seguimiento financiero del contrato (20%) 3) verificación de la operatividad de grabación del circuito cerrado de televisión (20%) y 4) registro de la información tomada por el sistema de control de acceso a cicloparqueaderos (30%). La evaluación del presente periodo es:
1. Cicloparqueaderos visitados/ Total Cicloparqueaderos: 18/22*30%=25%
2. Seguirmiento financiero realizado: 1/1*20%=20%
3, Cicloparqueaderos revisados cámaras/Total cicloparqueaderos= 17/22*20%=15%
4. Cicloparqueaderos registrados/ Cicloparqueaderos con control de acceso = 17/17*30%=30%
</t>
    </r>
    <r>
      <rPr>
        <b/>
        <sz val="8"/>
        <rFont val="Arial"/>
        <family val="2"/>
      </rPr>
      <t>Resultado presente periodo: 90%</t>
    </r>
    <r>
      <rPr>
        <sz val="8"/>
        <rFont val="Arial"/>
        <family val="2"/>
      </rPr>
      <t xml:space="preserve">
Se programan cuatro actividades de seguimiento ponderadas de la siguiente manera: 1) visitas y reportes de cicloparqueaderos (30%) 2) seguimiento financiero del contrato (20%) 3) verificación de la operatividad de grabación del circuito cerrado de televisión (20%) y 4) registro de la información tomada por el sistema de control de acceso a cicloparqueaderos (30%). La evaluación del presente periodo es:
1. Cicloparqueaderos visitados/ Total Cicloparqueaderos: 22/22*30%=30%
2. Seguirmiento financiero realizado: 1/1*20%=20%
3, Cicloparqueaderos revisados cámaras/Total cicloparqueaderos= 17/22*20%=15%
4. Cicloparqueaderos registrados/ Cicloparqueaderos con control de acceso = 17/17*30%=30%
Resultado presente periodo: 95%																			
"Se programan cuatro actividades de seguimiento ponderadas de la siguiente manera: 1) visitas y reportes de cicloparqueaderos (30%) 2) seguimiento financiero del contrato (20%) 3) verificación de la operatividad de grabación del circuito cerrado de televisión (20%) y 4) registro de la información tomada por el sistema de control de acceso a cicloparqueaderos (30%). La evaluación del presente periodo es:
1. Cicloparqueaderos visitados/ Total Cicloparqueaderos: 18/22*30%=25%
2. Seguirmiento financiero realizado: 1/1*20%=20%
3, Cicloparqueaderos revisados cámaras/Total cicloparqueaderos= 17/22*20%=15%
4. Cicloparqueaderos registrados/ Cicloparqueaderos con control de acceso = 17/17*30%=30%
Resultado presente periodo: 90%"											
Se programan cuatro actividades de seguimiento ponderadas de la siguiente manera: 1) visitas y reportes de cicloparqueaderos (30%) 2) seguimiento financiero del contrato (20%) 3) verificación de la operatividad de grabación del circuito cerrado de televisión (20%) y 4) registro de la información tomada por el sistema de control de acceso a cicloparqueaderos (30%). La evaluación del presente periodo es:
1. Cicloparqueaderos visitados/ Total Cicloparqueaderos: 4/4*30%=30%
2. Seguirmiento financiero realizado: 1/1*20%=20%
3, Cicloparqueaderos revisados cámaras/Total cicloparqueaderos= 22/22*20%=20%
4. Cicloparqueaderos registrados/ Cicloparqueaderos con contro lde acceso = 13/17*30%=23%
Resultado presente periodo: 93%
"Teniendo en cuenta que a partir de junio inició el nuevo contrato de vigilancia, este será totalmente supervisado por la Dirección de Seguridad, por lo que se eliminó una de las actividades que se llevaba haciendo seguimiento. Por lo que para este mes programan tres actividades de seguimiento ponderadas de la siguiente manera: 1) visitas y reportes de cicloparqueaderos (30%) 2) seguimiento financiero del contrato (30%) y 3) registro de la información tomada por el sistema de control de acceso a cicloparqueaderos (30%). La evaluación del presente periodo es:
1. Cicloparqueaderos visitados/ Total Cicloparqueaderos: 5/5*40%=40%
2. Seguirmiento financiero realizado: 1/1*30%=30%
3. Cicloparqueaderos registrados/ Cicloparqueaderos con contro lde acceso = 13/17*30%=23%
Resultado presente periodo: 93%"											
											</t>
    </r>
  </si>
  <si>
    <t xml:space="preserve">"Teniendo en cuenta que a partir de junio inició el nuevo contrato de vigilancia, este será totalmente supervisado por la Dirección de Seguridad, por lo que se eliminó una de las actividades que se llevaba haciendo seguimiento. Por lo que para este mes programan tres actividades de seguimiento ponderadas de la siguiente manera: 1) visitas y reportes de cicloparqueaderos (40%) 2) seguimiento final al componenente de acceso del contrato 300 de 2018 y 3) registro de la información tomada por el sistema de control de acceso a cicloparqueaderos (40%). La evaluación del presente periodo es:
1. Cicloparqueaderos visitados/ Total Cicloparqueaderos: 22/22*40%=40%
2. Seguirmiento financiero realizado: 1/1*30%=30%
3. Cicloparqueaderos registrados/ Cicloparqueaderos con contro lde acceso = 13/17*30%=23%
Resultado presente periodo: 93%"	
"Teniendo en cuenta que a partir de junio inició el nuevo contrato de vigilancia, este será totalmente supervisado por la Dirección de Seguridad, por lo que se eliminó el seguimiento financiero al contrato. Para este mes programan dos actividades de seguimiento ponderadas de la siguiente manera: 1) visitas y reportes de cicloparqueaderos (60%) y 2) registro de la información tomada por el sistema de control de acceso a cicloparqueaderos (40%). La evaluación del presente periodo es:
1. Cicloparqueaderos visitados/ Total Cicloparqueaderos: 1/1*60%=60%
2. Cicloparqueaderos registrados/ Cicloparqueaderos con contro lde acceso = 13/17*40%=31%
Resultado presente periodo: 91%"											
											</t>
  </si>
  <si>
    <t xml:space="preserve">Se debe realizar una interpretación de los resultados por cada período reportado teniendo en cuenta las dificultades si el valor no se encuentra dentro de los rangos establecidos 
Se realizó una programación de actividades para el mes de Abril, se cumplió con la totalidad de actidades programadas para el periodo en  mención (4 informes semanales y 1 reunión de seguimiento)		
Se realizó una programación de actividades para el mes de Mayo, se cumplió con la totalidad de actidades programadas para el periodo en  mención (5 informes semanales, 1 reunión de seguimiento interna y 1 reunión con interventoría)											
Se realizó una programación de actividades para el mes de Junio, se cumplió con la totalidad de actidades programadas para el periodo en  mención (4 informes semanales, 1 reunión de seguimiento interna y 1 reunión con interventoría)
Se realizó una programación de actividades para el mes de Julio, se cumplió con la totalidad de actidades programadas para el periodo en  mención (4 informes semanales, 2 reuniones de seguimiento interna y 2 reuniones con interventoría)											
Se realizó una programación de actividades para el mes de agosto, se cumplió con la totalidad de actidades programadas para el periodo en  mención (4 informes semanales y 1 reunión con interventoría)	
Se realizó una programación de actividades para el mes de septiembre, se cumplió con la totalidad de actidades programadas para el periodo en  mención (4 informes semanales y 1 reunión con interventoría)											
											</t>
  </si>
  <si>
    <t xml:space="preserve">Se gestionaron las novedades de paraderos recibidas en el periodo (abril-junio), provenientes de la Subgerencia Técnica y de Servicios, usuarios y otros.
Se gestionaron las novedades de paraderos recibidas en el periodo (julio-septiembre), provenientes de la Subgerencia Técnica y de Servicios, usuarios y otros.											
											</t>
  </si>
  <si>
    <t xml:space="preserve">De acuerdo con la verificación realizada por la interventoria para el contrato de mantenimiento CTO.706 de 2018, en su informe  No 3 certifica un 99.5 % del  cumplimiento del indicador; a su vez  en el informe No 4 la certificacion corresponde a un 100% del cumplimiento; todo lo anterior  de acuerdo con las actividades programadas. Estos informes se encuentran disponibles para consulta en Secop II. Para el caso del indicador correspondiente al mes de junio, si bien las actividades ya se ejecutaron y corresponden al periodo e informe No. 5 de ejecución del contrato 684-2018, los datos definitivos de los mantenimientos preventivos adelantadas en el mismo periodo estan en proceso de revision por parte de la interventoria y seran incluidos en el informe presentado a mediados del mes de julio de 2019.
De acuerdo con los informes de interventoría presentados, se observa que la ejecución de los mantenimientos preventivos programados se ha cumplido satisfactoriamente durante el trimestre evaluado.											
											</t>
  </si>
  <si>
    <t xml:space="preserve">NOTA:
* Portal LED: Comprende Portal 80 y Norte.
* Portal Sin LED (A): Comprende Portal Tunal, Portal Usme y Portal Sur.
* Portal Sin LED (B): Comprende Portal Américas, Portal 20 de julio, Portal El Dorado y Portal Suba.
* Intermedia: Comprende estaciones intermedias Banderas y Bicentenario.
* Túnel (A): Comprende túnel estación Av. Jimenez y estación San Diego (La Rebeca)
* Túnel (B): Comprende túnel estación Ricaurte (rotonda).
"En el mes de junio de 2019 se evidencia una disminución general en el consumo energético del 4% con respecto al valor mínimo aceptado. Deben surtirse los análisis semestrales para determinar con mayor detalle y sustento sí el comportamiento energético del Sistema, podría requerir intervenciones en eficiencia energética.
A continuación se expone el análsis del comportamiento energético que se dió en el mes de junio de 2019 por tipología de estación y portal:
Portal tipo Led: Se logró alcanzar la meta de consumo energético propuesta y en un 33% adicional.
Portal sin Led tipo (A): Se logró alcanzar la meta de consumo energético propuesta y en un 9% adicional.
Portal sin Led tipo (B): Se logró alcanzar la meta de consumo energético propuesta y en un 4% adicional.
Túnel (A): No se logra la meta de consumo energético propuesta, esta fue superada en un 22%. El consumo energético habitual de los 2 túneles de esta tipología incrementaron, siendo el incremento más significativo el reflejado por el Túnel de la Estación San Diego, lo cual aportó en gran medida para superar el consumo promedio de esta tipología.
Túnel (B): Se logró alcanzar la meta de consumo energético propuesta y en un 19% adicional.
Intermedia: Se logró alcanzar la meta de consumo energético propuesta y en un 11% adicional.
Estaciones Tipologia 1:  Se logró alcanzar la meta de consumo energético propuesta y en un 2% adicional.
Estaciones de la Tipologia 2: Se logró alcanzar la meta de consumo energético propuesta y en un 6% adicional.
Estaciones de la Tipologia 3: Se logró alcanzar la meta de consumo energético propuesta y en un 5% adicional."												</t>
  </si>
  <si>
    <t xml:space="preserve">"Estaciones de la Tipologia 4: Se logró alcanzar la meta de consumo energético propuesta y en un 8% adicional.
Estaciones Tipologia 1E: No se logra la meta de consumo energético propuesta, esta fue superada en un 1%. La Estación Marsella incremento su consumo energético habitual, siendo el incremento más significativo lo cual aportó en gran medida a superar el consumo promedio de esta tipología.
Estaciones Tipologia 2D: Se logró alcanzar la meta de consumo energético propuesta y en un 2% adicional.
Estaciones Tipologia 2E: Se logró alcanzar la meta de consumo energético propuesta y en un 10% adicional.
Estaciones Tipología 3D - 3E: No se logra la meta de consumo energético propuesta, esta fue superada en un 7%. Algunas estaciones en este mes superaron su consumo energético habitual, siendo el incremento más significativo el reflejado por las estaciones Castellana y Mazuren, lo cual aportó en gran medida a superar el consumo promedio de esta tipología.
Estaciones Tipología 4E: No se logra la meta de consumo energético propuesta, esta fue superada en un 17%. Algunas estaciones en este mes superaron su consumo energético habitual, siendo el incremento más significativo el reflejado por la Estación Terminal, lo cual aportó en gran medida a superar el consumo promedio de esta tipología."												</t>
  </si>
  <si>
    <r>
      <rPr>
        <sz val="9"/>
        <rFont val="Arial"/>
        <family val="2"/>
      </rPr>
      <t>Es importante mencionar, que conforme a lo informado en la casilla de Periodicidad de Medición, la verificación del indicador de hace de forma mensual, no obstante el análisis y correspondiente reporte se hace de forma semestral.</t>
    </r>
    <r>
      <rPr>
        <sz val="9"/>
        <color rgb="FFFF0000"/>
        <rFont val="Arial"/>
        <family val="2"/>
      </rPr>
      <t xml:space="preserve">
</t>
    </r>
    <r>
      <rPr>
        <sz val="8"/>
        <color rgb="FFFF0000"/>
        <rFont val="Arial"/>
        <family val="2"/>
      </rPr>
      <t xml:space="preserve">
NOTA:
* Portal LED: Comprende Portal 80 y Norte.
* Portal Sin LED (A): Comprende Portal Tunal, Portal Usme y Portal Sur.
* Portal Sin LED (B): Comprende Portal Américas, Portal 20 de julio, Portal El Dorado y Portal Suba.
* Intermedia: Comprende estaciones intermedias Banderas y Bicentenario.
* Túnel (A): Comprende túnel estación Av. Jimenez y estación San Diego (La Rebeca)
* Túnel (B): Comprende túnel estación Ricaurte (rotonda).</t>
    </r>
  </si>
  <si>
    <t xml:space="preserve">
El impacto en el indicador  corresponde a que no se realizaron todas las actividades propuestas del programa de SST, debido a retrasos en las ordenes de servicio de los proveedores responsables de las mismas.
Así mismo, la no asistencia de servidores programados a las actividades de capacitación del modelo de valoración de competencias y desempeño y la  familiarización con el nuevo software de gestión documental, también afectó de manera negativa en este componente, el indicador integral de Talento Humano.
De la misma forma,  la no asistencia de servidores programados a las actividades de salud y seguridad en el trabajo, impactó de manera negativa el indicador
El indicador para este trimestre logró un incremento positivo frente a lo registrado en periodos anteriores, teniendo en cuenta que se superaron las expectativas de participación en las actividades del programa de bienestar, y el número de actividades del Plan de Formación y Capacitación realizadas fue mayor a lo programado.</t>
  </si>
  <si>
    <t xml:space="preserve">Profesional Universitario Grado 03 - Seguridad y Salud en el Trabajo											</t>
  </si>
  <si>
    <t xml:space="preserve">
Por cada 100 trabajadores que laboran en la entidad durante el primer trimestre de 2019, se presentaron 0.12 accidentes de trabajo, correspondiente a 3 accidentes laborales durante el trimestre, cumpliendo asi la meta establecida, la cual es de 0,40.
Por cada 100 (cien) trabajadores que laboraron en el segundo trimestre, se presentaron 0.27 accidentes de trabajo.
Por cada 100 (cien) trabajadores que laboraron en el tercer trimestre, se presentaron 0.16 accidentes de trabajo, correspondiente a 4 accidentes laborales, lo cual representa una disminución del 16% en relación con el año anterior, dado que en el tercer trimestre de 2018 se presentaron 7 accidentes laborales, mientras que en el mismo periodo del año 2019, sólo se presentaron 4 accidentes. En conclusión para el tercer periodo se ha logrado mantener la tasa de frecuencia de accidentalidad dentro del valor máximo aceptado establecido. 
"											
"											
											</t>
  </si>
  <si>
    <t xml:space="preserve">No se evidencias días perdidos por accidentalidad.
Por cada 100 (cien) trabajadores que laboraron en el segundo trimestre, se perdieron 0.39 días por accidentes de trabajo
En el tercer trimestre  no se evidencias días perdidos por accidentalidad. En conclusión para el tercer periodo se ha logrado mantener la tasa de severidad de accidentalidad dentro del valor máximo aceptado establecido. 
"											
											</t>
  </si>
  <si>
    <t xml:space="preserve">No se registran casos.
"
● No se registran casos.
●En el segundo trimestre, el 0% de accidentes de trabajo fueron mortales.
●En el tercer trimestre, el 0% de accidentes de trabajo fueron mortales.
"											
											</t>
  </si>
  <si>
    <t>nos indica que para el mes de septiembre existen recursos para cubrir cada peso de compromisos contraído por .073 centavos. Sin embargo como lo establece el indicador, este no debe ser menor a .50 y de ser posible debe ser mayor que 1. Es importante señalar que con el nuevo esquema de pago a los operadores de la Fase I y II de la vinculación de la nueva flota al final de la vigencia se espera recaudar los valores correspondientes para cubrir los compromisos que se generen al final de la vigencia.</t>
  </si>
  <si>
    <t xml:space="preserve">Se ha dado cumplimiento a los términos establecidos por la Ley en la rendición de los informe pertinentes. Representa que no se han presentado sanciones y requerimientos de los órganos de control administrativo, fiscal y disciplinario.
En el periodo no se han generado sanciones por presentación de informes a los organismos de control fiscal y administrativo.
</t>
  </si>
  <si>
    <t>Con corte 31 de marzo de 2019, se logró la meta de mantener una rentabilidad superior a la tasa de inflación. 
Con corte 30 de abril de 2019, se logró la meta de mantener una rentabilidad superior a la tasa de inflación. 
Con corte 31 de mayo de 2019, se logró la meta de mantener una rentabilidad superior a la tasa de inflación.
Con corte 30 de junio de 2019, se logró la meta de mantener una rentabilidad superior a la tasa de inflación.
Con corte 31 de julio de 2019, se logró la meta de mantener una rentabilidad superior a la tasa de inflación.
Con corte 31 de agosto de 2019, se logró la meta de mantener una rentabilidad superior a la tasa de inflación.
Con corte 30 de septiembre de 2019, se logró la meta de mantener una rentabilidad superior a la tasa de inflación.</t>
  </si>
  <si>
    <t xml:space="preserve"> Con corte a 31 de marzo de 2019, se pagaron el 96% de los documentos recibidos para giro, el restante 4%, corresponden a documentos recibidos en los últimos días hábiles de marzo y se cancelaran dentro de los términos de ley en el mes de abril.
Con corte a 30 de abril de 2019, se pagaron el 97% de los documentos recibidos para giro, el restante 3%, corresponden a documentos recibidos en los últimos días hábiles de abril y se cancelaran dentro de los términos de ley en el mes de mayo.
Con corte a 31 de mayo de 2019, se pagaron el 99% de los documentos recibidos para giro, el restante 1%, corresponden a documentos recibidos en los últimos días hábiles de mayo y se cancelaran dentro de los términos de ley en el mes de junio.
Con corte a 30 de junio de 2019, se pagaron el 98% de los documentos recibidos para giro, el restante 2%, corresponden a documentos recibidos en los últimos días hábiles de mayo y se cancelaran dentro de los términos de ley en el mes de julio.
Con corte a 31 de julio de 2019, se pagaron el 99% de los documentos recibidos para giro, el restante 1%, corresponden a documentos recibidos en los últimos días hábiles de mayo y se cancelaran dentro de los términos de ley en el mes de agosto.
Con corte a 31 de agosto de 2019, se pagaron el 99% de los documentos recibidos para giro, el restante 1%, corresponden a documentos recibidos en los últimos días hábiles de mayo y se cancelaran dentro de los términos de ley en el mes de agosto.
Con corte a 30 de septiembre de 2019, se pagaron el 99% de los documentos recibidos para giro, el restante 1%, corresponden a documentos recibidos en los últimos días hábiles de mayo y se cancelaran dentro de los términos de ley en el mes de octubre.</t>
  </si>
  <si>
    <t xml:space="preserve">Se ha dado cumplimiento de los requerimientos dados por este indicador, para cimplir con un indice del 100% de los reportes, en cuanto a la presentación y entrega oportuna de la información contable, dentro de los plazos y condiciones establecidos y terminos de ley. 
Se realizó la presentación y entrega oportuna de la información contable, dentro de los plazos, formatos y requerimientos establecidos y sujetos a normatividad vigente contemplada en el régimen de contabilidad pública expedido por la contaduría general de la nación que contiene los métodos y prácticas contables adoptadas por TRANSMILENIO S.A, para la preparación y presentación de la información contable, a los entes de control y usuarios de la información. Por lo que se evidencia que a la fecha no se han presentado sanciones o requerimientos por parte de los órganos de control administrativo, fiscal y disciplinario.											</t>
  </si>
  <si>
    <t>Durante este periodo ENERO por medio de la mesa de ayuda y correo se lograron atender 24 requerimientos, donde se destacan las siguientes actividades, algunas del plan de mantenimiento 2019: 
- Instalación de 5 puestos de trabajo, 1 locker de 6 puestos, 1 tablero acrílico, 1 mesa redonda y 10 sillas ejecutivas 
- Desinsectación, desratización y desinfección de áreas TMSA
- Instalación de canaleta metálica en el área de jurídica con modificación de puntos de datos y eléctricos.
Durante este periodo FEBRERO por medio de la mesa de ayuda y correo se lograron atender 29 requerimientos, donde se destacan las siguientes actividades, algunas del plan de mantenimiento 2019: 
- Arreglo de las instalaciones de los portales
- Mantenimiento de 3 vitrinas. 
- Ruteado de 335 puestos de trabajo
Durante este periodo MARZO por medio de la mesa de ayuda y correo se lograron atender en promedio16 requerimientos, donde se destacan las siguientes actividades, algunas del plan de mantenimiento 2019: 
- Mantenimiento de hornos microondas
- Instalación de Reloj Digital centro de control	
Durante este periodo ABRIL por medio de la mesa de ayuda y correo se lograron atender 11 requerimientos, donde se destacan las siguientes actividades, algunas del plan de mantenimiento 2019: 
- arreglos eléctricos 
- Mantenimiento de sillas
Durante este periodo MAYO por medio de la mesa de ayuda y correo se lograron atender 20 requerimientos, donde se destacan las siguientes actividades, algunas del plan de mantenimiento 2019: 
- Adecuación oficinas Transmicable.
-.Suministro e instalación de punto ecológico
- cambios de chapas 
Durante este periodo JUNIO por medio de la mesa de ayuda y correo se lograron atender en promedio 27 requerimientos, donde se destacan las siguientes actividades, algunas del plan de mantenimiento 2019: 
-</t>
  </si>
  <si>
    <t xml:space="preserve"> Mantenimiento baños oficinas
- Mantenimiento de sillas
- Apoyo variedad de actividades de mantenimiento	
Durante este periodo JULIO por medio de la mesa de ayuda se lograron registrar y atender solo 8 requerimientos, esto se debió a la transición del proceso de contratación mantenimiento e implementación de nueva herramienta informática de reporte de incidencias y requerimientos de mantenimiento.
Durante este periodo AGOSTO por medio de la mesa de ayuda se lograron atender 50 requerimientos, donde se destacan las siguientes actividades, algunas del plan de mantenimiento 2019: 
- Cambios puestos de trabajo.
-.mantenimiento sillas
- varios intervenciones locativas 
Durante este periodo SEPTIEMBRE por medio de la mesa de ayuda se lograron atender 87 requerimientos, donde se destacan las siguientes actividades, algunas del plan de mantenimiento 2019: 
- Revisiones eléctricas
- Mantenimiento de sillas y chapas
- Mantenimiento baños</t>
  </si>
  <si>
    <t xml:space="preserve">En promedio los días tomados para el trámite de los diferentes reclamos presentados en el período evaluado es de 42 días que se encuentra por debajo del rango establecido en la meta. 
: En promedio los días tomados para el trámite de los diferentes reclamos presentados en el período evaluado es de 54 días que se encuentran por debajo del rango establecido en la meta. 
En promedio los días tomados para el trámite de los diferentes reclamos presentados en el período evaluado es de 54 días que se encuentran por debajo del rango establecido en la meta
</t>
  </si>
  <si>
    <t xml:space="preserve">Durante el PRIMER trimestre de 2019 se atendieron de manera oportuna los requerimientos de Ingresos al Almacén de todos los bienes adquiridos por las diferentes áreas de TRANSMILENIO S.A. con lo cual se actualiza los Inventarios de la Empresa.
"Durante el SEGUNDO trimestre de 2019 se atendieron de manera oportuna los requerimientos de Ingresos al Almacén de todos los bienes adquiridos por las diferentes áreas de TRANSMILENIO S.A. con lo cual se actualiza los Inventarios de la Empresa.
Durante el TERCER trimestre de 2019 se atendieron de manera oportuna los requerimientos de Ingresos al Almacén de todos los bienes adquiridos por las diferentes áreas de TRANSMILENIO S.A. con lo cual se actualiza los Inventarios de la Empresa.											
											</t>
  </si>
  <si>
    <t xml:space="preserve">
En el último trimestres se ha dado una diferencia en los porcentajes respuesta entre los primeros meses frente a los dos últimos  donde ya estaba funcionando T-DOC, situación que puede indicar que este nuevo aplicativo no arroja los resultados de manera correcta. Situacion que se evaluará desde la Dirección Corporativa para solicitar el cambio de indicadores.
		</t>
  </si>
  <si>
    <t>Dado que los resultados reportados en el último trimestre continúan arrojando un indicador negativo frente a la gestión, se solicitó la  oficina Asesora de Planeación el cambio de indicador a partir del mes de octubre.</t>
  </si>
  <si>
    <t xml:space="preserve">10 derivados de procesos de contratación directa, 3 por mínima cuantía, 3 procesos por explotación colateral, 7 procesos de selección abreviada por menor cuantía, 5 por licitación pública y 2 concursos de méritos.
El grupo de Contratación informa que revisada la Base de Datos de contratación (JSP7) a la fecha los contratos aceptados y suscritos en el periodo comprendido entre el 1 de Julio de 2019 y el 30 de Septiembre de 2019 fueron 79, distribuidos así: 
51 derivados de procesos de contratación directa, 6 por mínima cuantía, 11 procesos por explotación colateral, 5 procesos de selección abreviada por menor cuantía, 4 por licitación pública y 2 concursos de méritos. 
 (Contratos aceptados / Solicitudes de requerimiento del plan de adquisiciones) x 100. 
(795/918) * 100 = 86.60 %
Las adquisiciones planeadas según la última versión del PAA V29 son 918, lo que arroja un 86.60 % de cumplimiento de las adquisiciones planeadas. </t>
  </si>
  <si>
    <t>TOTALIZACIÓN:
Acciones de Tutela:.……… 
Contractuales
Reparación Directa
Ejecutivos
                                         -----------
TOTAL…………………..… 63
SON: 
Se cumplió en un 100%.
FUERON SESENTA Y TRES (63) CONTESTACIONES DE DEMANDAS EN EL PERÍODO.
Se cumplió en un 100%.
61 Contestaciones de demandas en el trecer trimestre del año 2019 se cumplió en un 100%</t>
  </si>
  <si>
    <t xml:space="preserve"> Se recibieron 19 solicitudes en los meses de enero, febrero y marzo , se emitieron 19 conceptos
Se recibieron 30 solicitudes de asesoría en los meses de abril, mayo y junio. 21 fueron solicitud de conceptos y se emitieron 19 conceptos. Debido al incremento de solicitudes de asesoría y actividades en el trimestre no se alcanzó a dar respuesta dentro del trimestre a dos conceptos, estando  todavía en tiempo para su respuesta.
Se recibieron 53 solicitudes de asesoría en los meses de julio, agosto y septiembre. 21 fueron solicitud de conceptos y se emitieron 21 conceptos. Se atendieron 17 peticiones presenciales dando respuesta a las 17. Se atendieron 15 peticiones dando respuesta a 15</t>
  </si>
  <si>
    <r>
      <rPr>
        <b/>
        <sz val="8"/>
        <color rgb="FFFF0000"/>
        <rFont val="Arial"/>
        <family val="2"/>
      </rPr>
      <t>PRIMER TRIMESTRE: 8%</t>
    </r>
    <r>
      <rPr>
        <sz val="8"/>
        <color rgb="FFFF0000"/>
        <rFont val="Arial"/>
        <family val="2"/>
      </rPr>
      <t xml:space="preserve">
</t>
    </r>
    <r>
      <rPr>
        <sz val="8"/>
        <rFont val="Arial"/>
        <family val="2"/>
      </rPr>
      <t>El total de los ajustes realizados por toda la empresa fue de $2,096,320,349
Los ajustes que se realizaron por parte del área de Remuneración fue un valor de $170,818,865</t>
    </r>
    <r>
      <rPr>
        <sz val="8"/>
        <color rgb="FFFF0000"/>
        <rFont val="Arial"/>
        <family val="2"/>
      </rPr>
      <t xml:space="preserve">
</t>
    </r>
    <r>
      <rPr>
        <b/>
        <sz val="8"/>
        <color rgb="FFFF0000"/>
        <rFont val="Arial"/>
        <family val="2"/>
      </rPr>
      <t xml:space="preserve">SEGUNDO TRIMESTRE: 0%
</t>
    </r>
    <r>
      <rPr>
        <sz val="8"/>
        <rFont val="Arial"/>
        <family val="2"/>
      </rPr>
      <t xml:space="preserve">El total de los ajustes realizados por toda la empresa fue de $240,529,386
No se realizan ajustes por parte del área de Remuneración."						</t>
    </r>
    <r>
      <rPr>
        <sz val="8"/>
        <color rgb="FFFF0000"/>
        <rFont val="Arial"/>
        <family val="2"/>
      </rPr>
      <t xml:space="preserve">					
TECER TRIMESTRE: 0,473%
</t>
    </r>
    <r>
      <rPr>
        <sz val="8"/>
        <rFont val="Arial"/>
        <family val="2"/>
      </rPr>
      <t>El total de los ajustes realizados por toda la empresa fue de $308,864,400
Los ajustes que se realizaron por parte del área de remuneración fue de un valor de $1,461,983</t>
    </r>
    <r>
      <rPr>
        <sz val="8"/>
        <color rgb="FFFF0000"/>
        <rFont val="Arial"/>
        <family val="2"/>
      </rPr>
      <t xml:space="preserve">				</t>
    </r>
  </si>
  <si>
    <r>
      <t xml:space="preserve">La liquidación previa del 7 al 13 de enero de 2019 se envió el 17 de 2019. </t>
    </r>
    <r>
      <rPr>
        <sz val="8"/>
        <rFont val="Arial"/>
        <family val="2"/>
      </rPr>
      <t>Se envió el mismo día del pago debido a que se estaba esperando un documento para poder realizar el pago, esto con instrucciones de Gerencia General.</t>
    </r>
    <r>
      <rPr>
        <b/>
        <sz val="8"/>
        <rFont val="Arial"/>
        <family val="2"/>
      </rPr>
      <t xml:space="preserve">
La liquidación previa del 21 al 27 de enero de 2019 se envió el 30 de enero y se realiza alcance el 31 de enero 2019. </t>
    </r>
    <r>
      <rPr>
        <sz val="8"/>
        <rFont val="Arial"/>
        <family val="2"/>
      </rPr>
      <t xml:space="preserve">Se realiza modificación en el comportamiento del Fondo Crédito Usuario.
</t>
    </r>
    <r>
      <rPr>
        <b/>
        <sz val="8"/>
        <rFont val="Arial"/>
        <family val="2"/>
      </rPr>
      <t xml:space="preserve">ACCIÓN DE MEJORA
</t>
    </r>
    <r>
      <rPr>
        <sz val="8"/>
        <rFont val="Arial"/>
        <family val="2"/>
      </rPr>
      <t>Realizar revisón del check implementado en el archivo de "tablero de control 2019" en la hoja de "Resumen Recargas" antes de realizar la remisión de pago para verificar el comportamiento del Fondo Crédito Usuario.</t>
    </r>
    <r>
      <rPr>
        <b/>
        <sz val="8"/>
        <rFont val="Arial"/>
        <family val="2"/>
      </rPr>
      <t xml:space="preserve">
</t>
    </r>
    <r>
      <rPr>
        <sz val="8"/>
        <rFont val="Arial"/>
        <family val="2"/>
      </rPr>
      <t xml:space="preserve">La liquidación previa del 3 al 9 de junio de 2019 se envió el 12 de junio y se dio un alcance al FONDO FUENTE EXTERNA el 13 de junio 2019.
La liquidación previa del 17 al 23 de junio de 2019 se envió el 26 de junio y se realiza alcance el 27 de junio 2019, esto debido al pago de la comisión de la Fiduciaria que no soportó de manera oportuna los valores que debían ser reconocidos.
</t>
    </r>
    <r>
      <rPr>
        <b/>
        <sz val="8"/>
        <rFont val="Arial"/>
        <family val="2"/>
      </rPr>
      <t xml:space="preserve">ACCIÓN DE MEJORA
</t>
    </r>
    <r>
      <rPr>
        <sz val="8"/>
        <rFont val="Arial"/>
        <family val="2"/>
      </rPr>
      <t xml:space="preserve">
- Realizar control a los saldos de los fondos de forma permanente.</t>
    </r>
    <r>
      <rPr>
        <b/>
        <sz val="8"/>
        <rFont val="Arial"/>
        <family val="2"/>
      </rPr>
      <t xml:space="preserve">	
"1. 	La remisión del 24 al 30 de junio debió subirse al FTP el 3 de julio de 2019, esta se subió inicialmente el 4 de julio a las 12:46 am y se hizo corrección el 4 de julio a las 9:51 am, ya que se encontró una inconsistencia en la redacción de las novedades de la carta y debido al Inicio de la Contingencia.
2.	La remisión del 19 al 25 de julio debió subirse al FTP el 28 de agosto de 2019, esta se subió inicialmente el 28 de agosto y se hizo corrección el 29 de agosto, el ajuste que se realizó al número de la factura de arrendamiento.
ACCIÓN DE MEJORA
- Realizar control minucioso por todos los profesionales del área al oficio remisorio."											
											</t>
    </r>
  </si>
  <si>
    <t xml:space="preserve">Para el primer trimestre de la vigencia 2019 no se tenía programada la presentación de informes de aseguramiento.
Para el segundo trimestre de la vigencia 2019 se realizaron los siguientes trabajos.
1) Seguimiento a la implementación Sistema de Seguridad de la Información
2) Auditoría Gestión de Mercadeo
3) Consultoría Infraestructura Estaciones
4) Consultoria Plan de prevensión, preparación y respuesta ante emergencia y primeros auxilios.
5) Vinculación buses y conductores
6) Informe de cumplimiento Art. 78
7) Consultoría contratos TransMicable."								
"Para el tercer  trimestre de la vigencia 2019 se realiazaron los siguientes trabajos.
1) Auditoría al proceso Estratégico
2) Auditoría al prceso de Planeación del SITP
3) Consultoría  proceso gestión de riesgo 
4) Auditoría Proceso supervsión y Control del SITP, en el que se incluyó la evaluación preliminar de contratos de buses y patios .
"											
											</t>
  </si>
  <si>
    <t xml:space="preserve">Se presentaron los informes de Ley y trabajos puntuales (12) programados para el periodo. 
1) Informe de Auditoría al Decreto 1072 de 2015
2) Informe de seguimiento al PIGA
3) Informe de Seguimiento al Nomrograma
5) Informe de revisión a portales de Contratación
6) Informe de Asusteridad al gasto.
7) Informes de evaluación por dependencias.
8) Informe de seguimiento al PAAC corte a mayo 30
9) Informe de seguimiento presupuestal.
10) Informe Decreto 215
11) Informe planes de mejoramiento Contraloría Bogotá
12) Informe caja menor a corte de junio"											
"Para el presente Trimestre se realizaron los trabajos de cumplimiento relacionados con : Seguimiento Plan Anticorrupción, Seguimeinto PQRS, Asuteridad del Gasto, arqueo de Caja Menor, Reporte e informe Decreto 215 de 2017, Seguimiento  presupuestal, informe pormenorizado
"											
</t>
  </si>
  <si>
    <t xml:space="preserve">El informe de seguimiento a la oportunidad de las respuestas a los requerimientos de los Entes de Control se presento como estaba presupuestado.
El informe de seguimiento a la oportunidad de las respuestas a los requerimientos de los Entes de Control se presento como estaba presupuestado. Mediante comunicación de radicado 2019-80101-CI-02544 del 21 de mayo de 2019. Lo cual indica cumplimiento del 100% de lo proyectado.											
El informe de seguimiento a la oportunidad de las respuestas a los requerimientos de los Entes de Control se presentó en el trimestre reportado,  Lo cual indica cumplimiento del 100% de lo proyectado.											
											</t>
  </si>
  <si>
    <t xml:space="preserve">Se realizó el seguimiento trimestral a los planes de mejoramiento con acciones que se vencieron en el cuarto trimestre de 2018.
Se realizó el tercer seguimiento trimestral a los planes de mejoramiento, con acciones que se vencieron en el segundo trimestre de 2019. Lo que indica que se logró cumplimiento del 100% según lo programado.											
											</t>
  </si>
  <si>
    <t xml:space="preserve">En aras de lograr un equilibrio entre inicio y finalización de procesos, se logró culminar 17 acciones.
En aras de lograr un equilibrio entre inicio y finalización de procesos, se logró culminar 21 acciones.											
En aras de lograr un equilibrio entre inicio y finalización de procesos, se logró culminar 33 acciones.											
											</t>
  </si>
  <si>
    <t xml:space="preserve">
Análisis Semestral</t>
  </si>
  <si>
    <t xml:space="preserve">A partir de la fecha se reemplaza esta ficha del indicador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</si>
</sst>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8">
    <numFmt numFmtId="42" formatCode="_-&quot;$&quot;\ * #,##0_-;\-&quot;$&quot;\ * #,##0_-;_-&quot;$&quot;\ * &quot;-&quot;_-;_-@_-"/>
    <numFmt numFmtId="41" formatCode="_-* #,##0_-;\-* #,##0_-;_-* &quot;-&quot;_-;_-@_-"/>
    <numFmt numFmtId="44" formatCode="_-&quot;$&quot;\ * #,##0.00_-;\-&quot;$&quot;\ * #,##0.00_-;_-&quot;$&quot;\ * &quot;-&quot;??_-;_-@_-"/>
    <numFmt numFmtId="43" formatCode="_-* #,##0.00_-;\-* #,##0.00_-;_-* &quot;-&quot;??_-;_-@_-"/>
    <numFmt numFmtId="164" formatCode="_(&quot;$&quot;\ * #,##0.00_);_(&quot;$&quot;\ * \(#,##0.00\);_(&quot;$&quot;\ * &quot;-&quot;??_);_(@_)"/>
    <numFmt numFmtId="165" formatCode="_(* #,##0.00_);_(* \(#,##0.00\);_(* &quot;-&quot;??_);_(@_)"/>
    <numFmt numFmtId="166" formatCode="_-[$€-2]* #,##0.00_-;\-[$€-2]* #,##0.00_-;_-[$€-2]* &quot;-&quot;??_-"/>
    <numFmt numFmtId="167" formatCode="_ &quot;$&quot;\ * #,##0.00_ ;_ &quot;$&quot;\ * \-#,##0.00_ ;_ &quot;$&quot;\ * &quot;-&quot;??_ ;_ @_ "/>
    <numFmt numFmtId="168" formatCode="_(* #,##0_);_(* \(#,##0\);_(* &quot;-&quot;??_);_(@_)"/>
    <numFmt numFmtId="169" formatCode="_(* #,##0.0_);_(* \(#,##0.0\);_(* &quot;-&quot;??_);_(@_)"/>
    <numFmt numFmtId="170" formatCode="0.0%"/>
    <numFmt numFmtId="171" formatCode="0.0"/>
    <numFmt numFmtId="172" formatCode="0.000"/>
    <numFmt numFmtId="173" formatCode="0.0000"/>
    <numFmt numFmtId="174" formatCode="_-* #,##0.00\ _€_-;\-* #,##0.00\ _€_-;_-* &quot;-&quot;??\ _€_-;_-@_-"/>
    <numFmt numFmtId="175" formatCode="_ * #,##0.00_ ;_ * \-#,##0.00_ ;_ * &quot;-&quot;??_ ;_ @_ "/>
    <numFmt numFmtId="176" formatCode="_-* #,##0.00_-;\-* #,##0.00_-;_-* &quot;-&quot;_-;_-@_-"/>
    <numFmt numFmtId="177" formatCode="_-* #,##0.0_-;\-* #,##0.0_-;_-* &quot;-&quot;_-;_-@_-"/>
  </numFmts>
  <fonts count="94" x14ac:knownFonts="1">
    <font>
      <sz val="11"/>
      <color theme="1"/>
      <name val="Calibri"/>
      <family val="2"/>
      <scheme val="minor"/>
    </font>
    <font>
      <sz val="8"/>
      <color theme="1"/>
      <name val="Arial"/>
      <family val="2"/>
    </font>
    <font>
      <sz val="8"/>
      <color indexed="8"/>
      <name val="Arial"/>
      <family val="2"/>
    </font>
    <font>
      <sz val="8"/>
      <name val="Arial"/>
      <family val="2"/>
    </font>
    <font>
      <u/>
      <sz val="10"/>
      <color indexed="12"/>
      <name val="Arial"/>
      <family val="2"/>
    </font>
    <font>
      <sz val="10"/>
      <name val="Arial"/>
      <family val="2"/>
    </font>
    <font>
      <b/>
      <sz val="10"/>
      <name val="Arial"/>
      <family val="2"/>
    </font>
    <font>
      <b/>
      <sz val="8"/>
      <name val="Arial"/>
      <family val="2"/>
    </font>
    <font>
      <sz val="11"/>
      <color indexed="8"/>
      <name val="Calibri"/>
      <family val="2"/>
    </font>
    <font>
      <sz val="8"/>
      <color indexed="8"/>
      <name val="Calibri"/>
      <family val="2"/>
    </font>
    <font>
      <sz val="8"/>
      <name val="Arial"/>
      <family val="2"/>
    </font>
    <font>
      <sz val="10"/>
      <name val="Arial"/>
      <family val="2"/>
    </font>
    <font>
      <sz val="8"/>
      <color indexed="9"/>
      <name val="Arial"/>
      <family val="2"/>
    </font>
    <font>
      <b/>
      <sz val="10"/>
      <color indexed="9"/>
      <name val="Arial"/>
      <family val="2"/>
    </font>
    <font>
      <sz val="8"/>
      <color indexed="10"/>
      <name val="Arial"/>
      <family val="2"/>
    </font>
    <font>
      <sz val="16"/>
      <name val="Arial"/>
      <family val="2"/>
    </font>
    <font>
      <b/>
      <sz val="9"/>
      <name val="Arial"/>
      <family val="2"/>
    </font>
    <font>
      <b/>
      <i/>
      <sz val="10"/>
      <name val="Arial"/>
      <family val="2"/>
    </font>
    <font>
      <i/>
      <sz val="8"/>
      <name val="Arial"/>
      <family val="2"/>
    </font>
    <font>
      <b/>
      <i/>
      <sz val="8"/>
      <name val="Arial"/>
      <family val="2"/>
    </font>
    <font>
      <b/>
      <sz val="6"/>
      <name val="Arial"/>
      <family val="2"/>
    </font>
    <font>
      <sz val="10"/>
      <color indexed="8"/>
      <name val="Arial"/>
      <family val="2"/>
    </font>
    <font>
      <sz val="11"/>
      <color indexed="8"/>
      <name val="Times New Roman"/>
      <family val="1"/>
    </font>
    <font>
      <sz val="9"/>
      <name val="Arial"/>
      <family val="2"/>
    </font>
    <font>
      <sz val="8"/>
      <color indexed="9"/>
      <name val="Arial"/>
      <family val="2"/>
    </font>
    <font>
      <sz val="8"/>
      <color theme="1"/>
      <name val="Arial"/>
      <family val="2"/>
    </font>
    <font>
      <sz val="11"/>
      <color theme="1"/>
      <name val="Calibri"/>
      <family val="2"/>
      <scheme val="minor"/>
    </font>
    <font>
      <b/>
      <sz val="10"/>
      <color theme="0"/>
      <name val="Arial"/>
      <family val="2"/>
    </font>
    <font>
      <sz val="10"/>
      <name val="Arial Narrow"/>
      <family val="2"/>
    </font>
    <font>
      <sz val="8"/>
      <color theme="0"/>
      <name val="Arial"/>
      <family val="2"/>
    </font>
    <font>
      <b/>
      <sz val="12"/>
      <name val="Arial"/>
      <family val="2"/>
    </font>
    <font>
      <sz val="9"/>
      <name val="Cambria"/>
      <family val="1"/>
      <scheme val="major"/>
    </font>
    <font>
      <b/>
      <vertAlign val="subscript"/>
      <sz val="8"/>
      <name val="Arial"/>
      <family val="2"/>
    </font>
    <font>
      <b/>
      <sz val="8"/>
      <name val="Calibri"/>
      <family val="2"/>
    </font>
    <font>
      <b/>
      <vertAlign val="subscript"/>
      <sz val="12"/>
      <name val="Arial"/>
      <family val="2"/>
    </font>
    <font>
      <b/>
      <sz val="10"/>
      <color rgb="FFFF0000"/>
      <name val="Arial"/>
      <family val="2"/>
    </font>
    <font>
      <u/>
      <sz val="9"/>
      <color indexed="12"/>
      <name val="Arial"/>
      <family val="2"/>
    </font>
    <font>
      <b/>
      <sz val="9"/>
      <color theme="1"/>
      <name val="Arial"/>
      <family val="2"/>
    </font>
    <font>
      <sz val="9"/>
      <color indexed="8"/>
      <name val="Arial"/>
      <family val="2"/>
    </font>
    <font>
      <sz val="9"/>
      <color rgb="FF0000FF"/>
      <name val="Arial"/>
      <family val="2"/>
    </font>
    <font>
      <b/>
      <sz val="20"/>
      <color theme="1"/>
      <name val="Cambria"/>
      <family val="1"/>
      <scheme val="major"/>
    </font>
    <font>
      <sz val="11"/>
      <color theme="1"/>
      <name val="Cambria"/>
      <family val="1"/>
      <scheme val="major"/>
    </font>
    <font>
      <b/>
      <sz val="14"/>
      <color theme="1"/>
      <name val="Cambria"/>
      <family val="1"/>
      <scheme val="major"/>
    </font>
    <font>
      <b/>
      <sz val="10"/>
      <color theme="1"/>
      <name val="Cambria"/>
      <family val="1"/>
      <scheme val="major"/>
    </font>
    <font>
      <b/>
      <sz val="8"/>
      <color theme="1"/>
      <name val="Arial"/>
      <family val="2"/>
    </font>
    <font>
      <sz val="26"/>
      <color theme="1"/>
      <name val="Calibri"/>
      <family val="2"/>
      <scheme val="minor"/>
    </font>
    <font>
      <sz val="8"/>
      <color rgb="FFFF0000"/>
      <name val="Arial"/>
      <family val="2"/>
    </font>
    <font>
      <b/>
      <sz val="10"/>
      <name val="Symbol"/>
      <family val="1"/>
      <charset val="2"/>
    </font>
    <font>
      <sz val="10"/>
      <name val="Symbol"/>
      <family val="1"/>
      <charset val="2"/>
    </font>
    <font>
      <sz val="14"/>
      <color theme="1"/>
      <name val="Cambria"/>
      <family val="1"/>
      <scheme val="major"/>
    </font>
    <font>
      <b/>
      <i/>
      <sz val="11"/>
      <name val="Arial"/>
      <family val="2"/>
    </font>
    <font>
      <b/>
      <u/>
      <sz val="8"/>
      <name val="Arial"/>
      <family val="2"/>
    </font>
    <font>
      <b/>
      <sz val="8"/>
      <color rgb="FFFF0000"/>
      <name val="Arial"/>
      <family val="2"/>
    </font>
    <font>
      <b/>
      <sz val="7"/>
      <name val="Arial"/>
      <family val="2"/>
    </font>
    <font>
      <sz val="12"/>
      <name val="Arial"/>
      <family val="2"/>
    </font>
    <font>
      <sz val="12"/>
      <color theme="1"/>
      <name val="Arial"/>
      <family val="2"/>
    </font>
    <font>
      <sz val="10"/>
      <color theme="1"/>
      <name val="Arial"/>
      <family val="2"/>
    </font>
    <font>
      <sz val="9"/>
      <color rgb="FFFF0000"/>
      <name val="Arial"/>
      <family val="2"/>
    </font>
    <font>
      <b/>
      <sz val="11"/>
      <color theme="1"/>
      <name val="Calibri"/>
      <family val="2"/>
      <scheme val="minor"/>
    </font>
    <font>
      <u/>
      <sz val="11"/>
      <color theme="10"/>
      <name val="Calibri"/>
      <family val="2"/>
      <scheme val="minor"/>
    </font>
    <font>
      <sz val="10"/>
      <color rgb="FF555555"/>
      <name val="Arial"/>
      <family val="2"/>
    </font>
    <font>
      <b/>
      <sz val="8"/>
      <name val="Century Gothic"/>
      <family val="2"/>
    </font>
    <font>
      <b/>
      <u/>
      <sz val="8"/>
      <name val="Century Gothic"/>
      <family val="2"/>
    </font>
    <font>
      <b/>
      <i/>
      <sz val="8"/>
      <name val="Century Gothic"/>
      <family val="2"/>
    </font>
    <font>
      <sz val="8"/>
      <name val="Century Gothic"/>
      <family val="2"/>
    </font>
    <font>
      <sz val="12"/>
      <name val="Cambria"/>
      <family val="1"/>
      <scheme val="major"/>
    </font>
    <font>
      <b/>
      <sz val="10"/>
      <color theme="1"/>
      <name val="Arial"/>
      <family val="2"/>
    </font>
    <font>
      <sz val="11"/>
      <name val="Arial"/>
      <family val="2"/>
    </font>
    <font>
      <b/>
      <sz val="10"/>
      <color rgb="FFC00000"/>
      <name val="Arial"/>
      <family val="2"/>
    </font>
    <font>
      <b/>
      <sz val="11"/>
      <color rgb="FF000000"/>
      <name val="Calibri"/>
      <family val="2"/>
    </font>
    <font>
      <sz val="11"/>
      <color rgb="FF000000"/>
      <name val="Calibri"/>
      <family val="2"/>
    </font>
    <font>
      <b/>
      <sz val="11"/>
      <name val="Arial"/>
      <family val="2"/>
    </font>
    <font>
      <sz val="9"/>
      <color theme="1"/>
      <name val="Arial"/>
      <family val="2"/>
    </font>
    <font>
      <b/>
      <sz val="22"/>
      <color theme="3"/>
      <name val="Arial"/>
      <family val="2"/>
    </font>
    <font>
      <b/>
      <sz val="9"/>
      <color indexed="8"/>
      <name val="Arial"/>
      <family val="2"/>
    </font>
    <font>
      <b/>
      <sz val="16"/>
      <name val="Arial"/>
      <family val="2"/>
    </font>
    <font>
      <sz val="8"/>
      <color rgb="FF000000"/>
      <name val="Arial"/>
      <family val="2"/>
    </font>
    <font>
      <sz val="11"/>
      <color theme="0"/>
      <name val="Calibri"/>
      <family val="2"/>
      <scheme val="minor"/>
    </font>
    <font>
      <sz val="10"/>
      <color theme="0"/>
      <name val="Arial"/>
      <family val="2"/>
    </font>
    <font>
      <sz val="11"/>
      <name val="Calibri"/>
      <family val="2"/>
      <scheme val="minor"/>
    </font>
    <font>
      <sz val="10"/>
      <name val="Arial"/>
      <family val="2"/>
    </font>
    <font>
      <sz val="7"/>
      <name val="Arial"/>
      <family val="2"/>
    </font>
    <font>
      <b/>
      <sz val="24"/>
      <color rgb="FFFF0000"/>
      <name val="Arial"/>
      <family val="2"/>
    </font>
    <font>
      <u/>
      <sz val="8"/>
      <color theme="1"/>
      <name val="Arial"/>
      <family val="2"/>
    </font>
    <font>
      <b/>
      <sz val="8"/>
      <color theme="0" tint="-0.34998626667073579"/>
      <name val="Arial"/>
      <family val="2"/>
    </font>
    <font>
      <b/>
      <sz val="10"/>
      <color theme="0" tint="-0.34998626667073579"/>
      <name val="Arial"/>
      <family val="2"/>
    </font>
    <font>
      <sz val="8"/>
      <color theme="0" tint="-0.34998626667073579"/>
      <name val="Arial"/>
      <family val="2"/>
    </font>
    <font>
      <sz val="10"/>
      <color theme="0" tint="-0.34998626667073579"/>
      <name val="Arial"/>
      <family val="2"/>
    </font>
    <font>
      <b/>
      <sz val="9"/>
      <color theme="0" tint="-0.34998626667073579"/>
      <name val="Arial"/>
      <family val="2"/>
    </font>
    <font>
      <sz val="10"/>
      <color theme="1"/>
      <name val="Times New Roman"/>
      <family val="1"/>
    </font>
    <font>
      <b/>
      <sz val="11"/>
      <color rgb="FF000000"/>
      <name val="Cambria"/>
      <family val="1"/>
    </font>
    <font>
      <b/>
      <sz val="10"/>
      <color rgb="FF000000"/>
      <name val="Cambria"/>
      <family val="1"/>
    </font>
    <font>
      <sz val="10"/>
      <color rgb="FF000000"/>
      <name val="Cambria"/>
      <family val="1"/>
    </font>
    <font>
      <b/>
      <sz val="10"/>
      <color rgb="FF0000FF"/>
      <name val="Cambria"/>
      <family val="1"/>
    </font>
  </fonts>
  <fills count="19">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rgb="FFFFFFCC"/>
        <bgColor indexed="64"/>
      </patternFill>
    </fill>
    <fill>
      <patternFill patternType="solid">
        <fgColor theme="8" tint="0.39997558519241921"/>
        <bgColor indexed="64"/>
      </patternFill>
    </fill>
    <fill>
      <patternFill patternType="solid">
        <fgColor theme="2" tint="-9.9978637043366805E-2"/>
        <bgColor indexed="64"/>
      </patternFill>
    </fill>
    <fill>
      <patternFill patternType="solid">
        <fgColor theme="6" tint="0.79998168889431442"/>
        <bgColor indexed="64"/>
      </patternFill>
    </fill>
    <fill>
      <patternFill patternType="solid">
        <fgColor theme="2"/>
        <bgColor indexed="64"/>
      </patternFill>
    </fill>
    <fill>
      <patternFill patternType="solid">
        <fgColor rgb="FFE5F1BF"/>
        <bgColor indexed="64"/>
      </patternFill>
    </fill>
    <fill>
      <patternFill patternType="solid">
        <fgColor theme="3" tint="0.79998168889431442"/>
        <bgColor indexed="64"/>
      </patternFill>
    </fill>
    <fill>
      <patternFill patternType="solid">
        <fgColor rgb="FFCCFFFF"/>
        <bgColor indexed="64"/>
      </patternFill>
    </fill>
    <fill>
      <patternFill patternType="solid">
        <fgColor rgb="FFFFFFFF"/>
        <bgColor rgb="FF000000"/>
      </patternFill>
    </fill>
    <fill>
      <patternFill patternType="solid">
        <fgColor rgb="FFFFFFFF"/>
        <bgColor indexed="64"/>
      </patternFill>
    </fill>
    <fill>
      <patternFill patternType="solid">
        <fgColor rgb="FFF2F2F2"/>
        <bgColor indexed="64"/>
      </patternFill>
    </fill>
    <fill>
      <patternFill patternType="solid">
        <fgColor rgb="FFD9D9D9"/>
        <bgColor indexed="64"/>
      </patternFill>
    </fill>
  </fills>
  <borders count="60">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auto="1"/>
      </left>
      <right/>
      <top style="medium">
        <color auto="1"/>
      </top>
      <bottom/>
      <diagonal/>
    </border>
    <border>
      <left/>
      <right/>
      <top style="medium">
        <color auto="1"/>
      </top>
      <bottom/>
      <diagonal/>
    </border>
    <border>
      <left/>
      <right style="thin">
        <color auto="1"/>
      </right>
      <top style="medium">
        <color indexed="64"/>
      </top>
      <bottom/>
      <diagonal/>
    </border>
    <border>
      <left style="thin">
        <color auto="1"/>
      </left>
      <right style="thin">
        <color auto="1"/>
      </right>
      <top style="medium">
        <color indexed="64"/>
      </top>
      <bottom style="thin">
        <color auto="1"/>
      </bottom>
      <diagonal/>
    </border>
    <border>
      <left style="thin">
        <color auto="1"/>
      </left>
      <right/>
      <top style="medium">
        <color auto="1"/>
      </top>
      <bottom/>
      <diagonal/>
    </border>
    <border>
      <left style="medium">
        <color auto="1"/>
      </left>
      <right/>
      <top/>
      <bottom/>
      <diagonal/>
    </border>
    <border>
      <left style="medium">
        <color auto="1"/>
      </left>
      <right/>
      <top style="thin">
        <color auto="1"/>
      </top>
      <bottom/>
      <diagonal/>
    </border>
    <border>
      <left style="medium">
        <color auto="1"/>
      </left>
      <right/>
      <top/>
      <bottom style="medium">
        <color auto="1"/>
      </bottom>
      <diagonal/>
    </border>
    <border>
      <left/>
      <right/>
      <top/>
      <bottom style="medium">
        <color auto="1"/>
      </bottom>
      <diagonal/>
    </border>
    <border>
      <left/>
      <right style="thin">
        <color auto="1"/>
      </right>
      <top/>
      <bottom style="medium">
        <color indexed="64"/>
      </bottom>
      <diagonal/>
    </border>
    <border>
      <left style="thin">
        <color auto="1"/>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bottom/>
      <diagonal/>
    </border>
    <border>
      <left/>
      <right style="medium">
        <color indexed="64"/>
      </right>
      <top style="thin">
        <color indexed="64"/>
      </top>
      <bottom/>
      <diagonal/>
    </border>
    <border>
      <left/>
      <right style="medium">
        <color rgb="FF000000"/>
      </right>
      <top style="medium">
        <color indexed="64"/>
      </top>
      <bottom/>
      <diagonal/>
    </border>
    <border>
      <left/>
      <right style="medium">
        <color rgb="FF000000"/>
      </right>
      <top/>
      <bottom/>
      <diagonal/>
    </border>
    <border>
      <left style="medium">
        <color indexed="64"/>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style="medium">
        <color rgb="FF000000"/>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s>
  <cellStyleXfs count="58351">
    <xf numFmtId="0" fontId="0" fillId="0" borderId="0"/>
    <xf numFmtId="0" fontId="4" fillId="0" borderId="0" applyNumberFormat="0" applyFill="0" applyBorder="0" applyAlignment="0" applyProtection="0">
      <alignment vertical="top"/>
      <protection locked="0"/>
    </xf>
    <xf numFmtId="165" fontId="8" fillId="0" borderId="0" applyFont="0" applyFill="0" applyBorder="0" applyAlignment="0" applyProtection="0"/>
    <xf numFmtId="0" fontId="11" fillId="0" borderId="0"/>
    <xf numFmtId="0" fontId="5" fillId="0" borderId="0"/>
    <xf numFmtId="166" fontId="28" fillId="0" borderId="0" applyFont="0" applyFill="0" applyBorder="0" applyAlignment="0" applyProtection="0"/>
    <xf numFmtId="165" fontId="26" fillId="0" borderId="0" applyFont="0" applyFill="0" applyBorder="0" applyAlignment="0" applyProtection="0"/>
    <xf numFmtId="165" fontId="5" fillId="0" borderId="0" applyFont="0" applyFill="0" applyBorder="0" applyAlignment="0" applyProtection="0"/>
    <xf numFmtId="167" fontId="5" fillId="0" borderId="0" applyFont="0" applyFill="0" applyBorder="0" applyAlignment="0" applyProtection="0"/>
    <xf numFmtId="0" fontId="5" fillId="0" borderId="0"/>
    <xf numFmtId="9" fontId="5" fillId="0" borderId="0" applyFont="0" applyFill="0" applyBorder="0" applyAlignment="0" applyProtection="0"/>
    <xf numFmtId="165"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9" fontId="26" fillId="0" borderId="0" applyFont="0" applyFill="0" applyBorder="0" applyAlignment="0" applyProtection="0"/>
    <xf numFmtId="0" fontId="5" fillId="0" borderId="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164"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0" fontId="59" fillId="0" borderId="0" applyNumberFormat="0" applyFill="0" applyBorder="0" applyAlignment="0" applyProtection="0"/>
    <xf numFmtId="0" fontId="26" fillId="0" borderId="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0" fontId="4" fillId="0" borderId="0" applyNumberFormat="0" applyFill="0" applyBorder="0" applyAlignment="0" applyProtection="0">
      <alignment vertical="top"/>
      <protection locked="0"/>
    </xf>
    <xf numFmtId="174" fontId="5" fillId="0" borderId="0" applyFont="0" applyFill="0" applyBorder="0" applyAlignment="0" applyProtection="0"/>
    <xf numFmtId="175" fontId="5"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4"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0" fillId="0" borderId="0" applyFont="0" applyFill="0" applyBorder="0" applyAlignment="0" applyProtection="0"/>
    <xf numFmtId="9" fontId="80" fillId="0" borderId="0" applyFont="0" applyFill="0" applyBorder="0" applyAlignment="0" applyProtection="0"/>
    <xf numFmtId="0" fontId="80" fillId="0" borderId="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0" fontId="5" fillId="0" borderId="0"/>
    <xf numFmtId="43" fontId="26" fillId="0" borderId="0" applyFont="0" applyFill="0" applyBorder="0" applyAlignment="0" applyProtection="0"/>
    <xf numFmtId="44" fontId="26" fillId="0" borderId="0" applyFont="0" applyFill="0" applyBorder="0" applyAlignment="0" applyProtection="0"/>
    <xf numFmtId="43" fontId="26" fillId="0" borderId="0" applyFont="0" applyFill="0" applyBorder="0" applyAlignment="0" applyProtection="0"/>
    <xf numFmtId="44"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2" fontId="26" fillId="0" borderId="0" applyFont="0" applyFill="0" applyBorder="0" applyAlignment="0" applyProtection="0"/>
    <xf numFmtId="41" fontId="26" fillId="0" borderId="0" applyFont="0" applyFill="0" applyBorder="0" applyAlignment="0" applyProtection="0"/>
    <xf numFmtId="43"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26"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26" fillId="0" borderId="0" applyFont="0" applyFill="0" applyBorder="0" applyAlignment="0" applyProtection="0"/>
    <xf numFmtId="0" fontId="5" fillId="0" borderId="0"/>
  </cellStyleXfs>
  <cellXfs count="2161">
    <xf numFmtId="0" fontId="0" fillId="0" borderId="0" xfId="0"/>
    <xf numFmtId="0" fontId="6" fillId="0" borderId="1" xfId="3" applyFont="1" applyBorder="1"/>
    <xf numFmtId="0" fontId="6" fillId="0" borderId="8" xfId="3" applyFont="1" applyBorder="1"/>
    <xf numFmtId="0" fontId="6" fillId="0" borderId="2" xfId="3" applyFont="1" applyBorder="1"/>
    <xf numFmtId="0" fontId="6" fillId="0" borderId="0" xfId="3" applyFont="1"/>
    <xf numFmtId="0" fontId="6" fillId="0" borderId="3" xfId="3" applyFont="1" applyBorder="1"/>
    <xf numFmtId="0" fontId="6" fillId="0" borderId="0" xfId="3" applyFont="1" applyBorder="1"/>
    <xf numFmtId="0" fontId="6" fillId="0" borderId="4" xfId="3" applyFont="1" applyBorder="1"/>
    <xf numFmtId="0" fontId="6" fillId="0" borderId="5" xfId="3" applyFont="1" applyBorder="1"/>
    <xf numFmtId="0" fontId="6" fillId="0" borderId="9" xfId="3" applyFont="1" applyBorder="1"/>
    <xf numFmtId="0" fontId="6" fillId="0" borderId="6" xfId="3" applyFont="1" applyBorder="1"/>
    <xf numFmtId="0" fontId="6" fillId="0" borderId="0" xfId="3" applyFont="1" applyAlignment="1">
      <alignment vertical="center"/>
    </xf>
    <xf numFmtId="0" fontId="6" fillId="0" borderId="3" xfId="3" applyFont="1" applyBorder="1" applyAlignment="1">
      <alignment horizontal="left"/>
    </xf>
    <xf numFmtId="0" fontId="6" fillId="0" borderId="0" xfId="3" applyFont="1" applyBorder="1" applyAlignment="1">
      <alignment horizontal="left"/>
    </xf>
    <xf numFmtId="0" fontId="6" fillId="0" borderId="4" xfId="3" applyFont="1" applyBorder="1" applyAlignment="1">
      <alignment horizontal="left"/>
    </xf>
    <xf numFmtId="0" fontId="6" fillId="0" borderId="5" xfId="3" applyFont="1" applyBorder="1" applyAlignment="1">
      <alignment horizontal="left"/>
    </xf>
    <xf numFmtId="0" fontId="6" fillId="0" borderId="9" xfId="3" applyFont="1" applyBorder="1" applyAlignment="1">
      <alignment horizontal="left"/>
    </xf>
    <xf numFmtId="0" fontId="6" fillId="0" borderId="6" xfId="3" applyFont="1" applyBorder="1" applyAlignment="1">
      <alignment horizontal="left"/>
    </xf>
    <xf numFmtId="0" fontId="5" fillId="0" borderId="0" xfId="3" applyFont="1" applyBorder="1" applyAlignment="1">
      <alignment horizontal="center" vertical="center"/>
    </xf>
    <xf numFmtId="0" fontId="5" fillId="0" borderId="9" xfId="3" applyFont="1" applyBorder="1" applyAlignment="1">
      <alignment horizontal="center" vertical="center"/>
    </xf>
    <xf numFmtId="0" fontId="3" fillId="0" borderId="0" xfId="3" applyFont="1" applyAlignment="1">
      <alignment vertical="center"/>
    </xf>
    <xf numFmtId="0" fontId="13" fillId="0" borderId="0" xfId="3" applyFont="1"/>
    <xf numFmtId="0" fontId="5" fillId="0" borderId="10" xfId="3" applyFont="1" applyBorder="1" applyAlignment="1">
      <alignment horizontal="left" vertical="center"/>
    </xf>
    <xf numFmtId="0" fontId="5" fillId="0" borderId="11" xfId="3" applyFont="1" applyBorder="1" applyAlignment="1">
      <alignment horizontal="left" vertical="center"/>
    </xf>
    <xf numFmtId="10" fontId="6" fillId="0" borderId="0" xfId="3" applyNumberFormat="1" applyFont="1"/>
    <xf numFmtId="0" fontId="6" fillId="0" borderId="0" xfId="3" applyFont="1" applyAlignment="1">
      <alignment horizontal="left" wrapText="1"/>
    </xf>
    <xf numFmtId="0" fontId="3" fillId="0" borderId="4" xfId="3" applyFont="1" applyBorder="1" applyAlignment="1">
      <alignment horizontal="justify" vertical="center" wrapText="1"/>
    </xf>
    <xf numFmtId="0" fontId="3" fillId="0" borderId="0" xfId="3" applyFont="1" applyBorder="1" applyAlignment="1">
      <alignment horizontal="center" vertical="center"/>
    </xf>
    <xf numFmtId="0" fontId="7" fillId="0" borderId="0" xfId="3" applyFont="1" applyBorder="1" applyAlignment="1">
      <alignment horizontal="left" vertical="center"/>
    </xf>
    <xf numFmtId="0" fontId="3" fillId="0" borderId="0" xfId="3" applyFont="1" applyBorder="1" applyAlignment="1">
      <alignment horizontal="justify" vertical="center" wrapText="1"/>
    </xf>
    <xf numFmtId="0" fontId="3" fillId="0" borderId="0" xfId="3" applyFont="1" applyBorder="1" applyAlignment="1">
      <alignment horizontal="right" vertical="center"/>
    </xf>
    <xf numFmtId="0" fontId="3" fillId="0" borderId="9" xfId="3" applyFont="1" applyBorder="1" applyAlignment="1">
      <alignment horizontal="right" vertical="center"/>
    </xf>
    <xf numFmtId="0" fontId="3" fillId="0" borderId="3" xfId="3" applyFont="1" applyBorder="1" applyAlignment="1">
      <alignment horizontal="justify" vertical="center" wrapText="1"/>
    </xf>
    <xf numFmtId="0" fontId="3" fillId="0" borderId="0" xfId="3" applyFont="1" applyBorder="1" applyAlignment="1">
      <alignment horizontal="center" vertical="center" wrapText="1"/>
    </xf>
    <xf numFmtId="0" fontId="3" fillId="0" borderId="0" xfId="3" applyFont="1"/>
    <xf numFmtId="0" fontId="3" fillId="0" borderId="9" xfId="3" applyFont="1" applyBorder="1" applyAlignment="1">
      <alignment horizontal="left" vertical="center"/>
    </xf>
    <xf numFmtId="0" fontId="5" fillId="0" borderId="4" xfId="3" applyFont="1" applyBorder="1" applyAlignment="1">
      <alignment horizontal="center" vertical="center" wrapText="1"/>
    </xf>
    <xf numFmtId="0" fontId="6" fillId="0" borderId="0" xfId="3" applyFont="1" applyBorder="1" applyAlignment="1"/>
    <xf numFmtId="0" fontId="10" fillId="0" borderId="0" xfId="3" applyFont="1" applyBorder="1" applyAlignment="1">
      <alignment horizontal="center" vertical="center" wrapText="1"/>
    </xf>
    <xf numFmtId="0" fontId="6" fillId="0" borderId="0" xfId="3" applyFont="1" applyAlignment="1">
      <alignment horizontal="justify"/>
    </xf>
    <xf numFmtId="0" fontId="11" fillId="0" borderId="4" xfId="3" applyFont="1" applyBorder="1" applyAlignment="1">
      <alignment horizontal="center" vertical="center" wrapText="1"/>
    </xf>
    <xf numFmtId="0" fontId="16" fillId="0" borderId="5" xfId="3" applyFont="1" applyBorder="1" applyAlignment="1">
      <alignment horizontal="center" vertical="center" wrapText="1"/>
    </xf>
    <xf numFmtId="0" fontId="16" fillId="0" borderId="9" xfId="3" applyFont="1" applyBorder="1" applyAlignment="1">
      <alignment horizontal="center" vertical="center" wrapText="1"/>
    </xf>
    <xf numFmtId="0" fontId="16" fillId="0" borderId="6" xfId="3" applyFont="1" applyBorder="1" applyAlignment="1">
      <alignment horizontal="center" vertical="center" wrapText="1"/>
    </xf>
    <xf numFmtId="0" fontId="3" fillId="0" borderId="0" xfId="0" applyFont="1" applyBorder="1" applyAlignment="1">
      <alignment vertical="center"/>
    </xf>
    <xf numFmtId="0" fontId="17" fillId="0" borderId="0" xfId="3" applyFont="1" applyBorder="1" applyAlignment="1">
      <alignment horizontal="right" vertical="center"/>
    </xf>
    <xf numFmtId="0" fontId="3" fillId="0" borderId="3" xfId="3" applyFont="1" applyBorder="1" applyAlignment="1">
      <alignment horizontal="justify" vertical="center"/>
    </xf>
    <xf numFmtId="0" fontId="3" fillId="0" borderId="0" xfId="3" applyFont="1" applyBorder="1" applyAlignment="1">
      <alignment horizontal="justify" vertical="center"/>
    </xf>
    <xf numFmtId="0" fontId="3" fillId="0" borderId="4" xfId="3" applyFont="1" applyBorder="1" applyAlignment="1">
      <alignment horizontal="justify" vertical="center"/>
    </xf>
    <xf numFmtId="0" fontId="16" fillId="0" borderId="5" xfId="3" applyFont="1" applyBorder="1" applyAlignment="1">
      <alignment horizontal="center" vertical="center"/>
    </xf>
    <xf numFmtId="0" fontId="16" fillId="0" borderId="9" xfId="3" applyFont="1" applyBorder="1" applyAlignment="1">
      <alignment horizontal="center" vertical="center"/>
    </xf>
    <xf numFmtId="0" fontId="16" fillId="0" borderId="6" xfId="3" applyFont="1" applyBorder="1" applyAlignment="1">
      <alignment horizontal="center" vertical="center"/>
    </xf>
    <xf numFmtId="1" fontId="12" fillId="0" borderId="0" xfId="3" applyNumberFormat="1" applyFont="1" applyBorder="1" applyAlignment="1">
      <alignment horizontal="center" vertical="center"/>
    </xf>
    <xf numFmtId="1" fontId="12" fillId="0" borderId="4" xfId="3" applyNumberFormat="1" applyFont="1" applyBorder="1" applyAlignment="1">
      <alignment horizontal="center" vertical="center"/>
    </xf>
    <xf numFmtId="0" fontId="20" fillId="0" borderId="12" xfId="3" applyFont="1" applyBorder="1" applyAlignment="1">
      <alignment vertical="center"/>
    </xf>
    <xf numFmtId="0" fontId="7" fillId="0" borderId="12" xfId="3" applyFont="1" applyBorder="1" applyAlignment="1">
      <alignment horizontal="center" vertical="center"/>
    </xf>
    <xf numFmtId="10" fontId="12" fillId="0" borderId="0" xfId="3" applyNumberFormat="1" applyFont="1" applyBorder="1" applyAlignment="1">
      <alignment horizontal="center" vertical="center"/>
    </xf>
    <xf numFmtId="10" fontId="12" fillId="0" borderId="3" xfId="3" applyNumberFormat="1" applyFont="1" applyBorder="1" applyAlignment="1">
      <alignment horizontal="center" vertical="center"/>
    </xf>
    <xf numFmtId="0" fontId="21" fillId="0" borderId="0" xfId="0" applyFont="1"/>
    <xf numFmtId="3" fontId="21" fillId="0" borderId="0" xfId="0" applyNumberFormat="1" applyFont="1"/>
    <xf numFmtId="0" fontId="22" fillId="0" borderId="0" xfId="0" applyFont="1"/>
    <xf numFmtId="3" fontId="22" fillId="0" borderId="0" xfId="0" applyNumberFormat="1" applyFont="1"/>
    <xf numFmtId="10" fontId="22" fillId="0" borderId="0" xfId="0" applyNumberFormat="1" applyFont="1"/>
    <xf numFmtId="10" fontId="12" fillId="0" borderId="4" xfId="3" applyNumberFormat="1" applyFont="1" applyBorder="1" applyAlignment="1">
      <alignment horizontal="center" vertical="center"/>
    </xf>
    <xf numFmtId="9" fontId="6" fillId="0" borderId="0" xfId="3" applyNumberFormat="1" applyFont="1"/>
    <xf numFmtId="9" fontId="12" fillId="0" borderId="1" xfId="3" applyNumberFormat="1" applyFont="1" applyBorder="1" applyAlignment="1">
      <alignment horizontal="center" vertical="center"/>
    </xf>
    <xf numFmtId="9" fontId="12" fillId="0" borderId="8" xfId="3" applyNumberFormat="1" applyFont="1" applyBorder="1" applyAlignment="1">
      <alignment horizontal="center" vertical="center"/>
    </xf>
    <xf numFmtId="9" fontId="12" fillId="0" borderId="0" xfId="3" applyNumberFormat="1" applyFont="1" applyBorder="1" applyAlignment="1">
      <alignment horizontal="center" vertical="center"/>
    </xf>
    <xf numFmtId="9" fontId="12" fillId="0" borderId="2" xfId="3" applyNumberFormat="1" applyFont="1" applyBorder="1" applyAlignment="1">
      <alignment horizontal="center" vertical="center"/>
    </xf>
    <xf numFmtId="9" fontId="12" fillId="0" borderId="4" xfId="3" applyNumberFormat="1" applyFont="1" applyBorder="1" applyAlignment="1">
      <alignment horizontal="center" vertical="center"/>
    </xf>
    <xf numFmtId="9" fontId="12" fillId="0" borderId="3" xfId="3" applyNumberFormat="1" applyFont="1" applyBorder="1" applyAlignment="1">
      <alignment horizontal="center" vertical="center"/>
    </xf>
    <xf numFmtId="1" fontId="12" fillId="0" borderId="3" xfId="3" applyNumberFormat="1" applyFont="1" applyBorder="1" applyAlignment="1">
      <alignment horizontal="center" vertical="center"/>
    </xf>
    <xf numFmtId="1" fontId="12" fillId="0" borderId="8" xfId="3" applyNumberFormat="1" applyFont="1" applyBorder="1" applyAlignment="1">
      <alignment horizontal="center" vertical="center"/>
    </xf>
    <xf numFmtId="1" fontId="12" fillId="0" borderId="1" xfId="3" applyNumberFormat="1" applyFont="1" applyBorder="1" applyAlignment="1">
      <alignment horizontal="center" vertical="center"/>
    </xf>
    <xf numFmtId="1" fontId="12" fillId="0" borderId="2" xfId="3" applyNumberFormat="1" applyFont="1" applyBorder="1" applyAlignment="1">
      <alignment horizontal="center" vertical="center"/>
    </xf>
    <xf numFmtId="10" fontId="12" fillId="0" borderId="8" xfId="3" applyNumberFormat="1" applyFont="1" applyBorder="1" applyAlignment="1">
      <alignment horizontal="center" vertical="center"/>
    </xf>
    <xf numFmtId="0" fontId="6" fillId="0" borderId="12" xfId="3" applyFont="1" applyBorder="1" applyAlignment="1">
      <alignment horizontal="center" vertical="center"/>
    </xf>
    <xf numFmtId="0" fontId="3" fillId="0" borderId="4" xfId="3" applyFont="1" applyBorder="1" applyAlignment="1">
      <alignment horizontal="center" vertical="center" wrapText="1"/>
    </xf>
    <xf numFmtId="2" fontId="12" fillId="0" borderId="0" xfId="3" applyNumberFormat="1" applyFont="1" applyBorder="1" applyAlignment="1">
      <alignment horizontal="center" vertical="center"/>
    </xf>
    <xf numFmtId="2" fontId="12" fillId="0" borderId="4" xfId="3" applyNumberFormat="1" applyFont="1" applyBorder="1" applyAlignment="1">
      <alignment horizontal="center" vertical="center"/>
    </xf>
    <xf numFmtId="2" fontId="12" fillId="0" borderId="3" xfId="3" applyNumberFormat="1" applyFont="1" applyBorder="1" applyAlignment="1">
      <alignment horizontal="center" vertical="center"/>
    </xf>
    <xf numFmtId="0" fontId="10" fillId="0" borderId="4" xfId="3" applyFont="1" applyBorder="1" applyAlignment="1">
      <alignment horizontal="center" vertical="center" wrapText="1"/>
    </xf>
    <xf numFmtId="0" fontId="3" fillId="0" borderId="0" xfId="3" applyFont="1" applyBorder="1"/>
    <xf numFmtId="0" fontId="6" fillId="0" borderId="3" xfId="3" applyFont="1" applyBorder="1" applyAlignment="1">
      <alignment horizontal="center" vertical="center"/>
    </xf>
    <xf numFmtId="2" fontId="6" fillId="0" borderId="0" xfId="3" applyNumberFormat="1" applyFont="1"/>
    <xf numFmtId="3" fontId="5" fillId="0" borderId="0" xfId="2" applyNumberFormat="1" applyFont="1" applyFill="1" applyBorder="1" applyAlignment="1">
      <alignment vertical="center"/>
    </xf>
    <xf numFmtId="0" fontId="5" fillId="0" borderId="0" xfId="2" applyNumberFormat="1" applyFont="1" applyFill="1" applyBorder="1" applyAlignment="1">
      <alignment vertical="center"/>
    </xf>
    <xf numFmtId="0" fontId="6" fillId="0" borderId="0" xfId="3" applyFont="1" applyFill="1" applyBorder="1"/>
    <xf numFmtId="0" fontId="6" fillId="0" borderId="0" xfId="3" applyFont="1" applyFill="1" applyBorder="1" applyAlignment="1">
      <alignment vertical="center"/>
    </xf>
    <xf numFmtId="10" fontId="0" fillId="0" borderId="0" xfId="0" applyNumberFormat="1"/>
    <xf numFmtId="0" fontId="6" fillId="0" borderId="1" xfId="3" applyFont="1" applyBorder="1" applyAlignment="1">
      <alignment horizontal="center" vertical="center"/>
    </xf>
    <xf numFmtId="0" fontId="6" fillId="0" borderId="5" xfId="3" applyFont="1" applyBorder="1" applyAlignment="1">
      <alignment horizontal="center" wrapText="1"/>
    </xf>
    <xf numFmtId="10" fontId="24" fillId="0" borderId="0" xfId="0" applyNumberFormat="1" applyFont="1" applyBorder="1" applyAlignment="1">
      <alignment horizontal="center" vertical="center"/>
    </xf>
    <xf numFmtId="10" fontId="24" fillId="0" borderId="4" xfId="0" applyNumberFormat="1" applyFont="1" applyBorder="1" applyAlignment="1">
      <alignment horizontal="center" vertical="center"/>
    </xf>
    <xf numFmtId="10" fontId="24" fillId="0" borderId="0" xfId="3" applyNumberFormat="1" applyFont="1" applyBorder="1" applyAlignment="1">
      <alignment horizontal="center" vertical="center"/>
    </xf>
    <xf numFmtId="0" fontId="7" fillId="3" borderId="0" xfId="3" applyFont="1" applyFill="1" applyBorder="1" applyAlignment="1">
      <alignment horizontal="left" vertical="center"/>
    </xf>
    <xf numFmtId="0" fontId="6" fillId="3" borderId="0" xfId="3" applyFont="1" applyFill="1" applyBorder="1" applyAlignment="1">
      <alignment horizontal="left" vertical="center"/>
    </xf>
    <xf numFmtId="0" fontId="6" fillId="0" borderId="0" xfId="4" applyFont="1" applyBorder="1"/>
    <xf numFmtId="0" fontId="6" fillId="0" borderId="4" xfId="4" applyFont="1" applyBorder="1"/>
    <xf numFmtId="0" fontId="6" fillId="0" borderId="3" xfId="4" applyFont="1" applyBorder="1"/>
    <xf numFmtId="0" fontId="6" fillId="0" borderId="6" xfId="4" applyFont="1" applyBorder="1"/>
    <xf numFmtId="0" fontId="6" fillId="0" borderId="5" xfId="4" applyFont="1" applyBorder="1"/>
    <xf numFmtId="0" fontId="6" fillId="0" borderId="0" xfId="4" applyFont="1" applyBorder="1" applyAlignment="1">
      <alignment horizontal="left"/>
    </xf>
    <xf numFmtId="0" fontId="6" fillId="0" borderId="0" xfId="4" applyFont="1"/>
    <xf numFmtId="0" fontId="6" fillId="0" borderId="1" xfId="4" applyFont="1" applyBorder="1"/>
    <xf numFmtId="0" fontId="6" fillId="0" borderId="2" xfId="4" applyFont="1" applyBorder="1"/>
    <xf numFmtId="0" fontId="6" fillId="0" borderId="0" xfId="4" applyFont="1" applyAlignment="1">
      <alignment vertical="center"/>
    </xf>
    <xf numFmtId="0" fontId="5" fillId="0" borderId="9" xfId="4" applyFont="1" applyBorder="1" applyAlignment="1">
      <alignment horizontal="center" vertical="center"/>
    </xf>
    <xf numFmtId="0" fontId="6" fillId="0" borderId="0" xfId="4" applyFont="1" applyBorder="1" applyAlignment="1">
      <alignment vertical="center" wrapText="1"/>
    </xf>
    <xf numFmtId="0" fontId="6" fillId="0" borderId="3" xfId="4" applyFont="1" applyBorder="1" applyAlignment="1">
      <alignment horizontal="left"/>
    </xf>
    <xf numFmtId="0" fontId="6" fillId="0" borderId="4" xfId="4" applyFont="1" applyBorder="1" applyAlignment="1">
      <alignment horizontal="left"/>
    </xf>
    <xf numFmtId="0" fontId="6" fillId="0" borderId="5" xfId="4" applyFont="1" applyBorder="1" applyAlignment="1">
      <alignment horizontal="left"/>
    </xf>
    <xf numFmtId="0" fontId="6" fillId="0" borderId="9" xfId="4" applyFont="1" applyBorder="1" applyAlignment="1">
      <alignment horizontal="left"/>
    </xf>
    <xf numFmtId="0" fontId="6" fillId="0" borderId="6" xfId="4" applyFont="1" applyBorder="1" applyAlignment="1">
      <alignment horizontal="left"/>
    </xf>
    <xf numFmtId="0" fontId="3" fillId="0" borderId="0" xfId="4" applyFont="1" applyBorder="1" applyAlignment="1">
      <alignment vertical="center"/>
    </xf>
    <xf numFmtId="0" fontId="5" fillId="0" borderId="0" xfId="4" applyFont="1" applyBorder="1" applyAlignment="1">
      <alignment vertical="center"/>
    </xf>
    <xf numFmtId="0" fontId="6" fillId="0" borderId="0" xfId="4" applyFont="1" applyBorder="1" applyAlignment="1">
      <alignment vertical="center"/>
    </xf>
    <xf numFmtId="0" fontId="6" fillId="0" borderId="0" xfId="4" applyFont="1" applyBorder="1" applyAlignment="1">
      <alignment horizontal="left" vertical="center"/>
    </xf>
    <xf numFmtId="0" fontId="6" fillId="0" borderId="21" xfId="4" applyFont="1" applyBorder="1" applyAlignment="1">
      <alignment horizontal="left" vertical="center"/>
    </xf>
    <xf numFmtId="17" fontId="3" fillId="0" borderId="12" xfId="3" applyNumberFormat="1" applyFont="1" applyBorder="1" applyAlignment="1">
      <alignment horizontal="center" vertical="center"/>
    </xf>
    <xf numFmtId="0" fontId="3" fillId="0" borderId="0" xfId="4" applyFont="1" applyBorder="1" applyAlignment="1">
      <alignment horizontal="center" vertical="center"/>
    </xf>
    <xf numFmtId="0" fontId="5" fillId="0" borderId="0" xfId="4" applyFont="1" applyBorder="1" applyAlignment="1">
      <alignment horizontal="center" vertical="center"/>
    </xf>
    <xf numFmtId="0" fontId="3" fillId="0" borderId="0" xfId="4" applyFont="1" applyBorder="1" applyAlignment="1">
      <alignment horizontal="right" vertical="center"/>
    </xf>
    <xf numFmtId="0" fontId="3" fillId="0" borderId="9" xfId="4" applyFont="1" applyBorder="1" applyAlignment="1">
      <alignment horizontal="right" vertical="center"/>
    </xf>
    <xf numFmtId="0" fontId="3" fillId="0" borderId="0" xfId="4" applyFont="1" applyBorder="1" applyAlignment="1">
      <alignment horizontal="justify" vertical="center" wrapText="1"/>
    </xf>
    <xf numFmtId="0" fontId="6" fillId="0" borderId="12" xfId="4" applyFont="1" applyBorder="1" applyAlignment="1">
      <alignment horizontal="center" vertical="center"/>
    </xf>
    <xf numFmtId="0" fontId="3" fillId="0" borderId="3" xfId="4" applyFont="1" applyBorder="1" applyAlignment="1">
      <alignment horizontal="justify" vertical="center" wrapText="1"/>
    </xf>
    <xf numFmtId="0" fontId="3" fillId="0" borderId="4" xfId="4" applyFont="1" applyBorder="1" applyAlignment="1">
      <alignment horizontal="justify" vertical="center" wrapText="1"/>
    </xf>
    <xf numFmtId="0" fontId="5" fillId="0" borderId="4" xfId="4" applyFont="1" applyBorder="1" applyAlignment="1">
      <alignment horizontal="center" vertical="center" wrapText="1"/>
    </xf>
    <xf numFmtId="17" fontId="3" fillId="0" borderId="12" xfId="3" applyNumberFormat="1" applyFont="1" applyBorder="1" applyAlignment="1">
      <alignment horizontal="center" vertical="center"/>
    </xf>
    <xf numFmtId="0" fontId="7" fillId="0" borderId="12" xfId="4" applyFont="1" applyBorder="1" applyAlignment="1">
      <alignment horizontal="center" vertical="center"/>
    </xf>
    <xf numFmtId="2" fontId="6" fillId="0" borderId="0" xfId="4" applyNumberFormat="1" applyFont="1" applyAlignment="1">
      <alignment vertical="center"/>
    </xf>
    <xf numFmtId="17" fontId="3" fillId="0" borderId="12" xfId="4" applyNumberFormat="1" applyFont="1" applyBorder="1" applyAlignment="1">
      <alignment horizontal="center" vertical="center"/>
    </xf>
    <xf numFmtId="1" fontId="12" fillId="0" borderId="1" xfId="4" applyNumberFormat="1" applyFont="1" applyBorder="1" applyAlignment="1">
      <alignment horizontal="center" vertical="center"/>
    </xf>
    <xf numFmtId="1" fontId="12" fillId="0" borderId="3" xfId="4" applyNumberFormat="1" applyFont="1" applyBorder="1" applyAlignment="1">
      <alignment horizontal="center" vertical="center"/>
    </xf>
    <xf numFmtId="0" fontId="6" fillId="0" borderId="0" xfId="4" applyFont="1" applyBorder="1" applyAlignment="1"/>
    <xf numFmtId="10" fontId="12" fillId="0" borderId="1" xfId="4" applyNumberFormat="1" applyFont="1" applyBorder="1" applyAlignment="1">
      <alignment horizontal="center" vertical="center"/>
    </xf>
    <xf numFmtId="10" fontId="12" fillId="0" borderId="8" xfId="4" applyNumberFormat="1" applyFont="1" applyBorder="1" applyAlignment="1">
      <alignment horizontal="center" vertical="center"/>
    </xf>
    <xf numFmtId="10" fontId="12" fillId="0" borderId="2" xfId="4" applyNumberFormat="1" applyFont="1" applyBorder="1" applyAlignment="1">
      <alignment horizontal="center" vertical="center"/>
    </xf>
    <xf numFmtId="10" fontId="12" fillId="0" borderId="3" xfId="4" applyNumberFormat="1" applyFont="1" applyBorder="1" applyAlignment="1">
      <alignment horizontal="center" vertical="center"/>
    </xf>
    <xf numFmtId="10" fontId="12" fillId="0" borderId="0" xfId="4" applyNumberFormat="1" applyFont="1" applyBorder="1" applyAlignment="1">
      <alignment horizontal="center" vertical="center"/>
    </xf>
    <xf numFmtId="10" fontId="12" fillId="0" borderId="4" xfId="4" applyNumberFormat="1" applyFont="1" applyBorder="1" applyAlignment="1">
      <alignment horizontal="center" vertical="center"/>
    </xf>
    <xf numFmtId="0" fontId="16" fillId="0" borderId="5" xfId="3" applyFont="1" applyBorder="1" applyAlignment="1">
      <alignment horizontal="center" vertical="center" wrapText="1"/>
    </xf>
    <xf numFmtId="0" fontId="16" fillId="0" borderId="9" xfId="3" applyFont="1" applyBorder="1" applyAlignment="1">
      <alignment horizontal="center" vertical="center" wrapText="1"/>
    </xf>
    <xf numFmtId="0" fontId="16" fillId="0" borderId="6" xfId="3" applyFont="1" applyBorder="1" applyAlignment="1">
      <alignment horizontal="center" vertical="center" wrapText="1"/>
    </xf>
    <xf numFmtId="0" fontId="6" fillId="0" borderId="0" xfId="3" applyFont="1" applyBorder="1" applyAlignment="1">
      <alignment horizontal="left" vertical="center"/>
    </xf>
    <xf numFmtId="0" fontId="6" fillId="0" borderId="4" xfId="3" applyFont="1" applyBorder="1" applyAlignment="1">
      <alignment horizontal="left" vertical="center"/>
    </xf>
    <xf numFmtId="0" fontId="6" fillId="0" borderId="5" xfId="3" applyFont="1" applyBorder="1" applyAlignment="1">
      <alignment horizontal="left" vertical="center"/>
    </xf>
    <xf numFmtId="0" fontId="6" fillId="0" borderId="9" xfId="3" applyFont="1" applyBorder="1" applyAlignment="1">
      <alignment horizontal="left" vertical="center"/>
    </xf>
    <xf numFmtId="0" fontId="6" fillId="0" borderId="6" xfId="3" applyFont="1" applyBorder="1" applyAlignment="1">
      <alignment horizontal="left" vertical="center"/>
    </xf>
    <xf numFmtId="10" fontId="3" fillId="0" borderId="12" xfId="3" applyNumberFormat="1" applyFont="1" applyFill="1" applyBorder="1" applyAlignment="1" applyProtection="1">
      <alignment horizontal="center" vertical="center"/>
      <protection locked="0"/>
    </xf>
    <xf numFmtId="9" fontId="3" fillId="0" borderId="12" xfId="3" applyNumberFormat="1" applyFont="1" applyBorder="1" applyAlignment="1" applyProtection="1">
      <alignment horizontal="center" vertical="center"/>
      <protection locked="0"/>
    </xf>
    <xf numFmtId="2" fontId="3" fillId="0" borderId="12" xfId="4" applyNumberFormat="1" applyFont="1" applyBorder="1" applyAlignment="1" applyProtection="1">
      <alignment horizontal="center" vertical="center"/>
      <protection locked="0"/>
    </xf>
    <xf numFmtId="1" fontId="3" fillId="0" borderId="12" xfId="3" applyNumberFormat="1" applyFont="1" applyBorder="1" applyAlignment="1" applyProtection="1">
      <alignment horizontal="center" vertical="center"/>
      <protection locked="0"/>
    </xf>
    <xf numFmtId="0" fontId="0" fillId="0" borderId="0" xfId="0" applyBorder="1"/>
    <xf numFmtId="0" fontId="3" fillId="0" borderId="3" xfId="4" applyFont="1" applyBorder="1" applyAlignment="1">
      <alignment horizontal="justify" vertical="center"/>
    </xf>
    <xf numFmtId="0" fontId="3" fillId="0" borderId="0" xfId="4" applyFont="1" applyBorder="1" applyAlignment="1">
      <alignment horizontal="justify" vertical="center"/>
    </xf>
    <xf numFmtId="0" fontId="3" fillId="0" borderId="4" xfId="4" applyFont="1" applyBorder="1" applyAlignment="1">
      <alignment horizontal="justify" vertical="center"/>
    </xf>
    <xf numFmtId="0" fontId="3" fillId="0" borderId="0" xfId="4" applyFont="1" applyBorder="1" applyAlignment="1">
      <alignment horizontal="center" vertical="center"/>
    </xf>
    <xf numFmtId="0" fontId="5" fillId="0" borderId="0" xfId="4" applyFont="1" applyBorder="1" applyAlignment="1">
      <alignment horizontal="center" vertical="center"/>
    </xf>
    <xf numFmtId="0" fontId="3" fillId="0" borderId="3" xfId="3" applyFont="1" applyBorder="1" applyAlignment="1">
      <alignment horizontal="justify" vertical="center" wrapText="1"/>
    </xf>
    <xf numFmtId="0" fontId="3" fillId="0" borderId="0" xfId="3" applyFont="1" applyBorder="1" applyAlignment="1">
      <alignment horizontal="justify" vertical="center" wrapText="1"/>
    </xf>
    <xf numFmtId="0" fontId="3" fillId="0" borderId="4" xfId="3" applyFont="1" applyBorder="1" applyAlignment="1">
      <alignment horizontal="justify" vertical="center" wrapText="1"/>
    </xf>
    <xf numFmtId="0" fontId="3" fillId="0" borderId="0" xfId="3" applyFont="1" applyBorder="1" applyAlignment="1">
      <alignment horizontal="center" vertical="center"/>
    </xf>
    <xf numFmtId="17" fontId="3" fillId="0" borderId="12" xfId="3" applyNumberFormat="1" applyFont="1" applyBorder="1" applyAlignment="1">
      <alignment horizontal="center" vertical="center"/>
    </xf>
    <xf numFmtId="0" fontId="6" fillId="0" borderId="12" xfId="4" applyFont="1" applyBorder="1" applyAlignment="1">
      <alignment horizontal="center" vertical="center"/>
    </xf>
    <xf numFmtId="0" fontId="3" fillId="0" borderId="0" xfId="4" applyFont="1" applyBorder="1" applyAlignment="1">
      <alignment horizontal="center" vertical="center" wrapText="1"/>
    </xf>
    <xf numFmtId="0" fontId="3" fillId="0" borderId="0" xfId="4" applyFont="1" applyBorder="1" applyAlignment="1">
      <alignment horizontal="justify" vertical="center" wrapText="1"/>
    </xf>
    <xf numFmtId="0" fontId="3" fillId="0" borderId="0" xfId="4" applyFont="1" applyBorder="1" applyAlignment="1">
      <alignment horizontal="right" vertical="center"/>
    </xf>
    <xf numFmtId="0" fontId="3" fillId="0" borderId="9" xfId="4" applyFont="1" applyBorder="1" applyAlignment="1">
      <alignment horizontal="right" vertical="center"/>
    </xf>
    <xf numFmtId="0" fontId="7" fillId="0" borderId="0" xfId="4" applyFont="1" applyBorder="1" applyAlignment="1">
      <alignment horizontal="center" vertical="center" wrapText="1"/>
    </xf>
    <xf numFmtId="0" fontId="3" fillId="0" borderId="4" xfId="4" applyFont="1" applyBorder="1" applyAlignment="1">
      <alignment horizontal="justify" vertical="center" wrapText="1"/>
    </xf>
    <xf numFmtId="0" fontId="15" fillId="0" borderId="0" xfId="4" applyFont="1" applyBorder="1" applyAlignment="1">
      <alignment horizontal="center" vertical="center" wrapText="1"/>
    </xf>
    <xf numFmtId="0" fontId="5" fillId="0" borderId="4" xfId="4" applyFont="1" applyBorder="1" applyAlignment="1">
      <alignment horizontal="center" vertical="center" wrapText="1"/>
    </xf>
    <xf numFmtId="0" fontId="7" fillId="0" borderId="9" xfId="4" applyFont="1" applyBorder="1" applyAlignment="1">
      <alignment horizontal="center" vertical="center" wrapText="1"/>
    </xf>
    <xf numFmtId="0" fontId="3" fillId="0" borderId="3" xfId="4" applyFont="1" applyBorder="1" applyAlignment="1">
      <alignment horizontal="justify" vertical="center" wrapText="1"/>
    </xf>
    <xf numFmtId="0" fontId="6" fillId="0" borderId="12" xfId="3" applyFont="1" applyBorder="1" applyAlignment="1">
      <alignment horizontal="center" vertical="center"/>
    </xf>
    <xf numFmtId="0" fontId="11" fillId="0" borderId="4" xfId="3" applyFont="1" applyBorder="1" applyAlignment="1">
      <alignment horizontal="center" vertical="center" wrapText="1"/>
    </xf>
    <xf numFmtId="0" fontId="10" fillId="0" borderId="0" xfId="3" applyFont="1" applyBorder="1" applyAlignment="1">
      <alignment horizontal="center" vertical="center" wrapText="1"/>
    </xf>
    <xf numFmtId="0" fontId="3" fillId="0" borderId="0" xfId="3" applyFont="1" applyBorder="1" applyAlignment="1">
      <alignment horizontal="justify" vertical="center"/>
    </xf>
    <xf numFmtId="0" fontId="3" fillId="0" borderId="4" xfId="3" applyFont="1" applyBorder="1" applyAlignment="1">
      <alignment horizontal="justify" vertical="center"/>
    </xf>
    <xf numFmtId="0" fontId="5" fillId="0" borderId="0" xfId="3" applyFont="1" applyBorder="1" applyAlignment="1">
      <alignment horizontal="center" vertical="center"/>
    </xf>
    <xf numFmtId="0" fontId="3" fillId="0" borderId="0" xfId="3" applyFont="1" applyBorder="1" applyAlignment="1">
      <alignment horizontal="center" vertical="center"/>
    </xf>
    <xf numFmtId="0" fontId="3" fillId="0" borderId="3" xfId="3" applyFont="1" applyBorder="1" applyAlignment="1">
      <alignment horizontal="justify" vertical="center" wrapText="1"/>
    </xf>
    <xf numFmtId="0" fontId="3" fillId="0" borderId="0" xfId="3" applyFont="1" applyBorder="1" applyAlignment="1">
      <alignment horizontal="justify" vertical="center" wrapText="1"/>
    </xf>
    <xf numFmtId="0" fontId="3" fillId="0" borderId="4" xfId="3" applyFont="1" applyBorder="1" applyAlignment="1">
      <alignment horizontal="justify" vertical="center" wrapText="1"/>
    </xf>
    <xf numFmtId="0" fontId="5" fillId="0" borderId="0" xfId="3" applyFont="1" applyBorder="1" applyAlignment="1">
      <alignment horizontal="center" vertical="center" wrapText="1"/>
    </xf>
    <xf numFmtId="0" fontId="6" fillId="0" borderId="12" xfId="3" applyFont="1" applyBorder="1" applyAlignment="1">
      <alignment horizontal="center" vertical="center"/>
    </xf>
    <xf numFmtId="0" fontId="7" fillId="0" borderId="0" xfId="3" applyFont="1" applyBorder="1" applyAlignment="1">
      <alignment horizontal="center" vertical="center" wrapText="1"/>
    </xf>
    <xf numFmtId="0" fontId="5" fillId="0" borderId="0" xfId="3" applyFont="1" applyBorder="1" applyAlignment="1">
      <alignment horizontal="center" vertical="center"/>
    </xf>
    <xf numFmtId="0" fontId="7" fillId="0" borderId="3" xfId="4" applyFont="1" applyBorder="1" applyAlignment="1">
      <alignment horizontal="right" vertical="center" wrapText="1"/>
    </xf>
    <xf numFmtId="0" fontId="16" fillId="0" borderId="0" xfId="4" applyFont="1" applyBorder="1" applyAlignment="1">
      <alignment horizontal="center" vertical="center" wrapText="1"/>
    </xf>
    <xf numFmtId="10" fontId="27" fillId="0" borderId="3" xfId="3" applyNumberFormat="1" applyFont="1" applyBorder="1" applyAlignment="1">
      <alignment horizontal="center"/>
    </xf>
    <xf numFmtId="2" fontId="3" fillId="0" borderId="12" xfId="3" applyNumberFormat="1" applyFont="1" applyBorder="1" applyAlignment="1" applyProtection="1">
      <alignment horizontal="center" vertical="center"/>
      <protection locked="0"/>
    </xf>
    <xf numFmtId="2" fontId="25" fillId="3" borderId="12" xfId="3" applyNumberFormat="1" applyFont="1" applyFill="1" applyBorder="1" applyAlignment="1" applyProtection="1">
      <alignment horizontal="center" vertical="center"/>
      <protection locked="0"/>
    </xf>
    <xf numFmtId="2" fontId="6" fillId="0" borderId="0" xfId="3" applyNumberFormat="1" applyFont="1" applyAlignment="1">
      <alignment vertical="center"/>
    </xf>
    <xf numFmtId="0" fontId="3" fillId="0" borderId="3" xfId="3" applyFont="1" applyBorder="1" applyAlignment="1">
      <alignment horizontal="justify" vertical="center" wrapText="1"/>
    </xf>
    <xf numFmtId="0" fontId="3" fillId="0" borderId="0" xfId="3" applyFont="1" applyBorder="1" applyAlignment="1">
      <alignment horizontal="justify" vertical="center" wrapText="1"/>
    </xf>
    <xf numFmtId="0" fontId="3" fillId="0" borderId="4" xfId="3" applyFont="1" applyBorder="1" applyAlignment="1">
      <alignment horizontal="justify" vertical="center" wrapText="1"/>
    </xf>
    <xf numFmtId="0" fontId="3" fillId="0" borderId="0" xfId="3" applyFont="1" applyBorder="1" applyAlignment="1">
      <alignment horizontal="center" vertical="center"/>
    </xf>
    <xf numFmtId="17" fontId="3" fillId="0" borderId="12" xfId="3" applyNumberFormat="1" applyFont="1" applyBorder="1" applyAlignment="1">
      <alignment horizontal="center" vertical="center"/>
    </xf>
    <xf numFmtId="9" fontId="12" fillId="0" borderId="1" xfId="3" applyNumberFormat="1" applyFont="1" applyBorder="1" applyAlignment="1">
      <alignment horizontal="center" vertical="center"/>
    </xf>
    <xf numFmtId="9" fontId="12" fillId="0" borderId="8" xfId="3" applyNumberFormat="1" applyFont="1" applyBorder="1" applyAlignment="1">
      <alignment horizontal="center" vertical="center"/>
    </xf>
    <xf numFmtId="9" fontId="12" fillId="0" borderId="0" xfId="3" applyNumberFormat="1" applyFont="1" applyBorder="1" applyAlignment="1">
      <alignment horizontal="center" vertical="center"/>
    </xf>
    <xf numFmtId="9" fontId="12" fillId="0" borderId="2" xfId="3" applyNumberFormat="1" applyFont="1" applyBorder="1" applyAlignment="1">
      <alignment horizontal="center" vertical="center"/>
    </xf>
    <xf numFmtId="9" fontId="12" fillId="0" borderId="4" xfId="3" applyNumberFormat="1" applyFont="1" applyBorder="1" applyAlignment="1">
      <alignment horizontal="center" vertical="center"/>
    </xf>
    <xf numFmtId="9" fontId="12" fillId="0" borderId="3" xfId="3" applyNumberFormat="1" applyFont="1" applyBorder="1" applyAlignment="1">
      <alignment horizontal="center" vertical="center"/>
    </xf>
    <xf numFmtId="0" fontId="6" fillId="0" borderId="12" xfId="3" applyFont="1" applyBorder="1" applyAlignment="1">
      <alignment horizontal="center" vertical="center"/>
    </xf>
    <xf numFmtId="0" fontId="11" fillId="0" borderId="4" xfId="3" applyFont="1" applyBorder="1" applyAlignment="1">
      <alignment horizontal="center" vertical="center" wrapText="1"/>
    </xf>
    <xf numFmtId="0" fontId="10" fillId="0" borderId="0" xfId="3" applyFont="1" applyBorder="1" applyAlignment="1">
      <alignment horizontal="center" vertical="center" wrapText="1"/>
    </xf>
    <xf numFmtId="0" fontId="5" fillId="0" borderId="0" xfId="3" applyFont="1" applyBorder="1" applyAlignment="1">
      <alignment horizontal="center" vertical="center"/>
    </xf>
    <xf numFmtId="9" fontId="12" fillId="0" borderId="0" xfId="3" applyNumberFormat="1" applyFont="1" applyBorder="1" applyAlignment="1">
      <alignment horizontal="center" vertical="center"/>
    </xf>
    <xf numFmtId="9" fontId="12" fillId="0" borderId="3" xfId="3" applyNumberFormat="1" applyFont="1" applyBorder="1" applyAlignment="1">
      <alignment horizontal="center" vertical="center"/>
    </xf>
    <xf numFmtId="9" fontId="12" fillId="0" borderId="8" xfId="3" applyNumberFormat="1" applyFont="1" applyBorder="1" applyAlignment="1">
      <alignment horizontal="center" vertical="center"/>
    </xf>
    <xf numFmtId="9" fontId="12" fillId="0" borderId="2" xfId="3" applyNumberFormat="1" applyFont="1" applyBorder="1" applyAlignment="1">
      <alignment horizontal="center" vertical="center"/>
    </xf>
    <xf numFmtId="9" fontId="12" fillId="0" borderId="4" xfId="3" applyNumberFormat="1" applyFont="1" applyBorder="1" applyAlignment="1">
      <alignment horizontal="center" vertical="center"/>
    </xf>
    <xf numFmtId="17" fontId="3" fillId="0" borderId="12" xfId="3" applyNumberFormat="1" applyFont="1" applyBorder="1" applyAlignment="1">
      <alignment horizontal="center" vertical="center"/>
    </xf>
    <xf numFmtId="9" fontId="12" fillId="0" borderId="1" xfId="3" applyNumberFormat="1" applyFont="1" applyBorder="1" applyAlignment="1">
      <alignment horizontal="center" vertical="center"/>
    </xf>
    <xf numFmtId="0" fontId="3" fillId="0" borderId="0" xfId="3" applyFont="1" applyBorder="1" applyAlignment="1">
      <alignment horizontal="center" vertical="center"/>
    </xf>
    <xf numFmtId="0" fontId="3" fillId="0" borderId="3" xfId="3" applyFont="1" applyBorder="1" applyAlignment="1">
      <alignment horizontal="justify" vertical="center" wrapText="1"/>
    </xf>
    <xf numFmtId="0" fontId="3" fillId="0" borderId="0" xfId="3" applyFont="1" applyBorder="1" applyAlignment="1">
      <alignment horizontal="justify" vertical="center" wrapText="1"/>
    </xf>
    <xf numFmtId="0" fontId="3" fillId="0" borderId="4" xfId="3" applyFont="1" applyBorder="1" applyAlignment="1">
      <alignment horizontal="justify" vertical="center" wrapText="1"/>
    </xf>
    <xf numFmtId="0" fontId="5" fillId="0" borderId="0" xfId="4" applyFont="1" applyBorder="1" applyAlignment="1">
      <alignment horizontal="center" vertical="center"/>
    </xf>
    <xf numFmtId="0" fontId="3" fillId="0" borderId="0" xfId="4" applyFont="1" applyBorder="1" applyAlignment="1">
      <alignment horizontal="right" vertical="center"/>
    </xf>
    <xf numFmtId="0" fontId="3" fillId="0" borderId="9" xfId="4" applyFont="1" applyBorder="1" applyAlignment="1">
      <alignment horizontal="right" vertical="center"/>
    </xf>
    <xf numFmtId="0" fontId="3" fillId="0" borderId="0" xfId="4" applyFont="1" applyBorder="1" applyAlignment="1">
      <alignment horizontal="justify" vertical="center" wrapText="1"/>
    </xf>
    <xf numFmtId="0" fontId="6" fillId="0" borderId="12" xfId="4" applyFont="1" applyBorder="1" applyAlignment="1">
      <alignment horizontal="center" vertical="center"/>
    </xf>
    <xf numFmtId="0" fontId="3" fillId="0" borderId="0" xfId="3" applyFont="1" applyBorder="1" applyAlignment="1">
      <alignment horizontal="center" vertical="center" wrapText="1"/>
    </xf>
    <xf numFmtId="0" fontId="3" fillId="0" borderId="3" xfId="4" applyFont="1" applyBorder="1" applyAlignment="1">
      <alignment horizontal="justify" vertical="center" wrapText="1"/>
    </xf>
    <xf numFmtId="0" fontId="3" fillId="0" borderId="4" xfId="4" applyFont="1" applyBorder="1" applyAlignment="1">
      <alignment horizontal="justify" vertical="center" wrapText="1"/>
    </xf>
    <xf numFmtId="0" fontId="3" fillId="0" borderId="4" xfId="3" applyFont="1" applyBorder="1" applyAlignment="1">
      <alignment horizontal="center" vertical="center" wrapText="1"/>
    </xf>
    <xf numFmtId="10" fontId="12" fillId="0" borderId="8" xfId="3" applyNumberFormat="1" applyFont="1" applyBorder="1" applyAlignment="1">
      <alignment horizontal="center" vertical="center"/>
    </xf>
    <xf numFmtId="0" fontId="6" fillId="0" borderId="12" xfId="3" applyFont="1" applyBorder="1" applyAlignment="1">
      <alignment horizontal="center" vertical="center"/>
    </xf>
    <xf numFmtId="10" fontId="12" fillId="0" borderId="2" xfId="3" applyNumberFormat="1" applyFont="1" applyBorder="1" applyAlignment="1">
      <alignment horizontal="center" vertical="center"/>
    </xf>
    <xf numFmtId="1" fontId="12" fillId="0" borderId="3" xfId="3" applyNumberFormat="1" applyFont="1" applyBorder="1" applyAlignment="1">
      <alignment horizontal="center" vertical="center"/>
    </xf>
    <xf numFmtId="0" fontId="10" fillId="0" borderId="0" xfId="3" applyFont="1" applyBorder="1" applyAlignment="1">
      <alignment horizontal="center" vertical="center" wrapText="1"/>
    </xf>
    <xf numFmtId="0" fontId="3" fillId="0" borderId="0" xfId="3" applyFont="1" applyBorder="1" applyAlignment="1">
      <alignment horizontal="left" vertical="center"/>
    </xf>
    <xf numFmtId="0" fontId="5" fillId="0" borderId="0" xfId="3" applyFont="1" applyBorder="1" applyAlignment="1">
      <alignment horizontal="center" vertical="center"/>
    </xf>
    <xf numFmtId="0" fontId="5" fillId="0" borderId="0" xfId="4" applyFont="1" applyBorder="1" applyAlignment="1">
      <alignment horizontal="center" vertical="center"/>
    </xf>
    <xf numFmtId="9" fontId="12" fillId="0" borderId="2" xfId="3" applyNumberFormat="1" applyFont="1" applyBorder="1" applyAlignment="1">
      <alignment horizontal="center" vertical="center"/>
    </xf>
    <xf numFmtId="9" fontId="12" fillId="0" borderId="4" xfId="3" applyNumberFormat="1" applyFont="1" applyBorder="1" applyAlignment="1">
      <alignment horizontal="center" vertical="center"/>
    </xf>
    <xf numFmtId="0" fontId="6" fillId="0" borderId="12" xfId="4" applyFont="1" applyBorder="1" applyAlignment="1">
      <alignment horizontal="center" vertical="center"/>
    </xf>
    <xf numFmtId="0" fontId="3" fillId="0" borderId="0" xfId="4" applyFont="1" applyBorder="1" applyAlignment="1">
      <alignment horizontal="justify" vertical="center" wrapText="1"/>
    </xf>
    <xf numFmtId="0" fontId="3" fillId="0" borderId="0" xfId="4" applyFont="1" applyBorder="1" applyAlignment="1">
      <alignment horizontal="right" vertical="center"/>
    </xf>
    <xf numFmtId="0" fontId="3" fillId="0" borderId="9" xfId="4" applyFont="1" applyBorder="1" applyAlignment="1">
      <alignment horizontal="right" vertical="center"/>
    </xf>
    <xf numFmtId="0" fontId="3" fillId="0" borderId="4" xfId="4" applyFont="1" applyBorder="1" applyAlignment="1">
      <alignment horizontal="justify" vertical="center" wrapText="1"/>
    </xf>
    <xf numFmtId="0" fontId="5" fillId="0" borderId="4" xfId="4" applyFont="1" applyBorder="1" applyAlignment="1">
      <alignment horizontal="center" vertical="center" wrapText="1"/>
    </xf>
    <xf numFmtId="0" fontId="3" fillId="0" borderId="3" xfId="4" applyFont="1" applyBorder="1" applyAlignment="1">
      <alignment horizontal="justify" vertical="center" wrapText="1"/>
    </xf>
    <xf numFmtId="1" fontId="12" fillId="0" borderId="4" xfId="3" applyNumberFormat="1" applyFont="1" applyBorder="1" applyAlignment="1">
      <alignment horizontal="center" vertical="center"/>
    </xf>
    <xf numFmtId="0" fontId="7" fillId="0" borderId="1" xfId="4" applyFont="1" applyBorder="1"/>
    <xf numFmtId="0" fontId="3" fillId="0" borderId="0" xfId="4" applyFont="1" applyBorder="1" applyAlignment="1">
      <alignment vertical="center" wrapText="1"/>
    </xf>
    <xf numFmtId="10" fontId="6" fillId="0" borderId="3" xfId="4" applyNumberFormat="1" applyFont="1" applyBorder="1" applyAlignment="1">
      <alignment horizontal="left"/>
    </xf>
    <xf numFmtId="10" fontId="6" fillId="0" borderId="0" xfId="4" applyNumberFormat="1" applyFont="1" applyBorder="1" applyAlignment="1">
      <alignment horizontal="left"/>
    </xf>
    <xf numFmtId="10" fontId="6" fillId="0" borderId="4" xfId="4" applyNumberFormat="1" applyFont="1" applyBorder="1" applyAlignment="1">
      <alignment horizontal="left"/>
    </xf>
    <xf numFmtId="0" fontId="6" fillId="3" borderId="0" xfId="4" applyFont="1" applyFill="1" applyBorder="1" applyAlignment="1">
      <alignment horizontal="left" vertical="center"/>
    </xf>
    <xf numFmtId="0" fontId="7" fillId="3" borderId="0" xfId="4" applyFont="1" applyFill="1" applyBorder="1" applyAlignment="1">
      <alignment horizontal="left" vertical="center"/>
    </xf>
    <xf numFmtId="0" fontId="35" fillId="0" borderId="0" xfId="4" applyFont="1"/>
    <xf numFmtId="0" fontId="35" fillId="0" borderId="6" xfId="4" applyFont="1" applyBorder="1" applyAlignment="1">
      <alignment horizontal="left"/>
    </xf>
    <xf numFmtId="0" fontId="35" fillId="0" borderId="9" xfId="4" applyFont="1" applyBorder="1" applyAlignment="1">
      <alignment horizontal="left"/>
    </xf>
    <xf numFmtId="0" fontId="35" fillId="0" borderId="5" xfId="4" applyFont="1" applyBorder="1" applyAlignment="1">
      <alignment horizontal="left"/>
    </xf>
    <xf numFmtId="0" fontId="35" fillId="0" borderId="4" xfId="4" applyFont="1" applyBorder="1" applyAlignment="1">
      <alignment horizontal="left"/>
    </xf>
    <xf numFmtId="0" fontId="35" fillId="0" borderId="0" xfId="4" applyFont="1" applyBorder="1" applyAlignment="1">
      <alignment horizontal="left"/>
    </xf>
    <xf numFmtId="0" fontId="35" fillId="0" borderId="3" xfId="4" applyFont="1" applyBorder="1" applyAlignment="1">
      <alignment horizontal="left"/>
    </xf>
    <xf numFmtId="0" fontId="27" fillId="0" borderId="0" xfId="4" applyFont="1"/>
    <xf numFmtId="9" fontId="29" fillId="0" borderId="4" xfId="4" applyNumberFormat="1" applyFont="1" applyBorder="1" applyAlignment="1">
      <alignment horizontal="center" vertical="center"/>
    </xf>
    <xf numFmtId="9" fontId="29" fillId="0" borderId="0" xfId="4" applyNumberFormat="1" applyFont="1" applyBorder="1" applyAlignment="1">
      <alignment horizontal="center" vertical="center"/>
    </xf>
    <xf numFmtId="9" fontId="29" fillId="0" borderId="3" xfId="4" applyNumberFormat="1" applyFont="1" applyBorder="1" applyAlignment="1">
      <alignment horizontal="center" vertical="center"/>
    </xf>
    <xf numFmtId="9" fontId="29" fillId="0" borderId="2" xfId="4" applyNumberFormat="1" applyFont="1" applyBorder="1" applyAlignment="1">
      <alignment horizontal="center" vertical="center"/>
    </xf>
    <xf numFmtId="9" fontId="29" fillId="0" borderId="8" xfId="4" applyNumberFormat="1" applyFont="1" applyBorder="1" applyAlignment="1">
      <alignment horizontal="center" vertical="center"/>
    </xf>
    <xf numFmtId="9" fontId="29" fillId="0" borderId="1" xfId="4" applyNumberFormat="1" applyFont="1" applyBorder="1" applyAlignment="1">
      <alignment horizontal="center" vertical="center"/>
    </xf>
    <xf numFmtId="0" fontId="16" fillId="0" borderId="6" xfId="4" applyFont="1" applyBorder="1" applyAlignment="1">
      <alignment horizontal="center" vertical="center" wrapText="1"/>
    </xf>
    <xf numFmtId="0" fontId="16" fillId="0" borderId="9" xfId="4" applyFont="1" applyBorder="1" applyAlignment="1">
      <alignment horizontal="center" vertical="center" wrapText="1"/>
    </xf>
    <xf numFmtId="0" fontId="16" fillId="0" borderId="5" xfId="4" applyFont="1" applyBorder="1" applyAlignment="1">
      <alignment horizontal="center" vertical="center" wrapText="1"/>
    </xf>
    <xf numFmtId="0" fontId="19" fillId="0" borderId="0" xfId="4" applyFont="1" applyBorder="1" applyAlignment="1">
      <alignment horizontal="right" vertical="center"/>
    </xf>
    <xf numFmtId="165" fontId="6" fillId="0" borderId="0" xfId="6" applyFont="1" applyAlignment="1">
      <alignment vertical="center"/>
    </xf>
    <xf numFmtId="10" fontId="29" fillId="0" borderId="1" xfId="4" applyNumberFormat="1" applyFont="1" applyBorder="1" applyAlignment="1">
      <alignment horizontal="center" vertical="center"/>
    </xf>
    <xf numFmtId="10" fontId="29" fillId="0" borderId="8" xfId="4" applyNumberFormat="1" applyFont="1" applyBorder="1" applyAlignment="1">
      <alignment horizontal="center" vertical="center"/>
    </xf>
    <xf numFmtId="10" fontId="29" fillId="0" borderId="2" xfId="4" applyNumberFormat="1" applyFont="1" applyBorder="1" applyAlignment="1">
      <alignment horizontal="center" vertical="center"/>
    </xf>
    <xf numFmtId="10" fontId="29" fillId="0" borderId="3" xfId="4" applyNumberFormat="1" applyFont="1" applyBorder="1" applyAlignment="1">
      <alignment horizontal="center" vertical="center"/>
    </xf>
    <xf numFmtId="9" fontId="12" fillId="0" borderId="8" xfId="3" applyNumberFormat="1" applyFont="1" applyBorder="1" applyAlignment="1">
      <alignment horizontal="center" vertical="center"/>
    </xf>
    <xf numFmtId="9" fontId="12" fillId="0" borderId="2" xfId="3" applyNumberFormat="1" applyFont="1" applyBorder="1" applyAlignment="1">
      <alignment horizontal="center" vertical="center"/>
    </xf>
    <xf numFmtId="9" fontId="12" fillId="0" borderId="4" xfId="3" applyNumberFormat="1" applyFont="1" applyBorder="1" applyAlignment="1">
      <alignment horizontal="center" vertical="center"/>
    </xf>
    <xf numFmtId="1" fontId="35" fillId="0" borderId="3" xfId="4" applyNumberFormat="1" applyFont="1" applyBorder="1" applyAlignment="1">
      <alignment horizontal="left"/>
    </xf>
    <xf numFmtId="1" fontId="35" fillId="0" borderId="0" xfId="4" applyNumberFormat="1" applyFont="1" applyBorder="1" applyAlignment="1">
      <alignment horizontal="left"/>
    </xf>
    <xf numFmtId="1" fontId="35" fillId="0" borderId="4" xfId="4" applyNumberFormat="1" applyFont="1" applyBorder="1" applyAlignment="1">
      <alignment horizontal="left"/>
    </xf>
    <xf numFmtId="0" fontId="5" fillId="0" borderId="0" xfId="4" applyFont="1" applyBorder="1" applyAlignment="1">
      <alignment vertical="center" wrapText="1"/>
    </xf>
    <xf numFmtId="0" fontId="38" fillId="0" borderId="12" xfId="0" applyFont="1" applyFill="1" applyBorder="1" applyAlignment="1">
      <alignment horizontal="justify" vertical="center" wrapText="1"/>
    </xf>
    <xf numFmtId="0" fontId="23" fillId="0" borderId="12" xfId="0" applyFont="1" applyFill="1" applyBorder="1" applyAlignment="1">
      <alignment horizontal="center" vertical="center" wrapText="1"/>
    </xf>
    <xf numFmtId="0" fontId="23" fillId="0" borderId="12" xfId="0" applyFont="1" applyFill="1" applyBorder="1" applyAlignment="1">
      <alignment horizontal="justify" vertical="center" wrapText="1"/>
    </xf>
    <xf numFmtId="9" fontId="23" fillId="0" borderId="12" xfId="0" applyNumberFormat="1" applyFont="1" applyFill="1" applyBorder="1" applyAlignment="1">
      <alignment horizontal="center" vertical="center" wrapText="1"/>
    </xf>
    <xf numFmtId="0" fontId="23" fillId="0" borderId="12" xfId="0" applyFont="1" applyFill="1" applyBorder="1" applyAlignment="1">
      <alignment horizontal="center" vertical="center"/>
    </xf>
    <xf numFmtId="0" fontId="38" fillId="3" borderId="12" xfId="0" applyFont="1" applyFill="1" applyBorder="1" applyAlignment="1">
      <alignment horizontal="center" vertical="center" wrapText="1"/>
    </xf>
    <xf numFmtId="0" fontId="36" fillId="3" borderId="12" xfId="1" applyFont="1" applyFill="1" applyBorder="1" applyAlignment="1" applyProtection="1">
      <alignment horizontal="center" vertical="center" wrapText="1"/>
    </xf>
    <xf numFmtId="0" fontId="23" fillId="3" borderId="12" xfId="0" applyFont="1" applyFill="1" applyBorder="1" applyAlignment="1">
      <alignment horizontal="justify" vertical="center" wrapText="1"/>
    </xf>
    <xf numFmtId="0" fontId="23" fillId="3" borderId="12" xfId="0" applyFont="1" applyFill="1" applyBorder="1" applyAlignment="1">
      <alignment horizontal="center" vertical="center"/>
    </xf>
    <xf numFmtId="10" fontId="23" fillId="3" borderId="12" xfId="0" applyNumberFormat="1" applyFont="1" applyFill="1" applyBorder="1" applyAlignment="1">
      <alignment horizontal="center" vertical="center"/>
    </xf>
    <xf numFmtId="9" fontId="23" fillId="3" borderId="12" xfId="0" applyNumberFormat="1" applyFont="1" applyFill="1" applyBorder="1" applyAlignment="1">
      <alignment horizontal="center" vertical="center" wrapText="1"/>
    </xf>
    <xf numFmtId="10" fontId="39" fillId="3" borderId="12" xfId="0" applyNumberFormat="1" applyFont="1" applyFill="1" applyBorder="1" applyAlignment="1" applyProtection="1">
      <alignment horizontal="center" vertical="center"/>
      <protection locked="0"/>
    </xf>
    <xf numFmtId="0" fontId="6" fillId="0" borderId="12" xfId="3" applyFont="1" applyBorder="1" applyAlignment="1">
      <alignment horizontal="center" vertical="center"/>
    </xf>
    <xf numFmtId="10" fontId="3" fillId="0" borderId="12" xfId="3" applyNumberFormat="1" applyFont="1" applyFill="1" applyBorder="1" applyAlignment="1" applyProtection="1">
      <alignment horizontal="center" vertical="center"/>
    </xf>
    <xf numFmtId="9" fontId="3" fillId="0" borderId="12" xfId="3" applyNumberFormat="1" applyFont="1" applyFill="1" applyBorder="1" applyAlignment="1" applyProtection="1">
      <alignment horizontal="center" vertical="center"/>
      <protection locked="0"/>
    </xf>
    <xf numFmtId="9" fontId="3" fillId="3" borderId="14" xfId="3" applyNumberFormat="1" applyFont="1" applyFill="1" applyBorder="1" applyAlignment="1" applyProtection="1">
      <alignment horizontal="center" vertical="center"/>
      <protection locked="0"/>
    </xf>
    <xf numFmtId="9" fontId="7" fillId="0" borderId="12" xfId="3" applyNumberFormat="1" applyFont="1" applyFill="1" applyBorder="1" applyAlignment="1" applyProtection="1">
      <alignment horizontal="center" vertical="center"/>
      <protection locked="0"/>
    </xf>
    <xf numFmtId="3" fontId="3" fillId="0" borderId="12" xfId="3" applyNumberFormat="1" applyFont="1" applyBorder="1" applyAlignment="1" applyProtection="1">
      <alignment horizontal="center" vertical="center"/>
    </xf>
    <xf numFmtId="10" fontId="3" fillId="0" borderId="12" xfId="3" applyNumberFormat="1" applyFont="1" applyBorder="1" applyAlignment="1" applyProtection="1">
      <alignment horizontal="center" vertical="center"/>
    </xf>
    <xf numFmtId="10" fontId="3" fillId="0" borderId="12" xfId="3" applyNumberFormat="1" applyFont="1" applyBorder="1" applyAlignment="1" applyProtection="1">
      <alignment horizontal="center" vertical="center"/>
      <protection locked="0"/>
    </xf>
    <xf numFmtId="1" fontId="29" fillId="0" borderId="12" xfId="3" applyNumberFormat="1" applyFont="1" applyBorder="1" applyAlignment="1">
      <alignment horizontal="center" vertical="center"/>
    </xf>
    <xf numFmtId="0" fontId="5" fillId="0" borderId="0" xfId="4" applyFont="1" applyBorder="1" applyAlignment="1">
      <alignment horizontal="center" vertical="center"/>
    </xf>
    <xf numFmtId="0" fontId="6" fillId="0" borderId="12" xfId="4" applyFont="1" applyBorder="1" applyAlignment="1">
      <alignment horizontal="center" vertical="center"/>
    </xf>
    <xf numFmtId="0" fontId="3" fillId="0" borderId="9" xfId="4" applyFont="1" applyBorder="1" applyAlignment="1">
      <alignment horizontal="right" vertical="center"/>
    </xf>
    <xf numFmtId="0" fontId="3" fillId="0" borderId="0" xfId="4" applyFont="1" applyBorder="1" applyAlignment="1">
      <alignment horizontal="right" vertical="center"/>
    </xf>
    <xf numFmtId="9" fontId="3" fillId="0" borderId="12" xfId="4" applyNumberFormat="1" applyFont="1" applyFill="1" applyBorder="1" applyAlignment="1" applyProtection="1">
      <alignment horizontal="center" vertical="center"/>
      <protection locked="0"/>
    </xf>
    <xf numFmtId="2" fontId="29" fillId="0" borderId="14" xfId="4" applyNumberFormat="1" applyFont="1" applyFill="1" applyBorder="1" applyAlignment="1" applyProtection="1">
      <alignment horizontal="center" vertical="center"/>
      <protection locked="0"/>
    </xf>
    <xf numFmtId="0" fontId="5" fillId="0" borderId="0" xfId="4" applyFont="1" applyBorder="1" applyAlignment="1">
      <alignment horizontal="center" vertical="center" wrapText="1"/>
    </xf>
    <xf numFmtId="0" fontId="3" fillId="0" borderId="0" xfId="4" applyFont="1" applyBorder="1" applyAlignment="1">
      <alignment horizontal="center" vertical="center" wrapText="1"/>
    </xf>
    <xf numFmtId="0" fontId="5" fillId="0" borderId="0" xfId="4" applyFont="1" applyBorder="1" applyAlignment="1">
      <alignment horizontal="center" vertical="center"/>
    </xf>
    <xf numFmtId="0" fontId="6" fillId="0" borderId="12" xfId="4" applyFont="1" applyBorder="1" applyAlignment="1">
      <alignment horizontal="center" vertical="center"/>
    </xf>
    <xf numFmtId="0" fontId="3" fillId="0" borderId="9" xfId="4" applyFont="1" applyBorder="1" applyAlignment="1">
      <alignment horizontal="right" vertical="center"/>
    </xf>
    <xf numFmtId="0" fontId="3" fillId="0" borderId="0" xfId="4" applyFont="1" applyBorder="1" applyAlignment="1">
      <alignment horizontal="justify" vertical="center" wrapText="1"/>
    </xf>
    <xf numFmtId="0" fontId="3" fillId="0" borderId="0" xfId="4" applyFont="1" applyBorder="1" applyAlignment="1">
      <alignment horizontal="right" vertical="center"/>
    </xf>
    <xf numFmtId="0" fontId="3" fillId="0" borderId="4" xfId="4" applyFont="1" applyBorder="1" applyAlignment="1">
      <alignment horizontal="justify" vertical="center" wrapText="1"/>
    </xf>
    <xf numFmtId="0" fontId="27" fillId="0" borderId="3" xfId="4" applyFont="1" applyBorder="1"/>
    <xf numFmtId="165" fontId="3" fillId="0" borderId="12" xfId="2" applyNumberFormat="1" applyFont="1" applyFill="1" applyBorder="1" applyAlignment="1" applyProtection="1">
      <alignment horizontal="center" vertical="center"/>
      <protection locked="0"/>
    </xf>
    <xf numFmtId="169" fontId="3" fillId="0" borderId="12" xfId="2" applyNumberFormat="1" applyFont="1" applyFill="1" applyBorder="1" applyAlignment="1" applyProtection="1">
      <alignment horizontal="center" vertical="center"/>
      <protection locked="0"/>
    </xf>
    <xf numFmtId="168" fontId="29" fillId="0" borderId="1" xfId="2" applyNumberFormat="1" applyFont="1" applyBorder="1" applyAlignment="1">
      <alignment horizontal="center" vertical="center"/>
    </xf>
    <xf numFmtId="0" fontId="3" fillId="0" borderId="12" xfId="2" applyNumberFormat="1" applyFont="1" applyBorder="1" applyAlignment="1" applyProtection="1">
      <alignment horizontal="center" vertical="center"/>
      <protection locked="0"/>
    </xf>
    <xf numFmtId="165" fontId="3" fillId="0" borderId="14" xfId="2" applyNumberFormat="1" applyFont="1" applyFill="1" applyBorder="1" applyAlignment="1" applyProtection="1">
      <alignment horizontal="center" vertical="center"/>
      <protection locked="0"/>
    </xf>
    <xf numFmtId="0" fontId="3" fillId="0" borderId="0" xfId="4" applyFont="1" applyBorder="1" applyAlignment="1">
      <alignment horizontal="center" vertical="center"/>
    </xf>
    <xf numFmtId="0" fontId="5" fillId="0" borderId="0" xfId="4" applyFont="1" applyBorder="1" applyAlignment="1">
      <alignment horizontal="center" vertical="center"/>
    </xf>
    <xf numFmtId="0" fontId="3" fillId="0" borderId="9" xfId="4" applyFont="1" applyBorder="1" applyAlignment="1">
      <alignment horizontal="right" vertical="center"/>
    </xf>
    <xf numFmtId="0" fontId="3" fillId="0" borderId="0" xfId="4" applyFont="1" applyBorder="1" applyAlignment="1">
      <alignment horizontal="right" vertical="center"/>
    </xf>
    <xf numFmtId="0" fontId="6" fillId="0" borderId="12" xfId="4" applyFont="1" applyBorder="1" applyAlignment="1">
      <alignment horizontal="center" vertical="center"/>
    </xf>
    <xf numFmtId="170" fontId="29" fillId="0" borderId="1" xfId="4" applyNumberFormat="1" applyFont="1" applyBorder="1" applyAlignment="1">
      <alignment horizontal="center" vertical="center"/>
    </xf>
    <xf numFmtId="170" fontId="29" fillId="0" borderId="8" xfId="4" applyNumberFormat="1" applyFont="1" applyBorder="1" applyAlignment="1">
      <alignment horizontal="center" vertical="center"/>
    </xf>
    <xf numFmtId="170" fontId="29" fillId="0" borderId="2" xfId="4" applyNumberFormat="1" applyFont="1" applyBorder="1" applyAlignment="1">
      <alignment horizontal="center" vertical="center"/>
    </xf>
    <xf numFmtId="170" fontId="29" fillId="0" borderId="3" xfId="4" applyNumberFormat="1" applyFont="1" applyBorder="1" applyAlignment="1">
      <alignment horizontal="center" vertical="center"/>
    </xf>
    <xf numFmtId="170" fontId="29" fillId="0" borderId="0" xfId="4" applyNumberFormat="1" applyFont="1" applyBorder="1" applyAlignment="1">
      <alignment horizontal="center" vertical="center"/>
    </xf>
    <xf numFmtId="170" fontId="29" fillId="0" borderId="4" xfId="4" applyNumberFormat="1" applyFont="1" applyBorder="1" applyAlignment="1">
      <alignment horizontal="center" vertical="center"/>
    </xf>
    <xf numFmtId="0" fontId="27" fillId="0" borderId="3" xfId="4" applyFont="1" applyBorder="1" applyAlignment="1">
      <alignment horizontal="left"/>
    </xf>
    <xf numFmtId="0" fontId="27" fillId="0" borderId="0" xfId="4" applyFont="1" applyBorder="1" applyAlignment="1">
      <alignment horizontal="left"/>
    </xf>
    <xf numFmtId="0" fontId="27" fillId="0" borderId="4" xfId="4" applyFont="1" applyBorder="1" applyAlignment="1">
      <alignment horizontal="left"/>
    </xf>
    <xf numFmtId="0" fontId="3" fillId="0" borderId="12" xfId="2" applyNumberFormat="1" applyFont="1" applyFill="1" applyBorder="1" applyAlignment="1" applyProtection="1">
      <alignment horizontal="center" vertical="center"/>
      <protection locked="0"/>
    </xf>
    <xf numFmtId="1" fontId="6" fillId="0" borderId="0" xfId="3" applyNumberFormat="1" applyFont="1"/>
    <xf numFmtId="10" fontId="6" fillId="0" borderId="0" xfId="4" applyNumberFormat="1" applyFont="1"/>
    <xf numFmtId="0" fontId="3" fillId="3" borderId="3" xfId="4" applyFont="1" applyFill="1" applyBorder="1" applyAlignment="1">
      <alignment horizontal="justify" vertical="center" wrapText="1"/>
    </xf>
    <xf numFmtId="0" fontId="3" fillId="3" borderId="0" xfId="4" applyFont="1" applyFill="1" applyBorder="1" applyAlignment="1">
      <alignment horizontal="justify" vertical="center" wrapText="1"/>
    </xf>
    <xf numFmtId="0" fontId="3" fillId="3" borderId="4" xfId="4" applyFont="1" applyFill="1" applyBorder="1" applyAlignment="1">
      <alignment horizontal="justify" vertical="center" wrapText="1"/>
    </xf>
    <xf numFmtId="0" fontId="19" fillId="3" borderId="0" xfId="4" applyFont="1" applyFill="1" applyBorder="1" applyAlignment="1">
      <alignment horizontal="right" vertical="center"/>
    </xf>
    <xf numFmtId="0" fontId="16" fillId="3" borderId="5" xfId="4" applyFont="1" applyFill="1" applyBorder="1" applyAlignment="1">
      <alignment horizontal="center" vertical="center" wrapText="1"/>
    </xf>
    <xf numFmtId="0" fontId="16" fillId="3" borderId="9" xfId="4" applyFont="1" applyFill="1" applyBorder="1" applyAlignment="1">
      <alignment horizontal="center" vertical="center" wrapText="1"/>
    </xf>
    <xf numFmtId="0" fontId="16" fillId="3" borderId="6" xfId="4" applyFont="1" applyFill="1" applyBorder="1" applyAlignment="1">
      <alignment horizontal="center" vertical="center" wrapText="1"/>
    </xf>
    <xf numFmtId="9" fontId="3" fillId="3" borderId="12" xfId="3" applyNumberFormat="1" applyFont="1" applyFill="1" applyBorder="1" applyAlignment="1" applyProtection="1">
      <alignment horizontal="center" vertical="center"/>
      <protection locked="0"/>
    </xf>
    <xf numFmtId="0" fontId="3" fillId="3" borderId="3" xfId="3" applyFont="1" applyFill="1" applyBorder="1" applyAlignment="1">
      <alignment horizontal="justify" vertical="center" wrapText="1"/>
    </xf>
    <xf numFmtId="0" fontId="3" fillId="3" borderId="0" xfId="3" applyFont="1" applyFill="1" applyBorder="1" applyAlignment="1">
      <alignment horizontal="justify" vertical="center" wrapText="1"/>
    </xf>
    <xf numFmtId="0" fontId="3" fillId="3" borderId="4" xfId="3" applyFont="1" applyFill="1" applyBorder="1" applyAlignment="1">
      <alignment horizontal="justify" vertical="center" wrapText="1"/>
    </xf>
    <xf numFmtId="0" fontId="6" fillId="3" borderId="0" xfId="3" applyFont="1" applyFill="1"/>
    <xf numFmtId="0" fontId="16" fillId="3" borderId="5" xfId="3" applyFont="1" applyFill="1" applyBorder="1" applyAlignment="1">
      <alignment horizontal="center" vertical="center" wrapText="1"/>
    </xf>
    <xf numFmtId="0" fontId="16" fillId="3" borderId="9" xfId="3" applyFont="1" applyFill="1" applyBorder="1" applyAlignment="1">
      <alignment horizontal="center" vertical="center" wrapText="1"/>
    </xf>
    <xf numFmtId="0" fontId="16" fillId="3" borderId="6" xfId="3" applyFont="1" applyFill="1" applyBorder="1" applyAlignment="1">
      <alignment horizontal="center" vertical="center" wrapText="1"/>
    </xf>
    <xf numFmtId="0" fontId="7" fillId="0" borderId="0" xfId="4" applyFont="1" applyFill="1" applyBorder="1" applyAlignment="1">
      <alignment horizontal="left" vertical="center"/>
    </xf>
    <xf numFmtId="0" fontId="6" fillId="0" borderId="0" xfId="4" applyFont="1" applyFill="1" applyBorder="1" applyAlignment="1">
      <alignment horizontal="left" vertical="center"/>
    </xf>
    <xf numFmtId="0" fontId="3" fillId="0" borderId="0" xfId="3" applyFont="1" applyBorder="1" applyAlignment="1">
      <alignment horizontal="center" vertical="center" wrapText="1"/>
    </xf>
    <xf numFmtId="0" fontId="5" fillId="0" borderId="0" xfId="3" applyFont="1" applyBorder="1" applyAlignment="1">
      <alignment horizontal="center" vertical="center"/>
    </xf>
    <xf numFmtId="17" fontId="3" fillId="0" borderId="12" xfId="3" applyNumberFormat="1" applyFont="1" applyBorder="1" applyAlignment="1">
      <alignment horizontal="center" vertical="center"/>
    </xf>
    <xf numFmtId="0" fontId="3" fillId="0" borderId="0" xfId="3" applyFont="1" applyBorder="1" applyAlignment="1">
      <alignment horizontal="justify" vertical="center" wrapText="1"/>
    </xf>
    <xf numFmtId="0" fontId="3" fillId="0" borderId="4" xfId="3" applyFont="1" applyBorder="1" applyAlignment="1">
      <alignment horizontal="justify" vertical="center" wrapText="1"/>
    </xf>
    <xf numFmtId="9" fontId="12" fillId="0" borderId="4" xfId="3" applyNumberFormat="1" applyFont="1" applyBorder="1" applyAlignment="1">
      <alignment horizontal="center" vertical="center"/>
    </xf>
    <xf numFmtId="0" fontId="3" fillId="0" borderId="3" xfId="3" applyFont="1" applyBorder="1" applyAlignment="1">
      <alignment horizontal="justify" vertical="center" wrapText="1"/>
    </xf>
    <xf numFmtId="0" fontId="5" fillId="0" borderId="0" xfId="3" applyFont="1" applyBorder="1" applyAlignment="1">
      <alignment horizontal="center" vertical="center" wrapText="1"/>
    </xf>
    <xf numFmtId="0" fontId="40" fillId="3" borderId="0" xfId="0" applyFont="1" applyFill="1" applyAlignment="1"/>
    <xf numFmtId="0" fontId="41" fillId="3" borderId="0" xfId="0" applyFont="1" applyFill="1"/>
    <xf numFmtId="0" fontId="41" fillId="3" borderId="0" xfId="0" applyFont="1" applyFill="1" applyAlignment="1">
      <alignment vertical="top" wrapText="1"/>
    </xf>
    <xf numFmtId="0" fontId="41" fillId="3" borderId="0" xfId="0" applyFont="1" applyFill="1" applyAlignment="1"/>
    <xf numFmtId="0" fontId="41" fillId="6" borderId="12" xfId="0" applyFont="1" applyFill="1" applyBorder="1" applyAlignment="1">
      <alignment horizontal="center" vertical="top"/>
    </xf>
    <xf numFmtId="0" fontId="42" fillId="3" borderId="0" xfId="0" applyFont="1" applyFill="1" applyAlignment="1">
      <alignment vertical="top" wrapText="1"/>
    </xf>
    <xf numFmtId="0" fontId="41" fillId="3" borderId="0" xfId="0" applyFont="1" applyFill="1" applyAlignment="1">
      <alignment vertical="top"/>
    </xf>
    <xf numFmtId="0" fontId="41" fillId="6" borderId="12" xfId="0" applyFont="1" applyFill="1" applyBorder="1" applyAlignment="1">
      <alignment horizontal="center" vertical="center"/>
    </xf>
    <xf numFmtId="0" fontId="42" fillId="3" borderId="0" xfId="0" applyFont="1" applyFill="1" applyAlignment="1">
      <alignment vertical="center" wrapText="1"/>
    </xf>
    <xf numFmtId="0" fontId="41" fillId="10" borderId="12" xfId="0" applyFont="1" applyFill="1" applyBorder="1" applyAlignment="1">
      <alignment horizontal="center" vertical="center"/>
    </xf>
    <xf numFmtId="0" fontId="41" fillId="5" borderId="12" xfId="0" applyFont="1" applyFill="1" applyBorder="1" applyAlignment="1">
      <alignment horizontal="center" vertical="center"/>
    </xf>
    <xf numFmtId="0" fontId="41" fillId="7" borderId="12" xfId="0" applyFont="1" applyFill="1" applyBorder="1" applyAlignment="1">
      <alignment horizontal="center" vertical="center"/>
    </xf>
    <xf numFmtId="0" fontId="42" fillId="7" borderId="12" xfId="0" applyFont="1" applyFill="1" applyBorder="1" applyAlignment="1">
      <alignment horizontal="center" vertical="center" wrapText="1"/>
    </xf>
    <xf numFmtId="0" fontId="41" fillId="7" borderId="11" xfId="0" applyFont="1" applyFill="1" applyBorder="1" applyAlignment="1">
      <alignment horizontal="center" vertical="center"/>
    </xf>
    <xf numFmtId="0" fontId="41" fillId="6" borderId="19" xfId="0" applyFont="1" applyFill="1" applyBorder="1" applyAlignment="1">
      <alignment horizontal="center" vertical="top"/>
    </xf>
    <xf numFmtId="0" fontId="41" fillId="6" borderId="33" xfId="0" applyFont="1" applyFill="1" applyBorder="1" applyAlignment="1">
      <alignment horizontal="justify" vertical="top" wrapText="1"/>
    </xf>
    <xf numFmtId="0" fontId="41" fillId="10" borderId="33" xfId="0" applyFont="1" applyFill="1" applyBorder="1" applyAlignment="1">
      <alignment horizontal="justify" vertical="top" wrapText="1"/>
    </xf>
    <xf numFmtId="0" fontId="41" fillId="5" borderId="33" xfId="0" applyFont="1" applyFill="1" applyBorder="1" applyAlignment="1">
      <alignment horizontal="justify" vertical="top" wrapText="1"/>
    </xf>
    <xf numFmtId="0" fontId="41" fillId="7" borderId="33" xfId="0" applyFont="1" applyFill="1" applyBorder="1"/>
    <xf numFmtId="0" fontId="41" fillId="6" borderId="35" xfId="0" applyFont="1" applyFill="1" applyBorder="1" applyAlignment="1">
      <alignment horizontal="center" vertical="center"/>
    </xf>
    <xf numFmtId="0" fontId="42" fillId="10" borderId="19" xfId="0" applyFont="1" applyFill="1" applyBorder="1" applyAlignment="1">
      <alignment horizontal="center" vertical="center" wrapText="1"/>
    </xf>
    <xf numFmtId="0" fontId="43" fillId="10" borderId="19" xfId="0" applyFont="1" applyFill="1" applyBorder="1" applyAlignment="1">
      <alignment horizontal="justify" vertical="center" wrapText="1"/>
    </xf>
    <xf numFmtId="0" fontId="41" fillId="10" borderId="19" xfId="0" applyFont="1" applyFill="1" applyBorder="1" applyAlignment="1">
      <alignment horizontal="center" vertical="center"/>
    </xf>
    <xf numFmtId="0" fontId="41" fillId="10" borderId="31" xfId="0" applyFont="1" applyFill="1" applyBorder="1" applyAlignment="1">
      <alignment horizontal="justify" vertical="center" wrapText="1"/>
    </xf>
    <xf numFmtId="0" fontId="42" fillId="10" borderId="35" xfId="0" applyFont="1" applyFill="1" applyBorder="1" applyAlignment="1">
      <alignment horizontal="center" vertical="center" wrapText="1"/>
    </xf>
    <xf numFmtId="0" fontId="43" fillId="10" borderId="35" xfId="0" applyFont="1" applyFill="1" applyBorder="1" applyAlignment="1">
      <alignment horizontal="justify" vertical="top" wrapText="1"/>
    </xf>
    <xf numFmtId="0" fontId="41" fillId="10" borderId="35" xfId="0" applyFont="1" applyFill="1" applyBorder="1" applyAlignment="1">
      <alignment horizontal="center" vertical="center"/>
    </xf>
    <xf numFmtId="0" fontId="41" fillId="10" borderId="36" xfId="0" applyFont="1" applyFill="1" applyBorder="1" applyAlignment="1">
      <alignment horizontal="justify" vertical="top" wrapText="1"/>
    </xf>
    <xf numFmtId="0" fontId="41" fillId="5" borderId="19" xfId="0" applyFont="1" applyFill="1" applyBorder="1" applyAlignment="1">
      <alignment horizontal="center" vertical="center"/>
    </xf>
    <xf numFmtId="0" fontId="41" fillId="5" borderId="35" xfId="0" applyFont="1" applyFill="1" applyBorder="1" applyAlignment="1">
      <alignment horizontal="center" vertical="center"/>
    </xf>
    <xf numFmtId="0" fontId="41" fillId="5" borderId="36" xfId="0" applyFont="1" applyFill="1" applyBorder="1" applyAlignment="1">
      <alignment horizontal="justify" vertical="top" wrapText="1"/>
    </xf>
    <xf numFmtId="0" fontId="42" fillId="7" borderId="7" xfId="0" applyFont="1" applyFill="1" applyBorder="1" applyAlignment="1">
      <alignment horizontal="center" vertical="center" wrapText="1"/>
    </xf>
    <xf numFmtId="0" fontId="43" fillId="7" borderId="7" xfId="0" applyFont="1" applyFill="1" applyBorder="1" applyAlignment="1">
      <alignment horizontal="justify" vertical="center" wrapText="1"/>
    </xf>
    <xf numFmtId="0" fontId="41" fillId="7" borderId="7" xfId="0" applyFont="1" applyFill="1" applyBorder="1" applyAlignment="1">
      <alignment horizontal="center" vertical="center"/>
    </xf>
    <xf numFmtId="0" fontId="41" fillId="7" borderId="40" xfId="0" applyFont="1" applyFill="1" applyBorder="1" applyAlignment="1">
      <alignment horizontal="justify" vertical="top" wrapText="1"/>
    </xf>
    <xf numFmtId="0" fontId="3" fillId="3" borderId="0" xfId="4" applyFont="1" applyFill="1" applyBorder="1" applyAlignment="1">
      <alignment horizontal="center" vertical="center"/>
    </xf>
    <xf numFmtId="0" fontId="4" fillId="10" borderId="33" xfId="1" applyFill="1" applyBorder="1" applyAlignment="1" applyProtection="1">
      <alignment horizontal="justify" vertical="top" wrapText="1"/>
    </xf>
    <xf numFmtId="0" fontId="4" fillId="5" borderId="33" xfId="1" applyFill="1" applyBorder="1" applyAlignment="1" applyProtection="1">
      <alignment horizontal="justify" vertical="top" wrapText="1"/>
    </xf>
    <xf numFmtId="0" fontId="4" fillId="5" borderId="31" xfId="1" applyFill="1" applyBorder="1" applyAlignment="1" applyProtection="1">
      <alignment horizontal="justify" vertical="top" wrapText="1"/>
    </xf>
    <xf numFmtId="0" fontId="4" fillId="7" borderId="33" xfId="1" applyFill="1" applyBorder="1" applyAlignment="1" applyProtection="1">
      <alignment horizontal="justify" vertical="top" wrapText="1"/>
    </xf>
    <xf numFmtId="0" fontId="4" fillId="7" borderId="12" xfId="1" applyFill="1" applyBorder="1" applyAlignment="1" applyProtection="1">
      <alignment horizontal="justify" vertical="center" wrapText="1"/>
    </xf>
    <xf numFmtId="0" fontId="4" fillId="7" borderId="38" xfId="1" applyFill="1" applyBorder="1" applyAlignment="1" applyProtection="1">
      <alignment horizontal="justify" vertical="top" wrapText="1"/>
    </xf>
    <xf numFmtId="0" fontId="4" fillId="6" borderId="31" xfId="1" applyFill="1" applyBorder="1" applyAlignment="1" applyProtection="1">
      <alignment horizontal="justify" vertical="top" wrapText="1"/>
    </xf>
    <xf numFmtId="0" fontId="4" fillId="6" borderId="33" xfId="1" applyFill="1" applyBorder="1" applyAlignment="1" applyProtection="1">
      <alignment horizontal="justify" vertical="top" wrapText="1"/>
    </xf>
    <xf numFmtId="0" fontId="4" fillId="7" borderId="40" xfId="1" applyFill="1" applyBorder="1" applyAlignment="1" applyProtection="1">
      <alignment horizontal="justify" vertical="top" wrapText="1"/>
    </xf>
    <xf numFmtId="0" fontId="4" fillId="6" borderId="36" xfId="1" applyFill="1" applyBorder="1" applyAlignment="1" applyProtection="1">
      <alignment horizontal="justify" vertical="top" wrapText="1"/>
    </xf>
    <xf numFmtId="0" fontId="41" fillId="11" borderId="33" xfId="0" applyFont="1" applyFill="1" applyBorder="1" applyAlignment="1">
      <alignment horizontal="justify" vertical="top" wrapText="1"/>
    </xf>
    <xf numFmtId="0" fontId="41" fillId="11" borderId="19" xfId="0" applyFont="1" applyFill="1" applyBorder="1" applyAlignment="1">
      <alignment horizontal="center" vertical="center"/>
    </xf>
    <xf numFmtId="0" fontId="4" fillId="11" borderId="31" xfId="1" applyFill="1" applyBorder="1" applyAlignment="1" applyProtection="1">
      <alignment horizontal="justify" vertical="top" wrapText="1"/>
    </xf>
    <xf numFmtId="0" fontId="41" fillId="11" borderId="12" xfId="0" applyFont="1" applyFill="1" applyBorder="1" applyAlignment="1">
      <alignment horizontal="center" vertical="center"/>
    </xf>
    <xf numFmtId="0" fontId="4" fillId="11" borderId="33" xfId="1" applyFill="1" applyBorder="1" applyAlignment="1" applyProtection="1">
      <alignment horizontal="justify" vertical="top" wrapText="1"/>
    </xf>
    <xf numFmtId="0" fontId="42" fillId="11" borderId="35" xfId="0" applyFont="1" applyFill="1" applyBorder="1" applyAlignment="1">
      <alignment horizontal="center" vertical="center"/>
    </xf>
    <xf numFmtId="0" fontId="43" fillId="11" borderId="35" xfId="0" applyFont="1" applyFill="1" applyBorder="1" applyAlignment="1">
      <alignment horizontal="justify" vertical="justify" wrapText="1"/>
    </xf>
    <xf numFmtId="0" fontId="41" fillId="11" borderId="35" xfId="0" applyFont="1" applyFill="1" applyBorder="1" applyAlignment="1">
      <alignment horizontal="center" vertical="center"/>
    </xf>
    <xf numFmtId="0" fontId="41" fillId="11" borderId="36" xfId="0" applyFont="1" applyFill="1" applyBorder="1" applyAlignment="1">
      <alignment horizontal="justify" vertical="top" wrapText="1"/>
    </xf>
    <xf numFmtId="0" fontId="6" fillId="3" borderId="3" xfId="4" applyFont="1" applyFill="1" applyBorder="1"/>
    <xf numFmtId="0" fontId="6" fillId="0" borderId="0" xfId="3" applyFont="1" applyAlignment="1">
      <alignment horizontal="center"/>
    </xf>
    <xf numFmtId="0" fontId="6" fillId="3" borderId="3" xfId="3" applyFont="1" applyFill="1" applyBorder="1" applyAlignment="1">
      <alignment horizontal="left" vertical="center"/>
    </xf>
    <xf numFmtId="0" fontId="6" fillId="3" borderId="4" xfId="3" applyFont="1" applyFill="1" applyBorder="1" applyAlignment="1">
      <alignment horizontal="left" vertical="center"/>
    </xf>
    <xf numFmtId="0" fontId="6" fillId="3" borderId="3" xfId="4" applyFont="1" applyFill="1" applyBorder="1" applyAlignment="1">
      <alignment horizontal="left" vertical="center"/>
    </xf>
    <xf numFmtId="0" fontId="6" fillId="3" borderId="3" xfId="3" applyFont="1" applyFill="1" applyBorder="1"/>
    <xf numFmtId="0" fontId="3" fillId="3" borderId="0" xfId="3" applyFont="1" applyFill="1" applyBorder="1" applyAlignment="1">
      <alignment horizontal="justify" vertical="center"/>
    </xf>
    <xf numFmtId="0" fontId="3" fillId="3" borderId="4" xfId="3" applyFont="1" applyFill="1" applyBorder="1" applyAlignment="1">
      <alignment horizontal="justify" vertical="center"/>
    </xf>
    <xf numFmtId="0" fontId="35" fillId="0" borderId="0" xfId="4" applyFont="1" applyFill="1"/>
    <xf numFmtId="0" fontId="6" fillId="0" borderId="0" xfId="4" applyFont="1" applyFill="1"/>
    <xf numFmtId="9" fontId="3" fillId="0" borderId="12" xfId="15" applyNumberFormat="1" applyFont="1" applyBorder="1" applyAlignment="1" applyProtection="1">
      <alignment horizontal="center" vertical="center"/>
      <protection locked="0"/>
    </xf>
    <xf numFmtId="9" fontId="12" fillId="0" borderId="3" xfId="3" applyNumberFormat="1" applyFont="1" applyBorder="1" applyAlignment="1">
      <alignment horizontal="center" vertical="center"/>
    </xf>
    <xf numFmtId="0" fontId="6" fillId="3" borderId="1" xfId="4" applyFont="1" applyFill="1" applyBorder="1"/>
    <xf numFmtId="0" fontId="6" fillId="3" borderId="8" xfId="4" applyFont="1" applyFill="1" applyBorder="1"/>
    <xf numFmtId="0" fontId="6" fillId="3" borderId="2" xfId="4" applyFont="1" applyFill="1" applyBorder="1"/>
    <xf numFmtId="0" fontId="6" fillId="3" borderId="0" xfId="4" applyFont="1" applyFill="1" applyBorder="1"/>
    <xf numFmtId="0" fontId="6" fillId="3" borderId="4" xfId="4" applyFont="1" applyFill="1" applyBorder="1"/>
    <xf numFmtId="0" fontId="6" fillId="3" borderId="5" xfId="4" applyFont="1" applyFill="1" applyBorder="1"/>
    <xf numFmtId="0" fontId="6" fillId="3" borderId="9" xfId="4" applyFont="1" applyFill="1" applyBorder="1"/>
    <xf numFmtId="0" fontId="6" fillId="3" borderId="6" xfId="4" applyFont="1" applyFill="1" applyBorder="1"/>
    <xf numFmtId="0" fontId="5" fillId="3" borderId="1" xfId="4" applyFont="1" applyFill="1" applyBorder="1" applyAlignment="1">
      <alignment horizontal="center" vertical="center"/>
    </xf>
    <xf numFmtId="0" fontId="3" fillId="3" borderId="2" xfId="4" applyFont="1" applyFill="1" applyBorder="1" applyAlignment="1">
      <alignment horizontal="right" vertical="center"/>
    </xf>
    <xf numFmtId="0" fontId="6" fillId="0" borderId="13" xfId="4" applyFont="1" applyBorder="1" applyAlignment="1">
      <alignment horizontal="center" vertical="center"/>
    </xf>
    <xf numFmtId="0" fontId="5" fillId="3" borderId="3" xfId="4" applyFont="1" applyFill="1" applyBorder="1" applyAlignment="1">
      <alignment horizontal="center" vertical="center"/>
    </xf>
    <xf numFmtId="0" fontId="3" fillId="3" borderId="4" xfId="4" applyFont="1" applyFill="1" applyBorder="1" applyAlignment="1">
      <alignment horizontal="right" vertical="center"/>
    </xf>
    <xf numFmtId="0" fontId="5" fillId="3" borderId="5" xfId="4" applyFont="1" applyFill="1" applyBorder="1" applyAlignment="1">
      <alignment horizontal="center" vertical="center"/>
    </xf>
    <xf numFmtId="0" fontId="3" fillId="3" borderId="6" xfId="4" applyFont="1" applyFill="1" applyBorder="1" applyAlignment="1">
      <alignment horizontal="right" vertical="center"/>
    </xf>
    <xf numFmtId="0" fontId="6" fillId="3" borderId="0" xfId="4" applyFont="1" applyFill="1" applyBorder="1" applyAlignment="1">
      <alignment vertical="center"/>
    </xf>
    <xf numFmtId="0" fontId="46" fillId="3" borderId="0" xfId="4" applyFont="1" applyFill="1" applyBorder="1" applyAlignment="1">
      <alignment vertical="center" wrapText="1"/>
    </xf>
    <xf numFmtId="10" fontId="3" fillId="0" borderId="7" xfId="4" applyNumberFormat="1" applyFont="1" applyBorder="1" applyAlignment="1">
      <alignment horizontal="center" vertical="center"/>
    </xf>
    <xf numFmtId="9" fontId="12" fillId="0" borderId="1" xfId="4" applyNumberFormat="1" applyFont="1" applyBorder="1" applyAlignment="1">
      <alignment horizontal="center" vertical="center"/>
    </xf>
    <xf numFmtId="9" fontId="12" fillId="0" borderId="8" xfId="4" applyNumberFormat="1" applyFont="1" applyBorder="1" applyAlignment="1">
      <alignment horizontal="center" vertical="center"/>
    </xf>
    <xf numFmtId="9" fontId="12" fillId="0" borderId="2" xfId="4" applyNumberFormat="1" applyFont="1" applyBorder="1" applyAlignment="1">
      <alignment horizontal="center" vertical="center"/>
    </xf>
    <xf numFmtId="9" fontId="12" fillId="0" borderId="3" xfId="4" applyNumberFormat="1" applyFont="1" applyBorder="1" applyAlignment="1">
      <alignment horizontal="center" vertical="center"/>
    </xf>
    <xf numFmtId="9" fontId="12" fillId="0" borderId="0" xfId="4" applyNumberFormat="1" applyFont="1" applyBorder="1" applyAlignment="1">
      <alignment horizontal="center" vertical="center"/>
    </xf>
    <xf numFmtId="9" fontId="12" fillId="0" borderId="4" xfId="4" applyNumberFormat="1" applyFont="1" applyBorder="1" applyAlignment="1">
      <alignment horizontal="center" vertical="center"/>
    </xf>
    <xf numFmtId="0" fontId="47" fillId="0" borderId="0" xfId="4" applyFont="1"/>
    <xf numFmtId="9" fontId="12" fillId="0" borderId="3" xfId="3" applyNumberFormat="1" applyFont="1" applyBorder="1" applyAlignment="1">
      <alignment horizontal="center" vertical="center"/>
    </xf>
    <xf numFmtId="10" fontId="3" fillId="0" borderId="12" xfId="4" applyNumberFormat="1" applyFont="1" applyBorder="1" applyAlignment="1" applyProtection="1">
      <alignment horizontal="center" vertical="center"/>
      <protection locked="0"/>
    </xf>
    <xf numFmtId="10" fontId="3" fillId="0" borderId="12" xfId="3" applyNumberFormat="1" applyFont="1" applyBorder="1" applyAlignment="1" applyProtection="1">
      <alignment horizontal="center" vertical="center"/>
    </xf>
    <xf numFmtId="10" fontId="3" fillId="0" borderId="12" xfId="3" applyNumberFormat="1" applyFont="1" applyBorder="1" applyAlignment="1" applyProtection="1">
      <alignment horizontal="center" vertical="center"/>
      <protection locked="0"/>
    </xf>
    <xf numFmtId="170" fontId="3" fillId="0" borderId="12" xfId="3" applyNumberFormat="1" applyFont="1" applyFill="1" applyBorder="1" applyAlignment="1" applyProtection="1">
      <alignment horizontal="center" vertical="center"/>
      <protection locked="0"/>
    </xf>
    <xf numFmtId="2" fontId="3" fillId="0" borderId="12" xfId="2" applyNumberFormat="1" applyFont="1" applyFill="1" applyBorder="1" applyAlignment="1" applyProtection="1">
      <alignment horizontal="center" vertical="center"/>
      <protection locked="0"/>
    </xf>
    <xf numFmtId="0" fontId="12" fillId="0" borderId="0" xfId="3" applyNumberFormat="1" applyFont="1" applyBorder="1" applyAlignment="1">
      <alignment horizontal="center" vertical="center"/>
    </xf>
    <xf numFmtId="170" fontId="16" fillId="0" borderId="12" xfId="3" applyNumberFormat="1" applyFont="1" applyFill="1" applyBorder="1" applyAlignment="1" applyProtection="1">
      <alignment horizontal="center" vertical="center" wrapText="1"/>
      <protection locked="0"/>
    </xf>
    <xf numFmtId="0" fontId="5" fillId="0" borderId="0" xfId="4" applyFont="1" applyBorder="1" applyAlignment="1">
      <alignment horizontal="center" vertical="center"/>
    </xf>
    <xf numFmtId="0" fontId="3" fillId="0" borderId="0" xfId="4" applyFont="1" applyBorder="1" applyAlignment="1">
      <alignment horizontal="justify" vertical="center" wrapText="1"/>
    </xf>
    <xf numFmtId="0" fontId="6" fillId="0" borderId="12" xfId="4" applyFont="1" applyBorder="1" applyAlignment="1">
      <alignment horizontal="center" vertical="center"/>
    </xf>
    <xf numFmtId="0" fontId="3" fillId="0" borderId="9" xfId="4" applyFont="1" applyBorder="1" applyAlignment="1">
      <alignment horizontal="right" vertical="center"/>
    </xf>
    <xf numFmtId="0" fontId="3" fillId="0" borderId="0" xfId="4" applyFont="1" applyBorder="1" applyAlignment="1">
      <alignment horizontal="right" vertical="center"/>
    </xf>
    <xf numFmtId="0" fontId="3" fillId="0" borderId="4" xfId="4" applyFont="1" applyBorder="1" applyAlignment="1">
      <alignment horizontal="justify" vertical="center" wrapText="1"/>
    </xf>
    <xf numFmtId="9" fontId="3" fillId="3" borderId="12" xfId="0" applyNumberFormat="1" applyFont="1" applyFill="1" applyBorder="1" applyAlignment="1" applyProtection="1">
      <alignment horizontal="center" vertical="center"/>
      <protection locked="0"/>
    </xf>
    <xf numFmtId="10" fontId="3" fillId="3" borderId="12" xfId="0" applyNumberFormat="1" applyFont="1" applyFill="1" applyBorder="1" applyAlignment="1" applyProtection="1">
      <alignment horizontal="center" vertical="center"/>
      <protection locked="0"/>
    </xf>
    <xf numFmtId="10" fontId="3" fillId="3" borderId="14" xfId="3" applyNumberFormat="1" applyFont="1" applyFill="1" applyBorder="1" applyAlignment="1" applyProtection="1">
      <alignment horizontal="center" vertical="center" wrapText="1"/>
      <protection locked="0"/>
    </xf>
    <xf numFmtId="10" fontId="3" fillId="3" borderId="14" xfId="3" applyNumberFormat="1" applyFont="1" applyFill="1" applyBorder="1" applyAlignment="1" applyProtection="1">
      <alignment horizontal="center" vertical="center"/>
      <protection locked="0"/>
    </xf>
    <xf numFmtId="170" fontId="3" fillId="3" borderId="12" xfId="0" applyNumberFormat="1" applyFont="1" applyFill="1" applyBorder="1" applyAlignment="1" applyProtection="1">
      <alignment horizontal="center" vertical="center"/>
      <protection locked="0"/>
    </xf>
    <xf numFmtId="0" fontId="38" fillId="12" borderId="12" xfId="0" applyFont="1" applyFill="1" applyBorder="1" applyAlignment="1">
      <alignment horizontal="center" vertical="center" wrapText="1"/>
    </xf>
    <xf numFmtId="0" fontId="38" fillId="14" borderId="12" xfId="0" applyFont="1" applyFill="1" applyBorder="1" applyAlignment="1">
      <alignment horizontal="center" vertical="center" wrapText="1"/>
    </xf>
    <xf numFmtId="0" fontId="38" fillId="9" borderId="12" xfId="0" applyFont="1" applyFill="1" applyBorder="1" applyAlignment="1">
      <alignment horizontal="center" vertical="center" wrapText="1"/>
    </xf>
    <xf numFmtId="0" fontId="38" fillId="13" borderId="12" xfId="0" applyFont="1" applyFill="1" applyBorder="1" applyAlignment="1">
      <alignment horizontal="center" vertical="center" wrapText="1"/>
    </xf>
    <xf numFmtId="0" fontId="4" fillId="3" borderId="12" xfId="1" applyFill="1" applyBorder="1" applyAlignment="1" applyProtection="1">
      <alignment horizontal="center" vertical="center" wrapText="1"/>
    </xf>
    <xf numFmtId="0" fontId="36" fillId="0" borderId="12" xfId="1" applyFont="1" applyFill="1" applyBorder="1" applyAlignment="1" applyProtection="1">
      <alignment horizontal="center" vertical="center" wrapText="1"/>
    </xf>
    <xf numFmtId="9" fontId="12" fillId="0" borderId="4" xfId="3" applyNumberFormat="1" applyFont="1" applyBorder="1" applyAlignment="1">
      <alignment horizontal="center" vertical="center"/>
    </xf>
    <xf numFmtId="0" fontId="3" fillId="0" borderId="0" xfId="3" applyFont="1" applyBorder="1" applyAlignment="1">
      <alignment vertical="center"/>
    </xf>
    <xf numFmtId="0" fontId="37" fillId="7" borderId="11" xfId="0" applyFont="1" applyFill="1" applyBorder="1" applyAlignment="1" applyProtection="1">
      <alignment horizontal="center" vertical="center" wrapText="1"/>
      <protection locked="0"/>
    </xf>
    <xf numFmtId="0" fontId="37" fillId="7" borderId="11" xfId="0" applyFont="1" applyFill="1" applyBorder="1" applyAlignment="1" applyProtection="1">
      <alignment horizontal="center" vertical="center"/>
      <protection locked="0"/>
    </xf>
    <xf numFmtId="0" fontId="6" fillId="3" borderId="2" xfId="3" applyFont="1" applyFill="1" applyBorder="1"/>
    <xf numFmtId="0" fontId="6" fillId="3" borderId="0" xfId="3" applyFont="1" applyFill="1" applyProtection="1">
      <protection locked="0"/>
    </xf>
    <xf numFmtId="0" fontId="6" fillId="3" borderId="4" xfId="3" applyFont="1" applyFill="1" applyBorder="1"/>
    <xf numFmtId="0" fontId="6" fillId="3" borderId="6" xfId="3" applyFont="1" applyFill="1" applyBorder="1"/>
    <xf numFmtId="0" fontId="5" fillId="3" borderId="0" xfId="3" applyFont="1" applyFill="1" applyBorder="1" applyAlignment="1">
      <alignment horizontal="center" vertical="center"/>
    </xf>
    <xf numFmtId="0" fontId="3" fillId="3" borderId="0" xfId="3" applyFont="1" applyFill="1" applyBorder="1" applyAlignment="1">
      <alignment horizontal="right" vertical="center"/>
    </xf>
    <xf numFmtId="0" fontId="6" fillId="3" borderId="12" xfId="3" applyFont="1" applyFill="1" applyBorder="1" applyAlignment="1">
      <alignment horizontal="center" vertical="center"/>
    </xf>
    <xf numFmtId="0" fontId="7" fillId="3" borderId="12" xfId="3" applyFont="1" applyFill="1" applyBorder="1" applyAlignment="1">
      <alignment horizontal="center" vertical="center"/>
    </xf>
    <xf numFmtId="0" fontId="5" fillId="3" borderId="9" xfId="3" applyFont="1" applyFill="1" applyBorder="1" applyAlignment="1">
      <alignment horizontal="center" vertical="center"/>
    </xf>
    <xf numFmtId="0" fontId="3" fillId="3" borderId="9" xfId="3" applyFont="1" applyFill="1" applyBorder="1" applyAlignment="1">
      <alignment horizontal="right" vertical="center"/>
    </xf>
    <xf numFmtId="0" fontId="20" fillId="3" borderId="12" xfId="3" applyFont="1" applyFill="1" applyBorder="1" applyAlignment="1">
      <alignment vertical="center"/>
    </xf>
    <xf numFmtId="17" fontId="3" fillId="3" borderId="12" xfId="3" applyNumberFormat="1" applyFont="1" applyFill="1" applyBorder="1" applyAlignment="1">
      <alignment horizontal="center" vertical="center"/>
    </xf>
    <xf numFmtId="9" fontId="6" fillId="3" borderId="0" xfId="3" applyNumberFormat="1" applyFont="1" applyFill="1" applyProtection="1">
      <protection locked="0"/>
    </xf>
    <xf numFmtId="9" fontId="27" fillId="3" borderId="1" xfId="3" applyNumberFormat="1" applyFont="1" applyFill="1" applyBorder="1"/>
    <xf numFmtId="9" fontId="27" fillId="3" borderId="7" xfId="3" applyNumberFormat="1" applyFont="1" applyFill="1" applyBorder="1"/>
    <xf numFmtId="10" fontId="27" fillId="3" borderId="3" xfId="3" applyNumberFormat="1" applyFont="1" applyFill="1" applyBorder="1" applyAlignment="1">
      <alignment horizontal="center"/>
    </xf>
    <xf numFmtId="10" fontId="27" fillId="3" borderId="10" xfId="3" applyNumberFormat="1" applyFont="1" applyFill="1" applyBorder="1" applyAlignment="1">
      <alignment horizontal="center"/>
    </xf>
    <xf numFmtId="10" fontId="24" fillId="3" borderId="0" xfId="0" applyNumberFormat="1" applyFont="1" applyFill="1" applyBorder="1" applyAlignment="1">
      <alignment horizontal="center" vertical="center"/>
    </xf>
    <xf numFmtId="10" fontId="24" fillId="3" borderId="4" xfId="0" applyNumberFormat="1" applyFont="1" applyFill="1" applyBorder="1" applyAlignment="1">
      <alignment horizontal="center" vertical="center"/>
    </xf>
    <xf numFmtId="0" fontId="6" fillId="3" borderId="0" xfId="3" applyFont="1" applyFill="1" applyBorder="1" applyAlignment="1">
      <alignment horizontal="left"/>
    </xf>
    <xf numFmtId="0" fontId="6" fillId="3" borderId="4" xfId="3" applyFont="1" applyFill="1" applyBorder="1" applyAlignment="1">
      <alignment horizontal="left"/>
    </xf>
    <xf numFmtId="0" fontId="6" fillId="3" borderId="5" xfId="3" applyFont="1" applyFill="1" applyBorder="1"/>
    <xf numFmtId="0" fontId="6" fillId="3" borderId="9" xfId="3" applyFont="1" applyFill="1" applyBorder="1" applyAlignment="1">
      <alignment horizontal="left"/>
    </xf>
    <xf numFmtId="0" fontId="6" fillId="3" borderId="6" xfId="3" applyFont="1" applyFill="1" applyBorder="1" applyAlignment="1">
      <alignment horizontal="left"/>
    </xf>
    <xf numFmtId="0" fontId="6" fillId="3" borderId="1" xfId="3" applyFont="1" applyFill="1" applyBorder="1"/>
    <xf numFmtId="0" fontId="3" fillId="3" borderId="3" xfId="3" applyFont="1" applyFill="1" applyBorder="1" applyAlignment="1">
      <alignment horizontal="justify" vertical="center"/>
    </xf>
    <xf numFmtId="0" fontId="5" fillId="3" borderId="4" xfId="3" applyFont="1" applyFill="1" applyBorder="1" applyAlignment="1">
      <alignment horizontal="center" vertical="center"/>
    </xf>
    <xf numFmtId="10" fontId="12" fillId="3" borderId="2" xfId="3" applyNumberFormat="1" applyFont="1" applyFill="1" applyBorder="1" applyAlignment="1">
      <alignment horizontal="center" vertical="center"/>
    </xf>
    <xf numFmtId="10" fontId="3" fillId="3" borderId="3" xfId="3" applyNumberFormat="1" applyFont="1" applyFill="1" applyBorder="1" applyAlignment="1">
      <alignment horizontal="center" vertical="center"/>
    </xf>
    <xf numFmtId="10" fontId="3" fillId="3" borderId="0" xfId="3" applyNumberFormat="1" applyFont="1" applyFill="1" applyBorder="1" applyAlignment="1">
      <alignment horizontal="center" vertical="center"/>
    </xf>
    <xf numFmtId="10" fontId="3" fillId="3" borderId="4" xfId="3" applyNumberFormat="1" applyFont="1" applyFill="1" applyBorder="1" applyAlignment="1">
      <alignment horizontal="center" vertical="center"/>
    </xf>
    <xf numFmtId="0" fontId="6" fillId="3" borderId="3" xfId="3" applyFont="1" applyFill="1" applyBorder="1" applyAlignment="1">
      <alignment horizontal="left"/>
    </xf>
    <xf numFmtId="0" fontId="6" fillId="3" borderId="5" xfId="3" applyFont="1" applyFill="1" applyBorder="1" applyAlignment="1">
      <alignment horizontal="left"/>
    </xf>
    <xf numFmtId="0" fontId="6" fillId="3" borderId="0" xfId="3" applyFont="1" applyFill="1" applyAlignment="1">
      <alignment vertical="center"/>
    </xf>
    <xf numFmtId="0" fontId="7" fillId="3" borderId="0" xfId="3" applyFont="1" applyFill="1" applyAlignment="1">
      <alignment vertical="center"/>
    </xf>
    <xf numFmtId="2" fontId="6" fillId="3" borderId="0" xfId="3" applyNumberFormat="1" applyFont="1" applyFill="1"/>
    <xf numFmtId="0" fontId="3" fillId="0" borderId="0" xfId="4" applyFont="1" applyBorder="1" applyAlignment="1">
      <alignment horizontal="center" vertical="center" wrapText="1"/>
    </xf>
    <xf numFmtId="9" fontId="12" fillId="0" borderId="1" xfId="3" applyNumberFormat="1" applyFont="1" applyBorder="1" applyAlignment="1">
      <alignment horizontal="center" vertical="center"/>
    </xf>
    <xf numFmtId="9" fontId="12" fillId="0" borderId="4" xfId="3" applyNumberFormat="1" applyFont="1" applyBorder="1" applyAlignment="1">
      <alignment horizontal="center" vertical="center"/>
    </xf>
    <xf numFmtId="9" fontId="12" fillId="0" borderId="2" xfId="3" applyNumberFormat="1" applyFont="1" applyBorder="1" applyAlignment="1">
      <alignment horizontal="center" vertical="center"/>
    </xf>
    <xf numFmtId="0" fontId="3" fillId="0" borderId="0" xfId="3" applyFont="1" applyBorder="1" applyAlignment="1">
      <alignment horizontal="center" vertical="center"/>
    </xf>
    <xf numFmtId="0" fontId="52" fillId="0" borderId="0" xfId="4" applyFont="1" applyBorder="1" applyAlignment="1">
      <alignment horizontal="center" vertical="center"/>
    </xf>
    <xf numFmtId="0" fontId="3" fillId="0" borderId="3" xfId="4" applyFont="1" applyFill="1" applyBorder="1" applyAlignment="1">
      <alignment horizontal="justify" vertical="center" wrapText="1"/>
    </xf>
    <xf numFmtId="0" fontId="3" fillId="0" borderId="0" xfId="4" applyFont="1" applyFill="1" applyBorder="1" applyAlignment="1">
      <alignment horizontal="justify" vertical="center" wrapText="1"/>
    </xf>
    <xf numFmtId="0" fontId="3" fillId="0" borderId="4" xfId="4" applyFont="1" applyFill="1" applyBorder="1" applyAlignment="1">
      <alignment horizontal="justify" vertical="center" wrapText="1"/>
    </xf>
    <xf numFmtId="0" fontId="17" fillId="15" borderId="9" xfId="0" applyFont="1" applyFill="1" applyBorder="1" applyAlignment="1">
      <alignment horizontal="left"/>
    </xf>
    <xf numFmtId="0" fontId="3" fillId="0" borderId="9" xfId="4" applyFont="1" applyFill="1" applyBorder="1" applyAlignment="1">
      <alignment vertical="center"/>
    </xf>
    <xf numFmtId="0" fontId="6" fillId="0" borderId="9" xfId="4" applyFont="1" applyFill="1" applyBorder="1"/>
    <xf numFmtId="0" fontId="3" fillId="0" borderId="9" xfId="4" applyFont="1" applyFill="1" applyBorder="1" applyAlignment="1">
      <alignment horizontal="left" vertical="center"/>
    </xf>
    <xf numFmtId="0" fontId="6" fillId="0" borderId="0" xfId="4" applyFont="1" applyFill="1" applyBorder="1" applyAlignment="1"/>
    <xf numFmtId="0" fontId="17" fillId="15" borderId="0" xfId="0" applyFont="1" applyFill="1" applyBorder="1" applyAlignment="1">
      <alignment horizontal="left" vertical="center"/>
    </xf>
    <xf numFmtId="0" fontId="5" fillId="0" borderId="4" xfId="4" applyFont="1" applyFill="1" applyBorder="1" applyAlignment="1">
      <alignment horizontal="center" vertical="center" wrapText="1"/>
    </xf>
    <xf numFmtId="0" fontId="3" fillId="0" borderId="0" xfId="4" applyFont="1" applyFill="1" applyBorder="1" applyAlignment="1">
      <alignment horizontal="center" vertical="center"/>
    </xf>
    <xf numFmtId="0" fontId="16" fillId="0" borderId="5" xfId="4" applyFont="1" applyFill="1" applyBorder="1" applyAlignment="1">
      <alignment horizontal="center" vertical="center" wrapText="1"/>
    </xf>
    <xf numFmtId="0" fontId="16" fillId="0" borderId="9" xfId="4" applyFont="1" applyFill="1" applyBorder="1" applyAlignment="1">
      <alignment horizontal="center" vertical="center" wrapText="1"/>
    </xf>
    <xf numFmtId="0" fontId="16" fillId="0" borderId="6" xfId="4" applyFont="1" applyFill="1" applyBorder="1" applyAlignment="1">
      <alignment horizontal="center" vertical="center" wrapText="1"/>
    </xf>
    <xf numFmtId="0" fontId="19" fillId="12" borderId="0" xfId="3" applyFont="1" applyFill="1" applyBorder="1" applyAlignment="1">
      <alignment horizontal="right" vertical="center"/>
    </xf>
    <xf numFmtId="0" fontId="35" fillId="0" borderId="0" xfId="4" applyFont="1" applyAlignment="1">
      <alignment vertical="center"/>
    </xf>
    <xf numFmtId="0" fontId="4" fillId="0" borderId="7" xfId="1" applyBorder="1" applyAlignment="1" applyProtection="1">
      <alignment horizontal="center" vertical="center" wrapText="1"/>
    </xf>
    <xf numFmtId="0" fontId="23" fillId="0" borderId="7" xfId="0" applyFont="1" applyFill="1" applyBorder="1" applyAlignment="1">
      <alignment horizontal="justify" vertical="center" wrapText="1"/>
    </xf>
    <xf numFmtId="0" fontId="23" fillId="0" borderId="7" xfId="0" applyFont="1" applyFill="1" applyBorder="1" applyAlignment="1">
      <alignment horizontal="center" vertical="center"/>
    </xf>
    <xf numFmtId="0" fontId="57" fillId="0" borderId="7" xfId="0" applyFont="1" applyFill="1" applyBorder="1" applyAlignment="1">
      <alignment horizontal="justify" vertical="center" wrapText="1"/>
    </xf>
    <xf numFmtId="0" fontId="57" fillId="0" borderId="12" xfId="0" applyFont="1" applyFill="1" applyBorder="1" applyAlignment="1">
      <alignment horizontal="justify" vertical="center" wrapText="1"/>
    </xf>
    <xf numFmtId="9" fontId="3" fillId="3" borderId="12" xfId="3" applyNumberFormat="1" applyFont="1" applyFill="1" applyBorder="1" applyAlignment="1" applyProtection="1">
      <alignment horizontal="center" vertical="center"/>
    </xf>
    <xf numFmtId="0" fontId="23" fillId="3" borderId="12" xfId="0" applyFont="1" applyFill="1" applyBorder="1" applyAlignment="1">
      <alignment horizontal="center" vertical="center" wrapText="1"/>
    </xf>
    <xf numFmtId="9" fontId="3" fillId="0" borderId="12" xfId="4" applyNumberFormat="1" applyFont="1" applyFill="1" applyBorder="1" applyAlignment="1" applyProtection="1">
      <alignment horizontal="center" vertical="center"/>
      <protection locked="0"/>
    </xf>
    <xf numFmtId="9" fontId="2" fillId="0" borderId="12" xfId="15" applyFont="1" applyFill="1" applyBorder="1" applyAlignment="1" applyProtection="1">
      <alignment horizontal="center" vertical="center"/>
      <protection locked="0"/>
    </xf>
    <xf numFmtId="10" fontId="3" fillId="0" borderId="12" xfId="4" applyNumberFormat="1" applyFont="1" applyFill="1" applyBorder="1" applyAlignment="1" applyProtection="1">
      <alignment horizontal="center" vertical="center"/>
      <protection locked="0"/>
    </xf>
    <xf numFmtId="10" fontId="3" fillId="0" borderId="12" xfId="4" applyNumberFormat="1" applyFont="1" applyFill="1" applyBorder="1" applyAlignment="1" applyProtection="1">
      <alignment horizontal="center" vertical="center"/>
    </xf>
    <xf numFmtId="2" fontId="3" fillId="0" borderId="12" xfId="20" applyNumberFormat="1" applyFont="1" applyFill="1" applyBorder="1" applyAlignment="1" applyProtection="1">
      <alignment horizontal="center" vertical="center"/>
      <protection locked="0"/>
    </xf>
    <xf numFmtId="9" fontId="12" fillId="0" borderId="1" xfId="3" applyNumberFormat="1" applyFont="1" applyBorder="1" applyAlignment="1">
      <alignment horizontal="center" vertical="center"/>
    </xf>
    <xf numFmtId="9" fontId="12" fillId="0" borderId="2" xfId="3" applyNumberFormat="1" applyFont="1" applyBorder="1" applyAlignment="1">
      <alignment horizontal="center" vertical="center"/>
    </xf>
    <xf numFmtId="0" fontId="0" fillId="0" borderId="0" xfId="0"/>
    <xf numFmtId="0" fontId="0" fillId="0" borderId="0" xfId="0"/>
    <xf numFmtId="9" fontId="12" fillId="0" borderId="10" xfId="3" applyNumberFormat="1" applyFont="1" applyBorder="1" applyAlignment="1">
      <alignment horizontal="center" vertical="center"/>
    </xf>
    <xf numFmtId="9" fontId="1" fillId="3" borderId="12" xfId="4" applyNumberFormat="1" applyFont="1" applyFill="1" applyBorder="1" applyAlignment="1" applyProtection="1">
      <alignment horizontal="center" vertical="center"/>
      <protection locked="0"/>
    </xf>
    <xf numFmtId="9" fontId="6" fillId="0" borderId="3" xfId="3" applyNumberFormat="1" applyFont="1" applyBorder="1" applyAlignment="1">
      <alignment horizontal="left"/>
    </xf>
    <xf numFmtId="10" fontId="39" fillId="3" borderId="0" xfId="0" applyNumberFormat="1" applyFont="1" applyFill="1" applyBorder="1" applyAlignment="1" applyProtection="1">
      <alignment horizontal="center" vertical="center"/>
      <protection locked="0"/>
    </xf>
    <xf numFmtId="0" fontId="6" fillId="0" borderId="9" xfId="4" applyFont="1" applyFill="1" applyBorder="1" applyAlignment="1">
      <alignment horizontal="left"/>
    </xf>
    <xf numFmtId="0" fontId="3" fillId="0" borderId="0" xfId="4" applyFont="1" applyFill="1" applyBorder="1" applyAlignment="1">
      <alignment vertical="center" wrapText="1"/>
    </xf>
    <xf numFmtId="0" fontId="7" fillId="0" borderId="9" xfId="4" applyFont="1" applyFill="1" applyBorder="1" applyAlignment="1">
      <alignment horizontal="left"/>
    </xf>
    <xf numFmtId="0" fontId="6" fillId="0" borderId="0" xfId="4" applyFont="1" applyFill="1" applyBorder="1" applyAlignment="1">
      <alignment horizontal="left"/>
    </xf>
    <xf numFmtId="0" fontId="5" fillId="0" borderId="13" xfId="4" applyFont="1" applyFill="1" applyBorder="1" applyAlignment="1">
      <alignment horizontal="left" vertical="center"/>
    </xf>
    <xf numFmtId="0" fontId="5" fillId="0" borderId="15" xfId="4" applyFont="1" applyFill="1" applyBorder="1" applyAlignment="1">
      <alignment horizontal="left" vertical="center"/>
    </xf>
    <xf numFmtId="0" fontId="5" fillId="0" borderId="14" xfId="4" applyFont="1" applyFill="1" applyBorder="1" applyAlignment="1">
      <alignment horizontal="left" vertical="center"/>
    </xf>
    <xf numFmtId="0" fontId="0" fillId="0" borderId="0" xfId="0"/>
    <xf numFmtId="0" fontId="6" fillId="0" borderId="9" xfId="4" applyFont="1" applyBorder="1"/>
    <xf numFmtId="0" fontId="6" fillId="0" borderId="0" xfId="4" applyFont="1"/>
    <xf numFmtId="0" fontId="6" fillId="0" borderId="0" xfId="4" applyFont="1" applyFill="1" applyBorder="1" applyAlignment="1">
      <alignment horizontal="left" vertical="center"/>
    </xf>
    <xf numFmtId="0" fontId="6" fillId="0" borderId="0" xfId="4" applyFont="1" applyFill="1" applyBorder="1"/>
    <xf numFmtId="1" fontId="3" fillId="0" borderId="12" xfId="4" applyNumberFormat="1" applyFont="1" applyBorder="1" applyAlignment="1" applyProtection="1">
      <alignment horizontal="center" vertical="center"/>
      <protection locked="0"/>
    </xf>
    <xf numFmtId="3" fontId="3" fillId="0" borderId="12" xfId="4" applyNumberFormat="1" applyFont="1" applyBorder="1" applyAlignment="1" applyProtection="1">
      <alignment horizontal="center" vertical="center"/>
      <protection locked="0"/>
    </xf>
    <xf numFmtId="0" fontId="4" fillId="0" borderId="12" xfId="1" applyFill="1" applyBorder="1" applyAlignment="1" applyProtection="1">
      <alignment horizontal="center" vertical="center" wrapText="1"/>
    </xf>
    <xf numFmtId="172" fontId="6" fillId="0" borderId="0" xfId="3" applyNumberFormat="1" applyFont="1"/>
    <xf numFmtId="0" fontId="6" fillId="0" borderId="0" xfId="4" applyFont="1" applyBorder="1" applyAlignment="1">
      <alignment horizontal="left"/>
    </xf>
    <xf numFmtId="0" fontId="6" fillId="0" borderId="0" xfId="4" applyFont="1"/>
    <xf numFmtId="0" fontId="6" fillId="0" borderId="3" xfId="4" applyFont="1" applyBorder="1" applyAlignment="1">
      <alignment horizontal="left"/>
    </xf>
    <xf numFmtId="0" fontId="6" fillId="0" borderId="4" xfId="4" applyFont="1" applyBorder="1" applyAlignment="1">
      <alignment horizontal="left"/>
    </xf>
    <xf numFmtId="9" fontId="12" fillId="0" borderId="1" xfId="4" applyNumberFormat="1" applyFont="1" applyBorder="1" applyAlignment="1">
      <alignment horizontal="center" vertical="center"/>
    </xf>
    <xf numFmtId="9" fontId="12" fillId="0" borderId="3" xfId="4" applyNumberFormat="1" applyFont="1" applyBorder="1" applyAlignment="1">
      <alignment horizontal="center" vertical="center"/>
    </xf>
    <xf numFmtId="9" fontId="12" fillId="0" borderId="3" xfId="3" applyNumberFormat="1" applyFont="1" applyBorder="1" applyAlignment="1">
      <alignment horizontal="center" vertical="center"/>
    </xf>
    <xf numFmtId="9" fontId="12" fillId="0" borderId="1" xfId="3" applyNumberFormat="1" applyFont="1" applyBorder="1" applyAlignment="1">
      <alignment horizontal="center" vertical="center"/>
    </xf>
    <xf numFmtId="9" fontId="12" fillId="0" borderId="4" xfId="3" applyNumberFormat="1" applyFont="1" applyBorder="1" applyAlignment="1">
      <alignment horizontal="center" vertical="center"/>
    </xf>
    <xf numFmtId="9" fontId="25" fillId="3" borderId="12" xfId="3" applyNumberFormat="1" applyFont="1" applyFill="1" applyBorder="1" applyAlignment="1" applyProtection="1">
      <alignment horizontal="center" vertical="center"/>
      <protection locked="0"/>
    </xf>
    <xf numFmtId="9" fontId="3" fillId="0" borderId="12" xfId="4" applyNumberFormat="1" applyFont="1" applyFill="1" applyBorder="1" applyAlignment="1" applyProtection="1">
      <alignment horizontal="center" vertical="center"/>
    </xf>
    <xf numFmtId="9" fontId="7" fillId="0" borderId="12" xfId="4" applyNumberFormat="1" applyFont="1" applyFill="1" applyBorder="1" applyAlignment="1" applyProtection="1">
      <alignment horizontal="center" vertical="center"/>
    </xf>
    <xf numFmtId="9" fontId="7" fillId="0" borderId="12" xfId="4" applyNumberFormat="1" applyFont="1" applyFill="1" applyBorder="1" applyAlignment="1" applyProtection="1">
      <alignment horizontal="center" vertical="center"/>
      <protection locked="0"/>
    </xf>
    <xf numFmtId="9" fontId="3" fillId="0" borderId="7" xfId="4" applyNumberFormat="1" applyFont="1" applyFill="1" applyBorder="1" applyAlignment="1">
      <alignment horizontal="center" vertical="center"/>
    </xf>
    <xf numFmtId="9" fontId="6" fillId="0" borderId="3" xfId="15" applyFont="1" applyBorder="1" applyAlignment="1">
      <alignment horizontal="left"/>
    </xf>
    <xf numFmtId="9" fontId="3" fillId="0" borderId="12" xfId="4" applyNumberFormat="1" applyFont="1" applyBorder="1" applyAlignment="1" applyProtection="1">
      <alignment horizontal="center" vertical="center"/>
      <protection locked="0"/>
    </xf>
    <xf numFmtId="1" fontId="3" fillId="3" borderId="12" xfId="4" applyNumberFormat="1" applyFont="1" applyFill="1" applyBorder="1" applyAlignment="1" applyProtection="1">
      <alignment horizontal="center" vertical="center"/>
      <protection locked="0"/>
    </xf>
    <xf numFmtId="1" fontId="3" fillId="0" borderId="12" xfId="4" applyNumberFormat="1" applyFont="1" applyBorder="1" applyAlignment="1" applyProtection="1">
      <alignment horizontal="center" vertical="center"/>
      <protection locked="0"/>
    </xf>
    <xf numFmtId="10" fontId="3" fillId="0" borderId="12" xfId="4" applyNumberFormat="1" applyFont="1" applyFill="1" applyBorder="1" applyAlignment="1" applyProtection="1">
      <alignment horizontal="center" vertical="center"/>
      <protection locked="0"/>
    </xf>
    <xf numFmtId="10" fontId="3" fillId="0" borderId="14" xfId="4" applyNumberFormat="1" applyFont="1" applyFill="1" applyBorder="1" applyAlignment="1" applyProtection="1">
      <alignment horizontal="center" vertical="center"/>
      <protection locked="0"/>
    </xf>
    <xf numFmtId="43" fontId="3" fillId="0" borderId="12" xfId="20" applyNumberFormat="1" applyFont="1" applyFill="1" applyBorder="1" applyAlignment="1" applyProtection="1">
      <alignment horizontal="center" vertical="center"/>
      <protection locked="0"/>
    </xf>
    <xf numFmtId="43" fontId="3" fillId="0" borderId="14" xfId="20" applyNumberFormat="1" applyFont="1" applyFill="1" applyBorder="1" applyAlignment="1" applyProtection="1">
      <alignment horizontal="center" vertical="center"/>
      <protection locked="0"/>
    </xf>
    <xf numFmtId="10" fontId="3" fillId="3" borderId="12" xfId="4" applyNumberFormat="1" applyFont="1" applyFill="1" applyBorder="1" applyAlignment="1" applyProtection="1">
      <alignment horizontal="center" vertical="center"/>
      <protection locked="0"/>
    </xf>
    <xf numFmtId="173" fontId="6" fillId="0" borderId="0" xfId="4" applyNumberFormat="1" applyFont="1"/>
    <xf numFmtId="9" fontId="7" fillId="0" borderId="12" xfId="15" applyNumberFormat="1" applyFont="1" applyFill="1" applyBorder="1" applyAlignment="1" applyProtection="1">
      <alignment horizontal="center" vertical="center"/>
      <protection locked="0"/>
    </xf>
    <xf numFmtId="2" fontId="6" fillId="0" borderId="0" xfId="4" applyNumberFormat="1" applyFont="1"/>
    <xf numFmtId="43" fontId="6" fillId="0" borderId="0" xfId="4" applyNumberFormat="1" applyFont="1"/>
    <xf numFmtId="9" fontId="0" fillId="0" borderId="0" xfId="0" applyNumberFormat="1"/>
    <xf numFmtId="9" fontId="3" fillId="0" borderId="7" xfId="4" applyNumberFormat="1" applyFont="1" applyBorder="1" applyAlignment="1">
      <alignment horizontal="center" vertical="center"/>
    </xf>
    <xf numFmtId="41" fontId="3" fillId="0" borderId="7" xfId="1103" applyFont="1" applyBorder="1" applyAlignment="1">
      <alignment horizontal="center" vertical="center"/>
    </xf>
    <xf numFmtId="9" fontId="6" fillId="0" borderId="0" xfId="3" applyNumberFormat="1" applyFont="1" applyAlignment="1">
      <alignment vertical="center"/>
    </xf>
    <xf numFmtId="2" fontId="6" fillId="0" borderId="0" xfId="4" applyNumberFormat="1" applyFont="1"/>
    <xf numFmtId="2" fontId="3" fillId="0" borderId="12" xfId="4" applyNumberFormat="1" applyFont="1" applyFill="1" applyBorder="1" applyAlignment="1" applyProtection="1">
      <alignment horizontal="center" vertical="center"/>
      <protection locked="0"/>
    </xf>
    <xf numFmtId="0" fontId="27" fillId="0" borderId="0" xfId="4" applyFont="1" applyFill="1"/>
    <xf numFmtId="0" fontId="66" fillId="0" borderId="0" xfId="4" applyFont="1"/>
    <xf numFmtId="0" fontId="68" fillId="0" borderId="0" xfId="4" applyFont="1"/>
    <xf numFmtId="165" fontId="6" fillId="0" borderId="0" xfId="4" applyNumberFormat="1" applyFont="1"/>
    <xf numFmtId="10" fontId="6" fillId="3" borderId="0" xfId="4" applyNumberFormat="1" applyFont="1" applyFill="1"/>
    <xf numFmtId="0" fontId="6" fillId="3" borderId="0" xfId="4" applyFont="1" applyFill="1"/>
    <xf numFmtId="0" fontId="3" fillId="0" borderId="5" xfId="3" applyFont="1" applyBorder="1" applyAlignment="1">
      <alignment horizontal="justify" vertical="center" wrapText="1"/>
    </xf>
    <xf numFmtId="0" fontId="3" fillId="0" borderId="9" xfId="3" applyFont="1" applyBorder="1" applyAlignment="1">
      <alignment horizontal="justify" vertical="center" wrapText="1"/>
    </xf>
    <xf numFmtId="0" fontId="3" fillId="0" borderId="6" xfId="3" applyFont="1" applyBorder="1" applyAlignment="1">
      <alignment horizontal="justify" vertical="center" wrapText="1"/>
    </xf>
    <xf numFmtId="0" fontId="3" fillId="0" borderId="3" xfId="3" applyFont="1" applyBorder="1" applyAlignment="1">
      <alignment horizontal="justify" vertical="center" wrapText="1"/>
    </xf>
    <xf numFmtId="0" fontId="3" fillId="0" borderId="4" xfId="3" applyFont="1" applyBorder="1" applyAlignment="1">
      <alignment horizontal="justify" vertical="center" wrapText="1"/>
    </xf>
    <xf numFmtId="0" fontId="3" fillId="0" borderId="0" xfId="3" applyFont="1" applyBorder="1" applyAlignment="1">
      <alignment horizontal="center" vertical="center"/>
    </xf>
    <xf numFmtId="0" fontId="5" fillId="0" borderId="0" xfId="3" applyFont="1" applyBorder="1" applyAlignment="1">
      <alignment horizontal="center" vertical="center"/>
    </xf>
    <xf numFmtId="17" fontId="3" fillId="0" borderId="12" xfId="3" applyNumberFormat="1" applyFont="1" applyBorder="1" applyAlignment="1">
      <alignment horizontal="center" vertical="center"/>
    </xf>
    <xf numFmtId="0" fontId="44" fillId="0" borderId="9" xfId="0" applyFont="1" applyBorder="1" applyAlignment="1">
      <alignment horizontal="center" vertical="center" wrapText="1"/>
    </xf>
    <xf numFmtId="17" fontId="3" fillId="0" borderId="12" xfId="3" applyNumberFormat="1" applyFont="1" applyBorder="1" applyAlignment="1">
      <alignment horizontal="center" vertical="center"/>
    </xf>
    <xf numFmtId="9" fontId="6" fillId="0" borderId="3" xfId="3" applyNumberFormat="1" applyFont="1" applyBorder="1"/>
    <xf numFmtId="0" fontId="6" fillId="0" borderId="12" xfId="3" applyFont="1" applyBorder="1"/>
    <xf numFmtId="9" fontId="3" fillId="3" borderId="12" xfId="4" applyNumberFormat="1" applyFont="1" applyFill="1" applyBorder="1" applyAlignment="1" applyProtection="1">
      <alignment horizontal="center" vertical="center"/>
      <protection locked="0"/>
    </xf>
    <xf numFmtId="0" fontId="6" fillId="3" borderId="0" xfId="4" applyFont="1" applyFill="1"/>
    <xf numFmtId="0" fontId="6" fillId="0" borderId="1" xfId="4" applyFont="1" applyBorder="1"/>
    <xf numFmtId="0" fontId="6" fillId="0" borderId="2" xfId="4" applyFont="1" applyBorder="1"/>
    <xf numFmtId="0" fontId="6" fillId="0" borderId="0" xfId="4" applyFont="1"/>
    <xf numFmtId="0" fontId="6" fillId="0" borderId="3" xfId="4" applyFont="1" applyBorder="1"/>
    <xf numFmtId="0" fontId="6" fillId="0" borderId="4" xfId="4" applyFont="1" applyBorder="1"/>
    <xf numFmtId="0" fontId="6" fillId="0" borderId="5" xfId="4" applyFont="1" applyBorder="1"/>
    <xf numFmtId="0" fontId="6" fillId="0" borderId="6" xfId="4" applyFont="1" applyBorder="1"/>
    <xf numFmtId="0" fontId="6" fillId="0" borderId="0" xfId="4" applyFont="1" applyAlignment="1">
      <alignment vertical="center"/>
    </xf>
    <xf numFmtId="0" fontId="3" fillId="0" borderId="0" xfId="4" applyFont="1" applyBorder="1" applyAlignment="1">
      <alignment horizontal="right" vertical="center"/>
    </xf>
    <xf numFmtId="0" fontId="6" fillId="0" borderId="12" xfId="4" applyFont="1" applyBorder="1" applyAlignment="1">
      <alignment horizontal="center" vertical="center"/>
    </xf>
    <xf numFmtId="0" fontId="7" fillId="0" borderId="12" xfId="4" applyFont="1" applyBorder="1" applyAlignment="1">
      <alignment horizontal="center" vertical="center"/>
    </xf>
    <xf numFmtId="0" fontId="5" fillId="0" borderId="9" xfId="4" applyFont="1" applyBorder="1" applyAlignment="1">
      <alignment horizontal="center" vertical="center"/>
    </xf>
    <xf numFmtId="0" fontId="3" fillId="0" borderId="9" xfId="4" applyFont="1" applyBorder="1" applyAlignment="1">
      <alignment horizontal="right" vertical="center"/>
    </xf>
    <xf numFmtId="0" fontId="3" fillId="0" borderId="3" xfId="4" applyFont="1" applyBorder="1" applyAlignment="1">
      <alignment horizontal="justify" vertical="center" wrapText="1"/>
    </xf>
    <xf numFmtId="0" fontId="3" fillId="0" borderId="0" xfId="4" applyFont="1" applyBorder="1" applyAlignment="1">
      <alignment horizontal="justify" vertical="center" wrapText="1"/>
    </xf>
    <xf numFmtId="0" fontId="3" fillId="0" borderId="4" xfId="4" applyFont="1" applyBorder="1" applyAlignment="1">
      <alignment horizontal="justify" vertical="center" wrapText="1"/>
    </xf>
    <xf numFmtId="0" fontId="5" fillId="0" borderId="4" xfId="4" applyFont="1" applyBorder="1" applyAlignment="1">
      <alignment horizontal="center" vertical="center" wrapText="1"/>
    </xf>
    <xf numFmtId="10" fontId="12" fillId="0" borderId="1" xfId="4" applyNumberFormat="1" applyFont="1" applyBorder="1" applyAlignment="1">
      <alignment horizontal="center" vertical="center"/>
    </xf>
    <xf numFmtId="10" fontId="12" fillId="0" borderId="8" xfId="4" applyNumberFormat="1" applyFont="1" applyBorder="1" applyAlignment="1">
      <alignment horizontal="center" vertical="center"/>
    </xf>
    <xf numFmtId="10" fontId="12" fillId="0" borderId="2" xfId="4" applyNumberFormat="1" applyFont="1" applyBorder="1" applyAlignment="1">
      <alignment horizontal="center" vertical="center"/>
    </xf>
    <xf numFmtId="10" fontId="12" fillId="0" borderId="3" xfId="4" applyNumberFormat="1" applyFont="1" applyBorder="1" applyAlignment="1">
      <alignment horizontal="center" vertical="center"/>
    </xf>
    <xf numFmtId="10" fontId="12" fillId="0" borderId="0" xfId="4" applyNumberFormat="1" applyFont="1" applyBorder="1" applyAlignment="1">
      <alignment horizontal="center" vertical="center"/>
    </xf>
    <xf numFmtId="10" fontId="12" fillId="0" borderId="4" xfId="4" applyNumberFormat="1" applyFont="1" applyBorder="1" applyAlignment="1">
      <alignment horizontal="center" vertical="center"/>
    </xf>
    <xf numFmtId="0" fontId="6" fillId="0" borderId="3" xfId="4" applyFont="1" applyBorder="1" applyAlignment="1">
      <alignment horizontal="left"/>
    </xf>
    <xf numFmtId="0" fontId="6" fillId="0" borderId="0" xfId="4" applyFont="1" applyBorder="1" applyAlignment="1">
      <alignment horizontal="left"/>
    </xf>
    <xf numFmtId="0" fontId="6" fillId="0" borderId="4" xfId="4" applyFont="1" applyBorder="1" applyAlignment="1">
      <alignment horizontal="left"/>
    </xf>
    <xf numFmtId="0" fontId="6" fillId="0" borderId="5" xfId="4" applyFont="1" applyBorder="1" applyAlignment="1">
      <alignment horizontal="left"/>
    </xf>
    <xf numFmtId="0" fontId="6" fillId="0" borderId="9" xfId="4" applyFont="1" applyBorder="1" applyAlignment="1">
      <alignment horizontal="left"/>
    </xf>
    <xf numFmtId="0" fontId="6" fillId="0" borderId="6" xfId="4" applyFont="1" applyBorder="1" applyAlignment="1">
      <alignment horizontal="left"/>
    </xf>
    <xf numFmtId="0" fontId="3" fillId="0" borderId="0" xfId="4" applyFont="1" applyBorder="1" applyAlignment="1">
      <alignment horizontal="center" vertical="center"/>
    </xf>
    <xf numFmtId="0" fontId="5" fillId="0" borderId="0" xfId="4" applyFont="1" applyBorder="1" applyAlignment="1">
      <alignment horizontal="center" vertical="center"/>
    </xf>
    <xf numFmtId="2" fontId="1" fillId="3" borderId="12" xfId="4" applyNumberFormat="1" applyFont="1" applyFill="1" applyBorder="1" applyAlignment="1" applyProtection="1">
      <alignment horizontal="center" vertical="center"/>
      <protection locked="0"/>
    </xf>
    <xf numFmtId="10" fontId="12" fillId="0" borderId="3" xfId="4" applyNumberFormat="1" applyFont="1" applyBorder="1" applyAlignment="1">
      <alignment horizontal="center" vertical="center"/>
    </xf>
    <xf numFmtId="9" fontId="12" fillId="0" borderId="2" xfId="4" applyNumberFormat="1" applyFont="1" applyBorder="1" applyAlignment="1">
      <alignment horizontal="center" vertical="center"/>
    </xf>
    <xf numFmtId="0" fontId="3" fillId="0" borderId="14" xfId="4" applyNumberFormat="1" applyFont="1" applyBorder="1" applyAlignment="1">
      <alignment horizontal="center" vertical="center"/>
    </xf>
    <xf numFmtId="10" fontId="3" fillId="0" borderId="12" xfId="4" applyNumberFormat="1" applyFont="1" applyFill="1" applyBorder="1" applyAlignment="1" applyProtection="1">
      <alignment horizontal="center" vertical="center"/>
      <protection locked="0"/>
    </xf>
    <xf numFmtId="1" fontId="12" fillId="0" borderId="1" xfId="4" applyNumberFormat="1" applyFont="1" applyBorder="1" applyAlignment="1">
      <alignment horizontal="center" vertical="center"/>
    </xf>
    <xf numFmtId="1" fontId="12" fillId="0" borderId="3" xfId="4" applyNumberFormat="1" applyFont="1" applyBorder="1" applyAlignment="1">
      <alignment horizontal="center" vertical="center"/>
    </xf>
    <xf numFmtId="0" fontId="69" fillId="0" borderId="0" xfId="0" applyFont="1" applyBorder="1" applyAlignment="1">
      <alignment horizontal="center" vertical="center"/>
    </xf>
    <xf numFmtId="0" fontId="70" fillId="0" borderId="0" xfId="0" applyFont="1" applyBorder="1" applyAlignment="1">
      <alignment vertical="center"/>
    </xf>
    <xf numFmtId="3" fontId="70" fillId="0" borderId="0" xfId="0" applyNumberFormat="1" applyFont="1" applyBorder="1" applyAlignment="1">
      <alignment vertical="center"/>
    </xf>
    <xf numFmtId="41" fontId="70" fillId="0" borderId="0" xfId="2207" applyFont="1" applyBorder="1" applyAlignment="1">
      <alignment vertical="center"/>
    </xf>
    <xf numFmtId="0" fontId="5" fillId="3" borderId="1" xfId="4" applyFont="1" applyFill="1" applyBorder="1" applyAlignment="1">
      <alignment horizontal="center" vertical="center"/>
    </xf>
    <xf numFmtId="0" fontId="6" fillId="0" borderId="13" xfId="4" applyFont="1" applyBorder="1" applyAlignment="1">
      <alignment horizontal="center" vertical="center"/>
    </xf>
    <xf numFmtId="0" fontId="5" fillId="3" borderId="3" xfId="4" applyFont="1" applyFill="1" applyBorder="1" applyAlignment="1">
      <alignment horizontal="center" vertical="center"/>
    </xf>
    <xf numFmtId="0" fontId="5" fillId="3" borderId="5" xfId="4" applyFont="1" applyFill="1" applyBorder="1" applyAlignment="1">
      <alignment horizontal="center" vertical="center"/>
    </xf>
    <xf numFmtId="1" fontId="3" fillId="0" borderId="12" xfId="4" applyNumberFormat="1" applyFont="1" applyBorder="1" applyAlignment="1">
      <alignment horizontal="center" vertical="center"/>
    </xf>
    <xf numFmtId="17" fontId="3" fillId="0" borderId="12" xfId="4" applyNumberFormat="1" applyFont="1" applyBorder="1" applyAlignment="1">
      <alignment horizontal="center" vertical="center" wrapText="1"/>
    </xf>
    <xf numFmtId="17" fontId="53" fillId="0" borderId="12" xfId="4" applyNumberFormat="1" applyFont="1" applyBorder="1" applyAlignment="1">
      <alignment horizontal="center" vertical="center" wrapText="1"/>
    </xf>
    <xf numFmtId="170" fontId="3" fillId="0" borderId="12" xfId="15" applyNumberFormat="1" applyFont="1" applyBorder="1" applyAlignment="1">
      <alignment horizontal="center" vertical="center"/>
    </xf>
    <xf numFmtId="17" fontId="53" fillId="0" borderId="1" xfId="4" applyNumberFormat="1" applyFont="1" applyBorder="1" applyAlignment="1">
      <alignment horizontal="left" vertical="center" wrapText="1"/>
    </xf>
    <xf numFmtId="9" fontId="12" fillId="0" borderId="3" xfId="4" applyNumberFormat="1" applyFont="1" applyBorder="1" applyAlignment="1">
      <alignment horizontal="center" vertical="center"/>
    </xf>
    <xf numFmtId="9" fontId="12" fillId="0" borderId="0" xfId="4" applyNumberFormat="1" applyFont="1" applyBorder="1" applyAlignment="1">
      <alignment horizontal="center" vertical="center"/>
    </xf>
    <xf numFmtId="9" fontId="12" fillId="0" borderId="4" xfId="4" applyNumberFormat="1" applyFont="1" applyBorder="1" applyAlignment="1">
      <alignment horizontal="center" vertical="center"/>
    </xf>
    <xf numFmtId="0" fontId="6" fillId="0" borderId="3" xfId="4" applyFont="1" applyBorder="1" applyAlignment="1">
      <alignment horizontal="left"/>
    </xf>
    <xf numFmtId="0" fontId="6" fillId="0" borderId="0" xfId="4" applyFont="1" applyBorder="1" applyAlignment="1">
      <alignment horizontal="left"/>
    </xf>
    <xf numFmtId="0" fontId="6" fillId="0" borderId="4" xfId="4" applyFont="1" applyBorder="1" applyAlignment="1">
      <alignment horizontal="left"/>
    </xf>
    <xf numFmtId="0" fontId="6" fillId="0" borderId="5" xfId="4" applyFont="1" applyBorder="1" applyAlignment="1">
      <alignment horizontal="left"/>
    </xf>
    <xf numFmtId="0" fontId="6" fillId="0" borderId="9" xfId="4" applyFont="1" applyBorder="1" applyAlignment="1">
      <alignment horizontal="left"/>
    </xf>
    <xf numFmtId="0" fontId="6" fillId="0" borderId="6" xfId="4" applyFont="1" applyBorder="1" applyAlignment="1">
      <alignment horizontal="left"/>
    </xf>
    <xf numFmtId="0" fontId="3" fillId="3" borderId="2" xfId="4" applyFont="1" applyFill="1" applyBorder="1" applyAlignment="1">
      <alignment horizontal="right" vertical="center"/>
    </xf>
    <xf numFmtId="0" fontId="3" fillId="3" borderId="4" xfId="4" applyFont="1" applyFill="1" applyBorder="1" applyAlignment="1">
      <alignment horizontal="right" vertical="center"/>
    </xf>
    <xf numFmtId="0" fontId="3" fillId="3" borderId="6" xfId="4" applyFont="1" applyFill="1" applyBorder="1" applyAlignment="1">
      <alignment horizontal="right" vertical="center"/>
    </xf>
    <xf numFmtId="1" fontId="3" fillId="0" borderId="7" xfId="4" applyNumberFormat="1" applyFont="1" applyBorder="1" applyAlignment="1">
      <alignment horizontal="center" vertical="center"/>
    </xf>
    <xf numFmtId="17" fontId="3" fillId="0" borderId="1" xfId="4" quotePrefix="1" applyNumberFormat="1" applyFont="1" applyBorder="1" applyAlignment="1">
      <alignment horizontal="center" vertical="center"/>
    </xf>
    <xf numFmtId="17" fontId="3" fillId="0" borderId="12" xfId="4" applyNumberFormat="1" applyFont="1" applyBorder="1" applyAlignment="1">
      <alignment horizontal="center" vertical="center"/>
    </xf>
    <xf numFmtId="17" fontId="3" fillId="0" borderId="12" xfId="4" quotePrefix="1" applyNumberFormat="1" applyFont="1" applyBorder="1" applyAlignment="1">
      <alignment horizontal="center" vertical="center"/>
    </xf>
    <xf numFmtId="0" fontId="3" fillId="3" borderId="12" xfId="4" applyFont="1" applyFill="1" applyBorder="1" applyAlignment="1">
      <alignment horizontal="center" vertical="center"/>
    </xf>
    <xf numFmtId="0" fontId="3" fillId="3" borderId="12" xfId="4" applyFont="1" applyFill="1" applyBorder="1" applyAlignment="1">
      <alignment horizontal="right" vertical="center"/>
    </xf>
    <xf numFmtId="0" fontId="56" fillId="3" borderId="3" xfId="4" applyFont="1" applyFill="1" applyBorder="1" applyAlignment="1">
      <alignment vertical="center" wrapText="1"/>
    </xf>
    <xf numFmtId="0" fontId="56" fillId="3" borderId="0" xfId="4" applyFont="1" applyFill="1" applyBorder="1" applyAlignment="1">
      <alignment vertical="center" wrapText="1"/>
    </xf>
    <xf numFmtId="0" fontId="56" fillId="3" borderId="4" xfId="4" applyFont="1" applyFill="1" applyBorder="1" applyAlignment="1">
      <alignment vertical="center" wrapText="1"/>
    </xf>
    <xf numFmtId="0" fontId="56" fillId="3" borderId="3" xfId="4" applyFont="1" applyFill="1" applyBorder="1" applyAlignment="1">
      <alignment vertical="center"/>
    </xf>
    <xf numFmtId="0" fontId="6" fillId="0" borderId="0" xfId="4" applyFont="1" applyBorder="1"/>
    <xf numFmtId="9" fontId="5" fillId="0" borderId="12" xfId="4" applyNumberFormat="1" applyFont="1" applyFill="1" applyBorder="1" applyAlignment="1">
      <alignment vertical="center"/>
    </xf>
    <xf numFmtId="9" fontId="5" fillId="0" borderId="0" xfId="4" applyNumberFormat="1" applyFont="1" applyFill="1" applyBorder="1" applyAlignment="1">
      <alignment vertical="center"/>
    </xf>
    <xf numFmtId="0" fontId="5" fillId="0" borderId="0" xfId="4" applyFont="1" applyFill="1" applyBorder="1" applyAlignment="1">
      <alignment horizontal="center" vertical="center"/>
    </xf>
    <xf numFmtId="0" fontId="38" fillId="13" borderId="7" xfId="0" applyFont="1" applyFill="1" applyBorder="1" applyAlignment="1">
      <alignment horizontal="center" vertical="center" wrapText="1"/>
    </xf>
    <xf numFmtId="0" fontId="23" fillId="3" borderId="7" xfId="0" applyFont="1" applyFill="1" applyBorder="1" applyAlignment="1">
      <alignment horizontal="center" vertical="center"/>
    </xf>
    <xf numFmtId="0" fontId="3" fillId="0" borderId="0" xfId="4" applyFont="1" applyFill="1" applyBorder="1" applyAlignment="1">
      <alignment horizontal="center" vertical="center" wrapText="1"/>
    </xf>
    <xf numFmtId="0" fontId="5" fillId="0" borderId="0" xfId="4" applyFont="1" applyFill="1" applyBorder="1" applyAlignment="1">
      <alignment horizontal="left" vertical="center"/>
    </xf>
    <xf numFmtId="0" fontId="6" fillId="0" borderId="1" xfId="4" applyFont="1" applyBorder="1"/>
    <xf numFmtId="0" fontId="6" fillId="0" borderId="2" xfId="4" applyFont="1" applyBorder="1"/>
    <xf numFmtId="0" fontId="6" fillId="0" borderId="3" xfId="4" applyFont="1" applyBorder="1"/>
    <xf numFmtId="0" fontId="6" fillId="0" borderId="4" xfId="4" applyFont="1" applyBorder="1"/>
    <xf numFmtId="0" fontId="6" fillId="0" borderId="5" xfId="4" applyFont="1" applyBorder="1"/>
    <xf numFmtId="0" fontId="6" fillId="0" borderId="6" xfId="4" applyFont="1" applyBorder="1"/>
    <xf numFmtId="0" fontId="6" fillId="0" borderId="3" xfId="4" applyFont="1" applyBorder="1" applyAlignment="1">
      <alignment horizontal="left"/>
    </xf>
    <xf numFmtId="0" fontId="6" fillId="0" borderId="0" xfId="4" applyFont="1" applyBorder="1" applyAlignment="1">
      <alignment horizontal="left"/>
    </xf>
    <xf numFmtId="0" fontId="6" fillId="0" borderId="4" xfId="4" applyFont="1" applyBorder="1" applyAlignment="1">
      <alignment horizontal="left"/>
    </xf>
    <xf numFmtId="0" fontId="6" fillId="0" borderId="0" xfId="4" applyFont="1" applyBorder="1"/>
    <xf numFmtId="9" fontId="3" fillId="0" borderId="12" xfId="4" applyNumberFormat="1" applyFont="1" applyFill="1" applyBorder="1" applyAlignment="1" applyProtection="1">
      <alignment horizontal="center" vertical="center"/>
      <protection locked="0"/>
    </xf>
    <xf numFmtId="9" fontId="7" fillId="0" borderId="12" xfId="4" applyNumberFormat="1" applyFont="1" applyFill="1" applyBorder="1" applyAlignment="1" applyProtection="1">
      <alignment horizontal="center" vertical="center"/>
      <protection locked="0"/>
    </xf>
    <xf numFmtId="9" fontId="6" fillId="0" borderId="0" xfId="4" applyNumberFormat="1" applyFont="1" applyFill="1" applyBorder="1" applyAlignment="1">
      <alignment horizontal="center" vertical="center"/>
    </xf>
    <xf numFmtId="0" fontId="4" fillId="0" borderId="12" xfId="1" applyBorder="1" applyAlignment="1" applyProtection="1">
      <alignment horizontal="center" vertical="center" wrapText="1"/>
    </xf>
    <xf numFmtId="0" fontId="57" fillId="3" borderId="12" xfId="0" applyFont="1" applyFill="1" applyBorder="1" applyAlignment="1">
      <alignment horizontal="justify" vertical="center" wrapText="1"/>
    </xf>
    <xf numFmtId="9" fontId="72" fillId="0" borderId="7" xfId="0" applyNumberFormat="1" applyFont="1" applyBorder="1" applyAlignment="1">
      <alignment horizontal="center" vertical="center" wrapText="1"/>
    </xf>
    <xf numFmtId="0" fontId="72" fillId="6" borderId="41" xfId="0" applyFont="1" applyFill="1" applyBorder="1"/>
    <xf numFmtId="0" fontId="72" fillId="3" borderId="0" xfId="0" applyFont="1" applyFill="1"/>
    <xf numFmtId="0" fontId="72" fillId="3" borderId="24" xfId="0" applyFont="1" applyFill="1" applyBorder="1" applyAlignment="1">
      <alignment horizontal="center"/>
    </xf>
    <xf numFmtId="0" fontId="72" fillId="6" borderId="42" xfId="0" applyFont="1" applyFill="1" applyBorder="1"/>
    <xf numFmtId="0" fontId="74" fillId="7" borderId="11" xfId="0" applyFont="1" applyFill="1" applyBorder="1" applyAlignment="1">
      <alignment horizontal="center" vertical="center"/>
    </xf>
    <xf numFmtId="0" fontId="74" fillId="0" borderId="0" xfId="0" applyFont="1" applyAlignment="1">
      <alignment vertical="center"/>
    </xf>
    <xf numFmtId="0" fontId="72" fillId="3" borderId="12" xfId="0" applyFont="1" applyFill="1" applyBorder="1" applyAlignment="1">
      <alignment horizontal="center" vertical="center"/>
    </xf>
    <xf numFmtId="0" fontId="72" fillId="3" borderId="12" xfId="0" applyFont="1" applyFill="1" applyBorder="1" applyAlignment="1">
      <alignment horizontal="justify" vertical="center" wrapText="1"/>
    </xf>
    <xf numFmtId="0" fontId="72" fillId="0" borderId="12" xfId="0" applyFont="1" applyFill="1" applyBorder="1"/>
    <xf numFmtId="0" fontId="72" fillId="0" borderId="0" xfId="0" applyFont="1" applyFill="1"/>
    <xf numFmtId="0" fontId="57" fillId="0" borderId="12" xfId="0" applyFont="1" applyFill="1" applyBorder="1"/>
    <xf numFmtId="0" fontId="72" fillId="0" borderId="12" xfId="0" applyFont="1" applyFill="1" applyBorder="1" applyAlignment="1">
      <alignment horizontal="center" vertical="center"/>
    </xf>
    <xf numFmtId="0" fontId="72" fillId="0" borderId="12" xfId="0" applyFont="1" applyFill="1" applyBorder="1" applyAlignment="1">
      <alignment horizontal="center"/>
    </xf>
    <xf numFmtId="9" fontId="72" fillId="0" borderId="12" xfId="0" applyNumberFormat="1" applyFont="1" applyBorder="1" applyAlignment="1">
      <alignment horizontal="center" vertical="center"/>
    </xf>
    <xf numFmtId="0" fontId="72" fillId="3" borderId="12" xfId="0" applyFont="1" applyFill="1" applyBorder="1" applyAlignment="1">
      <alignment vertical="center" wrapText="1"/>
    </xf>
    <xf numFmtId="9" fontId="72" fillId="0" borderId="7" xfId="0" applyNumberFormat="1" applyFont="1" applyBorder="1" applyAlignment="1">
      <alignment horizontal="center" vertical="center"/>
    </xf>
    <xf numFmtId="0" fontId="72" fillId="0" borderId="0" xfId="0" applyFont="1" applyFill="1" applyAlignment="1">
      <alignment horizontal="center"/>
    </xf>
    <xf numFmtId="0" fontId="72" fillId="0" borderId="7" xfId="0" applyFont="1" applyFill="1" applyBorder="1"/>
    <xf numFmtId="0" fontId="23" fillId="0" borderId="12" xfId="0" applyFont="1" applyFill="1" applyBorder="1" applyAlignment="1">
      <alignment vertical="center"/>
    </xf>
    <xf numFmtId="0" fontId="23" fillId="0" borderId="12" xfId="0" applyFont="1" applyFill="1" applyBorder="1"/>
    <xf numFmtId="0" fontId="72" fillId="0" borderId="0" xfId="0" applyFont="1" applyFill="1" applyAlignment="1">
      <alignment horizontal="center" vertical="center"/>
    </xf>
    <xf numFmtId="9" fontId="72" fillId="0" borderId="7" xfId="0" applyNumberFormat="1" applyFont="1" applyBorder="1" applyAlignment="1">
      <alignment horizontal="justify" vertical="center" wrapText="1"/>
    </xf>
    <xf numFmtId="0" fontId="57" fillId="3" borderId="12" xfId="0" applyFont="1" applyFill="1" applyBorder="1"/>
    <xf numFmtId="0" fontId="72" fillId="0" borderId="0" xfId="0" applyFont="1"/>
    <xf numFmtId="0" fontId="72" fillId="0" borderId="0" xfId="0" applyFont="1" applyAlignment="1">
      <alignment horizontal="center" wrapText="1"/>
    </xf>
    <xf numFmtId="0" fontId="72" fillId="0" borderId="0" xfId="0" applyFont="1" applyAlignment="1">
      <alignment wrapText="1"/>
    </xf>
    <xf numFmtId="0" fontId="72" fillId="3" borderId="0" xfId="0" applyFont="1" applyFill="1" applyAlignment="1">
      <alignment horizontal="center"/>
    </xf>
    <xf numFmtId="2" fontId="23" fillId="3" borderId="12" xfId="0" applyNumberFormat="1" applyFont="1" applyFill="1" applyBorder="1" applyAlignment="1">
      <alignment horizontal="center" vertical="center" wrapText="1"/>
    </xf>
    <xf numFmtId="0" fontId="37" fillId="3" borderId="23" xfId="0" applyFont="1" applyFill="1" applyBorder="1" applyAlignment="1">
      <alignment horizontal="center" vertical="center" wrapText="1"/>
    </xf>
    <xf numFmtId="0" fontId="37" fillId="3" borderId="24" xfId="0" applyFont="1" applyFill="1" applyBorder="1" applyAlignment="1">
      <alignment horizontal="center" vertical="center"/>
    </xf>
    <xf numFmtId="9" fontId="23" fillId="0" borderId="12" xfId="0" applyNumberFormat="1" applyFont="1" applyFill="1" applyBorder="1" applyAlignment="1">
      <alignment horizontal="center" vertical="center"/>
    </xf>
    <xf numFmtId="9" fontId="23" fillId="3" borderId="12" xfId="0" applyNumberFormat="1" applyFont="1" applyFill="1" applyBorder="1" applyAlignment="1">
      <alignment horizontal="center" vertical="center"/>
    </xf>
    <xf numFmtId="2" fontId="23" fillId="3" borderId="12" xfId="0" applyNumberFormat="1" applyFont="1" applyFill="1" applyBorder="1" applyAlignment="1">
      <alignment horizontal="center" vertical="center"/>
    </xf>
    <xf numFmtId="1" fontId="23" fillId="3" borderId="12" xfId="0" applyNumberFormat="1" applyFont="1" applyFill="1" applyBorder="1" applyAlignment="1">
      <alignment horizontal="center" vertical="center"/>
    </xf>
    <xf numFmtId="3" fontId="23" fillId="3" borderId="12" xfId="0" applyNumberFormat="1" applyFont="1" applyFill="1" applyBorder="1" applyAlignment="1">
      <alignment horizontal="center" vertical="center"/>
    </xf>
    <xf numFmtId="0" fontId="38" fillId="3" borderId="12" xfId="0" applyFont="1" applyFill="1" applyBorder="1" applyAlignment="1">
      <alignment horizontal="justify" vertical="center" wrapText="1"/>
    </xf>
    <xf numFmtId="10" fontId="38" fillId="3" borderId="12" xfId="0" applyNumberFormat="1" applyFont="1" applyFill="1" applyBorder="1" applyAlignment="1">
      <alignment horizontal="center" vertical="center" wrapText="1"/>
    </xf>
    <xf numFmtId="9" fontId="38" fillId="3" borderId="12" xfId="0" applyNumberFormat="1" applyFont="1" applyFill="1" applyBorder="1" applyAlignment="1">
      <alignment horizontal="center" vertical="center" wrapText="1"/>
    </xf>
    <xf numFmtId="43" fontId="23" fillId="3" borderId="12" xfId="0" applyNumberFormat="1" applyFont="1" applyFill="1" applyBorder="1" applyAlignment="1">
      <alignment horizontal="center" vertical="center"/>
    </xf>
    <xf numFmtId="9" fontId="72" fillId="0" borderId="12" xfId="15" applyFont="1" applyBorder="1" applyAlignment="1">
      <alignment horizontal="center" vertical="center"/>
    </xf>
    <xf numFmtId="9" fontId="23" fillId="0" borderId="7" xfId="0" applyNumberFormat="1" applyFont="1" applyFill="1" applyBorder="1" applyAlignment="1">
      <alignment horizontal="center" vertical="center"/>
    </xf>
    <xf numFmtId="10" fontId="23" fillId="0" borderId="7" xfId="0" applyNumberFormat="1" applyFont="1" applyFill="1" applyBorder="1" applyAlignment="1">
      <alignment horizontal="center" vertical="center"/>
    </xf>
    <xf numFmtId="10" fontId="23" fillId="0" borderId="12" xfId="0" applyNumberFormat="1" applyFont="1" applyFill="1" applyBorder="1" applyAlignment="1">
      <alignment horizontal="center" vertical="center"/>
    </xf>
    <xf numFmtId="2" fontId="23" fillId="0" borderId="12" xfId="0" applyNumberFormat="1" applyFont="1" applyFill="1" applyBorder="1" applyAlignment="1">
      <alignment horizontal="center" vertical="center"/>
    </xf>
    <xf numFmtId="41" fontId="23" fillId="0" borderId="12" xfId="1103" applyFont="1" applyFill="1" applyBorder="1" applyAlignment="1">
      <alignment horizontal="center" vertical="center"/>
    </xf>
    <xf numFmtId="0" fontId="36" fillId="0" borderId="12" xfId="1" quotePrefix="1" applyFont="1" applyBorder="1" applyAlignment="1" applyProtection="1">
      <alignment horizontal="center" vertical="center"/>
    </xf>
    <xf numFmtId="170" fontId="23" fillId="0" borderId="12" xfId="0" applyNumberFormat="1" applyFont="1" applyFill="1" applyBorder="1" applyAlignment="1">
      <alignment horizontal="center" vertical="center" wrapText="1"/>
    </xf>
    <xf numFmtId="9" fontId="4" fillId="0" borderId="7" xfId="1" applyNumberFormat="1" applyBorder="1" applyAlignment="1" applyProtection="1">
      <alignment horizontal="center" vertical="center" wrapText="1"/>
    </xf>
    <xf numFmtId="0" fontId="6" fillId="0" borderId="8" xfId="4" applyFont="1" applyBorder="1"/>
    <xf numFmtId="0" fontId="6" fillId="0" borderId="3" xfId="4" applyFont="1" applyFill="1" applyBorder="1" applyAlignment="1">
      <alignment horizontal="left" vertical="center"/>
    </xf>
    <xf numFmtId="0" fontId="6" fillId="0" borderId="4" xfId="4" applyFont="1" applyFill="1" applyBorder="1" applyAlignment="1">
      <alignment horizontal="left" vertical="center"/>
    </xf>
    <xf numFmtId="0" fontId="6" fillId="0" borderId="5" xfId="4" applyFont="1" applyFill="1" applyBorder="1" applyAlignment="1">
      <alignment horizontal="left"/>
    </xf>
    <xf numFmtId="0" fontId="6" fillId="0" borderId="6" xfId="4" applyFont="1" applyFill="1" applyBorder="1" applyAlignment="1">
      <alignment horizontal="left"/>
    </xf>
    <xf numFmtId="170" fontId="3" fillId="0" borderId="12" xfId="15" applyNumberFormat="1" applyFont="1" applyBorder="1" applyAlignment="1" applyProtection="1">
      <alignment horizontal="center" vertical="center"/>
      <protection locked="0"/>
    </xf>
    <xf numFmtId="1" fontId="3" fillId="0" borderId="12" xfId="4" applyNumberFormat="1" applyFont="1" applyFill="1" applyBorder="1" applyAlignment="1" applyProtection="1">
      <alignment horizontal="center" vertical="center"/>
      <protection locked="0"/>
    </xf>
    <xf numFmtId="2" fontId="7" fillId="0" borderId="12" xfId="4" applyNumberFormat="1" applyFont="1" applyFill="1" applyBorder="1" applyAlignment="1" applyProtection="1">
      <alignment horizontal="center" vertical="center"/>
      <protection locked="0"/>
    </xf>
    <xf numFmtId="0" fontId="3" fillId="0" borderId="12" xfId="15" applyNumberFormat="1" applyFont="1" applyBorder="1" applyAlignment="1" applyProtection="1">
      <alignment horizontal="center" vertical="center"/>
      <protection locked="0"/>
    </xf>
    <xf numFmtId="10" fontId="7" fillId="0" borderId="12" xfId="4" applyNumberFormat="1" applyFont="1" applyFill="1" applyBorder="1" applyAlignment="1" applyProtection="1">
      <alignment horizontal="center" vertical="center"/>
      <protection locked="0"/>
    </xf>
    <xf numFmtId="0" fontId="1" fillId="0" borderId="24" xfId="0" applyFont="1" applyBorder="1" applyAlignment="1">
      <alignment horizontal="right" vertical="center"/>
    </xf>
    <xf numFmtId="3" fontId="3" fillId="0" borderId="12" xfId="4" applyNumberFormat="1" applyFont="1" applyBorder="1" applyAlignment="1" applyProtection="1">
      <alignment horizontal="center" vertical="center"/>
      <protection locked="0"/>
    </xf>
    <xf numFmtId="176" fontId="3" fillId="0" borderId="12" xfId="1103" applyNumberFormat="1" applyFont="1" applyBorder="1" applyAlignment="1" applyProtection="1">
      <alignment horizontal="center" vertical="center"/>
      <protection locked="0"/>
    </xf>
    <xf numFmtId="0" fontId="1" fillId="0" borderId="0" xfId="0" applyFont="1" applyAlignment="1">
      <alignment horizontal="right" vertical="center"/>
    </xf>
    <xf numFmtId="0" fontId="44" fillId="0" borderId="56" xfId="0" applyFont="1" applyBorder="1" applyAlignment="1">
      <alignment horizontal="center" vertical="center"/>
    </xf>
    <xf numFmtId="0" fontId="1" fillId="0" borderId="24" xfId="0" applyFont="1" applyBorder="1" applyAlignment="1">
      <alignment horizontal="center" vertical="center"/>
    </xf>
    <xf numFmtId="10" fontId="3" fillId="0" borderId="14" xfId="4" applyNumberFormat="1" applyFont="1" applyFill="1" applyBorder="1" applyAlignment="1" applyProtection="1">
      <alignment horizontal="center" vertical="center"/>
      <protection locked="0"/>
    </xf>
    <xf numFmtId="10" fontId="3" fillId="0" borderId="14" xfId="15" applyNumberFormat="1" applyFont="1" applyFill="1" applyBorder="1" applyAlignment="1" applyProtection="1">
      <alignment horizontal="center" vertical="center"/>
      <protection locked="0"/>
    </xf>
    <xf numFmtId="0" fontId="3" fillId="0" borderId="14" xfId="4" applyNumberFormat="1" applyFont="1" applyBorder="1" applyAlignment="1">
      <alignment horizontal="center" vertical="center"/>
    </xf>
    <xf numFmtId="4" fontId="6" fillId="0" borderId="0" xfId="3" applyNumberFormat="1" applyFont="1"/>
    <xf numFmtId="9" fontId="3" fillId="0" borderId="12" xfId="4" applyNumberFormat="1" applyFont="1" applyFill="1" applyBorder="1" applyAlignment="1" applyProtection="1">
      <alignment horizontal="center" vertical="center"/>
      <protection locked="0"/>
    </xf>
    <xf numFmtId="1" fontId="6" fillId="0" borderId="0" xfId="3" applyNumberFormat="1" applyFont="1" applyAlignment="1">
      <alignment vertical="center"/>
    </xf>
    <xf numFmtId="9" fontId="3" fillId="0" borderId="12" xfId="4" applyNumberFormat="1" applyFont="1" applyBorder="1" applyAlignment="1" applyProtection="1">
      <alignment horizontal="center" vertical="center"/>
      <protection locked="0"/>
    </xf>
    <xf numFmtId="0" fontId="77" fillId="0" borderId="0" xfId="0" applyFont="1"/>
    <xf numFmtId="0" fontId="6" fillId="0" borderId="0" xfId="4" applyFont="1"/>
    <xf numFmtId="9" fontId="12" fillId="0" borderId="0" xfId="4" applyNumberFormat="1" applyFont="1" applyBorder="1" applyAlignment="1">
      <alignment horizontal="center" vertical="center"/>
    </xf>
    <xf numFmtId="9" fontId="12" fillId="0" borderId="4" xfId="4" applyNumberFormat="1" applyFont="1" applyBorder="1" applyAlignment="1">
      <alignment horizontal="center" vertical="center"/>
    </xf>
    <xf numFmtId="1" fontId="3" fillId="0" borderId="12" xfId="4" applyNumberFormat="1" applyFont="1" applyBorder="1" applyAlignment="1">
      <alignment horizontal="center" vertical="center"/>
    </xf>
    <xf numFmtId="17" fontId="3" fillId="0" borderId="12" xfId="4" applyNumberFormat="1" applyFont="1" applyBorder="1" applyAlignment="1">
      <alignment horizontal="center" vertical="center" wrapText="1"/>
    </xf>
    <xf numFmtId="17" fontId="53" fillId="0" borderId="12" xfId="4" applyNumberFormat="1" applyFont="1" applyBorder="1" applyAlignment="1">
      <alignment horizontal="center" vertical="center" wrapText="1"/>
    </xf>
    <xf numFmtId="170" fontId="3" fillId="0" borderId="12" xfId="15" applyNumberFormat="1" applyFont="1" applyBorder="1" applyAlignment="1">
      <alignment horizontal="center" vertical="center"/>
    </xf>
    <xf numFmtId="0" fontId="6" fillId="0" borderId="0" xfId="4" applyFont="1"/>
    <xf numFmtId="0" fontId="27" fillId="0" borderId="0" xfId="4" applyFont="1"/>
    <xf numFmtId="170" fontId="3" fillId="0" borderId="12" xfId="15" applyNumberFormat="1" applyFont="1" applyBorder="1" applyAlignment="1">
      <alignment horizontal="center" vertical="center"/>
    </xf>
    <xf numFmtId="9" fontId="12" fillId="0" borderId="4" xfId="3" applyNumberFormat="1" applyFont="1" applyBorder="1" applyAlignment="1">
      <alignment horizontal="center" vertical="center"/>
    </xf>
    <xf numFmtId="0" fontId="5" fillId="0" borderId="0" xfId="3" applyFont="1" applyAlignment="1">
      <alignment wrapText="1"/>
    </xf>
    <xf numFmtId="9" fontId="3" fillId="0" borderId="12" xfId="3" applyNumberFormat="1" applyFont="1" applyBorder="1" applyAlignment="1" applyProtection="1">
      <alignment horizontal="center" vertical="center"/>
    </xf>
    <xf numFmtId="9" fontId="3" fillId="0" borderId="12" xfId="3" applyNumberFormat="1" applyFont="1" applyFill="1" applyBorder="1" applyAlignment="1" applyProtection="1">
      <alignment horizontal="center" vertical="center"/>
    </xf>
    <xf numFmtId="10" fontId="3" fillId="0" borderId="14" xfId="4" applyNumberFormat="1" applyFont="1" applyFill="1" applyBorder="1" applyAlignment="1" applyProtection="1">
      <alignment horizontal="center" vertical="center"/>
      <protection locked="0"/>
    </xf>
    <xf numFmtId="0" fontId="6" fillId="0" borderId="1" xfId="4" applyFont="1" applyBorder="1"/>
    <xf numFmtId="0" fontId="6" fillId="0" borderId="2" xfId="4" applyFont="1" applyBorder="1"/>
    <xf numFmtId="0" fontId="6" fillId="0" borderId="3" xfId="4" applyFont="1" applyBorder="1"/>
    <xf numFmtId="0" fontId="6" fillId="0" borderId="4" xfId="4" applyFont="1" applyBorder="1"/>
    <xf numFmtId="0" fontId="6" fillId="0" borderId="5" xfId="4" applyFont="1" applyBorder="1"/>
    <xf numFmtId="0" fontId="6" fillId="0" borderId="6" xfId="4" applyFont="1" applyBorder="1"/>
    <xf numFmtId="0" fontId="5" fillId="0" borderId="0" xfId="4" applyFont="1" applyBorder="1" applyAlignment="1">
      <alignment horizontal="center" vertical="center"/>
    </xf>
    <xf numFmtId="0" fontId="3" fillId="0" borderId="0" xfId="4" applyFont="1" applyBorder="1" applyAlignment="1">
      <alignment horizontal="right" vertical="center"/>
    </xf>
    <xf numFmtId="0" fontId="6" fillId="0" borderId="12" xfId="4" applyFont="1" applyBorder="1" applyAlignment="1">
      <alignment horizontal="center" vertical="center"/>
    </xf>
    <xf numFmtId="0" fontId="7" fillId="0" borderId="12" xfId="4" applyFont="1" applyBorder="1" applyAlignment="1">
      <alignment horizontal="center" vertical="center"/>
    </xf>
    <xf numFmtId="0" fontId="5" fillId="0" borderId="9" xfId="4" applyFont="1" applyBorder="1" applyAlignment="1">
      <alignment horizontal="center" vertical="center"/>
    </xf>
    <xf numFmtId="0" fontId="3" fillId="0" borderId="9" xfId="4" applyFont="1" applyBorder="1" applyAlignment="1">
      <alignment horizontal="right" vertical="center"/>
    </xf>
    <xf numFmtId="0" fontId="3" fillId="0" borderId="3" xfId="4" applyFont="1" applyBorder="1" applyAlignment="1">
      <alignment horizontal="justify" vertical="center" wrapText="1"/>
    </xf>
    <xf numFmtId="0" fontId="3" fillId="0" borderId="0" xfId="4" applyFont="1" applyBorder="1" applyAlignment="1">
      <alignment horizontal="justify" vertical="center" wrapText="1"/>
    </xf>
    <xf numFmtId="0" fontId="3" fillId="0" borderId="4" xfId="4" applyFont="1" applyBorder="1" applyAlignment="1">
      <alignment horizontal="justify" vertical="center" wrapText="1"/>
    </xf>
    <xf numFmtId="17" fontId="3" fillId="0" borderId="12" xfId="4" applyNumberFormat="1" applyFont="1" applyBorder="1" applyAlignment="1">
      <alignment horizontal="center" vertical="center"/>
    </xf>
    <xf numFmtId="9" fontId="3" fillId="0" borderId="12" xfId="4" applyNumberFormat="1" applyFont="1" applyFill="1" applyBorder="1" applyAlignment="1" applyProtection="1">
      <alignment horizontal="center" vertical="center"/>
      <protection locked="0"/>
    </xf>
    <xf numFmtId="9" fontId="29" fillId="0" borderId="10" xfId="4" applyNumberFormat="1" applyFont="1" applyBorder="1" applyAlignment="1">
      <alignment horizontal="center" vertical="center"/>
    </xf>
    <xf numFmtId="9" fontId="12" fillId="0" borderId="4" xfId="3" applyNumberFormat="1" applyFont="1" applyBorder="1" applyAlignment="1">
      <alignment horizontal="center" vertical="center"/>
    </xf>
    <xf numFmtId="3" fontId="3" fillId="0" borderId="12" xfId="4" applyNumberFormat="1" applyFont="1" applyBorder="1" applyAlignment="1" applyProtection="1">
      <alignment horizontal="center" vertical="center"/>
      <protection locked="0"/>
    </xf>
    <xf numFmtId="0" fontId="6" fillId="0" borderId="0" xfId="4" applyFont="1"/>
    <xf numFmtId="9" fontId="12" fillId="0" borderId="4" xfId="4" applyNumberFormat="1" applyFont="1" applyBorder="1" applyAlignment="1">
      <alignment horizontal="center" vertical="center"/>
    </xf>
    <xf numFmtId="170" fontId="3" fillId="0" borderId="12" xfId="15" applyNumberFormat="1" applyFont="1" applyBorder="1" applyAlignment="1">
      <alignment horizontal="center" vertical="center"/>
    </xf>
    <xf numFmtId="9" fontId="12" fillId="0" borderId="3" xfId="4" applyNumberFormat="1" applyFont="1" applyBorder="1" applyAlignment="1">
      <alignment horizontal="center" vertical="center"/>
    </xf>
    <xf numFmtId="0" fontId="5" fillId="3" borderId="3" xfId="4" applyFont="1" applyFill="1" applyBorder="1" applyAlignment="1">
      <alignment horizontal="center" vertical="center"/>
    </xf>
    <xf numFmtId="17" fontId="3" fillId="0" borderId="12" xfId="4" applyNumberFormat="1" applyFont="1" applyBorder="1" applyAlignment="1">
      <alignment horizontal="center" vertical="center" wrapText="1"/>
    </xf>
    <xf numFmtId="0" fontId="6" fillId="0" borderId="9" xfId="4" applyFont="1" applyBorder="1" applyAlignment="1">
      <alignment horizontal="left"/>
    </xf>
    <xf numFmtId="0" fontId="6" fillId="0" borderId="5" xfId="4" applyFont="1" applyBorder="1" applyAlignment="1">
      <alignment horizontal="left"/>
    </xf>
    <xf numFmtId="0" fontId="5" fillId="3" borderId="1" xfId="4" applyFont="1" applyFill="1" applyBorder="1" applyAlignment="1">
      <alignment horizontal="center" vertical="center"/>
    </xf>
    <xf numFmtId="0" fontId="35" fillId="0" borderId="0" xfId="4" applyFont="1"/>
    <xf numFmtId="17" fontId="53" fillId="0" borderId="1" xfId="4" applyNumberFormat="1" applyFont="1" applyBorder="1" applyAlignment="1">
      <alignment horizontal="left" vertical="center" wrapText="1"/>
    </xf>
    <xf numFmtId="9" fontId="12" fillId="0" borderId="0" xfId="4" applyNumberFormat="1" applyFont="1" applyBorder="1" applyAlignment="1">
      <alignment horizontal="center" vertical="center"/>
    </xf>
    <xf numFmtId="0" fontId="5" fillId="3" borderId="5" xfId="4" applyFont="1" applyFill="1" applyBorder="1" applyAlignment="1">
      <alignment horizontal="center" vertical="center"/>
    </xf>
    <xf numFmtId="17" fontId="53" fillId="0" borderId="12" xfId="4" applyNumberFormat="1" applyFont="1" applyBorder="1" applyAlignment="1">
      <alignment horizontal="center" vertical="center" wrapText="1"/>
    </xf>
    <xf numFmtId="0" fontId="6" fillId="0" borderId="13" xfId="4" applyFont="1" applyBorder="1" applyAlignment="1">
      <alignment horizontal="center" vertical="center"/>
    </xf>
    <xf numFmtId="0" fontId="27" fillId="0" borderId="0" xfId="4" applyFont="1"/>
    <xf numFmtId="1" fontId="3" fillId="0" borderId="12" xfId="4" applyNumberFormat="1" applyFont="1" applyBorder="1" applyAlignment="1">
      <alignment horizontal="center" vertical="center"/>
    </xf>
    <xf numFmtId="0" fontId="6" fillId="0" borderId="6" xfId="4" applyFont="1" applyBorder="1" applyAlignment="1">
      <alignment horizontal="left"/>
    </xf>
    <xf numFmtId="0" fontId="6" fillId="0" borderId="4" xfId="4" applyFont="1" applyBorder="1" applyAlignment="1">
      <alignment horizontal="left"/>
    </xf>
    <xf numFmtId="0" fontId="6" fillId="0" borderId="0" xfId="4" applyFont="1" applyBorder="1" applyAlignment="1">
      <alignment horizontal="left"/>
    </xf>
    <xf numFmtId="0" fontId="6" fillId="0" borderId="3" xfId="4" applyFont="1" applyBorder="1" applyAlignment="1">
      <alignment horizontal="left"/>
    </xf>
    <xf numFmtId="9" fontId="3" fillId="0" borderId="12" xfId="4" applyNumberFormat="1" applyFont="1" applyBorder="1" applyAlignment="1" applyProtection="1">
      <alignment horizontal="center" vertical="center"/>
      <protection locked="0"/>
    </xf>
    <xf numFmtId="0" fontId="0" fillId="0" borderId="0" xfId="0"/>
    <xf numFmtId="0" fontId="27" fillId="0" borderId="0" xfId="4" applyFont="1"/>
    <xf numFmtId="0" fontId="35" fillId="0" borderId="0" xfId="4" applyFont="1"/>
    <xf numFmtId="0" fontId="27" fillId="0" borderId="0" xfId="4" applyFont="1"/>
    <xf numFmtId="0" fontId="27" fillId="0" borderId="0" xfId="4" applyFont="1" applyAlignment="1">
      <alignment vertical="center"/>
    </xf>
    <xf numFmtId="170" fontId="3" fillId="0" borderId="12" xfId="15" applyNumberFormat="1" applyFont="1" applyBorder="1" applyAlignment="1">
      <alignment horizontal="center" vertical="center"/>
    </xf>
    <xf numFmtId="9" fontId="29" fillId="0" borderId="11" xfId="4" applyNumberFormat="1" applyFont="1" applyBorder="1" applyAlignment="1" applyProtection="1">
      <alignment horizontal="center" vertical="center"/>
      <protection locked="0"/>
    </xf>
    <xf numFmtId="10" fontId="3" fillId="0" borderId="12" xfId="4" applyNumberFormat="1" applyFont="1" applyFill="1" applyBorder="1" applyAlignment="1" applyProtection="1">
      <alignment horizontal="center" vertical="center"/>
      <protection locked="0"/>
    </xf>
    <xf numFmtId="10" fontId="3" fillId="0" borderId="12" xfId="4" applyNumberFormat="1" applyFont="1" applyFill="1" applyBorder="1" applyAlignment="1" applyProtection="1">
      <alignment horizontal="center" vertical="center"/>
    </xf>
    <xf numFmtId="3" fontId="3" fillId="0" borderId="12" xfId="4" applyNumberFormat="1" applyFont="1" applyBorder="1" applyAlignment="1" applyProtection="1">
      <alignment horizontal="center" vertical="center"/>
      <protection locked="0"/>
    </xf>
    <xf numFmtId="10" fontId="3" fillId="0" borderId="14" xfId="4" applyNumberFormat="1" applyFont="1" applyBorder="1" applyAlignment="1" applyProtection="1">
      <alignment horizontal="center" vertical="center" wrapText="1"/>
      <protection locked="0"/>
    </xf>
    <xf numFmtId="10" fontId="3" fillId="3" borderId="12" xfId="4" applyNumberFormat="1" applyFont="1" applyFill="1" applyBorder="1" applyAlignment="1" applyProtection="1">
      <alignment horizontal="center" vertical="center"/>
      <protection locked="0"/>
    </xf>
    <xf numFmtId="10" fontId="3" fillId="0" borderId="14" xfId="4" applyNumberFormat="1" applyFont="1" applyBorder="1" applyAlignment="1" applyProtection="1">
      <alignment horizontal="center" vertical="center" wrapText="1"/>
      <protection locked="0"/>
    </xf>
    <xf numFmtId="10" fontId="3" fillId="3" borderId="12" xfId="4" applyNumberFormat="1" applyFont="1" applyFill="1" applyBorder="1" applyAlignment="1" applyProtection="1">
      <alignment horizontal="center" vertical="center"/>
      <protection locked="0"/>
    </xf>
    <xf numFmtId="1" fontId="3" fillId="0" borderId="12" xfId="4" applyNumberFormat="1" applyFont="1" applyBorder="1" applyAlignment="1" applyProtection="1">
      <alignment horizontal="center" vertical="center"/>
      <protection locked="0"/>
    </xf>
    <xf numFmtId="10" fontId="7" fillId="0" borderId="12" xfId="4" applyNumberFormat="1" applyFont="1" applyFill="1" applyBorder="1" applyAlignment="1" applyProtection="1">
      <alignment horizontal="center" vertical="center"/>
    </xf>
    <xf numFmtId="10" fontId="3" fillId="0" borderId="12" xfId="4" applyNumberFormat="1" applyFont="1" applyBorder="1" applyAlignment="1" applyProtection="1">
      <alignment horizontal="center" vertical="center" wrapText="1"/>
      <protection locked="0"/>
    </xf>
    <xf numFmtId="10" fontId="3" fillId="0" borderId="12" xfId="4" applyNumberFormat="1" applyFont="1" applyBorder="1" applyAlignment="1" applyProtection="1">
      <alignment horizontal="center" vertical="center" wrapText="1"/>
      <protection locked="0"/>
    </xf>
    <xf numFmtId="10" fontId="3" fillId="0" borderId="12" xfId="4" applyNumberFormat="1" applyFont="1" applyFill="1" applyBorder="1" applyAlignment="1" applyProtection="1">
      <alignment horizontal="center" vertical="center"/>
      <protection locked="0"/>
    </xf>
    <xf numFmtId="10" fontId="3" fillId="0" borderId="12" xfId="4" applyNumberFormat="1" applyFont="1" applyFill="1" applyBorder="1" applyAlignment="1" applyProtection="1">
      <alignment horizontal="center" vertical="center"/>
    </xf>
    <xf numFmtId="9" fontId="3" fillId="0" borderId="12" xfId="4" applyNumberFormat="1" applyFont="1" applyFill="1" applyBorder="1" applyAlignment="1" applyProtection="1">
      <alignment horizontal="center" vertical="center"/>
      <protection locked="0"/>
    </xf>
    <xf numFmtId="10" fontId="1" fillId="0" borderId="12" xfId="0" applyNumberFormat="1" applyFont="1" applyBorder="1" applyAlignment="1">
      <alignment horizontal="center" vertical="center"/>
    </xf>
    <xf numFmtId="9" fontId="3" fillId="0" borderId="12" xfId="4" applyNumberFormat="1" applyFont="1" applyBorder="1" applyAlignment="1" applyProtection="1">
      <alignment horizontal="center" vertical="center"/>
      <protection locked="0"/>
    </xf>
    <xf numFmtId="0" fontId="79" fillId="0" borderId="0" xfId="0" applyFont="1"/>
    <xf numFmtId="17" fontId="6" fillId="0" borderId="0" xfId="4" applyNumberFormat="1" applyFont="1"/>
    <xf numFmtId="9" fontId="5" fillId="0" borderId="0" xfId="4" applyNumberFormat="1" applyFont="1"/>
    <xf numFmtId="0" fontId="6" fillId="0" borderId="0" xfId="4" applyFont="1"/>
    <xf numFmtId="0" fontId="27" fillId="0" borderId="0" xfId="4" applyFont="1"/>
    <xf numFmtId="0" fontId="27" fillId="0" borderId="0" xfId="4" applyFont="1" applyAlignment="1">
      <alignment vertical="center"/>
    </xf>
    <xf numFmtId="17" fontId="78" fillId="0" borderId="0" xfId="4" applyNumberFormat="1" applyFont="1"/>
    <xf numFmtId="170" fontId="78" fillId="0" borderId="0" xfId="4" applyNumberFormat="1" applyFont="1"/>
    <xf numFmtId="9" fontId="78" fillId="0" borderId="0" xfId="4" applyNumberFormat="1" applyFont="1"/>
    <xf numFmtId="17" fontId="27" fillId="0" borderId="0" xfId="4" applyNumberFormat="1" applyFont="1"/>
    <xf numFmtId="170" fontId="27" fillId="0" borderId="0" xfId="4" applyNumberFormat="1" applyFont="1"/>
    <xf numFmtId="9" fontId="27" fillId="0" borderId="0" xfId="4" applyNumberFormat="1" applyFont="1"/>
    <xf numFmtId="0" fontId="27" fillId="0" borderId="0" xfId="4" applyFont="1" applyFill="1"/>
    <xf numFmtId="170" fontId="6" fillId="0" borderId="0" xfId="4" applyNumberFormat="1" applyFont="1"/>
    <xf numFmtId="9" fontId="78" fillId="0" borderId="0" xfId="4" applyNumberFormat="1" applyFont="1" applyFill="1"/>
    <xf numFmtId="17" fontId="78" fillId="0" borderId="0" xfId="4" applyNumberFormat="1" applyFont="1" applyFill="1"/>
    <xf numFmtId="170" fontId="78" fillId="0" borderId="0" xfId="4" applyNumberFormat="1" applyFont="1" applyFill="1"/>
    <xf numFmtId="0" fontId="6" fillId="0" borderId="0" xfId="4" applyFont="1"/>
    <xf numFmtId="0" fontId="27" fillId="0" borderId="0" xfId="4" applyFont="1"/>
    <xf numFmtId="0" fontId="6" fillId="0" borderId="0" xfId="4" applyFont="1" applyAlignment="1">
      <alignment vertical="center"/>
    </xf>
    <xf numFmtId="0" fontId="27" fillId="0" borderId="0" xfId="4" applyFont="1" applyAlignment="1">
      <alignment vertical="center"/>
    </xf>
    <xf numFmtId="170" fontId="3" fillId="0" borderId="12" xfId="15" applyNumberFormat="1" applyFont="1" applyBorder="1" applyAlignment="1">
      <alignment horizontal="center" vertical="center"/>
    </xf>
    <xf numFmtId="17" fontId="78" fillId="0" borderId="0" xfId="4" applyNumberFormat="1" applyFont="1"/>
    <xf numFmtId="170" fontId="78" fillId="0" borderId="0" xfId="4" applyNumberFormat="1" applyFont="1"/>
    <xf numFmtId="9" fontId="78" fillId="0" borderId="0" xfId="4" applyNumberFormat="1" applyFont="1"/>
    <xf numFmtId="17" fontId="27" fillId="0" borderId="0" xfId="4" applyNumberFormat="1" applyFont="1"/>
    <xf numFmtId="170" fontId="27" fillId="0" borderId="0" xfId="4" applyNumberFormat="1" applyFont="1"/>
    <xf numFmtId="9" fontId="27" fillId="0" borderId="0" xfId="4" applyNumberFormat="1" applyFont="1"/>
    <xf numFmtId="10" fontId="4" fillId="0" borderId="0" xfId="1" applyNumberFormat="1" applyAlignment="1" applyProtection="1"/>
    <xf numFmtId="170" fontId="35" fillId="0" borderId="0" xfId="4" applyNumberFormat="1" applyFont="1"/>
    <xf numFmtId="177" fontId="6" fillId="0" borderId="0" xfId="1103" applyNumberFormat="1" applyFont="1"/>
    <xf numFmtId="171" fontId="6" fillId="0" borderId="0" xfId="3" applyNumberFormat="1" applyFont="1"/>
    <xf numFmtId="17" fontId="3" fillId="0" borderId="12" xfId="3" applyNumberFormat="1" applyFont="1" applyBorder="1" applyAlignment="1">
      <alignment horizontal="center" vertical="center"/>
    </xf>
    <xf numFmtId="0" fontId="3" fillId="0" borderId="0" xfId="4" applyFont="1" applyBorder="1" applyAlignment="1">
      <alignment horizontal="center" vertical="center" wrapText="1"/>
    </xf>
    <xf numFmtId="0" fontId="5" fillId="0" borderId="0" xfId="4" applyFont="1" applyBorder="1" applyAlignment="1">
      <alignment horizontal="center" vertical="center" wrapText="1"/>
    </xf>
    <xf numFmtId="17" fontId="3" fillId="0" borderId="12" xfId="3" applyNumberFormat="1" applyFont="1" applyBorder="1" applyAlignment="1">
      <alignment horizontal="center" vertical="center"/>
    </xf>
    <xf numFmtId="0" fontId="5" fillId="0" borderId="0" xfId="4" applyFont="1" applyBorder="1" applyAlignment="1">
      <alignment horizontal="center" vertical="center"/>
    </xf>
    <xf numFmtId="17" fontId="3" fillId="0" borderId="12" xfId="4" applyNumberFormat="1" applyFont="1" applyBorder="1" applyAlignment="1">
      <alignment horizontal="center" vertical="center"/>
    </xf>
    <xf numFmtId="0" fontId="3" fillId="0" borderId="0" xfId="4" applyFont="1" applyBorder="1" applyAlignment="1">
      <alignment horizontal="justify" vertical="center" wrapText="1"/>
    </xf>
    <xf numFmtId="0" fontId="3" fillId="0" borderId="4" xfId="4" applyFont="1" applyBorder="1" applyAlignment="1">
      <alignment horizontal="justify" vertical="center" wrapText="1"/>
    </xf>
    <xf numFmtId="0" fontId="3" fillId="0" borderId="9" xfId="4" applyFont="1" applyBorder="1" applyAlignment="1">
      <alignment horizontal="right" vertical="center"/>
    </xf>
    <xf numFmtId="0" fontId="3" fillId="0" borderId="4" xfId="4" applyFont="1" applyBorder="1" applyAlignment="1">
      <alignment horizontal="center" vertical="center" wrapText="1"/>
    </xf>
    <xf numFmtId="0" fontId="3" fillId="0" borderId="0" xfId="4" applyFont="1" applyBorder="1" applyAlignment="1">
      <alignment horizontal="right" vertical="center"/>
    </xf>
    <xf numFmtId="0" fontId="3" fillId="0" borderId="3" xfId="4" applyFont="1" applyBorder="1" applyAlignment="1">
      <alignment horizontal="justify" vertical="center" wrapText="1"/>
    </xf>
    <xf numFmtId="0" fontId="3" fillId="0" borderId="0" xfId="4" applyFont="1" applyBorder="1" applyAlignment="1">
      <alignment horizontal="center" vertical="center"/>
    </xf>
    <xf numFmtId="0" fontId="3" fillId="0" borderId="0" xfId="4" applyFont="1" applyBorder="1" applyAlignment="1">
      <alignment horizontal="center" vertical="center" wrapText="1"/>
    </xf>
    <xf numFmtId="0" fontId="5" fillId="0" borderId="0" xfId="4" applyFont="1" applyBorder="1" applyAlignment="1">
      <alignment horizontal="center" vertical="center" wrapText="1"/>
    </xf>
    <xf numFmtId="17" fontId="3" fillId="0" borderId="12" xfId="3" applyNumberFormat="1" applyFont="1" applyBorder="1" applyAlignment="1">
      <alignment horizontal="center" vertical="center"/>
    </xf>
    <xf numFmtId="0" fontId="5" fillId="0" borderId="0" xfId="4" applyFont="1" applyBorder="1" applyAlignment="1">
      <alignment horizontal="center" vertical="center"/>
    </xf>
    <xf numFmtId="0" fontId="3" fillId="0" borderId="3" xfId="4" applyFont="1" applyBorder="1" applyAlignment="1">
      <alignment horizontal="justify" vertical="center" wrapText="1"/>
    </xf>
    <xf numFmtId="0" fontId="3" fillId="0" borderId="0" xfId="4" applyFont="1" applyBorder="1" applyAlignment="1">
      <alignment horizontal="justify" vertical="center" wrapText="1"/>
    </xf>
    <xf numFmtId="0" fontId="3" fillId="0" borderId="4" xfId="4" applyFont="1" applyBorder="1" applyAlignment="1">
      <alignment horizontal="justify" vertical="center" wrapText="1"/>
    </xf>
    <xf numFmtId="0" fontId="3" fillId="0" borderId="9" xfId="4" applyFont="1" applyBorder="1" applyAlignment="1">
      <alignment horizontal="right" vertical="center"/>
    </xf>
    <xf numFmtId="0" fontId="3" fillId="0" borderId="4" xfId="4" applyFont="1" applyBorder="1" applyAlignment="1">
      <alignment horizontal="center" vertical="center" wrapText="1"/>
    </xf>
    <xf numFmtId="0" fontId="3" fillId="0" borderId="0" xfId="4" applyFont="1" applyBorder="1" applyAlignment="1">
      <alignment horizontal="right" vertical="center"/>
    </xf>
    <xf numFmtId="17" fontId="3" fillId="0" borderId="12" xfId="4" applyNumberFormat="1" applyFont="1" applyBorder="1" applyAlignment="1">
      <alignment horizontal="center" vertical="center"/>
    </xf>
    <xf numFmtId="9" fontId="3" fillId="0" borderId="7" xfId="4" applyNumberFormat="1" applyFont="1" applyFill="1" applyBorder="1" applyAlignment="1" applyProtection="1">
      <alignment horizontal="center" vertical="center"/>
      <protection locked="0"/>
    </xf>
    <xf numFmtId="10" fontId="3" fillId="0" borderId="12" xfId="15" applyNumberFormat="1" applyFont="1" applyBorder="1" applyAlignment="1" applyProtection="1">
      <alignment horizontal="center" vertical="center"/>
      <protection locked="0"/>
    </xf>
    <xf numFmtId="10" fontId="3" fillId="0" borderId="12" xfId="0" applyNumberFormat="1" applyFont="1" applyBorder="1" applyAlignment="1" applyProtection="1">
      <alignment horizontal="center" vertical="center"/>
      <protection locked="0"/>
    </xf>
    <xf numFmtId="41" fontId="6" fillId="0" borderId="0" xfId="34974" applyFont="1"/>
    <xf numFmtId="17" fontId="7" fillId="0" borderId="12" xfId="4" applyNumberFormat="1" applyFont="1" applyBorder="1" applyAlignment="1">
      <alignment horizontal="center" vertical="center"/>
    </xf>
    <xf numFmtId="10" fontId="3" fillId="0" borderId="12" xfId="34975" applyNumberFormat="1" applyFont="1" applyBorder="1" applyAlignment="1">
      <alignment horizontal="center" vertical="center"/>
    </xf>
    <xf numFmtId="9" fontId="3" fillId="0" borderId="12" xfId="34975" applyFont="1" applyBorder="1" applyAlignment="1">
      <alignment horizontal="center" vertical="center"/>
    </xf>
    <xf numFmtId="9" fontId="6" fillId="0" borderId="0" xfId="4" applyNumberFormat="1" applyFont="1"/>
    <xf numFmtId="1" fontId="12" fillId="0" borderId="0" xfId="4" applyNumberFormat="1" applyFont="1" applyBorder="1" applyAlignment="1">
      <alignment horizontal="center" vertical="center"/>
    </xf>
    <xf numFmtId="1" fontId="12" fillId="0" borderId="4" xfId="4" applyNumberFormat="1" applyFont="1" applyBorder="1" applyAlignment="1">
      <alignment horizontal="center" vertical="center"/>
    </xf>
    <xf numFmtId="17" fontId="3" fillId="0" borderId="12" xfId="4" applyNumberFormat="1" applyFont="1" applyBorder="1" applyAlignment="1">
      <alignment horizontal="center" vertical="center"/>
    </xf>
    <xf numFmtId="17" fontId="3" fillId="0" borderId="12" xfId="4" applyNumberFormat="1" applyFont="1" applyBorder="1" applyAlignment="1">
      <alignment horizontal="center" vertical="center"/>
    </xf>
    <xf numFmtId="1" fontId="3" fillId="0" borderId="12" xfId="4" applyNumberFormat="1" applyFont="1" applyBorder="1" applyAlignment="1" applyProtection="1">
      <alignment horizontal="center" vertical="center"/>
      <protection locked="0"/>
    </xf>
    <xf numFmtId="3" fontId="3" fillId="3" borderId="12" xfId="4" applyNumberFormat="1" applyFont="1" applyFill="1" applyBorder="1" applyAlignment="1" applyProtection="1">
      <alignment horizontal="center" vertical="center"/>
      <protection locked="0"/>
    </xf>
    <xf numFmtId="17" fontId="3" fillId="0" borderId="12" xfId="4" applyNumberFormat="1" applyFont="1" applyBorder="1" applyAlignment="1">
      <alignment horizontal="center" vertical="center"/>
    </xf>
    <xf numFmtId="10" fontId="7" fillId="0" borderId="12" xfId="35000" applyNumberFormat="1" applyFont="1" applyFill="1" applyBorder="1" applyAlignment="1" applyProtection="1">
      <alignment horizontal="center" vertical="center"/>
    </xf>
    <xf numFmtId="10" fontId="3" fillId="0" borderId="12" xfId="35000" applyNumberFormat="1" applyFont="1" applyFill="1" applyBorder="1" applyAlignment="1" applyProtection="1">
      <alignment horizontal="center" vertical="center"/>
      <protection locked="0"/>
    </xf>
    <xf numFmtId="0" fontId="1" fillId="0" borderId="0" xfId="0" applyFont="1" applyAlignment="1">
      <alignment vertical="center"/>
    </xf>
    <xf numFmtId="0" fontId="44" fillId="0" borderId="58" xfId="0" applyFont="1" applyBorder="1" applyAlignment="1">
      <alignment vertical="center"/>
    </xf>
    <xf numFmtId="0" fontId="1" fillId="0" borderId="0" xfId="0" applyFont="1"/>
    <xf numFmtId="0" fontId="1" fillId="0" borderId="59" xfId="0" applyFont="1" applyBorder="1"/>
    <xf numFmtId="0" fontId="44" fillId="0" borderId="59" xfId="0" applyFont="1" applyBorder="1" applyAlignment="1">
      <alignment vertical="center"/>
    </xf>
    <xf numFmtId="0" fontId="1" fillId="0" borderId="0" xfId="0" applyFont="1" applyAlignment="1">
      <alignment vertical="center" wrapText="1"/>
    </xf>
    <xf numFmtId="0" fontId="44" fillId="0" borderId="56" xfId="0" applyFont="1" applyBorder="1" applyAlignment="1">
      <alignment vertical="center"/>
    </xf>
    <xf numFmtId="0" fontId="44" fillId="0" borderId="57" xfId="0" applyFont="1" applyBorder="1" applyAlignment="1">
      <alignment horizontal="center" vertical="center"/>
    </xf>
    <xf numFmtId="0" fontId="1" fillId="0" borderId="21" xfId="0" applyFont="1" applyBorder="1" applyAlignment="1">
      <alignment horizontal="justify" vertical="center" wrapText="1"/>
    </xf>
    <xf numFmtId="0" fontId="1" fillId="0" borderId="43" xfId="0" applyFont="1" applyBorder="1" applyAlignment="1">
      <alignment horizontal="justify" vertical="center" wrapText="1"/>
    </xf>
    <xf numFmtId="0" fontId="44" fillId="0" borderId="23" xfId="0" applyFont="1" applyBorder="1" applyAlignment="1">
      <alignment horizontal="center" vertical="center" wrapText="1"/>
    </xf>
    <xf numFmtId="0" fontId="44" fillId="0" borderId="24" xfId="0" applyFont="1" applyBorder="1" applyAlignment="1">
      <alignment horizontal="center" vertical="center" wrapText="1"/>
    </xf>
    <xf numFmtId="0" fontId="44" fillId="0" borderId="42" xfId="0" applyFont="1" applyBorder="1" applyAlignment="1">
      <alignment horizontal="center" vertical="center" wrapText="1"/>
    </xf>
    <xf numFmtId="9" fontId="7" fillId="0" borderId="0" xfId="4" applyNumberFormat="1" applyFont="1" applyFill="1" applyBorder="1" applyAlignment="1">
      <alignment horizontal="center" vertical="center"/>
    </xf>
    <xf numFmtId="0" fontId="7" fillId="0" borderId="0" xfId="4" applyFont="1" applyFill="1" applyBorder="1" applyAlignment="1">
      <alignment horizontal="center" vertical="center" wrapText="1"/>
    </xf>
    <xf numFmtId="9" fontId="7" fillId="0" borderId="24" xfId="4" applyNumberFormat="1" applyFont="1" applyFill="1" applyBorder="1" applyAlignment="1">
      <alignment horizontal="center" vertical="center"/>
    </xf>
    <xf numFmtId="0" fontId="7" fillId="0" borderId="24" xfId="4" applyFont="1" applyFill="1" applyBorder="1" applyAlignment="1">
      <alignment horizontal="center" vertical="center" wrapText="1"/>
    </xf>
    <xf numFmtId="10" fontId="3" fillId="0" borderId="13" xfId="34975" applyNumberFormat="1" applyFont="1" applyBorder="1" applyAlignment="1">
      <alignment horizontal="center" vertical="center"/>
    </xf>
    <xf numFmtId="9" fontId="3" fillId="0" borderId="11" xfId="34975" applyFont="1" applyBorder="1" applyAlignment="1">
      <alignment horizontal="center" vertical="center"/>
    </xf>
    <xf numFmtId="9" fontId="3" fillId="0" borderId="13" xfId="4" applyNumberFormat="1" applyFont="1" applyBorder="1" applyAlignment="1" applyProtection="1">
      <alignment horizontal="center" vertical="center"/>
      <protection locked="0"/>
    </xf>
    <xf numFmtId="0" fontId="3" fillId="0" borderId="0" xfId="3" applyFont="1" applyBorder="1" applyAlignment="1">
      <alignment horizontal="center" vertical="center"/>
    </xf>
    <xf numFmtId="0" fontId="5" fillId="0" borderId="0" xfId="3" applyFont="1" applyBorder="1" applyAlignment="1">
      <alignment horizontal="center" vertical="center"/>
    </xf>
    <xf numFmtId="17" fontId="3" fillId="0" borderId="12" xfId="3" applyNumberFormat="1" applyFont="1" applyBorder="1" applyAlignment="1">
      <alignment horizontal="center" vertical="center"/>
    </xf>
    <xf numFmtId="0" fontId="3" fillId="0" borderId="0" xfId="4" applyFont="1" applyFill="1" applyBorder="1" applyAlignment="1">
      <alignment horizontal="left" vertical="center"/>
    </xf>
    <xf numFmtId="9" fontId="12" fillId="0" borderId="3" xfId="3" applyNumberFormat="1" applyFont="1" applyBorder="1" applyAlignment="1">
      <alignment horizontal="center" vertical="center"/>
    </xf>
    <xf numFmtId="9" fontId="12" fillId="0" borderId="0" xfId="3" applyNumberFormat="1" applyFont="1" applyBorder="1" applyAlignment="1">
      <alignment horizontal="center" vertical="center"/>
    </xf>
    <xf numFmtId="0" fontId="3" fillId="12" borderId="0" xfId="3" applyFont="1" applyFill="1" applyBorder="1" applyAlignment="1">
      <alignment horizontal="justify" vertical="center" wrapText="1"/>
    </xf>
    <xf numFmtId="0" fontId="3" fillId="12" borderId="4" xfId="3" applyFont="1" applyFill="1" applyBorder="1" applyAlignment="1">
      <alignment horizontal="justify" vertical="center" wrapText="1"/>
    </xf>
    <xf numFmtId="17" fontId="3" fillId="0" borderId="12" xfId="4" applyNumberFormat="1" applyFont="1" applyBorder="1" applyAlignment="1">
      <alignment horizontal="center" vertical="center"/>
    </xf>
    <xf numFmtId="0" fontId="3" fillId="0" borderId="3" xfId="3" applyFont="1" applyBorder="1" applyAlignment="1">
      <alignment horizontal="justify" vertical="center" wrapText="1"/>
    </xf>
    <xf numFmtId="0" fontId="3" fillId="0" borderId="0" xfId="3" applyFont="1" applyBorder="1" applyAlignment="1">
      <alignment horizontal="justify" vertical="center" wrapText="1"/>
    </xf>
    <xf numFmtId="0" fontId="3" fillId="0" borderId="4" xfId="3" applyFont="1" applyBorder="1" applyAlignment="1">
      <alignment horizontal="justify" vertical="center" wrapText="1"/>
    </xf>
    <xf numFmtId="9" fontId="12" fillId="0" borderId="2" xfId="3" applyNumberFormat="1" applyFont="1" applyBorder="1" applyAlignment="1">
      <alignment horizontal="center" vertical="center"/>
    </xf>
    <xf numFmtId="9" fontId="12" fillId="0" borderId="4" xfId="3" applyNumberFormat="1" applyFont="1" applyBorder="1" applyAlignment="1">
      <alignment horizontal="center" vertical="center"/>
    </xf>
    <xf numFmtId="0" fontId="3" fillId="0" borderId="0" xfId="4" applyFont="1" applyFill="1" applyBorder="1" applyAlignment="1">
      <alignment horizontal="center" vertical="center" wrapText="1"/>
    </xf>
    <xf numFmtId="0" fontId="6" fillId="0" borderId="0" xfId="4" applyFont="1"/>
    <xf numFmtId="170" fontId="3" fillId="0" borderId="12" xfId="15" applyNumberFormat="1" applyFont="1" applyBorder="1" applyAlignment="1" applyProtection="1">
      <alignment horizontal="center" vertical="center"/>
      <protection locked="0"/>
    </xf>
    <xf numFmtId="0" fontId="6" fillId="0" borderId="12" xfId="4" applyFont="1" applyBorder="1"/>
    <xf numFmtId="9" fontId="12" fillId="0" borderId="0" xfId="3" applyNumberFormat="1" applyFont="1" applyBorder="1" applyAlignment="1">
      <alignment vertical="center"/>
    </xf>
    <xf numFmtId="9" fontId="12" fillId="0" borderId="7" xfId="3" applyNumberFormat="1" applyFont="1" applyBorder="1" applyAlignment="1">
      <alignment vertical="center"/>
    </xf>
    <xf numFmtId="9" fontId="12" fillId="0" borderId="10" xfId="3" applyNumberFormat="1" applyFont="1" applyBorder="1" applyAlignment="1">
      <alignment vertical="center"/>
    </xf>
    <xf numFmtId="0" fontId="38" fillId="13" borderId="7" xfId="0" applyFont="1" applyFill="1" applyBorder="1" applyAlignment="1">
      <alignment horizontal="center" vertical="center" wrapText="1"/>
    </xf>
    <xf numFmtId="0" fontId="23" fillId="3" borderId="7" xfId="0" applyFont="1" applyFill="1" applyBorder="1" applyAlignment="1">
      <alignment horizontal="center" vertical="center"/>
    </xf>
    <xf numFmtId="0" fontId="57" fillId="0" borderId="7" xfId="0" applyFont="1" applyFill="1" applyBorder="1" applyAlignment="1">
      <alignment horizontal="justify" vertical="center" wrapText="1"/>
    </xf>
    <xf numFmtId="0" fontId="4" fillId="0" borderId="12" xfId="1" applyBorder="1" applyAlignment="1" applyProtection="1">
      <alignment horizontal="center" vertical="center" wrapText="1"/>
    </xf>
    <xf numFmtId="17" fontId="3" fillId="0" borderId="12" xfId="4" applyNumberFormat="1" applyFont="1" applyBorder="1" applyAlignment="1">
      <alignment horizontal="center" vertical="center"/>
    </xf>
    <xf numFmtId="0" fontId="5" fillId="0" borderId="0" xfId="4" applyFont="1" applyBorder="1" applyAlignment="1">
      <alignment horizontal="center" vertical="center"/>
    </xf>
    <xf numFmtId="17" fontId="3" fillId="0" borderId="12" xfId="4" applyNumberFormat="1" applyFont="1" applyBorder="1" applyAlignment="1">
      <alignment horizontal="center" vertical="center"/>
    </xf>
    <xf numFmtId="0" fontId="7" fillId="0" borderId="0" xfId="4" applyFont="1" applyFill="1" applyBorder="1" applyAlignment="1">
      <alignment horizontal="left" vertical="center"/>
    </xf>
    <xf numFmtId="0" fontId="3" fillId="0" borderId="0" xfId="4" applyFont="1" applyBorder="1" applyAlignment="1">
      <alignment horizontal="justify" vertical="center" wrapText="1"/>
    </xf>
    <xf numFmtId="0" fontId="3" fillId="0" borderId="4" xfId="4" applyFont="1" applyBorder="1" applyAlignment="1">
      <alignment horizontal="justify" vertical="center" wrapText="1"/>
    </xf>
    <xf numFmtId="0" fontId="3" fillId="0" borderId="9" xfId="4" applyFont="1" applyBorder="1" applyAlignment="1">
      <alignment horizontal="right" vertical="center"/>
    </xf>
    <xf numFmtId="0" fontId="3" fillId="0" borderId="0" xfId="4" applyFont="1" applyBorder="1" applyAlignment="1">
      <alignment horizontal="right" vertical="center"/>
    </xf>
    <xf numFmtId="0" fontId="3" fillId="0" borderId="3" xfId="4" applyFont="1" applyBorder="1" applyAlignment="1">
      <alignment horizontal="justify" vertical="center" wrapText="1"/>
    </xf>
    <xf numFmtId="9" fontId="3" fillId="0" borderId="3" xfId="4" applyNumberFormat="1" applyFont="1" applyBorder="1" applyAlignment="1">
      <alignment horizontal="center" vertical="center"/>
    </xf>
    <xf numFmtId="10" fontId="6" fillId="0" borderId="0" xfId="15" applyNumberFormat="1" applyFont="1"/>
    <xf numFmtId="9" fontId="6" fillId="0" borderId="0" xfId="15" applyFont="1"/>
    <xf numFmtId="10" fontId="3" fillId="0" borderId="12" xfId="4" applyNumberFormat="1" applyFont="1" applyBorder="1" applyAlignment="1">
      <alignment horizontal="center" vertical="center"/>
    </xf>
    <xf numFmtId="9" fontId="3" fillId="0" borderId="0" xfId="15" applyFont="1" applyBorder="1" applyAlignment="1">
      <alignment horizontal="justify" vertical="center" wrapText="1"/>
    </xf>
    <xf numFmtId="10" fontId="23" fillId="3" borderId="12" xfId="15" applyNumberFormat="1" applyFont="1" applyFill="1" applyBorder="1" applyAlignment="1">
      <alignment horizontal="center" vertical="center" wrapText="1"/>
    </xf>
    <xf numFmtId="2" fontId="7" fillId="0" borderId="0" xfId="4" applyNumberFormat="1" applyFont="1"/>
    <xf numFmtId="0" fontId="37" fillId="0" borderId="0" xfId="0" applyFont="1"/>
    <xf numFmtId="0" fontId="37" fillId="0" borderId="0" xfId="0" applyFont="1" applyAlignment="1">
      <alignment wrapText="1"/>
    </xf>
    <xf numFmtId="0" fontId="23" fillId="3" borderId="12" xfId="0" applyFont="1" applyFill="1" applyBorder="1" applyAlignment="1">
      <alignment horizontal="justify" vertical="top" wrapText="1"/>
    </xf>
    <xf numFmtId="17" fontId="3" fillId="0" borderId="12" xfId="4" applyNumberFormat="1" applyFont="1" applyBorder="1" applyAlignment="1">
      <alignment horizontal="center" vertical="center"/>
    </xf>
    <xf numFmtId="0" fontId="5" fillId="0" borderId="0" xfId="4" applyFont="1" applyBorder="1" applyAlignment="1">
      <alignment horizontal="center" vertical="center" wrapText="1"/>
    </xf>
    <xf numFmtId="10" fontId="7" fillId="0" borderId="12" xfId="3" applyNumberFormat="1" applyFont="1" applyFill="1" applyBorder="1" applyAlignment="1" applyProtection="1">
      <alignment horizontal="center" vertical="center"/>
      <protection locked="0"/>
    </xf>
    <xf numFmtId="10" fontId="3" fillId="0" borderId="12" xfId="35000" applyNumberFormat="1" applyFont="1" applyFill="1" applyBorder="1" applyAlignment="1" applyProtection="1">
      <alignment horizontal="center" vertical="center"/>
      <protection locked="0"/>
    </xf>
    <xf numFmtId="0" fontId="6" fillId="7" borderId="1" xfId="4" applyFont="1" applyFill="1" applyBorder="1" applyAlignment="1">
      <alignment horizontal="left" vertical="center"/>
    </xf>
    <xf numFmtId="0" fontId="6" fillId="0" borderId="1" xfId="4" applyFont="1" applyBorder="1"/>
    <xf numFmtId="0" fontId="6" fillId="0" borderId="2" xfId="4" applyFont="1" applyBorder="1"/>
    <xf numFmtId="0" fontId="6" fillId="0" borderId="3" xfId="4" applyFont="1" applyBorder="1"/>
    <xf numFmtId="0" fontId="6" fillId="0" borderId="4" xfId="4" applyFont="1" applyBorder="1"/>
    <xf numFmtId="0" fontId="6" fillId="0" borderId="5" xfId="4" applyFont="1" applyBorder="1"/>
    <xf numFmtId="0" fontId="6" fillId="0" borderId="6" xfId="4" applyFont="1" applyBorder="1"/>
    <xf numFmtId="0" fontId="6" fillId="0" borderId="3" xfId="4" applyFont="1" applyBorder="1" applyAlignment="1">
      <alignment horizontal="left"/>
    </xf>
    <xf numFmtId="0" fontId="6" fillId="0" borderId="0" xfId="4" applyFont="1" applyBorder="1" applyAlignment="1">
      <alignment horizontal="left"/>
    </xf>
    <xf numFmtId="0" fontId="6" fillId="0" borderId="4" xfId="4" applyFont="1" applyBorder="1" applyAlignment="1">
      <alignment horizontal="left"/>
    </xf>
    <xf numFmtId="0" fontId="6" fillId="0" borderId="5" xfId="4" applyFont="1" applyBorder="1" applyAlignment="1">
      <alignment horizontal="left"/>
    </xf>
    <xf numFmtId="0" fontId="6" fillId="0" borderId="9" xfId="4" applyFont="1" applyBorder="1" applyAlignment="1">
      <alignment horizontal="left"/>
    </xf>
    <xf numFmtId="0" fontId="6" fillId="0" borderId="6" xfId="4" applyFont="1" applyBorder="1" applyAlignment="1">
      <alignment horizontal="left"/>
    </xf>
    <xf numFmtId="0" fontId="5" fillId="0" borderId="9" xfId="4" applyFont="1" applyBorder="1" applyAlignment="1">
      <alignment horizontal="center" vertical="center"/>
    </xf>
    <xf numFmtId="0" fontId="3" fillId="0" borderId="0" xfId="4" applyFont="1" applyBorder="1" applyAlignment="1">
      <alignment horizontal="right" vertical="center"/>
    </xf>
    <xf numFmtId="0" fontId="3" fillId="0" borderId="9" xfId="4" applyFont="1" applyBorder="1" applyAlignment="1">
      <alignment horizontal="right" vertical="center"/>
    </xf>
    <xf numFmtId="0" fontId="7" fillId="0" borderId="12" xfId="4" applyFont="1" applyBorder="1" applyAlignment="1">
      <alignment horizontal="center" vertical="center"/>
    </xf>
    <xf numFmtId="0" fontId="3" fillId="0" borderId="4" xfId="4" applyFont="1" applyBorder="1" applyAlignment="1">
      <alignment horizontal="center" vertical="center" wrapText="1"/>
    </xf>
    <xf numFmtId="0" fontId="3" fillId="0" borderId="3" xfId="4" applyFont="1" applyBorder="1" applyAlignment="1">
      <alignment horizontal="justify" vertical="center" wrapText="1"/>
    </xf>
    <xf numFmtId="0" fontId="3" fillId="0" borderId="0" xfId="4" applyFont="1" applyBorder="1" applyAlignment="1">
      <alignment horizontal="justify" vertical="center" wrapText="1"/>
    </xf>
    <xf numFmtId="0" fontId="3" fillId="0" borderId="4" xfId="4" applyFont="1" applyBorder="1" applyAlignment="1">
      <alignment horizontal="justify" vertical="center" wrapText="1"/>
    </xf>
    <xf numFmtId="17" fontId="3" fillId="0" borderId="12" xfId="4" applyNumberFormat="1" applyFont="1" applyBorder="1" applyAlignment="1">
      <alignment horizontal="center" vertical="center"/>
    </xf>
    <xf numFmtId="0" fontId="6" fillId="0" borderId="12" xfId="4" applyFont="1" applyBorder="1" applyAlignment="1">
      <alignment horizontal="center" vertical="center"/>
    </xf>
    <xf numFmtId="0" fontId="5" fillId="0" borderId="0" xfId="4" applyFont="1" applyBorder="1" applyAlignment="1">
      <alignment horizontal="center" vertical="center"/>
    </xf>
    <xf numFmtId="0" fontId="6" fillId="7" borderId="1" xfId="4" applyFont="1" applyFill="1" applyBorder="1" applyAlignment="1">
      <alignment horizontal="left" vertical="center"/>
    </xf>
    <xf numFmtId="0" fontId="3" fillId="0" borderId="0" xfId="4" applyFont="1" applyBorder="1" applyAlignment="1">
      <alignment horizontal="center" vertical="center" wrapText="1"/>
    </xf>
    <xf numFmtId="9" fontId="3" fillId="0" borderId="13" xfId="34975" applyFont="1" applyBorder="1" applyAlignment="1">
      <alignment horizontal="center" vertical="center"/>
    </xf>
    <xf numFmtId="9" fontId="1" fillId="0" borderId="12" xfId="0" applyNumberFormat="1" applyFont="1" applyBorder="1" applyAlignment="1">
      <alignment horizontal="center" vertical="center"/>
    </xf>
    <xf numFmtId="10" fontId="1" fillId="0" borderId="14" xfId="0" applyNumberFormat="1" applyFont="1" applyBorder="1" applyAlignment="1">
      <alignment horizontal="center" vertical="center"/>
    </xf>
    <xf numFmtId="9" fontId="1" fillId="0" borderId="14" xfId="0" applyNumberFormat="1" applyFont="1" applyBorder="1" applyAlignment="1">
      <alignment horizontal="center" vertical="center"/>
    </xf>
    <xf numFmtId="0" fontId="1" fillId="0" borderId="12" xfId="0" applyFont="1" applyBorder="1" applyAlignment="1">
      <alignment horizontal="center" vertical="center"/>
    </xf>
    <xf numFmtId="10" fontId="12" fillId="0" borderId="12" xfId="4" applyNumberFormat="1" applyFont="1" applyBorder="1" applyAlignment="1">
      <alignment horizontal="center" vertical="center"/>
    </xf>
    <xf numFmtId="0" fontId="3" fillId="0" borderId="0" xfId="4" applyFont="1" applyFill="1" applyBorder="1" applyAlignment="1">
      <alignment horizontal="left" vertical="center"/>
    </xf>
    <xf numFmtId="17" fontId="3" fillId="0" borderId="12" xfId="4" applyNumberFormat="1" applyFont="1" applyBorder="1" applyAlignment="1">
      <alignment horizontal="center" vertical="center"/>
    </xf>
    <xf numFmtId="171" fontId="25" fillId="3" borderId="12" xfId="3" applyNumberFormat="1" applyFont="1" applyFill="1" applyBorder="1" applyAlignment="1" applyProtection="1">
      <alignment horizontal="center" vertical="center"/>
      <protection locked="0"/>
    </xf>
    <xf numFmtId="0" fontId="38" fillId="13" borderId="7" xfId="0" applyFont="1" applyFill="1" applyBorder="1" applyAlignment="1">
      <alignment horizontal="center" vertical="center" wrapText="1"/>
    </xf>
    <xf numFmtId="0" fontId="23" fillId="3" borderId="7" xfId="0" applyFont="1" applyFill="1" applyBorder="1" applyAlignment="1">
      <alignment horizontal="center" vertical="center"/>
    </xf>
    <xf numFmtId="0" fontId="57" fillId="0" borderId="7" xfId="0" applyFont="1" applyFill="1" applyBorder="1" applyAlignment="1">
      <alignment horizontal="justify" vertical="center" wrapText="1"/>
    </xf>
    <xf numFmtId="0" fontId="4" fillId="0" borderId="12" xfId="1" applyBorder="1" applyAlignment="1" applyProtection="1">
      <alignment horizontal="center" vertical="center" wrapText="1"/>
    </xf>
    <xf numFmtId="9" fontId="3" fillId="0" borderId="4" xfId="4" applyNumberFormat="1" applyFont="1" applyBorder="1" applyAlignment="1">
      <alignment horizontal="center" vertical="center"/>
    </xf>
    <xf numFmtId="9" fontId="3" fillId="0" borderId="0" xfId="4" applyNumberFormat="1" applyFont="1" applyBorder="1" applyAlignment="1">
      <alignment horizontal="center" vertical="center"/>
    </xf>
    <xf numFmtId="9" fontId="3" fillId="0" borderId="2" xfId="4" applyNumberFormat="1" applyFont="1" applyBorder="1" applyAlignment="1">
      <alignment horizontal="center" vertical="center"/>
    </xf>
    <xf numFmtId="9" fontId="3" fillId="0" borderId="8" xfId="4" applyNumberFormat="1" applyFont="1" applyBorder="1" applyAlignment="1">
      <alignment horizontal="center" vertical="center"/>
    </xf>
    <xf numFmtId="9" fontId="3" fillId="0" borderId="1" xfId="4" applyNumberFormat="1" applyFont="1" applyBorder="1" applyAlignment="1">
      <alignment horizontal="center" vertical="center"/>
    </xf>
    <xf numFmtId="0" fontId="6" fillId="0" borderId="13" xfId="4" applyFont="1" applyFill="1" applyBorder="1" applyAlignment="1">
      <alignment horizontal="center" vertical="center"/>
    </xf>
    <xf numFmtId="0" fontId="82" fillId="0" borderId="0" xfId="4" applyFont="1"/>
    <xf numFmtId="0" fontId="82" fillId="0" borderId="0" xfId="4" applyFont="1" applyAlignment="1">
      <alignment vertical="center"/>
    </xf>
    <xf numFmtId="173" fontId="82" fillId="0" borderId="0" xfId="4" applyNumberFormat="1" applyFont="1" applyAlignment="1">
      <alignment vertical="center"/>
    </xf>
    <xf numFmtId="173" fontId="82" fillId="0" borderId="0" xfId="4" applyNumberFormat="1" applyFont="1"/>
    <xf numFmtId="49" fontId="7" fillId="0" borderId="12" xfId="4" applyNumberFormat="1" applyFont="1" applyBorder="1" applyAlignment="1">
      <alignment horizontal="center" vertical="center" wrapText="1"/>
    </xf>
    <xf numFmtId="17" fontId="7" fillId="0" borderId="12" xfId="4" applyNumberFormat="1" applyFont="1" applyBorder="1" applyAlignment="1">
      <alignment horizontal="center" vertical="center" wrapText="1"/>
    </xf>
    <xf numFmtId="41" fontId="3" fillId="0" borderId="7" xfId="4" applyNumberFormat="1" applyFont="1" applyBorder="1" applyAlignment="1">
      <alignment horizontal="center" vertical="center"/>
    </xf>
    <xf numFmtId="10" fontId="7" fillId="0" borderId="7" xfId="4" applyNumberFormat="1" applyFont="1" applyBorder="1" applyAlignment="1">
      <alignment horizontal="center" vertical="center"/>
    </xf>
    <xf numFmtId="0" fontId="85" fillId="0" borderId="0" xfId="4" applyFont="1" applyBorder="1"/>
    <xf numFmtId="41" fontId="84" fillId="0" borderId="0" xfId="4" applyNumberFormat="1" applyFont="1" applyBorder="1" applyAlignment="1">
      <alignment horizontal="center" vertical="center"/>
    </xf>
    <xf numFmtId="41" fontId="86" fillId="0" borderId="0" xfId="4" applyNumberFormat="1" applyFont="1" applyBorder="1" applyAlignment="1">
      <alignment horizontal="center" vertical="center"/>
    </xf>
    <xf numFmtId="9" fontId="87" fillId="0" borderId="0" xfId="15" applyFont="1" applyBorder="1"/>
    <xf numFmtId="10" fontId="84" fillId="0" borderId="0" xfId="4" applyNumberFormat="1" applyFont="1" applyBorder="1" applyAlignment="1">
      <alignment horizontal="center" vertical="center"/>
    </xf>
    <xf numFmtId="41" fontId="88" fillId="0" borderId="0" xfId="1103" applyNumberFormat="1" applyFont="1" applyBorder="1"/>
    <xf numFmtId="41" fontId="85" fillId="0" borderId="0" xfId="4" applyNumberFormat="1" applyFont="1" applyBorder="1"/>
    <xf numFmtId="9" fontId="85" fillId="0" borderId="0" xfId="15" applyFont="1" applyBorder="1"/>
    <xf numFmtId="0" fontId="23" fillId="3" borderId="7" xfId="0" applyFont="1" applyFill="1" applyBorder="1" applyAlignment="1">
      <alignment horizontal="center" vertical="center"/>
    </xf>
    <xf numFmtId="0" fontId="4" fillId="0" borderId="12" xfId="1" applyBorder="1" applyAlignment="1" applyProtection="1">
      <alignment horizontal="center" vertical="center" wrapText="1"/>
    </xf>
    <xf numFmtId="170" fontId="72" fillId="0" borderId="12" xfId="15" applyNumberFormat="1" applyFont="1" applyBorder="1" applyAlignment="1">
      <alignment horizontal="center" vertical="center"/>
    </xf>
    <xf numFmtId="41" fontId="72" fillId="0" borderId="12" xfId="15" applyNumberFormat="1" applyFont="1" applyBorder="1" applyAlignment="1">
      <alignment horizontal="center" vertical="center"/>
    </xf>
    <xf numFmtId="0" fontId="7" fillId="0" borderId="8" xfId="4" applyFont="1" applyBorder="1" applyAlignment="1">
      <alignment horizontal="center" vertical="center"/>
    </xf>
    <xf numFmtId="10" fontId="3" fillId="0" borderId="8" xfId="15" applyNumberFormat="1" applyFont="1" applyBorder="1" applyAlignment="1" applyProtection="1">
      <alignment horizontal="center" vertical="center"/>
      <protection locked="0"/>
    </xf>
    <xf numFmtId="10" fontId="3" fillId="0" borderId="8" xfId="0" applyNumberFormat="1" applyFont="1" applyBorder="1" applyAlignment="1" applyProtection="1">
      <alignment horizontal="center" vertical="center"/>
      <protection locked="0"/>
    </xf>
    <xf numFmtId="10" fontId="3" fillId="0" borderId="8" xfId="4" applyNumberFormat="1" applyFont="1" applyBorder="1" applyAlignment="1" applyProtection="1">
      <alignment horizontal="center" vertical="center" wrapText="1"/>
      <protection locked="0"/>
    </xf>
    <xf numFmtId="10" fontId="3" fillId="3" borderId="8" xfId="4" applyNumberFormat="1" applyFont="1" applyFill="1" applyBorder="1" applyAlignment="1" applyProtection="1">
      <alignment horizontal="center" vertical="center"/>
      <protection locked="0"/>
    </xf>
    <xf numFmtId="10" fontId="23" fillId="0" borderId="14" xfId="0" applyNumberFormat="1" applyFont="1" applyFill="1" applyBorder="1" applyAlignment="1">
      <alignment vertical="center"/>
    </xf>
    <xf numFmtId="0" fontId="7" fillId="0" borderId="1" xfId="3" applyFont="1" applyBorder="1" applyAlignment="1">
      <alignment horizontal="center" vertical="center"/>
    </xf>
    <xf numFmtId="9" fontId="23" fillId="3" borderId="14" xfId="0" applyNumberFormat="1" applyFont="1" applyFill="1" applyBorder="1" applyAlignment="1">
      <alignment vertical="center"/>
    </xf>
    <xf numFmtId="0" fontId="7" fillId="3" borderId="1" xfId="3" applyFont="1" applyFill="1" applyBorder="1" applyAlignment="1">
      <alignment horizontal="center" vertical="center"/>
    </xf>
    <xf numFmtId="10" fontId="3" fillId="3" borderId="1" xfId="0" applyNumberFormat="1" applyFont="1" applyFill="1" applyBorder="1" applyAlignment="1" applyProtection="1">
      <alignment horizontal="center" vertical="center"/>
      <protection locked="0"/>
    </xf>
    <xf numFmtId="9" fontId="3" fillId="3" borderId="1" xfId="0" applyNumberFormat="1" applyFont="1" applyFill="1" applyBorder="1" applyAlignment="1" applyProtection="1">
      <alignment horizontal="center" vertical="center"/>
      <protection locked="0"/>
    </xf>
    <xf numFmtId="10" fontId="3" fillId="3" borderId="1" xfId="3" applyNumberFormat="1" applyFont="1" applyFill="1" applyBorder="1" applyAlignment="1" applyProtection="1">
      <alignment horizontal="center" vertical="center" wrapText="1"/>
      <protection locked="0"/>
    </xf>
    <xf numFmtId="9" fontId="3" fillId="3" borderId="1" xfId="3" applyNumberFormat="1" applyFont="1" applyFill="1" applyBorder="1" applyAlignment="1" applyProtection="1">
      <alignment horizontal="center" vertical="center"/>
      <protection locked="0"/>
    </xf>
    <xf numFmtId="10" fontId="3" fillId="3" borderId="1" xfId="3" applyNumberFormat="1" applyFont="1" applyFill="1" applyBorder="1" applyAlignment="1" applyProtection="1">
      <alignment horizontal="center" vertical="center"/>
      <protection locked="0"/>
    </xf>
    <xf numFmtId="9" fontId="3" fillId="3" borderId="7" xfId="0" applyNumberFormat="1" applyFont="1" applyFill="1" applyBorder="1" applyAlignment="1" applyProtection="1">
      <alignment horizontal="center" vertical="center"/>
      <protection locked="0"/>
    </xf>
    <xf numFmtId="0" fontId="4" fillId="0" borderId="12" xfId="1" applyBorder="1" applyAlignment="1" applyProtection="1">
      <alignment horizontal="center" vertical="center" wrapText="1"/>
    </xf>
    <xf numFmtId="1" fontId="3" fillId="0" borderId="12" xfId="4" applyNumberFormat="1" applyFont="1" applyBorder="1" applyAlignment="1" applyProtection="1">
      <alignment horizontal="center" vertical="center"/>
      <protection locked="0"/>
    </xf>
    <xf numFmtId="10" fontId="3" fillId="0" borderId="12" xfId="4" applyNumberFormat="1" applyFont="1" applyFill="1" applyBorder="1" applyAlignment="1" applyProtection="1">
      <alignment horizontal="center" vertical="center"/>
    </xf>
    <xf numFmtId="0" fontId="91" fillId="17" borderId="56" xfId="0" applyFont="1" applyFill="1" applyBorder="1" applyAlignment="1">
      <alignment horizontal="center" vertical="center"/>
    </xf>
    <xf numFmtId="0" fontId="91" fillId="17" borderId="42" xfId="0" applyFont="1" applyFill="1" applyBorder="1" applyAlignment="1">
      <alignment horizontal="center" vertical="center"/>
    </xf>
    <xf numFmtId="0" fontId="92" fillId="0" borderId="56" xfId="0" applyFont="1" applyBorder="1" applyAlignment="1">
      <alignment vertical="center"/>
    </xf>
    <xf numFmtId="0" fontId="93" fillId="0" borderId="42" xfId="0" applyFont="1" applyBorder="1" applyAlignment="1">
      <alignment horizontal="center" vertical="center"/>
    </xf>
    <xf numFmtId="10" fontId="93" fillId="0" borderId="42" xfId="0" applyNumberFormat="1" applyFont="1" applyBorder="1" applyAlignment="1">
      <alignment horizontal="center" vertical="center"/>
    </xf>
    <xf numFmtId="9" fontId="93" fillId="0" borderId="42" xfId="0" applyNumberFormat="1" applyFont="1" applyBorder="1" applyAlignment="1">
      <alignment horizontal="center" vertical="center"/>
    </xf>
    <xf numFmtId="0" fontId="89" fillId="0" borderId="0" xfId="0" applyFont="1"/>
    <xf numFmtId="0" fontId="91" fillId="18" borderId="54" xfId="0" applyFont="1" applyFill="1" applyBorder="1" applyAlignment="1">
      <alignment horizontal="center" vertical="center"/>
    </xf>
    <xf numFmtId="1" fontId="25" fillId="3" borderId="12" xfId="3" applyNumberFormat="1" applyFont="1" applyFill="1" applyBorder="1" applyAlignment="1" applyProtection="1">
      <alignment horizontal="center" vertical="center"/>
      <protection locked="0"/>
    </xf>
    <xf numFmtId="41" fontId="3" fillId="0" borderId="7" xfId="4" applyNumberFormat="1" applyFont="1" applyBorder="1" applyAlignment="1">
      <alignment horizontal="center" vertical="center"/>
    </xf>
    <xf numFmtId="170" fontId="7" fillId="0" borderId="12" xfId="3" applyNumberFormat="1" applyFont="1" applyFill="1" applyBorder="1" applyAlignment="1" applyProtection="1">
      <alignment horizontal="center" vertical="center"/>
      <protection locked="0"/>
    </xf>
    <xf numFmtId="0" fontId="4" fillId="11" borderId="12" xfId="1" applyFill="1" applyBorder="1" applyAlignment="1" applyProtection="1">
      <alignment horizontal="justify" vertical="center" wrapText="1"/>
    </xf>
    <xf numFmtId="0" fontId="4" fillId="11" borderId="19" xfId="1" applyFill="1" applyBorder="1" applyAlignment="1" applyProtection="1">
      <alignment horizontal="justify" vertical="center" wrapText="1"/>
    </xf>
    <xf numFmtId="0" fontId="42" fillId="11" borderId="12" xfId="0" applyFont="1" applyFill="1" applyBorder="1" applyAlignment="1">
      <alignment horizontal="center" vertical="center"/>
    </xf>
    <xf numFmtId="0" fontId="42" fillId="11" borderId="30" xfId="0" applyFont="1" applyFill="1" applyBorder="1" applyAlignment="1">
      <alignment horizontal="center" vertical="center"/>
    </xf>
    <xf numFmtId="0" fontId="42" fillId="11" borderId="32" xfId="0" applyFont="1" applyFill="1" applyBorder="1" applyAlignment="1">
      <alignment horizontal="center" vertical="center"/>
    </xf>
    <xf numFmtId="0" fontId="42" fillId="11" borderId="34" xfId="0" applyFont="1" applyFill="1" applyBorder="1" applyAlignment="1">
      <alignment horizontal="center" vertical="center"/>
    </xf>
    <xf numFmtId="0" fontId="4" fillId="11" borderId="35" xfId="1" applyFill="1" applyBorder="1" applyAlignment="1" applyProtection="1">
      <alignment horizontal="justify" vertical="center" wrapText="1"/>
    </xf>
    <xf numFmtId="0" fontId="42" fillId="11" borderId="19" xfId="0" applyFont="1" applyFill="1" applyBorder="1" applyAlignment="1">
      <alignment horizontal="center" vertical="center" wrapText="1"/>
    </xf>
    <xf numFmtId="0" fontId="42" fillId="11" borderId="12" xfId="0" applyFont="1" applyFill="1" applyBorder="1" applyAlignment="1">
      <alignment horizontal="center" vertical="center" wrapText="1"/>
    </xf>
    <xf numFmtId="0" fontId="42" fillId="7" borderId="11" xfId="0" applyFont="1" applyFill="1" applyBorder="1" applyAlignment="1">
      <alignment horizontal="center" vertical="center" wrapText="1"/>
    </xf>
    <xf numFmtId="0" fontId="42" fillId="7" borderId="12" xfId="0" applyFont="1" applyFill="1" applyBorder="1" applyAlignment="1">
      <alignment horizontal="center" vertical="center" wrapText="1"/>
    </xf>
    <xf numFmtId="0" fontId="42" fillId="5" borderId="30" xfId="0" applyFont="1" applyFill="1" applyBorder="1" applyAlignment="1">
      <alignment horizontal="center" vertical="center"/>
    </xf>
    <xf numFmtId="0" fontId="42" fillId="5" borderId="32" xfId="0" applyFont="1" applyFill="1" applyBorder="1" applyAlignment="1">
      <alignment horizontal="center" vertical="center"/>
    </xf>
    <xf numFmtId="0" fontId="42" fillId="5" borderId="34" xfId="0" applyFont="1" applyFill="1" applyBorder="1" applyAlignment="1">
      <alignment horizontal="center" vertical="center"/>
    </xf>
    <xf numFmtId="0" fontId="4" fillId="5" borderId="19" xfId="1" applyFill="1" applyBorder="1" applyAlignment="1" applyProtection="1">
      <alignment horizontal="justify" vertical="center" wrapText="1"/>
    </xf>
    <xf numFmtId="0" fontId="4" fillId="5" borderId="12" xfId="1" applyFill="1" applyBorder="1" applyAlignment="1" applyProtection="1">
      <alignment horizontal="justify" vertical="center" wrapText="1"/>
    </xf>
    <xf numFmtId="0" fontId="4" fillId="5" borderId="35" xfId="1" applyFill="1" applyBorder="1" applyAlignment="1" applyProtection="1">
      <alignment horizontal="justify" vertical="center" wrapText="1"/>
    </xf>
    <xf numFmtId="0" fontId="42" fillId="7" borderId="37" xfId="0" applyFont="1" applyFill="1" applyBorder="1" applyAlignment="1">
      <alignment horizontal="center" vertical="center"/>
    </xf>
    <xf numFmtId="0" fontId="42" fillId="7" borderId="32" xfId="0" applyFont="1" applyFill="1" applyBorder="1" applyAlignment="1">
      <alignment horizontal="center" vertical="center"/>
    </xf>
    <xf numFmtId="0" fontId="42" fillId="7" borderId="39" xfId="0" applyFont="1" applyFill="1" applyBorder="1" applyAlignment="1">
      <alignment horizontal="center" vertical="center"/>
    </xf>
    <xf numFmtId="0" fontId="4" fillId="7" borderId="11" xfId="1" applyFill="1" applyBorder="1" applyAlignment="1" applyProtection="1">
      <alignment horizontal="justify" vertical="center" wrapText="1"/>
    </xf>
    <xf numFmtId="0" fontId="4" fillId="7" borderId="12" xfId="1" applyFill="1" applyBorder="1" applyAlignment="1" applyProtection="1">
      <alignment horizontal="justify" vertical="center" wrapText="1"/>
    </xf>
    <xf numFmtId="0" fontId="4" fillId="7" borderId="7" xfId="1" applyFill="1" applyBorder="1" applyAlignment="1" applyProtection="1">
      <alignment horizontal="justify" vertical="center" wrapText="1"/>
    </xf>
    <xf numFmtId="0" fontId="42" fillId="5" borderId="12" xfId="0" applyFont="1" applyFill="1" applyBorder="1" applyAlignment="1">
      <alignment horizontal="center" vertical="center" wrapText="1"/>
    </xf>
    <xf numFmtId="0" fontId="4" fillId="5" borderId="12" xfId="1" applyFill="1" applyBorder="1" applyAlignment="1" applyProtection="1">
      <alignment horizontal="center" vertical="center" wrapText="1"/>
    </xf>
    <xf numFmtId="0" fontId="42" fillId="5" borderId="35" xfId="0" applyFont="1" applyFill="1" applyBorder="1" applyAlignment="1">
      <alignment horizontal="center" vertical="center" wrapText="1"/>
    </xf>
    <xf numFmtId="0" fontId="43" fillId="5" borderId="12" xfId="0" applyFont="1" applyFill="1" applyBorder="1" applyAlignment="1">
      <alignment horizontal="justify" vertical="center" wrapText="1"/>
    </xf>
    <xf numFmtId="0" fontId="43" fillId="5" borderId="35" xfId="0" applyFont="1" applyFill="1" applyBorder="1" applyAlignment="1">
      <alignment horizontal="justify" vertical="center" wrapText="1"/>
    </xf>
    <xf numFmtId="0" fontId="42" fillId="5" borderId="19" xfId="0" applyFont="1" applyFill="1" applyBorder="1" applyAlignment="1">
      <alignment horizontal="center" vertical="center" wrapText="1"/>
    </xf>
    <xf numFmtId="0" fontId="4" fillId="10" borderId="12" xfId="1" applyFill="1" applyBorder="1" applyAlignment="1" applyProtection="1">
      <alignment horizontal="left" vertical="center" wrapText="1"/>
    </xf>
    <xf numFmtId="0" fontId="4" fillId="6" borderId="19" xfId="1" applyFill="1" applyBorder="1" applyAlignment="1" applyProtection="1">
      <alignment horizontal="justify" vertical="center" wrapText="1"/>
    </xf>
    <xf numFmtId="0" fontId="4" fillId="6" borderId="12" xfId="1" applyFill="1" applyBorder="1" applyAlignment="1" applyProtection="1">
      <alignment horizontal="justify" vertical="center" wrapText="1"/>
    </xf>
    <xf numFmtId="0" fontId="42" fillId="6" borderId="12" xfId="0" applyFont="1" applyFill="1" applyBorder="1" applyAlignment="1">
      <alignment horizontal="center" vertical="center" wrapText="1"/>
    </xf>
    <xf numFmtId="0" fontId="42" fillId="10" borderId="30" xfId="0" applyFont="1" applyFill="1" applyBorder="1" applyAlignment="1">
      <alignment horizontal="center" vertical="center"/>
    </xf>
    <xf numFmtId="0" fontId="42" fillId="10" borderId="32" xfId="0" applyFont="1" applyFill="1" applyBorder="1" applyAlignment="1">
      <alignment horizontal="center" vertical="center"/>
    </xf>
    <xf numFmtId="0" fontId="42" fillId="10" borderId="34" xfId="0" applyFont="1" applyFill="1" applyBorder="1" applyAlignment="1">
      <alignment horizontal="center" vertical="center"/>
    </xf>
    <xf numFmtId="0" fontId="4" fillId="6" borderId="35" xfId="1" applyFill="1" applyBorder="1" applyAlignment="1" applyProtection="1">
      <alignment horizontal="justify" vertical="center" wrapText="1"/>
    </xf>
    <xf numFmtId="0" fontId="45" fillId="0" borderId="0" xfId="0" applyFont="1" applyAlignment="1">
      <alignment horizontal="center"/>
    </xf>
    <xf numFmtId="0" fontId="49" fillId="3" borderId="0" xfId="0" applyFont="1" applyFill="1" applyAlignment="1">
      <alignment horizontal="center" vertical="center" wrapText="1"/>
    </xf>
    <xf numFmtId="0" fontId="42" fillId="8" borderId="27" xfId="0" applyFont="1" applyFill="1" applyBorder="1" applyAlignment="1">
      <alignment horizontal="center"/>
    </xf>
    <xf numFmtId="0" fontId="42" fillId="8" borderId="28" xfId="0" applyFont="1" applyFill="1" applyBorder="1" applyAlignment="1">
      <alignment horizontal="center"/>
    </xf>
    <xf numFmtId="0" fontId="42" fillId="8" borderId="29" xfId="0" applyFont="1" applyFill="1" applyBorder="1" applyAlignment="1">
      <alignment horizontal="center"/>
    </xf>
    <xf numFmtId="0" fontId="42" fillId="6" borderId="30" xfId="0" applyFont="1" applyFill="1" applyBorder="1" applyAlignment="1">
      <alignment horizontal="center" vertical="center"/>
    </xf>
    <xf numFmtId="0" fontId="42" fillId="6" borderId="32" xfId="0" applyFont="1" applyFill="1" applyBorder="1" applyAlignment="1">
      <alignment horizontal="center" vertical="center"/>
    </xf>
    <xf numFmtId="0" fontId="42" fillId="6" borderId="34" xfId="0" applyFont="1" applyFill="1" applyBorder="1" applyAlignment="1">
      <alignment horizontal="center" vertical="center"/>
    </xf>
    <xf numFmtId="0" fontId="42" fillId="6" borderId="19" xfId="0" applyFont="1" applyFill="1" applyBorder="1" applyAlignment="1">
      <alignment horizontal="center" vertical="center" wrapText="1"/>
    </xf>
    <xf numFmtId="0" fontId="42" fillId="6" borderId="35" xfId="0" applyFont="1" applyFill="1" applyBorder="1" applyAlignment="1">
      <alignment horizontal="center" vertical="center" wrapText="1"/>
    </xf>
    <xf numFmtId="0" fontId="43" fillId="10" borderId="12" xfId="0" applyFont="1" applyFill="1" applyBorder="1" applyAlignment="1">
      <alignment horizontal="justify" vertical="center" wrapText="1"/>
    </xf>
    <xf numFmtId="0" fontId="42" fillId="10" borderId="12" xfId="0" applyFont="1" applyFill="1" applyBorder="1" applyAlignment="1">
      <alignment horizontal="center" vertical="center" wrapText="1"/>
    </xf>
    <xf numFmtId="0" fontId="4" fillId="10" borderId="19" xfId="1" applyFill="1" applyBorder="1" applyAlignment="1" applyProtection="1">
      <alignment horizontal="justify" vertical="center" wrapText="1"/>
    </xf>
    <xf numFmtId="0" fontId="4" fillId="10" borderId="12" xfId="1" applyFill="1" applyBorder="1" applyAlignment="1" applyProtection="1">
      <alignment horizontal="justify" vertical="center" wrapText="1"/>
    </xf>
    <xf numFmtId="0" fontId="4" fillId="10" borderId="35" xfId="1" applyFill="1" applyBorder="1" applyAlignment="1" applyProtection="1">
      <alignment horizontal="justify" vertical="center" wrapText="1"/>
    </xf>
    <xf numFmtId="170" fontId="72" fillId="0" borderId="14" xfId="15" applyNumberFormat="1" applyFont="1" applyBorder="1" applyAlignment="1">
      <alignment horizontal="center" vertical="center"/>
    </xf>
    <xf numFmtId="170" fontId="72" fillId="0" borderId="15" xfId="15" applyNumberFormat="1" applyFont="1" applyBorder="1" applyAlignment="1">
      <alignment horizontal="center" vertical="center"/>
    </xf>
    <xf numFmtId="170" fontId="72" fillId="0" borderId="13" xfId="15" applyNumberFormat="1" applyFont="1" applyBorder="1" applyAlignment="1">
      <alignment horizontal="center" vertical="center"/>
    </xf>
    <xf numFmtId="0" fontId="73" fillId="3" borderId="16" xfId="0" applyFont="1" applyFill="1" applyBorder="1" applyAlignment="1">
      <alignment horizontal="center" vertical="center" wrapText="1"/>
    </xf>
    <xf numFmtId="0" fontId="73" fillId="3" borderId="17" xfId="0" applyFont="1" applyFill="1" applyBorder="1" applyAlignment="1">
      <alignment horizontal="center" vertical="center" wrapText="1"/>
    </xf>
    <xf numFmtId="0" fontId="75" fillId="3" borderId="24" xfId="0" applyFont="1" applyFill="1" applyBorder="1" applyAlignment="1">
      <alignment horizontal="center" vertical="center"/>
    </xf>
    <xf numFmtId="0" fontId="38" fillId="13" borderId="7" xfId="0" applyFont="1" applyFill="1" applyBorder="1" applyAlignment="1">
      <alignment horizontal="center" vertical="center" wrapText="1"/>
    </xf>
    <xf numFmtId="0" fontId="38" fillId="13" borderId="10" xfId="0" applyFont="1" applyFill="1" applyBorder="1" applyAlignment="1">
      <alignment horizontal="center" vertical="center" wrapText="1"/>
    </xf>
    <xf numFmtId="0" fontId="38" fillId="13" borderId="11" xfId="0" applyFont="1" applyFill="1" applyBorder="1" applyAlignment="1">
      <alignment horizontal="center" vertical="center" wrapText="1"/>
    </xf>
    <xf numFmtId="0" fontId="36" fillId="3" borderId="7" xfId="1" applyFont="1" applyFill="1" applyBorder="1" applyAlignment="1" applyProtection="1">
      <alignment horizontal="center" vertical="center" wrapText="1"/>
    </xf>
    <xf numFmtId="0" fontId="36" fillId="3" borderId="10" xfId="1" applyFont="1" applyFill="1" applyBorder="1" applyAlignment="1" applyProtection="1">
      <alignment horizontal="center" vertical="center" wrapText="1"/>
    </xf>
    <xf numFmtId="0" fontId="36" fillId="3" borderId="11" xfId="1" applyFont="1" applyFill="1" applyBorder="1" applyAlignment="1" applyProtection="1">
      <alignment horizontal="center" vertical="center" wrapText="1"/>
    </xf>
    <xf numFmtId="0" fontId="23" fillId="3" borderId="7" xfId="0" applyFont="1" applyFill="1" applyBorder="1" applyAlignment="1">
      <alignment horizontal="center" vertical="center" wrapText="1"/>
    </xf>
    <xf numFmtId="0" fontId="23" fillId="3" borderId="10" xfId="0" applyFont="1" applyFill="1" applyBorder="1" applyAlignment="1">
      <alignment horizontal="center" vertical="center" wrapText="1"/>
    </xf>
    <xf numFmtId="0" fontId="23" fillId="3" borderId="11" xfId="0" applyFont="1" applyFill="1" applyBorder="1" applyAlignment="1">
      <alignment horizontal="center" vertical="center" wrapText="1"/>
    </xf>
    <xf numFmtId="0" fontId="4" fillId="0" borderId="7" xfId="1" applyFill="1" applyBorder="1" applyAlignment="1" applyProtection="1">
      <alignment horizontal="center" vertical="center" wrapText="1"/>
    </xf>
    <xf numFmtId="0" fontId="4" fillId="0" borderId="10" xfId="1" applyFill="1" applyBorder="1" applyAlignment="1" applyProtection="1">
      <alignment horizontal="center" vertical="center" wrapText="1"/>
    </xf>
    <xf numFmtId="0" fontId="4" fillId="0" borderId="11" xfId="1" applyFill="1" applyBorder="1" applyAlignment="1" applyProtection="1">
      <alignment horizontal="center" vertical="center" wrapText="1"/>
    </xf>
    <xf numFmtId="0" fontId="23" fillId="3" borderId="7" xfId="0" applyFont="1" applyFill="1" applyBorder="1" applyAlignment="1">
      <alignment horizontal="justify" vertical="center" wrapText="1"/>
    </xf>
    <xf numFmtId="0" fontId="23" fillId="3" borderId="10" xfId="0" applyFont="1" applyFill="1" applyBorder="1" applyAlignment="1">
      <alignment horizontal="justify" vertical="center" wrapText="1"/>
    </xf>
    <xf numFmtId="0" fontId="23" fillId="3" borderId="11" xfId="0" applyFont="1" applyFill="1" applyBorder="1" applyAlignment="1">
      <alignment horizontal="justify" vertical="center" wrapText="1"/>
    </xf>
    <xf numFmtId="0" fontId="23" fillId="3" borderId="7" xfId="0" applyFont="1" applyFill="1" applyBorder="1" applyAlignment="1">
      <alignment horizontal="center" vertical="center"/>
    </xf>
    <xf numFmtId="0" fontId="23" fillId="3" borderId="10" xfId="0" applyFont="1" applyFill="1" applyBorder="1" applyAlignment="1">
      <alignment horizontal="center" vertical="center"/>
    </xf>
    <xf numFmtId="0" fontId="23" fillId="3" borderId="11" xfId="0" applyFont="1" applyFill="1" applyBorder="1" applyAlignment="1">
      <alignment horizontal="center" vertical="center"/>
    </xf>
    <xf numFmtId="0" fontId="57" fillId="0" borderId="7" xfId="0" applyFont="1" applyFill="1" applyBorder="1" applyAlignment="1">
      <alignment horizontal="justify" vertical="center" wrapText="1"/>
    </xf>
    <xf numFmtId="0" fontId="57" fillId="0" borderId="10" xfId="0" applyFont="1" applyFill="1" applyBorder="1" applyAlignment="1">
      <alignment horizontal="justify" vertical="center" wrapText="1"/>
    </xf>
    <xf numFmtId="0" fontId="57" fillId="0" borderId="11" xfId="0" applyFont="1" applyFill="1" applyBorder="1" applyAlignment="1">
      <alignment horizontal="justify" vertical="center" wrapText="1"/>
    </xf>
    <xf numFmtId="0" fontId="72" fillId="0" borderId="7" xfId="0" applyFont="1" applyFill="1" applyBorder="1" applyAlignment="1">
      <alignment horizontal="center" vertical="center"/>
    </xf>
    <xf numFmtId="0" fontId="72" fillId="0" borderId="10" xfId="0" applyFont="1" applyFill="1" applyBorder="1" applyAlignment="1">
      <alignment horizontal="center" vertical="center"/>
    </xf>
    <xf numFmtId="0" fontId="72" fillId="0" borderId="11" xfId="0" applyFont="1" applyFill="1" applyBorder="1" applyAlignment="1">
      <alignment horizontal="center" vertical="center"/>
    </xf>
    <xf numFmtId="0" fontId="72" fillId="3" borderId="7" xfId="0" applyFont="1" applyFill="1" applyBorder="1" applyAlignment="1">
      <alignment horizontal="center" vertical="center" wrapText="1"/>
    </xf>
    <xf numFmtId="0" fontId="72" fillId="3" borderId="10" xfId="0" applyFont="1" applyFill="1" applyBorder="1" applyAlignment="1">
      <alignment horizontal="center" vertical="center" wrapText="1"/>
    </xf>
    <xf numFmtId="0" fontId="72" fillId="3" borderId="11" xfId="0" applyFont="1" applyFill="1" applyBorder="1" applyAlignment="1">
      <alignment horizontal="center" vertical="center" wrapText="1"/>
    </xf>
    <xf numFmtId="9" fontId="72" fillId="0" borderId="14" xfId="15" applyFont="1" applyBorder="1" applyAlignment="1">
      <alignment horizontal="center" vertical="center"/>
    </xf>
    <xf numFmtId="9" fontId="72" fillId="0" borderId="15" xfId="15" applyFont="1" applyBorder="1" applyAlignment="1">
      <alignment horizontal="center" vertical="center"/>
    </xf>
    <xf numFmtId="9" fontId="72" fillId="0" borderId="13" xfId="15" applyFont="1" applyBorder="1" applyAlignment="1">
      <alignment horizontal="center" vertical="center"/>
    </xf>
    <xf numFmtId="10" fontId="72" fillId="0" borderId="14" xfId="0" applyNumberFormat="1" applyFont="1" applyBorder="1" applyAlignment="1">
      <alignment horizontal="center" vertical="center"/>
    </xf>
    <xf numFmtId="10" fontId="72" fillId="0" borderId="15" xfId="0" applyNumberFormat="1" applyFont="1" applyBorder="1" applyAlignment="1">
      <alignment horizontal="center" vertical="center"/>
    </xf>
    <xf numFmtId="10" fontId="72" fillId="0" borderId="13" xfId="0" applyNumberFormat="1" applyFont="1" applyBorder="1" applyAlignment="1">
      <alignment horizontal="center" vertical="center"/>
    </xf>
    <xf numFmtId="0" fontId="4" fillId="3" borderId="3" xfId="1" applyFill="1" applyBorder="1" applyAlignment="1" applyProtection="1">
      <alignment horizontal="center" vertical="center" wrapText="1"/>
    </xf>
    <xf numFmtId="0" fontId="4" fillId="3" borderId="0" xfId="1" applyFill="1" applyBorder="1" applyAlignment="1" applyProtection="1">
      <alignment horizontal="center" vertical="center" wrapText="1"/>
    </xf>
    <xf numFmtId="0" fontId="4" fillId="3" borderId="4" xfId="1" applyFill="1" applyBorder="1" applyAlignment="1" applyProtection="1">
      <alignment horizontal="center" vertical="center" wrapText="1"/>
    </xf>
    <xf numFmtId="0" fontId="4" fillId="3" borderId="5" xfId="1" applyFill="1" applyBorder="1" applyAlignment="1" applyProtection="1">
      <alignment horizontal="center" vertical="center" wrapText="1"/>
    </xf>
    <xf numFmtId="0" fontId="4" fillId="3" borderId="9" xfId="1" applyFill="1" applyBorder="1" applyAlignment="1" applyProtection="1">
      <alignment horizontal="center" vertical="center" wrapText="1"/>
    </xf>
    <xf numFmtId="0" fontId="4" fillId="3" borderId="6" xfId="1" applyFill="1" applyBorder="1" applyAlignment="1" applyProtection="1">
      <alignment horizontal="center" vertical="center" wrapText="1"/>
    </xf>
    <xf numFmtId="0" fontId="6" fillId="7" borderId="1" xfId="3" applyFont="1" applyFill="1" applyBorder="1" applyAlignment="1">
      <alignment horizontal="left" vertical="center"/>
    </xf>
    <xf numFmtId="0" fontId="6" fillId="7" borderId="8" xfId="3" applyFont="1" applyFill="1" applyBorder="1" applyAlignment="1">
      <alignment horizontal="left" vertical="center"/>
    </xf>
    <xf numFmtId="0" fontId="6" fillId="7" borderId="2" xfId="3" applyFont="1" applyFill="1" applyBorder="1" applyAlignment="1">
      <alignment horizontal="left" vertical="center"/>
    </xf>
    <xf numFmtId="0" fontId="3" fillId="3" borderId="5" xfId="3" applyFont="1" applyFill="1" applyBorder="1" applyAlignment="1">
      <alignment horizontal="justify" vertical="center" wrapText="1"/>
    </xf>
    <xf numFmtId="0" fontId="3" fillId="3" borderId="9" xfId="3" applyFont="1" applyFill="1" applyBorder="1" applyAlignment="1">
      <alignment horizontal="justify" vertical="center" wrapText="1"/>
    </xf>
    <xf numFmtId="0" fontId="3" fillId="3" borderId="6" xfId="3" applyFont="1" applyFill="1" applyBorder="1" applyAlignment="1">
      <alignment horizontal="justify" vertical="center" wrapText="1"/>
    </xf>
    <xf numFmtId="0" fontId="6" fillId="3" borderId="1" xfId="3" applyFont="1" applyFill="1" applyBorder="1" applyAlignment="1">
      <alignment horizontal="center"/>
    </xf>
    <xf numFmtId="0" fontId="6" fillId="3" borderId="8" xfId="3" applyFont="1" applyFill="1" applyBorder="1" applyAlignment="1">
      <alignment horizontal="center"/>
    </xf>
    <xf numFmtId="0" fontId="6" fillId="3" borderId="2" xfId="3" applyFont="1" applyFill="1" applyBorder="1" applyAlignment="1">
      <alignment horizontal="center"/>
    </xf>
    <xf numFmtId="0" fontId="6" fillId="3" borderId="3" xfId="3" applyFont="1" applyFill="1" applyBorder="1" applyAlignment="1">
      <alignment horizontal="center"/>
    </xf>
    <xf numFmtId="0" fontId="6" fillId="3" borderId="0" xfId="3" applyFont="1" applyFill="1" applyBorder="1" applyAlignment="1">
      <alignment horizontal="center"/>
    </xf>
    <xf numFmtId="0" fontId="6" fillId="3" borderId="4" xfId="3" applyFont="1" applyFill="1" applyBorder="1" applyAlignment="1">
      <alignment horizontal="center"/>
    </xf>
    <xf numFmtId="0" fontId="6" fillId="3" borderId="5" xfId="3" applyFont="1" applyFill="1" applyBorder="1" applyAlignment="1">
      <alignment horizontal="center"/>
    </xf>
    <xf numFmtId="0" fontId="6" fillId="3" borderId="9" xfId="3" applyFont="1" applyFill="1" applyBorder="1" applyAlignment="1">
      <alignment horizontal="center"/>
    </xf>
    <xf numFmtId="0" fontId="6" fillId="3" borderId="6" xfId="3" applyFont="1" applyFill="1" applyBorder="1" applyAlignment="1">
      <alignment horizontal="center"/>
    </xf>
    <xf numFmtId="0" fontId="71" fillId="3" borderId="8" xfId="3" applyFont="1" applyFill="1" applyBorder="1" applyAlignment="1" applyProtection="1">
      <alignment horizontal="center" vertical="center"/>
    </xf>
    <xf numFmtId="0" fontId="71" fillId="3" borderId="2" xfId="3" applyFont="1" applyFill="1" applyBorder="1" applyAlignment="1" applyProtection="1">
      <alignment horizontal="center" vertical="center"/>
    </xf>
    <xf numFmtId="0" fontId="71" fillId="3" borderId="0" xfId="3" applyFont="1" applyFill="1" applyBorder="1" applyAlignment="1" applyProtection="1">
      <alignment horizontal="center" vertical="center"/>
    </xf>
    <xf numFmtId="0" fontId="71" fillId="3" borderId="4" xfId="3" applyFont="1" applyFill="1" applyBorder="1" applyAlignment="1" applyProtection="1">
      <alignment horizontal="center" vertical="center"/>
    </xf>
    <xf numFmtId="0" fontId="71" fillId="3" borderId="3" xfId="3" applyFont="1" applyFill="1" applyBorder="1" applyAlignment="1">
      <alignment horizontal="center"/>
    </xf>
    <xf numFmtId="0" fontId="71" fillId="3" borderId="0" xfId="3" applyFont="1" applyFill="1" applyBorder="1" applyAlignment="1">
      <alignment horizontal="center"/>
    </xf>
    <xf numFmtId="0" fontId="71" fillId="3" borderId="4" xfId="3" applyFont="1" applyFill="1" applyBorder="1" applyAlignment="1">
      <alignment horizontal="center"/>
    </xf>
    <xf numFmtId="0" fontId="71" fillId="3" borderId="9" xfId="3" applyFont="1" applyFill="1" applyBorder="1" applyAlignment="1" applyProtection="1">
      <alignment horizontal="center" wrapText="1"/>
    </xf>
    <xf numFmtId="0" fontId="71" fillId="3" borderId="6" xfId="3" applyFont="1" applyFill="1" applyBorder="1" applyAlignment="1" applyProtection="1">
      <alignment horizontal="center" wrapText="1"/>
    </xf>
    <xf numFmtId="0" fontId="6" fillId="7" borderId="1" xfId="3" applyFont="1" applyFill="1" applyBorder="1" applyAlignment="1">
      <alignment horizontal="center" vertical="center"/>
    </xf>
    <xf numFmtId="0" fontId="6" fillId="7" borderId="8" xfId="3" applyFont="1" applyFill="1" applyBorder="1" applyAlignment="1">
      <alignment horizontal="center" vertical="center"/>
    </xf>
    <xf numFmtId="0" fontId="6" fillId="7" borderId="2" xfId="3" applyFont="1" applyFill="1" applyBorder="1" applyAlignment="1">
      <alignment horizontal="center" vertical="center"/>
    </xf>
    <xf numFmtId="0" fontId="90" fillId="0" borderId="0" xfId="0" applyFont="1" applyAlignment="1">
      <alignment horizontal="left" vertical="center" wrapText="1"/>
    </xf>
    <xf numFmtId="0" fontId="90" fillId="0" borderId="58" xfId="0" applyFont="1" applyBorder="1" applyAlignment="1">
      <alignment horizontal="center" vertical="center" wrapText="1"/>
    </xf>
    <xf numFmtId="0" fontId="90" fillId="0" borderId="56" xfId="0" applyFont="1" applyBorder="1" applyAlignment="1">
      <alignment horizontal="center" vertical="center" wrapText="1"/>
    </xf>
    <xf numFmtId="0" fontId="3" fillId="3" borderId="5" xfId="3" applyFont="1" applyFill="1" applyBorder="1" applyAlignment="1">
      <alignment horizontal="center" vertical="center" wrapText="1"/>
    </xf>
    <xf numFmtId="0" fontId="3" fillId="3" borderId="9" xfId="3" applyFont="1" applyFill="1" applyBorder="1" applyAlignment="1">
      <alignment horizontal="center" vertical="center" wrapText="1"/>
    </xf>
    <xf numFmtId="0" fontId="3" fillId="3" borderId="6" xfId="3" applyFont="1" applyFill="1" applyBorder="1" applyAlignment="1">
      <alignment horizontal="center" vertical="center" wrapText="1"/>
    </xf>
    <xf numFmtId="0" fontId="3" fillId="3" borderId="9" xfId="3" applyFont="1" applyFill="1" applyBorder="1" applyAlignment="1">
      <alignment horizontal="center" vertical="center"/>
    </xf>
    <xf numFmtId="0" fontId="3" fillId="3" borderId="6" xfId="3" applyFont="1" applyFill="1" applyBorder="1" applyAlignment="1">
      <alignment horizontal="center" vertical="center"/>
    </xf>
    <xf numFmtId="0" fontId="3" fillId="3" borderId="0" xfId="3" applyFont="1" applyFill="1" applyBorder="1" applyAlignment="1" applyProtection="1">
      <alignment horizontal="center" vertical="center" wrapText="1"/>
    </xf>
    <xf numFmtId="0" fontId="3" fillId="3" borderId="9" xfId="3" applyFont="1" applyFill="1" applyBorder="1" applyAlignment="1" applyProtection="1">
      <alignment horizontal="center" vertical="center" wrapText="1"/>
    </xf>
    <xf numFmtId="0" fontId="6" fillId="7" borderId="1" xfId="0" applyFont="1" applyFill="1" applyBorder="1" applyAlignment="1">
      <alignment horizontal="left" vertical="center"/>
    </xf>
    <xf numFmtId="0" fontId="6" fillId="7" borderId="8" xfId="0" applyFont="1" applyFill="1" applyBorder="1" applyAlignment="1">
      <alignment horizontal="left" vertical="center"/>
    </xf>
    <xf numFmtId="0" fontId="6" fillId="7" borderId="2" xfId="0" applyFont="1" applyFill="1" applyBorder="1" applyAlignment="1">
      <alignment horizontal="left" vertical="center"/>
    </xf>
    <xf numFmtId="0" fontId="3" fillId="3" borderId="5" xfId="0" applyFont="1" applyFill="1" applyBorder="1" applyAlignment="1">
      <alignment horizontal="center" vertical="center"/>
    </xf>
    <xf numFmtId="0" fontId="3" fillId="3" borderId="9" xfId="0" applyFont="1" applyFill="1" applyBorder="1" applyAlignment="1">
      <alignment horizontal="center" vertical="center"/>
    </xf>
    <xf numFmtId="0" fontId="3" fillId="3" borderId="6" xfId="0" applyFont="1" applyFill="1" applyBorder="1" applyAlignment="1">
      <alignment horizontal="center" vertical="center"/>
    </xf>
    <xf numFmtId="9" fontId="3" fillId="3" borderId="5" xfId="3" applyNumberFormat="1" applyFont="1" applyFill="1" applyBorder="1" applyAlignment="1">
      <alignment horizontal="center" vertical="center" wrapText="1"/>
    </xf>
    <xf numFmtId="9" fontId="3" fillId="3" borderId="9" xfId="3" applyNumberFormat="1" applyFont="1" applyFill="1" applyBorder="1" applyAlignment="1">
      <alignment horizontal="center" vertical="center" wrapText="1"/>
    </xf>
    <xf numFmtId="9" fontId="3" fillId="3" borderId="6" xfId="3" applyNumberFormat="1" applyFont="1" applyFill="1" applyBorder="1" applyAlignment="1">
      <alignment horizontal="center" vertical="center" wrapText="1"/>
    </xf>
    <xf numFmtId="10" fontId="3" fillId="3" borderId="5" xfId="3" applyNumberFormat="1" applyFont="1" applyFill="1" applyBorder="1" applyAlignment="1">
      <alignment horizontal="justify" vertical="center" wrapText="1"/>
    </xf>
    <xf numFmtId="10" fontId="3" fillId="3" borderId="9" xfId="3" applyNumberFormat="1" applyFont="1" applyFill="1" applyBorder="1" applyAlignment="1">
      <alignment horizontal="justify" vertical="center" wrapText="1"/>
    </xf>
    <xf numFmtId="10" fontId="3" fillId="3" borderId="6" xfId="3" applyNumberFormat="1" applyFont="1" applyFill="1" applyBorder="1" applyAlignment="1">
      <alignment horizontal="justify" vertical="center" wrapText="1"/>
    </xf>
    <xf numFmtId="0" fontId="7" fillId="7" borderId="7" xfId="3" applyFont="1" applyFill="1" applyBorder="1" applyAlignment="1">
      <alignment horizontal="left" vertical="center"/>
    </xf>
    <xf numFmtId="0" fontId="5" fillId="3" borderId="1" xfId="3" applyFont="1" applyFill="1" applyBorder="1" applyAlignment="1" applyProtection="1">
      <alignment horizontal="justify" vertical="top" wrapText="1"/>
      <protection locked="0"/>
    </xf>
    <xf numFmtId="0" fontId="5" fillId="3" borderId="8" xfId="3" applyFont="1" applyFill="1" applyBorder="1" applyAlignment="1" applyProtection="1">
      <alignment horizontal="justify" vertical="top" wrapText="1"/>
      <protection locked="0"/>
    </xf>
    <xf numFmtId="0" fontId="5" fillId="3" borderId="2" xfId="3" applyFont="1" applyFill="1" applyBorder="1" applyAlignment="1" applyProtection="1">
      <alignment horizontal="justify" vertical="top" wrapText="1"/>
      <protection locked="0"/>
    </xf>
    <xf numFmtId="0" fontId="5" fillId="3" borderId="3" xfId="3" applyFont="1" applyFill="1" applyBorder="1" applyAlignment="1" applyProtection="1">
      <alignment horizontal="justify" vertical="top" wrapText="1"/>
      <protection locked="0"/>
    </xf>
    <xf numFmtId="0" fontId="5" fillId="3" borderId="0" xfId="3" applyFont="1" applyFill="1" applyBorder="1" applyAlignment="1" applyProtection="1">
      <alignment horizontal="justify" vertical="top" wrapText="1"/>
      <protection locked="0"/>
    </xf>
    <xf numFmtId="0" fontId="5" fillId="3" borderId="4" xfId="3" applyFont="1" applyFill="1" applyBorder="1" applyAlignment="1" applyProtection="1">
      <alignment horizontal="justify" vertical="top" wrapText="1"/>
      <protection locked="0"/>
    </xf>
    <xf numFmtId="0" fontId="5" fillId="3" borderId="5" xfId="3" applyFont="1" applyFill="1" applyBorder="1" applyAlignment="1" applyProtection="1">
      <alignment horizontal="justify" vertical="top" wrapText="1"/>
      <protection locked="0"/>
    </xf>
    <xf numFmtId="0" fontId="5" fillId="3" borderId="9" xfId="3" applyFont="1" applyFill="1" applyBorder="1" applyAlignment="1" applyProtection="1">
      <alignment horizontal="justify" vertical="top" wrapText="1"/>
      <protection locked="0"/>
    </xf>
    <xf numFmtId="0" fontId="5" fillId="3" borderId="6" xfId="3" applyFont="1" applyFill="1" applyBorder="1" applyAlignment="1" applyProtection="1">
      <alignment horizontal="justify" vertical="top" wrapText="1"/>
      <protection locked="0"/>
    </xf>
    <xf numFmtId="0" fontId="6" fillId="7" borderId="14" xfId="3" applyFont="1" applyFill="1" applyBorder="1" applyAlignment="1">
      <alignment horizontal="center" vertical="center"/>
    </xf>
    <xf numFmtId="0" fontId="6" fillId="7" borderId="15" xfId="3" applyFont="1" applyFill="1" applyBorder="1" applyAlignment="1">
      <alignment horizontal="center" vertical="center"/>
    </xf>
    <xf numFmtId="0" fontId="6" fillId="7" borderId="13" xfId="3" applyFont="1" applyFill="1" applyBorder="1" applyAlignment="1">
      <alignment horizontal="center" vertical="center"/>
    </xf>
    <xf numFmtId="0" fontId="6" fillId="3" borderId="8" xfId="3" applyFont="1" applyFill="1" applyBorder="1" applyAlignment="1">
      <alignment horizontal="center" vertical="center"/>
    </xf>
    <xf numFmtId="0" fontId="6" fillId="3" borderId="2" xfId="3" applyFont="1" applyFill="1" applyBorder="1" applyAlignment="1">
      <alignment horizontal="center" vertical="center"/>
    </xf>
    <xf numFmtId="0" fontId="6" fillId="3" borderId="0" xfId="3" applyFont="1" applyFill="1" applyBorder="1" applyAlignment="1">
      <alignment horizontal="center" vertical="center"/>
    </xf>
    <xf numFmtId="0" fontId="6" fillId="3" borderId="4" xfId="3" applyFont="1" applyFill="1" applyBorder="1" applyAlignment="1">
      <alignment horizontal="center" vertical="center"/>
    </xf>
    <xf numFmtId="0" fontId="6" fillId="3" borderId="9" xfId="3" applyFont="1" applyFill="1" applyBorder="1" applyAlignment="1">
      <alignment horizontal="center" wrapText="1"/>
    </xf>
    <xf numFmtId="0" fontId="6" fillId="3" borderId="6" xfId="3" applyFont="1" applyFill="1" applyBorder="1" applyAlignment="1">
      <alignment horizontal="center" wrapText="1"/>
    </xf>
    <xf numFmtId="0" fontId="3" fillId="3" borderId="0" xfId="3" applyFont="1" applyFill="1" applyBorder="1" applyAlignment="1">
      <alignment horizontal="center" vertical="center" wrapText="1"/>
    </xf>
    <xf numFmtId="0" fontId="16" fillId="3" borderId="5" xfId="3" applyFont="1" applyFill="1" applyBorder="1" applyAlignment="1">
      <alignment horizontal="left" vertical="center"/>
    </xf>
    <xf numFmtId="0" fontId="16" fillId="3" borderId="9" xfId="3" applyFont="1" applyFill="1" applyBorder="1" applyAlignment="1">
      <alignment horizontal="left" vertical="center"/>
    </xf>
    <xf numFmtId="0" fontId="16" fillId="3" borderId="6" xfId="3" applyFont="1" applyFill="1" applyBorder="1" applyAlignment="1">
      <alignment horizontal="left" vertical="center"/>
    </xf>
    <xf numFmtId="0" fontId="3" fillId="3" borderId="3" xfId="3" applyFont="1" applyFill="1" applyBorder="1" applyAlignment="1">
      <alignment horizontal="center" vertical="center" wrapText="1"/>
    </xf>
    <xf numFmtId="0" fontId="3" fillId="3" borderId="0" xfId="3" applyFont="1" applyFill="1" applyBorder="1" applyAlignment="1">
      <alignment horizontal="center" vertical="center"/>
    </xf>
    <xf numFmtId="0" fontId="3" fillId="3" borderId="3" xfId="3" applyFont="1" applyFill="1" applyBorder="1" applyAlignment="1">
      <alignment horizontal="center" vertical="center"/>
    </xf>
    <xf numFmtId="0" fontId="3" fillId="3" borderId="4" xfId="3" applyFont="1" applyFill="1" applyBorder="1" applyAlignment="1">
      <alignment horizontal="center" vertical="center"/>
    </xf>
    <xf numFmtId="0" fontId="7" fillId="3" borderId="12" xfId="3" applyFont="1" applyFill="1" applyBorder="1" applyAlignment="1">
      <alignment horizontal="left" vertical="center"/>
    </xf>
    <xf numFmtId="0" fontId="3" fillId="3" borderId="1" xfId="3" applyFont="1" applyFill="1" applyBorder="1" applyAlignment="1" applyProtection="1">
      <alignment horizontal="justify" vertical="top" wrapText="1"/>
      <protection locked="0"/>
    </xf>
    <xf numFmtId="0" fontId="3" fillId="3" borderId="8" xfId="3" applyFont="1" applyFill="1" applyBorder="1" applyAlignment="1" applyProtection="1">
      <alignment horizontal="justify" vertical="top" wrapText="1"/>
      <protection locked="0"/>
    </xf>
    <xf numFmtId="0" fontId="3" fillId="3" borderId="2" xfId="3" applyFont="1" applyFill="1" applyBorder="1" applyAlignment="1" applyProtection="1">
      <alignment horizontal="justify" vertical="top" wrapText="1"/>
      <protection locked="0"/>
    </xf>
    <xf numFmtId="0" fontId="3" fillId="3" borderId="3" xfId="3" applyFont="1" applyFill="1" applyBorder="1" applyAlignment="1" applyProtection="1">
      <alignment horizontal="justify" vertical="top" wrapText="1"/>
      <protection locked="0"/>
    </xf>
    <xf numFmtId="0" fontId="3" fillId="3" borderId="0" xfId="3" applyFont="1" applyFill="1" applyBorder="1" applyAlignment="1" applyProtection="1">
      <alignment horizontal="justify" vertical="top" wrapText="1"/>
      <protection locked="0"/>
    </xf>
    <xf numFmtId="0" fontId="3" fillId="3" borderId="4" xfId="3" applyFont="1" applyFill="1" applyBorder="1" applyAlignment="1" applyProtection="1">
      <alignment horizontal="justify" vertical="top" wrapText="1"/>
      <protection locked="0"/>
    </xf>
    <xf numFmtId="0" fontId="3" fillId="3" borderId="5" xfId="3" applyFont="1" applyFill="1" applyBorder="1" applyAlignment="1" applyProtection="1">
      <alignment horizontal="justify" vertical="top" wrapText="1"/>
      <protection locked="0"/>
    </xf>
    <xf numFmtId="0" fontId="3" fillId="3" borderId="9" xfId="3" applyFont="1" applyFill="1" applyBorder="1" applyAlignment="1" applyProtection="1">
      <alignment horizontal="justify" vertical="top" wrapText="1"/>
      <protection locked="0"/>
    </xf>
    <xf numFmtId="0" fontId="3" fillId="3" borderId="6" xfId="3" applyFont="1" applyFill="1" applyBorder="1" applyAlignment="1" applyProtection="1">
      <alignment horizontal="justify" vertical="top" wrapText="1"/>
      <protection locked="0"/>
    </xf>
    <xf numFmtId="10" fontId="3" fillId="3" borderId="5" xfId="3" applyNumberFormat="1" applyFont="1" applyFill="1" applyBorder="1" applyAlignment="1">
      <alignment horizontal="center" vertical="center" wrapText="1"/>
    </xf>
    <xf numFmtId="10" fontId="3" fillId="3" borderId="9" xfId="3" applyNumberFormat="1" applyFont="1" applyFill="1" applyBorder="1" applyAlignment="1">
      <alignment horizontal="center" vertical="center" wrapText="1"/>
    </xf>
    <xf numFmtId="10" fontId="3" fillId="3" borderId="6" xfId="3" applyNumberFormat="1" applyFont="1" applyFill="1" applyBorder="1" applyAlignment="1">
      <alignment horizontal="center" vertical="center" wrapText="1"/>
    </xf>
    <xf numFmtId="0" fontId="4" fillId="0" borderId="3" xfId="1" applyBorder="1" applyAlignment="1" applyProtection="1">
      <alignment horizontal="center" vertical="center" wrapText="1"/>
    </xf>
    <xf numFmtId="0" fontId="4" fillId="0" borderId="0" xfId="1" applyBorder="1" applyAlignment="1" applyProtection="1">
      <alignment horizontal="center" vertical="center" wrapText="1"/>
    </xf>
    <xf numFmtId="0" fontId="4" fillId="0" borderId="4" xfId="1" applyBorder="1" applyAlignment="1" applyProtection="1">
      <alignment horizontal="center" vertical="center" wrapText="1"/>
    </xf>
    <xf numFmtId="0" fontId="4" fillId="0" borderId="5" xfId="1" applyBorder="1" applyAlignment="1" applyProtection="1">
      <alignment horizontal="center" vertical="center" wrapText="1"/>
    </xf>
    <xf numFmtId="0" fontId="4" fillId="0" borderId="9" xfId="1" applyBorder="1" applyAlignment="1" applyProtection="1">
      <alignment horizontal="center" vertical="center" wrapText="1"/>
    </xf>
    <xf numFmtId="0" fontId="4" fillId="0" borderId="6" xfId="1" applyBorder="1" applyAlignment="1" applyProtection="1">
      <alignment horizontal="center" vertical="center" wrapText="1"/>
    </xf>
    <xf numFmtId="0" fontId="6" fillId="0" borderId="8" xfId="3" applyFont="1" applyBorder="1" applyAlignment="1">
      <alignment horizontal="center" vertical="center"/>
    </xf>
    <xf numFmtId="0" fontId="6" fillId="0" borderId="2" xfId="3" applyFont="1" applyBorder="1" applyAlignment="1">
      <alignment horizontal="center" vertical="center"/>
    </xf>
    <xf numFmtId="0" fontId="6" fillId="0" borderId="0" xfId="3" applyFont="1" applyBorder="1" applyAlignment="1">
      <alignment horizontal="center" vertical="center"/>
    </xf>
    <xf numFmtId="0" fontId="6" fillId="0" borderId="4" xfId="3" applyFont="1" applyBorder="1" applyAlignment="1">
      <alignment horizontal="center" vertical="center"/>
    </xf>
    <xf numFmtId="0" fontId="6" fillId="0" borderId="0" xfId="3" applyFont="1" applyBorder="1" applyAlignment="1">
      <alignment horizontal="center"/>
    </xf>
    <xf numFmtId="0" fontId="6" fillId="0" borderId="4" xfId="3" applyFont="1" applyBorder="1" applyAlignment="1">
      <alignment horizontal="center"/>
    </xf>
    <xf numFmtId="0" fontId="6" fillId="0" borderId="9" xfId="3" applyFont="1" applyBorder="1" applyAlignment="1">
      <alignment horizontal="center" wrapText="1"/>
    </xf>
    <xf numFmtId="0" fontId="6" fillId="0" borderId="6" xfId="3" applyFont="1" applyBorder="1" applyAlignment="1">
      <alignment horizontal="center" wrapText="1"/>
    </xf>
    <xf numFmtId="0" fontId="3" fillId="0" borderId="5" xfId="3" applyNumberFormat="1" applyFont="1" applyBorder="1" applyAlignment="1">
      <alignment horizontal="justify" vertical="center" wrapText="1"/>
    </xf>
    <xf numFmtId="0" fontId="3" fillId="0" borderId="9" xfId="3" applyNumberFormat="1" applyFont="1" applyBorder="1" applyAlignment="1">
      <alignment horizontal="justify" vertical="center" wrapText="1"/>
    </xf>
    <xf numFmtId="0" fontId="3" fillId="0" borderId="3" xfId="4" applyFont="1" applyBorder="1" applyAlignment="1">
      <alignment horizontal="center" vertical="center" wrapText="1"/>
    </xf>
    <xf numFmtId="0" fontId="3" fillId="0" borderId="0" xfId="4" applyFont="1" applyBorder="1" applyAlignment="1">
      <alignment horizontal="center" vertical="center"/>
    </xf>
    <xf numFmtId="0" fontId="3" fillId="0" borderId="4" xfId="4" applyFont="1" applyBorder="1" applyAlignment="1">
      <alignment horizontal="center" vertical="center"/>
    </xf>
    <xf numFmtId="0" fontId="3" fillId="0" borderId="6" xfId="3" applyNumberFormat="1" applyFont="1" applyBorder="1" applyAlignment="1">
      <alignment horizontal="justify" vertical="center" wrapText="1"/>
    </xf>
    <xf numFmtId="0" fontId="7" fillId="4" borderId="12" xfId="3" applyFont="1" applyFill="1" applyBorder="1" applyAlignment="1">
      <alignment horizontal="left" vertical="center"/>
    </xf>
    <xf numFmtId="0" fontId="5" fillId="0" borderId="12" xfId="3" applyFont="1" applyBorder="1" applyAlignment="1" applyProtection="1">
      <alignment horizontal="justify" vertical="center" wrapText="1"/>
      <protection locked="0"/>
    </xf>
    <xf numFmtId="0" fontId="3" fillId="0" borderId="5" xfId="3" applyFont="1" applyBorder="1" applyAlignment="1">
      <alignment horizontal="center" vertical="center" wrapText="1"/>
    </xf>
    <xf numFmtId="0" fontId="3" fillId="0" borderId="9" xfId="3" applyFont="1" applyBorder="1" applyAlignment="1">
      <alignment horizontal="center" vertical="center" wrapText="1"/>
    </xf>
    <xf numFmtId="0" fontId="3" fillId="0" borderId="6" xfId="3" applyFont="1" applyBorder="1" applyAlignment="1">
      <alignment horizontal="center" vertical="center" wrapText="1"/>
    </xf>
    <xf numFmtId="0" fontId="3" fillId="0" borderId="0" xfId="3" applyFont="1" applyBorder="1" applyAlignment="1">
      <alignment horizontal="center" vertical="center"/>
    </xf>
    <xf numFmtId="0" fontId="5" fillId="0" borderId="0" xfId="3" applyFont="1" applyBorder="1" applyAlignment="1">
      <alignment horizontal="center" vertical="center"/>
    </xf>
    <xf numFmtId="0" fontId="3" fillId="0" borderId="9" xfId="3" applyFont="1" applyBorder="1" applyAlignment="1">
      <alignment horizontal="center" vertical="center"/>
    </xf>
    <xf numFmtId="0" fontId="3" fillId="0" borderId="3" xfId="3" applyFont="1" applyBorder="1" applyAlignment="1">
      <alignment horizontal="center" vertical="center" wrapText="1"/>
    </xf>
    <xf numFmtId="0" fontId="3" fillId="0" borderId="3" xfId="3" applyFont="1" applyBorder="1" applyAlignment="1">
      <alignment horizontal="center" vertical="center"/>
    </xf>
    <xf numFmtId="0" fontId="3" fillId="0" borderId="4" xfId="3" applyFont="1" applyBorder="1" applyAlignment="1">
      <alignment horizontal="center" vertical="center"/>
    </xf>
    <xf numFmtId="0" fontId="3" fillId="0" borderId="5" xfId="0" applyFont="1" applyBorder="1" applyAlignment="1">
      <alignment horizontal="center" vertical="center"/>
    </xf>
    <xf numFmtId="0" fontId="3" fillId="0" borderId="9" xfId="0" applyFont="1" applyBorder="1" applyAlignment="1">
      <alignment horizontal="center" vertical="center"/>
    </xf>
    <xf numFmtId="0" fontId="3" fillId="0" borderId="6" xfId="0" applyFont="1" applyBorder="1" applyAlignment="1">
      <alignment horizontal="center" vertical="center"/>
    </xf>
    <xf numFmtId="0" fontId="5" fillId="0" borderId="1" xfId="4" applyFont="1" applyBorder="1" applyAlignment="1" applyProtection="1">
      <alignment horizontal="justify" vertical="top" wrapText="1"/>
      <protection locked="0"/>
    </xf>
    <xf numFmtId="0" fontId="5" fillId="0" borderId="8" xfId="4" applyFont="1" applyBorder="1" applyAlignment="1" applyProtection="1">
      <alignment horizontal="justify" vertical="top" wrapText="1"/>
      <protection locked="0"/>
    </xf>
    <xf numFmtId="0" fontId="5" fillId="0" borderId="2" xfId="4" applyFont="1" applyBorder="1" applyAlignment="1" applyProtection="1">
      <alignment horizontal="justify" vertical="top" wrapText="1"/>
      <protection locked="0"/>
    </xf>
    <xf numFmtId="0" fontId="5" fillId="0" borderId="3" xfId="4" applyFont="1" applyBorder="1" applyAlignment="1" applyProtection="1">
      <alignment horizontal="justify" vertical="top" wrapText="1"/>
      <protection locked="0"/>
    </xf>
    <xf numFmtId="0" fontId="5" fillId="0" borderId="0" xfId="4" applyFont="1" applyBorder="1" applyAlignment="1" applyProtection="1">
      <alignment horizontal="justify" vertical="top" wrapText="1"/>
      <protection locked="0"/>
    </xf>
    <xf numFmtId="0" fontId="5" fillId="0" borderId="4" xfId="4" applyFont="1" applyBorder="1" applyAlignment="1" applyProtection="1">
      <alignment horizontal="justify" vertical="top" wrapText="1"/>
      <protection locked="0"/>
    </xf>
    <xf numFmtId="0" fontId="5" fillId="0" borderId="5" xfId="4" applyFont="1" applyBorder="1" applyAlignment="1" applyProtection="1">
      <alignment horizontal="justify" vertical="top" wrapText="1"/>
      <protection locked="0"/>
    </xf>
    <xf numFmtId="0" fontId="5" fillId="0" borderId="9" xfId="4" applyFont="1" applyBorder="1" applyAlignment="1" applyProtection="1">
      <alignment horizontal="justify" vertical="top" wrapText="1"/>
      <protection locked="0"/>
    </xf>
    <xf numFmtId="0" fontId="5" fillId="0" borderId="6" xfId="4" applyFont="1" applyBorder="1" applyAlignment="1" applyProtection="1">
      <alignment horizontal="justify" vertical="top" wrapText="1"/>
      <protection locked="0"/>
    </xf>
    <xf numFmtId="0" fontId="3" fillId="0" borderId="5" xfId="3" applyFont="1" applyBorder="1" applyAlignment="1">
      <alignment horizontal="justify" vertical="center" wrapText="1"/>
    </xf>
    <xf numFmtId="0" fontId="3" fillId="0" borderId="9" xfId="3" applyFont="1" applyBorder="1" applyAlignment="1">
      <alignment horizontal="justify" vertical="center" wrapText="1"/>
    </xf>
    <xf numFmtId="0" fontId="3" fillId="0" borderId="6" xfId="3" applyFont="1" applyBorder="1" applyAlignment="1">
      <alignment horizontal="justify" vertical="center" wrapText="1"/>
    </xf>
    <xf numFmtId="0" fontId="5" fillId="0" borderId="0" xfId="3" applyFont="1" applyAlignment="1">
      <alignment horizontal="left" vertical="top" wrapText="1"/>
    </xf>
    <xf numFmtId="0" fontId="81" fillId="0" borderId="3" xfId="3" applyFont="1" applyBorder="1" applyAlignment="1">
      <alignment horizontal="justify" vertical="center" wrapText="1"/>
    </xf>
    <xf numFmtId="0" fontId="81" fillId="0" borderId="0" xfId="3" applyFont="1" applyBorder="1" applyAlignment="1">
      <alignment horizontal="justify" vertical="center" wrapText="1"/>
    </xf>
    <xf numFmtId="0" fontId="81" fillId="0" borderId="4" xfId="3" applyFont="1" applyBorder="1" applyAlignment="1">
      <alignment horizontal="justify" vertical="center" wrapText="1"/>
    </xf>
    <xf numFmtId="0" fontId="81" fillId="0" borderId="5" xfId="3" applyFont="1" applyBorder="1" applyAlignment="1">
      <alignment horizontal="justify" vertical="center" wrapText="1"/>
    </xf>
    <xf numFmtId="0" fontId="81" fillId="0" borderId="9" xfId="3" applyFont="1" applyBorder="1" applyAlignment="1">
      <alignment horizontal="justify" vertical="center" wrapText="1"/>
    </xf>
    <xf numFmtId="0" fontId="81" fillId="0" borderId="6" xfId="3" applyFont="1" applyBorder="1" applyAlignment="1">
      <alignment horizontal="justify" vertical="center" wrapText="1"/>
    </xf>
    <xf numFmtId="0" fontId="3" fillId="0" borderId="14" xfId="3" applyFont="1" applyBorder="1" applyAlignment="1">
      <alignment horizontal="justify" vertical="center" wrapText="1"/>
    </xf>
    <xf numFmtId="0" fontId="3" fillId="0" borderId="15" xfId="3" applyFont="1" applyBorder="1" applyAlignment="1">
      <alignment horizontal="justify" vertical="center" wrapText="1"/>
    </xf>
    <xf numFmtId="0" fontId="3" fillId="0" borderId="13" xfId="3" applyFont="1" applyBorder="1" applyAlignment="1">
      <alignment horizontal="justify" vertical="center" wrapText="1"/>
    </xf>
    <xf numFmtId="0" fontId="7" fillId="4" borderId="14" xfId="3" applyFont="1" applyFill="1" applyBorder="1" applyAlignment="1">
      <alignment horizontal="center" vertical="center"/>
    </xf>
    <xf numFmtId="0" fontId="7" fillId="4" borderId="15" xfId="3" applyFont="1" applyFill="1" applyBorder="1" applyAlignment="1">
      <alignment horizontal="center" vertical="center"/>
    </xf>
    <xf numFmtId="0" fontId="7" fillId="4" borderId="13" xfId="3" applyFont="1" applyFill="1" applyBorder="1" applyAlignment="1">
      <alignment horizontal="center" vertical="center"/>
    </xf>
    <xf numFmtId="0" fontId="5" fillId="0" borderId="8" xfId="3" applyFont="1" applyBorder="1" applyAlignment="1">
      <alignment horizontal="justify" vertical="top" wrapText="1"/>
    </xf>
    <xf numFmtId="0" fontId="5" fillId="0" borderId="0" xfId="3" applyFont="1" applyAlignment="1">
      <alignment horizontal="justify" vertical="justify" wrapText="1"/>
    </xf>
    <xf numFmtId="0" fontId="7" fillId="0" borderId="0" xfId="3" applyFont="1" applyBorder="1" applyAlignment="1">
      <alignment horizontal="center" vertical="center" wrapText="1"/>
    </xf>
    <xf numFmtId="0" fontId="3" fillId="0" borderId="0" xfId="3" applyFont="1" applyBorder="1" applyAlignment="1">
      <alignment horizontal="center" vertical="center" wrapText="1"/>
    </xf>
    <xf numFmtId="0" fontId="3" fillId="0" borderId="4" xfId="3" applyFont="1" applyBorder="1" applyAlignment="1">
      <alignment horizontal="center" vertical="center" wrapText="1"/>
    </xf>
    <xf numFmtId="0" fontId="3" fillId="0" borderId="3" xfId="3" applyFont="1" applyBorder="1" applyAlignment="1">
      <alignment horizontal="justify" vertical="top" wrapText="1"/>
    </xf>
    <xf numFmtId="0" fontId="3" fillId="0" borderId="0" xfId="3" applyFont="1" applyBorder="1" applyAlignment="1">
      <alignment horizontal="justify" vertical="top" wrapText="1"/>
    </xf>
    <xf numFmtId="0" fontId="3" fillId="0" borderId="4" xfId="3" applyFont="1" applyBorder="1" applyAlignment="1">
      <alignment horizontal="justify" vertical="top" wrapText="1"/>
    </xf>
    <xf numFmtId="0" fontId="5" fillId="0" borderId="12" xfId="4" applyFont="1" applyBorder="1" applyAlignment="1" applyProtection="1">
      <alignment horizontal="justify" vertical="top" wrapText="1"/>
      <protection locked="0"/>
    </xf>
    <xf numFmtId="1" fontId="3" fillId="0" borderId="5" xfId="4" applyNumberFormat="1" applyFont="1" applyBorder="1" applyAlignment="1">
      <alignment horizontal="justify" vertical="center" wrapText="1"/>
    </xf>
    <xf numFmtId="1" fontId="3" fillId="0" borderId="9" xfId="4" applyNumberFormat="1" applyFont="1" applyBorder="1" applyAlignment="1">
      <alignment horizontal="justify" vertical="center" wrapText="1"/>
    </xf>
    <xf numFmtId="1" fontId="3" fillId="0" borderId="6" xfId="4" applyNumberFormat="1" applyFont="1" applyBorder="1" applyAlignment="1">
      <alignment horizontal="justify" vertical="center" wrapText="1"/>
    </xf>
    <xf numFmtId="0" fontId="3" fillId="0" borderId="6" xfId="3" applyFont="1" applyBorder="1" applyAlignment="1">
      <alignment horizontal="center" vertical="center"/>
    </xf>
    <xf numFmtId="0" fontId="6" fillId="0" borderId="9" xfId="3" applyFont="1" applyBorder="1" applyAlignment="1">
      <alignment horizontal="center"/>
    </xf>
    <xf numFmtId="0" fontId="6" fillId="0" borderId="6" xfId="3" applyFont="1" applyBorder="1" applyAlignment="1">
      <alignment horizontal="center"/>
    </xf>
    <xf numFmtId="0" fontId="7" fillId="0" borderId="5" xfId="4" applyFont="1" applyBorder="1" applyAlignment="1">
      <alignment horizontal="center" vertical="center" wrapText="1"/>
    </xf>
    <xf numFmtId="0" fontId="7" fillId="0" borderId="9" xfId="4" applyFont="1" applyBorder="1" applyAlignment="1">
      <alignment horizontal="center" vertical="center" wrapText="1"/>
    </xf>
    <xf numFmtId="0" fontId="7" fillId="0" borderId="6" xfId="4" applyFont="1" applyBorder="1" applyAlignment="1">
      <alignment horizontal="center" vertical="center" wrapText="1"/>
    </xf>
    <xf numFmtId="0" fontId="3" fillId="0" borderId="5" xfId="4" applyFont="1" applyBorder="1" applyAlignment="1">
      <alignment horizontal="justify" vertical="center" wrapText="1"/>
    </xf>
    <xf numFmtId="0" fontId="3" fillId="0" borderId="9" xfId="4" applyFont="1" applyBorder="1" applyAlignment="1">
      <alignment horizontal="justify" vertical="center" wrapText="1"/>
    </xf>
    <xf numFmtId="0" fontId="3" fillId="0" borderId="6" xfId="4" applyFont="1" applyBorder="1" applyAlignment="1">
      <alignment horizontal="justify" vertical="center" wrapText="1"/>
    </xf>
    <xf numFmtId="9" fontId="3" fillId="0" borderId="8" xfId="4" applyNumberFormat="1" applyFont="1" applyBorder="1" applyAlignment="1">
      <alignment horizontal="center" vertical="center" wrapText="1"/>
    </xf>
    <xf numFmtId="0" fontId="11" fillId="0" borderId="0" xfId="3" applyFont="1" applyBorder="1" applyAlignment="1">
      <alignment horizontal="center" vertical="center" wrapText="1"/>
    </xf>
    <xf numFmtId="3" fontId="4" fillId="0" borderId="9" xfId="1" applyNumberFormat="1" applyBorder="1" applyAlignment="1" applyProtection="1">
      <alignment horizontal="center" vertical="center" wrapText="1"/>
    </xf>
    <xf numFmtId="0" fontId="10" fillId="0" borderId="9" xfId="3" applyFont="1" applyBorder="1" applyAlignment="1">
      <alignment horizontal="center" vertical="center" wrapText="1"/>
    </xf>
    <xf numFmtId="0" fontId="10" fillId="0" borderId="0" xfId="3" applyFont="1" applyBorder="1" applyAlignment="1">
      <alignment horizontal="center" vertical="center" wrapText="1"/>
    </xf>
    <xf numFmtId="0" fontId="3" fillId="0" borderId="8" xfId="3" applyFont="1" applyBorder="1" applyAlignment="1">
      <alignment horizontal="center" vertical="center"/>
    </xf>
    <xf numFmtId="0" fontId="7" fillId="0" borderId="5" xfId="3" applyFont="1" applyBorder="1" applyAlignment="1">
      <alignment horizontal="center" vertical="center" wrapText="1"/>
    </xf>
    <xf numFmtId="0" fontId="7" fillId="0" borderId="9" xfId="3" applyFont="1" applyBorder="1" applyAlignment="1">
      <alignment horizontal="center" vertical="center" wrapText="1"/>
    </xf>
    <xf numFmtId="0" fontId="7" fillId="0" borderId="6" xfId="3" applyFont="1" applyBorder="1" applyAlignment="1">
      <alignment horizontal="center" vertical="center" wrapText="1"/>
    </xf>
    <xf numFmtId="0" fontId="3" fillId="0" borderId="5" xfId="4" applyNumberFormat="1" applyFont="1" applyBorder="1" applyAlignment="1">
      <alignment horizontal="justify" vertical="center" wrapText="1"/>
    </xf>
    <xf numFmtId="0" fontId="9" fillId="0" borderId="9" xfId="0" applyNumberFormat="1" applyFont="1" applyBorder="1" applyAlignment="1">
      <alignment horizontal="justify" vertical="center" wrapText="1"/>
    </xf>
    <xf numFmtId="0" fontId="9" fillId="0" borderId="6" xfId="0" applyNumberFormat="1" applyFont="1" applyBorder="1" applyAlignment="1">
      <alignment horizontal="justify" vertical="center" wrapText="1"/>
    </xf>
    <xf numFmtId="0" fontId="3" fillId="0" borderId="0" xfId="4" applyFont="1" applyBorder="1" applyAlignment="1">
      <alignment horizontal="center" vertical="center" wrapText="1"/>
    </xf>
    <xf numFmtId="0" fontId="5" fillId="0" borderId="1" xfId="4" applyFont="1" applyBorder="1" applyAlignment="1" applyProtection="1">
      <alignment horizontal="left" vertical="top" wrapText="1"/>
      <protection locked="0"/>
    </xf>
    <xf numFmtId="0" fontId="5" fillId="0" borderId="8" xfId="4" applyFont="1" applyBorder="1" applyAlignment="1" applyProtection="1">
      <alignment horizontal="left" vertical="top" wrapText="1"/>
      <protection locked="0"/>
    </xf>
    <xf numFmtId="0" fontId="5" fillId="0" borderId="2" xfId="4" applyFont="1" applyBorder="1" applyAlignment="1" applyProtection="1">
      <alignment horizontal="left" vertical="top" wrapText="1"/>
      <protection locked="0"/>
    </xf>
    <xf numFmtId="0" fontId="5" fillId="0" borderId="3" xfId="4" applyFont="1" applyBorder="1" applyAlignment="1" applyProtection="1">
      <alignment horizontal="left" vertical="top" wrapText="1"/>
      <protection locked="0"/>
    </xf>
    <xf numFmtId="0" fontId="5" fillId="0" borderId="0" xfId="4" applyFont="1" applyBorder="1" applyAlignment="1" applyProtection="1">
      <alignment horizontal="left" vertical="top" wrapText="1"/>
      <protection locked="0"/>
    </xf>
    <xf numFmtId="0" fontId="5" fillId="0" borderId="4" xfId="4" applyFont="1" applyBorder="1" applyAlignment="1" applyProtection="1">
      <alignment horizontal="left" vertical="top" wrapText="1"/>
      <protection locked="0"/>
    </xf>
    <xf numFmtId="0" fontId="5" fillId="0" borderId="5" xfId="4" applyFont="1" applyBorder="1" applyAlignment="1" applyProtection="1">
      <alignment horizontal="left" vertical="top" wrapText="1"/>
      <protection locked="0"/>
    </xf>
    <xf numFmtId="0" fontId="5" fillId="0" borderId="9" xfId="4" applyFont="1" applyBorder="1" applyAlignment="1" applyProtection="1">
      <alignment horizontal="left" vertical="top" wrapText="1"/>
      <protection locked="0"/>
    </xf>
    <xf numFmtId="0" fontId="5" fillId="0" borderId="6" xfId="4" applyFont="1" applyBorder="1" applyAlignment="1" applyProtection="1">
      <alignment horizontal="left" vertical="top" wrapText="1"/>
      <protection locked="0"/>
    </xf>
    <xf numFmtId="1" fontId="3" fillId="0" borderId="5" xfId="4" applyNumberFormat="1" applyFont="1" applyBorder="1" applyAlignment="1">
      <alignment horizontal="center" vertical="center" wrapText="1"/>
    </xf>
    <xf numFmtId="1" fontId="3" fillId="0" borderId="9" xfId="4" applyNumberFormat="1" applyFont="1" applyBorder="1" applyAlignment="1">
      <alignment horizontal="center" vertical="center" wrapText="1"/>
    </xf>
    <xf numFmtId="1" fontId="3" fillId="0" borderId="6" xfId="4" applyNumberFormat="1" applyFont="1" applyBorder="1" applyAlignment="1">
      <alignment horizontal="center" vertical="center" wrapText="1"/>
    </xf>
    <xf numFmtId="0" fontId="3" fillId="0" borderId="5" xfId="0" applyFont="1" applyBorder="1" applyAlignment="1">
      <alignment horizontal="center" vertical="center" wrapText="1"/>
    </xf>
    <xf numFmtId="0" fontId="7" fillId="4" borderId="7" xfId="3" applyFont="1" applyFill="1" applyBorder="1" applyAlignment="1">
      <alignment horizontal="left" vertical="center"/>
    </xf>
    <xf numFmtId="0" fontId="5" fillId="0" borderId="12" xfId="4" applyFont="1" applyBorder="1" applyAlignment="1" applyProtection="1">
      <alignment horizontal="justify" vertical="center" wrapText="1"/>
      <protection locked="0"/>
    </xf>
    <xf numFmtId="0" fontId="6" fillId="7" borderId="1" xfId="4" applyFont="1" applyFill="1" applyBorder="1" applyAlignment="1">
      <alignment horizontal="left" vertical="center"/>
    </xf>
    <xf numFmtId="0" fontId="6" fillId="7" borderId="8" xfId="4" applyFont="1" applyFill="1" applyBorder="1" applyAlignment="1">
      <alignment horizontal="left" vertical="center"/>
    </xf>
    <xf numFmtId="0" fontId="6" fillId="7" borderId="2" xfId="4" applyFont="1" applyFill="1" applyBorder="1" applyAlignment="1">
      <alignment horizontal="left" vertical="center"/>
    </xf>
    <xf numFmtId="0" fontId="7" fillId="4" borderId="12" xfId="4" applyFont="1" applyFill="1" applyBorder="1" applyAlignment="1">
      <alignment horizontal="left" vertical="center"/>
    </xf>
    <xf numFmtId="0" fontId="3" fillId="0" borderId="1" xfId="4" applyFont="1" applyBorder="1" applyAlignment="1" applyProtection="1">
      <alignment horizontal="justify" vertical="top" wrapText="1"/>
      <protection locked="0"/>
    </xf>
    <xf numFmtId="0" fontId="3" fillId="0" borderId="8" xfId="4" applyFont="1" applyBorder="1" applyAlignment="1" applyProtection="1">
      <alignment horizontal="justify" vertical="top"/>
      <protection locked="0"/>
    </xf>
    <xf numFmtId="0" fontId="3" fillId="0" borderId="2" xfId="4" applyFont="1" applyBorder="1" applyAlignment="1" applyProtection="1">
      <alignment horizontal="justify" vertical="top"/>
      <protection locked="0"/>
    </xf>
    <xf numFmtId="0" fontId="3" fillId="0" borderId="3" xfId="4" applyFont="1" applyBorder="1" applyAlignment="1" applyProtection="1">
      <alignment horizontal="justify" vertical="top"/>
      <protection locked="0"/>
    </xf>
    <xf numFmtId="0" fontId="3" fillId="0" borderId="0" xfId="4" applyFont="1" applyBorder="1" applyAlignment="1" applyProtection="1">
      <alignment horizontal="justify" vertical="top"/>
      <protection locked="0"/>
    </xf>
    <xf numFmtId="0" fontId="3" fillId="0" borderId="4" xfId="4" applyFont="1" applyBorder="1" applyAlignment="1" applyProtection="1">
      <alignment horizontal="justify" vertical="top"/>
      <protection locked="0"/>
    </xf>
    <xf numFmtId="0" fontId="3" fillId="0" borderId="5" xfId="4" applyFont="1" applyBorder="1" applyAlignment="1" applyProtection="1">
      <alignment horizontal="justify" vertical="top"/>
      <protection locked="0"/>
    </xf>
    <xf numFmtId="0" fontId="3" fillId="0" borderId="9" xfId="4" applyFont="1" applyBorder="1" applyAlignment="1" applyProtection="1">
      <alignment horizontal="justify" vertical="top"/>
      <protection locked="0"/>
    </xf>
    <xf numFmtId="0" fontId="3" fillId="0" borderId="6" xfId="4" applyFont="1" applyBorder="1" applyAlignment="1" applyProtection="1">
      <alignment horizontal="justify" vertical="top"/>
      <protection locked="0"/>
    </xf>
    <xf numFmtId="0" fontId="3" fillId="0" borderId="3" xfId="4" applyFont="1" applyBorder="1" applyAlignment="1">
      <alignment horizontal="center" vertical="center"/>
    </xf>
    <xf numFmtId="0" fontId="3" fillId="0" borderId="9" xfId="4" applyFont="1" applyBorder="1" applyAlignment="1">
      <alignment horizontal="center" vertical="center" wrapText="1"/>
    </xf>
    <xf numFmtId="0" fontId="3" fillId="0" borderId="9" xfId="4" applyFont="1" applyBorder="1" applyAlignment="1">
      <alignment horizontal="center" vertical="center"/>
    </xf>
    <xf numFmtId="0" fontId="7" fillId="0" borderId="5" xfId="4" applyFont="1" applyBorder="1" applyAlignment="1">
      <alignment horizontal="left" vertical="center" wrapText="1"/>
    </xf>
    <xf numFmtId="0" fontId="7" fillId="0" borderId="9" xfId="4" applyFont="1" applyBorder="1" applyAlignment="1">
      <alignment horizontal="left" vertical="center" wrapText="1"/>
    </xf>
    <xf numFmtId="0" fontId="7" fillId="0" borderId="6" xfId="4" applyFont="1" applyBorder="1" applyAlignment="1">
      <alignment horizontal="left" vertical="center" wrapText="1"/>
    </xf>
    <xf numFmtId="49" fontId="3" fillId="0" borderId="3" xfId="4" applyNumberFormat="1" applyFont="1" applyBorder="1" applyAlignment="1">
      <alignment horizontal="center" vertical="center" wrapText="1"/>
    </xf>
    <xf numFmtId="49" fontId="3" fillId="0" borderId="0" xfId="4" applyNumberFormat="1" applyFont="1" applyBorder="1" applyAlignment="1">
      <alignment horizontal="center" vertical="center" wrapText="1"/>
    </xf>
    <xf numFmtId="0" fontId="3" fillId="0" borderId="0" xfId="4" applyFont="1" applyBorder="1" applyAlignment="1">
      <alignment horizontal="left" vertical="center"/>
    </xf>
    <xf numFmtId="0" fontId="3" fillId="0" borderId="4" xfId="4" applyFont="1" applyBorder="1" applyAlignment="1">
      <alignment horizontal="left" vertical="center"/>
    </xf>
    <xf numFmtId="0" fontId="6" fillId="0" borderId="0" xfId="4" applyFont="1" applyBorder="1" applyAlignment="1">
      <alignment horizontal="center"/>
    </xf>
    <xf numFmtId="0" fontId="6" fillId="0" borderId="4" xfId="4" applyFont="1" applyBorder="1" applyAlignment="1">
      <alignment horizontal="center"/>
    </xf>
    <xf numFmtId="0" fontId="6" fillId="0" borderId="9" xfId="4" applyFont="1" applyBorder="1" applyAlignment="1">
      <alignment horizontal="center"/>
    </xf>
    <xf numFmtId="0" fontId="6" fillId="0" borderId="6" xfId="4" applyFont="1" applyBorder="1" applyAlignment="1">
      <alignment horizontal="center"/>
    </xf>
    <xf numFmtId="0" fontId="6" fillId="7" borderId="1" xfId="4" applyFont="1" applyFill="1" applyBorder="1" applyAlignment="1">
      <alignment horizontal="center" vertical="center"/>
    </xf>
    <xf numFmtId="0" fontId="6" fillId="7" borderId="8" xfId="4" applyFont="1" applyFill="1" applyBorder="1" applyAlignment="1">
      <alignment horizontal="center" vertical="center"/>
    </xf>
    <xf numFmtId="0" fontId="6" fillId="7" borderId="2" xfId="4" applyFont="1" applyFill="1" applyBorder="1" applyAlignment="1">
      <alignment horizontal="center" vertical="center"/>
    </xf>
    <xf numFmtId="0" fontId="3" fillId="0" borderId="5" xfId="4" applyFont="1" applyBorder="1" applyAlignment="1">
      <alignment horizontal="left" vertical="center" wrapText="1"/>
    </xf>
    <xf numFmtId="0" fontId="3" fillId="0" borderId="9" xfId="4" applyFont="1" applyBorder="1" applyAlignment="1">
      <alignment horizontal="left" vertical="center" wrapText="1"/>
    </xf>
    <xf numFmtId="0" fontId="3" fillId="0" borderId="6" xfId="4" applyFont="1" applyBorder="1" applyAlignment="1">
      <alignment horizontal="left" vertical="center" wrapText="1"/>
    </xf>
    <xf numFmtId="49" fontId="3" fillId="0" borderId="5" xfId="4" applyNumberFormat="1" applyFont="1" applyBorder="1" applyAlignment="1">
      <alignment horizontal="center" vertical="center" wrapText="1"/>
    </xf>
    <xf numFmtId="49" fontId="3" fillId="0" borderId="9" xfId="4" applyNumberFormat="1" applyFont="1" applyBorder="1" applyAlignment="1">
      <alignment horizontal="center" vertical="center" wrapText="1"/>
    </xf>
    <xf numFmtId="49" fontId="3" fillId="0" borderId="6" xfId="4" applyNumberFormat="1" applyFont="1" applyBorder="1" applyAlignment="1">
      <alignment horizontal="center" vertical="center" wrapText="1"/>
    </xf>
    <xf numFmtId="0" fontId="7" fillId="4" borderId="14" xfId="4" applyFont="1" applyFill="1" applyBorder="1" applyAlignment="1">
      <alignment horizontal="left" vertical="center"/>
    </xf>
    <xf numFmtId="0" fontId="7" fillId="4" borderId="15" xfId="4" applyFont="1" applyFill="1" applyBorder="1" applyAlignment="1">
      <alignment horizontal="left" vertical="center"/>
    </xf>
    <xf numFmtId="0" fontId="7" fillId="4" borderId="13" xfId="4" applyFont="1" applyFill="1" applyBorder="1" applyAlignment="1">
      <alignment horizontal="left" vertical="center"/>
    </xf>
    <xf numFmtId="0" fontId="3" fillId="0" borderId="5" xfId="4" applyFont="1" applyBorder="1" applyAlignment="1">
      <alignment horizontal="center" vertical="center"/>
    </xf>
    <xf numFmtId="0" fontId="3" fillId="0" borderId="6" xfId="4" applyFont="1" applyBorder="1" applyAlignment="1">
      <alignment horizontal="center" vertical="center"/>
    </xf>
    <xf numFmtId="0" fontId="3" fillId="0" borderId="5" xfId="4" applyFont="1" applyBorder="1" applyAlignment="1">
      <alignment horizontal="center" vertical="center" wrapText="1"/>
    </xf>
    <xf numFmtId="0" fontId="3" fillId="0" borderId="6" xfId="4" applyFont="1" applyBorder="1" applyAlignment="1">
      <alignment horizontal="center" vertical="center" wrapText="1"/>
    </xf>
    <xf numFmtId="0" fontId="5" fillId="0" borderId="0" xfId="4" applyFont="1" applyBorder="1" applyAlignment="1">
      <alignment horizontal="center" vertical="center" wrapText="1"/>
    </xf>
    <xf numFmtId="0" fontId="3" fillId="0" borderId="8" xfId="4" applyFont="1" applyBorder="1" applyAlignment="1">
      <alignment horizontal="center" vertical="center"/>
    </xf>
    <xf numFmtId="0" fontId="6" fillId="0" borderId="1" xfId="4" applyFont="1" applyBorder="1" applyAlignment="1">
      <alignment horizontal="center" vertical="center"/>
    </xf>
    <xf numFmtId="0" fontId="6" fillId="0" borderId="8" xfId="4" applyFont="1" applyBorder="1" applyAlignment="1">
      <alignment horizontal="center" vertical="center"/>
    </xf>
    <xf numFmtId="0" fontId="6" fillId="0" borderId="2" xfId="4" applyFont="1" applyBorder="1" applyAlignment="1">
      <alignment horizontal="center" vertical="center"/>
    </xf>
    <xf numFmtId="0" fontId="6" fillId="0" borderId="3" xfId="4" applyFont="1" applyBorder="1" applyAlignment="1">
      <alignment horizontal="center" vertical="center"/>
    </xf>
    <xf numFmtId="0" fontId="6" fillId="0" borderId="0" xfId="4" applyFont="1" applyBorder="1" applyAlignment="1">
      <alignment horizontal="center" vertical="center"/>
    </xf>
    <xf numFmtId="0" fontId="6" fillId="0" borderId="4" xfId="4" applyFont="1" applyBorder="1" applyAlignment="1">
      <alignment horizontal="center" vertical="center"/>
    </xf>
    <xf numFmtId="0" fontId="6" fillId="0" borderId="3" xfId="4" applyFont="1" applyBorder="1" applyAlignment="1">
      <alignment horizontal="center"/>
    </xf>
    <xf numFmtId="0" fontId="6" fillId="0" borderId="5" xfId="4" applyFont="1" applyBorder="1" applyAlignment="1">
      <alignment horizontal="center"/>
    </xf>
    <xf numFmtId="49" fontId="3" fillId="0" borderId="4" xfId="4" applyNumberFormat="1" applyFont="1" applyBorder="1" applyAlignment="1">
      <alignment horizontal="center" vertical="center" wrapText="1"/>
    </xf>
    <xf numFmtId="0" fontId="6" fillId="0" borderId="14" xfId="3" applyFont="1" applyBorder="1" applyAlignment="1">
      <alignment horizontal="center" vertical="center"/>
    </xf>
    <xf numFmtId="0" fontId="6" fillId="0" borderId="13" xfId="3" applyFont="1" applyBorder="1" applyAlignment="1">
      <alignment horizontal="center" vertical="center"/>
    </xf>
    <xf numFmtId="0" fontId="7" fillId="0" borderId="14" xfId="3" applyFont="1" applyBorder="1" applyAlignment="1">
      <alignment horizontal="center" vertical="center"/>
    </xf>
    <xf numFmtId="0" fontId="7" fillId="0" borderId="13" xfId="3" applyFont="1" applyBorder="1" applyAlignment="1">
      <alignment horizontal="center" vertical="center"/>
    </xf>
    <xf numFmtId="0" fontId="6" fillId="0" borderId="1" xfId="3" applyFont="1" applyBorder="1" applyAlignment="1">
      <alignment horizontal="center" vertical="center"/>
    </xf>
    <xf numFmtId="0" fontId="6" fillId="0" borderId="3" xfId="3" applyFont="1" applyBorder="1" applyAlignment="1">
      <alignment horizontal="center" vertical="center"/>
    </xf>
    <xf numFmtId="0" fontId="6" fillId="0" borderId="3" xfId="3" applyFont="1" applyBorder="1" applyAlignment="1">
      <alignment horizontal="center"/>
    </xf>
    <xf numFmtId="0" fontId="6" fillId="0" borderId="5" xfId="3" applyFont="1" applyBorder="1" applyAlignment="1">
      <alignment horizontal="center"/>
    </xf>
    <xf numFmtId="0" fontId="3" fillId="0" borderId="1" xfId="3" applyFont="1" applyBorder="1" applyAlignment="1">
      <alignment horizontal="justify" vertical="center" wrapText="1"/>
    </xf>
    <xf numFmtId="0" fontId="3" fillId="0" borderId="8" xfId="3" applyFont="1" applyBorder="1" applyAlignment="1">
      <alignment horizontal="justify" vertical="center" wrapText="1"/>
    </xf>
    <xf numFmtId="0" fontId="3" fillId="0" borderId="2" xfId="3" applyFont="1" applyBorder="1" applyAlignment="1">
      <alignment horizontal="justify" vertical="center" wrapText="1"/>
    </xf>
    <xf numFmtId="0" fontId="6" fillId="7" borderId="3" xfId="3" applyFont="1" applyFill="1" applyBorder="1" applyAlignment="1">
      <alignment horizontal="left" vertical="center"/>
    </xf>
    <xf numFmtId="0" fontId="6" fillId="7" borderId="0" xfId="3" applyFont="1" applyFill="1" applyBorder="1" applyAlignment="1">
      <alignment horizontal="left" vertical="center"/>
    </xf>
    <xf numFmtId="0" fontId="6" fillId="7" borderId="4" xfId="3" applyFont="1" applyFill="1" applyBorder="1" applyAlignment="1">
      <alignment horizontal="left" vertical="center"/>
    </xf>
    <xf numFmtId="0" fontId="5" fillId="0" borderId="4" xfId="4" applyFont="1" applyFill="1" applyBorder="1" applyAlignment="1">
      <alignment horizontal="center" vertical="center"/>
    </xf>
    <xf numFmtId="0" fontId="17" fillId="15" borderId="8" xfId="0" applyFont="1" applyFill="1" applyBorder="1" applyAlignment="1">
      <alignment horizontal="center"/>
    </xf>
    <xf numFmtId="0" fontId="3" fillId="0" borderId="0" xfId="4" applyFont="1" applyFill="1" applyBorder="1" applyAlignment="1">
      <alignment horizontal="left" vertical="center"/>
    </xf>
    <xf numFmtId="0" fontId="17" fillId="0" borderId="0" xfId="4" applyFont="1" applyFill="1" applyBorder="1" applyAlignment="1">
      <alignment horizontal="center" vertical="top"/>
    </xf>
    <xf numFmtId="0" fontId="3" fillId="0" borderId="5" xfId="3" applyNumberFormat="1" applyFont="1" applyBorder="1" applyAlignment="1">
      <alignment horizontal="center" vertical="center" wrapText="1"/>
    </xf>
    <xf numFmtId="0" fontId="9" fillId="0" borderId="9" xfId="0" applyNumberFormat="1" applyFont="1" applyBorder="1" applyAlignment="1">
      <alignment horizontal="center" vertical="center" wrapText="1"/>
    </xf>
    <xf numFmtId="0" fontId="9" fillId="0" borderId="6" xfId="0" applyNumberFormat="1" applyFont="1" applyBorder="1" applyAlignment="1">
      <alignment horizontal="center" vertical="center" wrapText="1"/>
    </xf>
    <xf numFmtId="17" fontId="3" fillId="0" borderId="12" xfId="3" applyNumberFormat="1" applyFont="1" applyBorder="1" applyAlignment="1">
      <alignment horizontal="center" vertical="center"/>
    </xf>
    <xf numFmtId="0" fontId="3" fillId="0" borderId="12" xfId="3" applyFont="1" applyBorder="1" applyAlignment="1">
      <alignment horizontal="center" vertical="center"/>
    </xf>
    <xf numFmtId="10" fontId="7" fillId="0" borderId="12" xfId="3" applyNumberFormat="1" applyFont="1" applyFill="1" applyBorder="1" applyAlignment="1">
      <alignment horizontal="center" vertical="center"/>
    </xf>
    <xf numFmtId="10" fontId="7" fillId="0" borderId="14" xfId="3" applyNumberFormat="1" applyFont="1" applyFill="1" applyBorder="1" applyAlignment="1">
      <alignment horizontal="center" vertical="center"/>
    </xf>
    <xf numFmtId="10" fontId="7" fillId="0" borderId="13" xfId="3" applyNumberFormat="1" applyFont="1" applyFill="1" applyBorder="1" applyAlignment="1">
      <alignment horizontal="center" vertical="center"/>
    </xf>
    <xf numFmtId="0" fontId="7" fillId="0" borderId="1" xfId="4" applyFont="1" applyBorder="1" applyAlignment="1" applyProtection="1">
      <alignment horizontal="justify" vertical="center" wrapText="1"/>
      <protection locked="0"/>
    </xf>
    <xf numFmtId="0" fontId="7" fillId="0" borderId="8" xfId="4" applyFont="1" applyBorder="1" applyAlignment="1" applyProtection="1">
      <alignment horizontal="justify" vertical="center" wrapText="1"/>
      <protection locked="0"/>
    </xf>
    <xf numFmtId="0" fontId="7" fillId="0" borderId="2" xfId="4" applyFont="1" applyBorder="1" applyAlignment="1" applyProtection="1">
      <alignment horizontal="justify" vertical="center" wrapText="1"/>
      <protection locked="0"/>
    </xf>
    <xf numFmtId="0" fontId="7" fillId="0" borderId="3" xfId="4" applyFont="1" applyBorder="1" applyAlignment="1" applyProtection="1">
      <alignment horizontal="justify" vertical="center" wrapText="1"/>
      <protection locked="0"/>
    </xf>
    <xf numFmtId="0" fontId="7" fillId="0" borderId="0" xfId="4" applyFont="1" applyBorder="1" applyAlignment="1" applyProtection="1">
      <alignment horizontal="justify" vertical="center" wrapText="1"/>
      <protection locked="0"/>
    </xf>
    <xf numFmtId="0" fontId="7" fillId="0" borderId="4" xfId="4" applyFont="1" applyBorder="1" applyAlignment="1" applyProtection="1">
      <alignment horizontal="justify" vertical="center" wrapText="1"/>
      <protection locked="0"/>
    </xf>
    <xf numFmtId="0" fontId="7" fillId="0" borderId="5" xfId="4" applyFont="1" applyBorder="1" applyAlignment="1" applyProtection="1">
      <alignment horizontal="justify" vertical="center" wrapText="1"/>
      <protection locked="0"/>
    </xf>
    <xf numFmtId="0" fontId="7" fillId="0" borderId="9" xfId="4" applyFont="1" applyBorder="1" applyAlignment="1" applyProtection="1">
      <alignment horizontal="justify" vertical="center" wrapText="1"/>
      <protection locked="0"/>
    </xf>
    <xf numFmtId="0" fontId="7" fillId="0" borderId="6" xfId="4" applyFont="1" applyBorder="1" applyAlignment="1" applyProtection="1">
      <alignment horizontal="justify" vertical="center" wrapText="1"/>
      <protection locked="0"/>
    </xf>
    <xf numFmtId="9" fontId="12" fillId="0" borderId="8" xfId="3" applyNumberFormat="1" applyFont="1" applyBorder="1" applyAlignment="1">
      <alignment horizontal="center" vertical="center"/>
    </xf>
    <xf numFmtId="9" fontId="12" fillId="0" borderId="1" xfId="3" applyNumberFormat="1" applyFont="1" applyBorder="1" applyAlignment="1">
      <alignment horizontal="center" vertical="center"/>
    </xf>
    <xf numFmtId="0" fontId="6" fillId="0" borderId="5" xfId="3" applyFont="1" applyBorder="1" applyAlignment="1">
      <alignment horizontal="center" vertical="center"/>
    </xf>
    <xf numFmtId="0" fontId="6" fillId="0" borderId="6" xfId="3" applyFont="1" applyBorder="1" applyAlignment="1">
      <alignment horizontal="center" vertical="center"/>
    </xf>
    <xf numFmtId="0" fontId="3" fillId="0" borderId="14" xfId="3" applyFont="1" applyBorder="1" applyAlignment="1">
      <alignment horizontal="center" vertical="center" wrapText="1"/>
    </xf>
    <xf numFmtId="0" fontId="3" fillId="0" borderId="15" xfId="3" applyFont="1" applyBorder="1" applyAlignment="1">
      <alignment horizontal="center" vertical="center" wrapText="1"/>
    </xf>
    <xf numFmtId="0" fontId="3" fillId="0" borderId="13" xfId="3" applyFont="1" applyBorder="1" applyAlignment="1">
      <alignment horizontal="center" vertical="center" wrapText="1"/>
    </xf>
    <xf numFmtId="0" fontId="63" fillId="3" borderId="0" xfId="3" applyFont="1" applyFill="1" applyBorder="1" applyAlignment="1">
      <alignment horizontal="right" vertical="center"/>
    </xf>
    <xf numFmtId="0" fontId="64" fillId="3" borderId="0" xfId="3" applyFont="1" applyFill="1" applyBorder="1" applyAlignment="1">
      <alignment horizontal="justify" vertical="center" wrapText="1"/>
    </xf>
    <xf numFmtId="0" fontId="64" fillId="3" borderId="4" xfId="3" applyFont="1" applyFill="1" applyBorder="1" applyAlignment="1">
      <alignment horizontal="justify" vertical="center" wrapText="1"/>
    </xf>
    <xf numFmtId="0" fontId="19" fillId="12" borderId="3" xfId="3" applyFont="1" applyFill="1" applyBorder="1" applyAlignment="1">
      <alignment horizontal="center" vertical="center"/>
    </xf>
    <xf numFmtId="0" fontId="19" fillId="12" borderId="0" xfId="3" applyFont="1" applyFill="1" applyBorder="1" applyAlignment="1">
      <alignment horizontal="center" vertical="center"/>
    </xf>
    <xf numFmtId="0" fontId="3" fillId="12" borderId="3" xfId="3" applyFont="1" applyFill="1" applyBorder="1" applyAlignment="1">
      <alignment horizontal="justify" vertical="center" wrapText="1"/>
    </xf>
    <xf numFmtId="0" fontId="3" fillId="12" borderId="0" xfId="3" applyFont="1" applyFill="1" applyBorder="1" applyAlignment="1">
      <alignment horizontal="justify" vertical="center" wrapText="1"/>
    </xf>
    <xf numFmtId="0" fontId="3" fillId="12" borderId="4" xfId="3" applyFont="1" applyFill="1" applyBorder="1" applyAlignment="1">
      <alignment horizontal="justify" vertical="center" wrapText="1"/>
    </xf>
    <xf numFmtId="0" fontId="6" fillId="7" borderId="14" xfId="3" applyFont="1" applyFill="1" applyBorder="1" applyAlignment="1">
      <alignment horizontal="left" vertical="center"/>
    </xf>
    <xf numFmtId="0" fontId="6" fillId="7" borderId="15" xfId="3" applyFont="1" applyFill="1" applyBorder="1" applyAlignment="1">
      <alignment horizontal="left" vertical="center"/>
    </xf>
    <xf numFmtId="0" fontId="6" fillId="7" borderId="13" xfId="3" applyFont="1" applyFill="1" applyBorder="1" applyAlignment="1">
      <alignment horizontal="left" vertical="center"/>
    </xf>
    <xf numFmtId="10" fontId="20" fillId="0" borderId="14" xfId="3" applyNumberFormat="1" applyFont="1" applyFill="1" applyBorder="1" applyAlignment="1" applyProtection="1">
      <alignment horizontal="center" vertical="center" wrapText="1"/>
    </xf>
    <xf numFmtId="10" fontId="20" fillId="0" borderId="13" xfId="3" applyNumberFormat="1" applyFont="1" applyFill="1" applyBorder="1" applyAlignment="1" applyProtection="1">
      <alignment horizontal="center" vertical="center" wrapText="1"/>
    </xf>
    <xf numFmtId="9" fontId="12" fillId="0" borderId="3" xfId="3" applyNumberFormat="1" applyFont="1" applyBorder="1" applyAlignment="1">
      <alignment horizontal="center" vertical="center"/>
    </xf>
    <xf numFmtId="9" fontId="12" fillId="0" borderId="0" xfId="3" applyNumberFormat="1" applyFont="1" applyBorder="1" applyAlignment="1">
      <alignment horizontal="center" vertical="center"/>
    </xf>
    <xf numFmtId="0" fontId="3" fillId="0" borderId="1" xfId="4" applyFont="1" applyBorder="1" applyAlignment="1" applyProtection="1">
      <alignment horizontal="justify" vertical="justify" wrapText="1"/>
      <protection locked="0"/>
    </xf>
    <xf numFmtId="0" fontId="3" fillId="0" borderId="8" xfId="4" applyFont="1" applyBorder="1" applyAlignment="1" applyProtection="1">
      <alignment horizontal="justify" vertical="justify" wrapText="1"/>
      <protection locked="0"/>
    </xf>
    <xf numFmtId="0" fontId="3" fillId="0" borderId="2" xfId="4" applyFont="1" applyBorder="1" applyAlignment="1" applyProtection="1">
      <alignment horizontal="justify" vertical="justify" wrapText="1"/>
      <protection locked="0"/>
    </xf>
    <xf numFmtId="0" fontId="3" fillId="0" borderId="3" xfId="4" applyFont="1" applyBorder="1" applyAlignment="1" applyProtection="1">
      <alignment horizontal="justify" vertical="justify" wrapText="1"/>
      <protection locked="0"/>
    </xf>
    <xf numFmtId="0" fontId="3" fillId="0" borderId="0" xfId="4" applyFont="1" applyBorder="1" applyAlignment="1" applyProtection="1">
      <alignment horizontal="justify" vertical="justify" wrapText="1"/>
      <protection locked="0"/>
    </xf>
    <xf numFmtId="0" fontId="3" fillId="0" borderId="4" xfId="4" applyFont="1" applyBorder="1" applyAlignment="1" applyProtection="1">
      <alignment horizontal="justify" vertical="justify" wrapText="1"/>
      <protection locked="0"/>
    </xf>
    <xf numFmtId="0" fontId="3" fillId="0" borderId="5" xfId="4" applyFont="1" applyBorder="1" applyAlignment="1" applyProtection="1">
      <alignment horizontal="justify" vertical="justify" wrapText="1"/>
      <protection locked="0"/>
    </xf>
    <xf numFmtId="0" fontId="3" fillId="0" borderId="9" xfId="4" applyFont="1" applyBorder="1" applyAlignment="1" applyProtection="1">
      <alignment horizontal="justify" vertical="justify" wrapText="1"/>
      <protection locked="0"/>
    </xf>
    <xf numFmtId="0" fontId="3" fillId="0" borderId="6" xfId="4" applyFont="1" applyBorder="1" applyAlignment="1" applyProtection="1">
      <alignment horizontal="justify" vertical="justify" wrapText="1"/>
      <protection locked="0"/>
    </xf>
    <xf numFmtId="0" fontId="4" fillId="0" borderId="12" xfId="1" applyBorder="1" applyAlignment="1" applyProtection="1">
      <alignment horizontal="center" vertical="center" wrapText="1"/>
    </xf>
    <xf numFmtId="0" fontId="4" fillId="0" borderId="14" xfId="1" applyBorder="1" applyAlignment="1" applyProtection="1">
      <alignment horizontal="center" vertical="center" wrapText="1"/>
    </xf>
    <xf numFmtId="0" fontId="6" fillId="3" borderId="1" xfId="4" applyFont="1" applyFill="1" applyBorder="1" applyAlignment="1">
      <alignment horizontal="center" vertical="center"/>
    </xf>
    <xf numFmtId="0" fontId="6" fillId="3" borderId="8" xfId="4" applyFont="1" applyFill="1" applyBorder="1" applyAlignment="1">
      <alignment horizontal="center" vertical="center"/>
    </xf>
    <xf numFmtId="0" fontId="6" fillId="3" borderId="2" xfId="4" applyFont="1" applyFill="1" applyBorder="1" applyAlignment="1">
      <alignment horizontal="center" vertical="center"/>
    </xf>
    <xf numFmtId="0" fontId="6" fillId="3" borderId="3" xfId="4" applyFont="1" applyFill="1" applyBorder="1" applyAlignment="1">
      <alignment horizontal="center" vertical="center"/>
    </xf>
    <xf numFmtId="0" fontId="6" fillId="3" borderId="0" xfId="4" applyFont="1" applyFill="1" applyBorder="1" applyAlignment="1">
      <alignment horizontal="center" vertical="center"/>
    </xf>
    <xf numFmtId="0" fontId="6" fillId="3" borderId="4" xfId="4" applyFont="1" applyFill="1" applyBorder="1" applyAlignment="1">
      <alignment horizontal="center" vertical="center"/>
    </xf>
    <xf numFmtId="0" fontId="6" fillId="3" borderId="3" xfId="4" applyFont="1" applyFill="1" applyBorder="1" applyAlignment="1">
      <alignment horizontal="center"/>
    </xf>
    <xf numFmtId="0" fontId="6" fillId="3" borderId="0" xfId="4" applyFont="1" applyFill="1" applyBorder="1" applyAlignment="1">
      <alignment horizontal="center"/>
    </xf>
    <xf numFmtId="0" fontId="6" fillId="3" borderId="4" xfId="4" applyFont="1" applyFill="1" applyBorder="1" applyAlignment="1">
      <alignment horizontal="center"/>
    </xf>
    <xf numFmtId="0" fontId="6" fillId="3" borderId="5" xfId="4" applyFont="1" applyFill="1" applyBorder="1" applyAlignment="1">
      <alignment horizontal="center"/>
    </xf>
    <xf numFmtId="0" fontId="6" fillId="3" borderId="9" xfId="4" applyFont="1" applyFill="1" applyBorder="1" applyAlignment="1">
      <alignment horizontal="center"/>
    </xf>
    <xf numFmtId="0" fontId="6" fillId="3" borderId="6" xfId="4" applyFont="1" applyFill="1" applyBorder="1" applyAlignment="1">
      <alignment horizontal="center"/>
    </xf>
    <xf numFmtId="0" fontId="6" fillId="7" borderId="11" xfId="4" applyFont="1" applyFill="1" applyBorder="1" applyAlignment="1">
      <alignment horizontal="center" vertical="center"/>
    </xf>
    <xf numFmtId="0" fontId="6" fillId="7" borderId="10" xfId="4" applyFont="1" applyFill="1" applyBorder="1" applyAlignment="1">
      <alignment horizontal="center" vertical="center"/>
    </xf>
    <xf numFmtId="0" fontId="6" fillId="7" borderId="12" xfId="4" applyFont="1" applyFill="1" applyBorder="1" applyAlignment="1">
      <alignment horizontal="center" vertical="center"/>
    </xf>
    <xf numFmtId="0" fontId="3" fillId="3" borderId="1" xfId="4" applyFont="1" applyFill="1" applyBorder="1" applyAlignment="1">
      <alignment horizontal="center" vertical="center" wrapText="1"/>
    </xf>
    <xf numFmtId="0" fontId="3" fillId="3" borderId="8" xfId="4" applyFont="1" applyFill="1" applyBorder="1" applyAlignment="1">
      <alignment horizontal="center" vertical="center" wrapText="1"/>
    </xf>
    <xf numFmtId="0" fontId="3" fillId="3" borderId="2" xfId="4" applyFont="1" applyFill="1" applyBorder="1" applyAlignment="1">
      <alignment horizontal="center" vertical="center" wrapText="1"/>
    </xf>
    <xf numFmtId="0" fontId="3" fillId="3" borderId="5" xfId="4" applyFont="1" applyFill="1" applyBorder="1" applyAlignment="1">
      <alignment horizontal="center" vertical="center" wrapText="1"/>
    </xf>
    <xf numFmtId="0" fontId="3" fillId="3" borderId="9" xfId="4" applyFont="1" applyFill="1" applyBorder="1" applyAlignment="1">
      <alignment horizontal="center" vertical="center" wrapText="1"/>
    </xf>
    <xf numFmtId="0" fontId="3" fillId="3" borderId="6" xfId="4" applyFont="1" applyFill="1" applyBorder="1" applyAlignment="1">
      <alignment horizontal="center" vertical="center" wrapText="1"/>
    </xf>
    <xf numFmtId="0" fontId="3" fillId="3" borderId="12" xfId="4" applyFont="1" applyFill="1" applyBorder="1" applyAlignment="1">
      <alignment horizontal="center" vertical="center" wrapText="1"/>
    </xf>
    <xf numFmtId="0" fontId="3" fillId="0" borderId="12" xfId="4" applyFont="1" applyBorder="1" applyAlignment="1">
      <alignment horizontal="center" vertical="center" wrapText="1"/>
    </xf>
    <xf numFmtId="0" fontId="3" fillId="0" borderId="12" xfId="4" applyFont="1" applyBorder="1" applyAlignment="1">
      <alignment horizontal="center" vertical="center"/>
    </xf>
    <xf numFmtId="9" fontId="3" fillId="0" borderId="12" xfId="4" applyNumberFormat="1" applyFont="1" applyBorder="1" applyAlignment="1">
      <alignment horizontal="center" vertical="center" wrapText="1"/>
    </xf>
    <xf numFmtId="0" fontId="3" fillId="0" borderId="12" xfId="4" applyFont="1" applyBorder="1" applyAlignment="1">
      <alignment horizontal="left" vertical="top" wrapText="1"/>
    </xf>
    <xf numFmtId="0" fontId="3" fillId="0" borderId="12" xfId="4" applyFont="1" applyBorder="1" applyAlignment="1">
      <alignment horizontal="left" vertical="top"/>
    </xf>
    <xf numFmtId="0" fontId="6" fillId="7" borderId="12" xfId="0" applyFont="1" applyFill="1" applyBorder="1" applyAlignment="1">
      <alignment horizontal="center" vertical="center"/>
    </xf>
    <xf numFmtId="0" fontId="3" fillId="0" borderId="12" xfId="0" applyFont="1" applyBorder="1" applyAlignment="1">
      <alignment horizontal="center" vertical="center"/>
    </xf>
    <xf numFmtId="0" fontId="7" fillId="7" borderId="11" xfId="4" applyFont="1" applyFill="1" applyBorder="1" applyAlignment="1">
      <alignment horizontal="center" vertical="center"/>
    </xf>
    <xf numFmtId="0" fontId="44" fillId="7" borderId="16" xfId="0" applyFont="1" applyFill="1" applyBorder="1" applyAlignment="1">
      <alignment horizontal="center" vertical="center"/>
    </xf>
    <xf numFmtId="0" fontId="44" fillId="7" borderId="17" xfId="0" applyFont="1" applyFill="1" applyBorder="1" applyAlignment="1">
      <alignment horizontal="center" vertical="center"/>
    </xf>
    <xf numFmtId="0" fontId="44" fillId="7" borderId="45" xfId="0" applyFont="1" applyFill="1" applyBorder="1" applyAlignment="1">
      <alignment horizontal="center" vertical="center"/>
    </xf>
    <xf numFmtId="0" fontId="44" fillId="7" borderId="55" xfId="0" applyFont="1" applyFill="1" applyBorder="1" applyAlignment="1">
      <alignment horizontal="center" vertical="center"/>
    </xf>
    <xf numFmtId="0" fontId="76" fillId="0" borderId="16" xfId="0" applyFont="1" applyBorder="1" applyAlignment="1">
      <alignment horizontal="center" vertical="center"/>
    </xf>
    <xf numFmtId="0" fontId="76" fillId="0" borderId="41" xfId="0" applyFont="1" applyBorder="1" applyAlignment="1">
      <alignment horizontal="center" vertical="center"/>
    </xf>
    <xf numFmtId="0" fontId="76" fillId="0" borderId="21" xfId="0" applyFont="1" applyBorder="1" applyAlignment="1">
      <alignment horizontal="center" vertical="center"/>
    </xf>
    <xf numFmtId="0" fontId="76" fillId="0" borderId="43" xfId="0" applyFont="1" applyBorder="1" applyAlignment="1">
      <alignment horizontal="center" vertical="center"/>
    </xf>
    <xf numFmtId="0" fontId="76" fillId="0" borderId="23" xfId="0" applyFont="1" applyBorder="1" applyAlignment="1">
      <alignment horizontal="center" vertical="center"/>
    </xf>
    <xf numFmtId="0" fontId="76" fillId="0" borderId="42" xfId="0" applyFont="1" applyBorder="1" applyAlignment="1">
      <alignment horizontal="center" vertical="center"/>
    </xf>
    <xf numFmtId="0" fontId="44" fillId="0" borderId="16" xfId="0" applyFont="1" applyBorder="1" applyAlignment="1">
      <alignment horizontal="center" vertical="center"/>
    </xf>
    <xf numFmtId="0" fontId="44" fillId="0" borderId="17" xfId="0" applyFont="1" applyBorder="1" applyAlignment="1">
      <alignment horizontal="center" vertical="center"/>
    </xf>
    <xf numFmtId="0" fontId="44" fillId="0" borderId="21" xfId="0" applyFont="1" applyBorder="1" applyAlignment="1">
      <alignment horizontal="center" vertical="center"/>
    </xf>
    <xf numFmtId="0" fontId="44" fillId="0" borderId="0" xfId="0" applyFont="1" applyBorder="1" applyAlignment="1">
      <alignment horizontal="center" vertical="center"/>
    </xf>
    <xf numFmtId="0" fontId="1" fillId="0" borderId="0" xfId="0" applyFont="1" applyAlignment="1">
      <alignment vertical="center" wrapText="1"/>
    </xf>
    <xf numFmtId="0" fontId="44" fillId="0" borderId="0" xfId="0" applyFont="1" applyAlignment="1">
      <alignment horizontal="center" vertical="center"/>
    </xf>
    <xf numFmtId="0" fontId="44" fillId="0" borderId="23" xfId="0" applyFont="1" applyBorder="1" applyAlignment="1">
      <alignment horizontal="center" vertical="center"/>
    </xf>
    <xf numFmtId="0" fontId="44" fillId="0" borderId="24" xfId="0" applyFont="1" applyBorder="1" applyAlignment="1">
      <alignment horizontal="center" vertical="center"/>
    </xf>
    <xf numFmtId="0" fontId="44" fillId="7" borderId="16" xfId="0" applyFont="1" applyFill="1" applyBorder="1" applyAlignment="1">
      <alignment vertical="center"/>
    </xf>
    <xf numFmtId="0" fontId="44" fillId="7" borderId="17" xfId="0" applyFont="1" applyFill="1" applyBorder="1" applyAlignment="1">
      <alignment vertical="center"/>
    </xf>
    <xf numFmtId="0" fontId="44" fillId="7" borderId="41" xfId="0" applyFont="1" applyFill="1" applyBorder="1" applyAlignment="1">
      <alignment vertical="center"/>
    </xf>
    <xf numFmtId="0" fontId="44" fillId="7" borderId="45" xfId="0" applyFont="1" applyFill="1" applyBorder="1" applyAlignment="1">
      <alignment vertical="center"/>
    </xf>
    <xf numFmtId="0" fontId="1" fillId="0" borderId="23" xfId="0" applyFont="1" applyBorder="1" applyAlignment="1">
      <alignment horizontal="center" vertical="center"/>
    </xf>
    <xf numFmtId="0" fontId="1" fillId="0" borderId="24" xfId="0" applyFont="1" applyBorder="1" applyAlignment="1">
      <alignment horizontal="center" vertical="center"/>
    </xf>
    <xf numFmtId="0" fontId="1" fillId="0" borderId="42" xfId="0" applyFont="1" applyBorder="1" applyAlignment="1">
      <alignment horizontal="center" vertical="center"/>
    </xf>
    <xf numFmtId="0" fontId="1" fillId="0" borderId="50" xfId="0" applyFont="1" applyBorder="1" applyAlignment="1">
      <alignment horizontal="center" vertical="center"/>
    </xf>
    <xf numFmtId="0" fontId="7" fillId="7" borderId="16" xfId="4" applyFont="1" applyFill="1" applyBorder="1" applyAlignment="1">
      <alignment horizontal="left" vertical="center"/>
    </xf>
    <xf numFmtId="0" fontId="7" fillId="7" borderId="17" xfId="4" applyFont="1" applyFill="1" applyBorder="1" applyAlignment="1">
      <alignment horizontal="left" vertical="center"/>
    </xf>
    <xf numFmtId="0" fontId="7" fillId="7" borderId="20" xfId="4" applyFont="1" applyFill="1" applyBorder="1" applyAlignment="1">
      <alignment horizontal="left" vertical="center"/>
    </xf>
    <xf numFmtId="0" fontId="7" fillId="7" borderId="41" xfId="4" applyFont="1" applyFill="1" applyBorder="1" applyAlignment="1">
      <alignment horizontal="left" vertical="center"/>
    </xf>
    <xf numFmtId="0" fontId="4" fillId="0" borderId="21" xfId="1" applyBorder="1" applyAlignment="1" applyProtection="1">
      <alignment horizontal="center" vertical="center" wrapText="1"/>
    </xf>
    <xf numFmtId="0" fontId="4" fillId="0" borderId="46" xfId="1" applyBorder="1" applyAlignment="1" applyProtection="1">
      <alignment horizontal="center" vertical="center" wrapText="1"/>
    </xf>
    <xf numFmtId="0" fontId="4" fillId="0" borderId="47" xfId="1" applyBorder="1" applyAlignment="1" applyProtection="1">
      <alignment horizontal="center" vertical="center" wrapText="1"/>
    </xf>
    <xf numFmtId="0" fontId="4" fillId="0" borderId="48" xfId="1" applyBorder="1" applyAlignment="1" applyProtection="1">
      <alignment horizontal="center" vertical="center" wrapText="1"/>
    </xf>
    <xf numFmtId="0" fontId="4" fillId="0" borderId="49" xfId="1" applyBorder="1" applyAlignment="1" applyProtection="1">
      <alignment horizontal="center" vertical="center" wrapText="1"/>
    </xf>
    <xf numFmtId="0" fontId="44" fillId="7" borderId="21" xfId="0" applyFont="1" applyFill="1" applyBorder="1" applyAlignment="1">
      <alignment vertical="center"/>
    </xf>
    <xf numFmtId="0" fontId="44" fillId="7" borderId="0" xfId="0" applyFont="1" applyFill="1" applyBorder="1" applyAlignment="1">
      <alignment vertical="center"/>
    </xf>
    <xf numFmtId="0" fontId="44" fillId="7" borderId="46" xfId="0" applyFont="1" applyFill="1" applyBorder="1" applyAlignment="1">
      <alignment vertical="center"/>
    </xf>
    <xf numFmtId="0" fontId="1" fillId="0" borderId="23" xfId="0" applyFont="1" applyBorder="1" applyAlignment="1">
      <alignment horizontal="justify" vertical="center" wrapText="1"/>
    </xf>
    <xf numFmtId="0" fontId="1" fillId="0" borderId="24" xfId="0" applyFont="1" applyBorder="1" applyAlignment="1">
      <alignment horizontal="justify" vertical="center" wrapText="1"/>
    </xf>
    <xf numFmtId="0" fontId="1" fillId="0" borderId="50" xfId="0" applyFont="1" applyBorder="1" applyAlignment="1">
      <alignment horizontal="justify" vertical="center" wrapText="1"/>
    </xf>
    <xf numFmtId="0" fontId="1" fillId="0" borderId="0" xfId="0" applyFont="1" applyAlignment="1">
      <alignment horizontal="center" vertical="center"/>
    </xf>
    <xf numFmtId="0" fontId="1" fillId="0" borderId="0" xfId="0" applyFont="1" applyAlignment="1">
      <alignment horizontal="center" vertical="center" wrapText="1"/>
    </xf>
    <xf numFmtId="0" fontId="1" fillId="0" borderId="0" xfId="0" applyFont="1" applyBorder="1" applyAlignment="1">
      <alignment horizontal="center" vertical="center" wrapText="1"/>
    </xf>
    <xf numFmtId="0" fontId="7" fillId="0" borderId="24" xfId="4" applyFont="1" applyFill="1" applyBorder="1" applyAlignment="1">
      <alignment horizontal="center" vertical="center" wrapText="1"/>
    </xf>
    <xf numFmtId="0" fontId="7" fillId="0" borderId="42" xfId="4" applyFont="1" applyFill="1" applyBorder="1" applyAlignment="1">
      <alignment horizontal="center" vertical="center" wrapText="1"/>
    </xf>
    <xf numFmtId="0" fontId="1" fillId="0" borderId="16" xfId="0" applyFont="1" applyBorder="1" applyAlignment="1">
      <alignment horizontal="center" vertical="center" wrapText="1"/>
    </xf>
    <xf numFmtId="0" fontId="1" fillId="0" borderId="17" xfId="0" applyFont="1" applyBorder="1" applyAlignment="1">
      <alignment horizontal="center" vertical="center" wrapText="1"/>
    </xf>
    <xf numFmtId="0" fontId="1" fillId="0" borderId="41" xfId="0" applyFont="1" applyBorder="1" applyAlignment="1">
      <alignment horizontal="center" vertical="center" wrapText="1"/>
    </xf>
    <xf numFmtId="0" fontId="1" fillId="0" borderId="21" xfId="0" applyFont="1" applyBorder="1" applyAlignment="1">
      <alignment horizontal="center" vertical="center" wrapText="1"/>
    </xf>
    <xf numFmtId="0" fontId="1" fillId="0" borderId="43" xfId="0" applyFont="1" applyBorder="1" applyAlignment="1">
      <alignment horizontal="center" vertical="center" wrapText="1"/>
    </xf>
    <xf numFmtId="0" fontId="1" fillId="0" borderId="23" xfId="0" applyFont="1" applyBorder="1" applyAlignment="1">
      <alignment horizontal="center" vertical="center" wrapText="1"/>
    </xf>
    <xf numFmtId="0" fontId="1" fillId="0" borderId="24" xfId="0" applyFont="1" applyBorder="1" applyAlignment="1">
      <alignment horizontal="center" vertical="center" wrapText="1"/>
    </xf>
    <xf numFmtId="0" fontId="1" fillId="0" borderId="42" xfId="0" applyFont="1" applyBorder="1" applyAlignment="1">
      <alignment horizontal="center" vertical="center" wrapText="1"/>
    </xf>
    <xf numFmtId="0" fontId="44" fillId="7" borderId="51" xfId="0" applyFont="1" applyFill="1" applyBorder="1" applyAlignment="1">
      <alignment vertical="center"/>
    </xf>
    <xf numFmtId="0" fontId="44" fillId="7" borderId="52" xfId="0" applyFont="1" applyFill="1" applyBorder="1" applyAlignment="1">
      <alignment vertical="center"/>
    </xf>
    <xf numFmtId="0" fontId="44" fillId="7" borderId="53" xfId="0" applyFont="1" applyFill="1" applyBorder="1" applyAlignment="1">
      <alignment vertical="center"/>
    </xf>
    <xf numFmtId="0" fontId="7" fillId="7" borderId="1" xfId="4" applyFont="1" applyFill="1" applyBorder="1" applyAlignment="1">
      <alignment horizontal="left" vertical="center"/>
    </xf>
    <xf numFmtId="0" fontId="7" fillId="7" borderId="8" xfId="4" applyFont="1" applyFill="1" applyBorder="1" applyAlignment="1">
      <alignment horizontal="left" vertical="center"/>
    </xf>
    <xf numFmtId="0" fontId="7" fillId="7" borderId="2" xfId="4" applyFont="1" applyFill="1" applyBorder="1" applyAlignment="1">
      <alignment horizontal="left" vertical="center"/>
    </xf>
    <xf numFmtId="0" fontId="44" fillId="17" borderId="51" xfId="0" applyFont="1" applyFill="1" applyBorder="1" applyAlignment="1">
      <alignment vertical="center"/>
    </xf>
    <xf numFmtId="0" fontId="44" fillId="17" borderId="52" xfId="0" applyFont="1" applyFill="1" applyBorder="1" applyAlignment="1">
      <alignment vertical="center"/>
    </xf>
    <xf numFmtId="0" fontId="44" fillId="17" borderId="54" xfId="0" applyFont="1" applyFill="1" applyBorder="1" applyAlignment="1">
      <alignment vertical="center"/>
    </xf>
    <xf numFmtId="9" fontId="7" fillId="0" borderId="23" xfId="4" applyNumberFormat="1" applyFont="1" applyFill="1" applyBorder="1" applyAlignment="1">
      <alignment horizontal="center" vertical="center"/>
    </xf>
    <xf numFmtId="9" fontId="7" fillId="0" borderId="24" xfId="4" applyNumberFormat="1" applyFont="1" applyFill="1" applyBorder="1" applyAlignment="1">
      <alignment horizontal="center" vertical="center"/>
    </xf>
    <xf numFmtId="0" fontId="16" fillId="0" borderId="5" xfId="4" applyFont="1" applyBorder="1" applyAlignment="1">
      <alignment horizontal="left" vertical="center" wrapText="1"/>
    </xf>
    <xf numFmtId="0" fontId="16" fillId="0" borderId="9" xfId="4" applyFont="1" applyBorder="1" applyAlignment="1">
      <alignment horizontal="left" vertical="center" wrapText="1"/>
    </xf>
    <xf numFmtId="0" fontId="16" fillId="0" borderId="6" xfId="4" applyFont="1" applyBorder="1" applyAlignment="1">
      <alignment horizontal="left" vertical="center" wrapText="1"/>
    </xf>
    <xf numFmtId="9" fontId="6" fillId="0" borderId="3" xfId="4" applyNumberFormat="1" applyFont="1" applyFill="1" applyBorder="1" applyAlignment="1">
      <alignment horizontal="center" vertical="center"/>
    </xf>
    <xf numFmtId="9" fontId="6" fillId="0" borderId="0" xfId="4" applyNumberFormat="1" applyFont="1" applyFill="1" applyBorder="1" applyAlignment="1">
      <alignment horizontal="center" vertical="center"/>
    </xf>
    <xf numFmtId="9" fontId="6" fillId="0" borderId="4" xfId="4" applyNumberFormat="1" applyFont="1" applyFill="1" applyBorder="1" applyAlignment="1">
      <alignment horizontal="center" vertical="center"/>
    </xf>
    <xf numFmtId="9" fontId="6" fillId="0" borderId="5" xfId="4" applyNumberFormat="1" applyFont="1" applyFill="1" applyBorder="1" applyAlignment="1">
      <alignment horizontal="center" vertical="center"/>
    </xf>
    <xf numFmtId="9" fontId="6" fillId="0" borderId="9" xfId="4" applyNumberFormat="1" applyFont="1" applyFill="1" applyBorder="1" applyAlignment="1">
      <alignment horizontal="center" vertical="center"/>
    </xf>
    <xf numFmtId="9" fontId="6" fillId="0" borderId="6" xfId="4" applyNumberFormat="1" applyFont="1" applyFill="1" applyBorder="1" applyAlignment="1">
      <alignment horizontal="center" vertical="center"/>
    </xf>
    <xf numFmtId="0" fontId="7" fillId="0" borderId="3" xfId="4" applyFont="1" applyFill="1" applyBorder="1" applyAlignment="1">
      <alignment horizontal="left" vertical="center" wrapText="1"/>
    </xf>
    <xf numFmtId="0" fontId="7" fillId="0" borderId="0" xfId="4" applyFont="1" applyFill="1" applyBorder="1" applyAlignment="1">
      <alignment horizontal="left" vertical="center" wrapText="1"/>
    </xf>
    <xf numFmtId="0" fontId="7" fillId="0" borderId="4" xfId="4" applyFont="1" applyFill="1" applyBorder="1" applyAlignment="1">
      <alignment horizontal="left" vertical="center" wrapText="1"/>
    </xf>
    <xf numFmtId="0" fontId="61" fillId="0" borderId="3" xfId="4" applyFont="1" applyFill="1" applyBorder="1" applyAlignment="1">
      <alignment horizontal="center" vertical="center" wrapText="1"/>
    </xf>
    <xf numFmtId="0" fontId="61" fillId="0" borderId="0" xfId="4" applyFont="1" applyFill="1" applyBorder="1" applyAlignment="1">
      <alignment horizontal="center" vertical="center" wrapText="1"/>
    </xf>
    <xf numFmtId="0" fontId="61" fillId="0" borderId="4" xfId="4" applyFont="1" applyFill="1" applyBorder="1" applyAlignment="1">
      <alignment horizontal="center" vertical="center" wrapText="1"/>
    </xf>
    <xf numFmtId="0" fontId="61" fillId="0" borderId="3" xfId="4" applyFont="1" applyFill="1" applyBorder="1" applyAlignment="1">
      <alignment horizontal="left" vertical="center" wrapText="1"/>
    </xf>
    <xf numFmtId="0" fontId="61" fillId="0" borderId="0" xfId="4" applyFont="1" applyFill="1" applyBorder="1" applyAlignment="1">
      <alignment horizontal="left" vertical="center" wrapText="1"/>
    </xf>
    <xf numFmtId="0" fontId="61" fillId="0" borderId="4" xfId="4" applyFont="1" applyFill="1" applyBorder="1" applyAlignment="1">
      <alignment horizontal="left" vertical="center" wrapText="1"/>
    </xf>
    <xf numFmtId="0" fontId="3" fillId="0" borderId="8" xfId="4" applyFont="1" applyBorder="1" applyAlignment="1">
      <alignment horizontal="center" vertical="center" wrapText="1"/>
    </xf>
    <xf numFmtId="0" fontId="50" fillId="0" borderId="0" xfId="4" applyFont="1" applyBorder="1" applyAlignment="1">
      <alignment horizontal="center" vertical="center"/>
    </xf>
    <xf numFmtId="0" fontId="5" fillId="0" borderId="1" xfId="35000" applyFont="1" applyBorder="1" applyAlignment="1" applyProtection="1">
      <alignment horizontal="justify" vertical="center" wrapText="1"/>
      <protection locked="0"/>
    </xf>
    <xf numFmtId="0" fontId="5" fillId="0" borderId="8" xfId="35000" applyFont="1" applyBorder="1" applyAlignment="1" applyProtection="1">
      <alignment horizontal="justify" vertical="center" wrapText="1"/>
      <protection locked="0"/>
    </xf>
    <xf numFmtId="0" fontId="5" fillId="0" borderId="2" xfId="35000" applyFont="1" applyBorder="1" applyAlignment="1" applyProtection="1">
      <alignment horizontal="justify" vertical="center" wrapText="1"/>
      <protection locked="0"/>
    </xf>
    <xf numFmtId="0" fontId="5" fillId="0" borderId="3" xfId="35000" applyFont="1" applyBorder="1" applyAlignment="1" applyProtection="1">
      <alignment horizontal="justify" vertical="center" wrapText="1"/>
      <protection locked="0"/>
    </xf>
    <xf numFmtId="0" fontId="5" fillId="0" borderId="0" xfId="35000" applyFont="1" applyBorder="1" applyAlignment="1" applyProtection="1">
      <alignment horizontal="justify" vertical="center" wrapText="1"/>
      <protection locked="0"/>
    </xf>
    <xf numFmtId="0" fontId="5" fillId="0" borderId="4" xfId="35000" applyFont="1" applyBorder="1" applyAlignment="1" applyProtection="1">
      <alignment horizontal="justify" vertical="center" wrapText="1"/>
      <protection locked="0"/>
    </xf>
    <xf numFmtId="0" fontId="5" fillId="0" borderId="5" xfId="35000" applyFont="1" applyBorder="1" applyAlignment="1" applyProtection="1">
      <alignment horizontal="justify" vertical="center" wrapText="1"/>
      <protection locked="0"/>
    </xf>
    <xf numFmtId="0" fontId="5" fillId="0" borderId="9" xfId="35000" applyFont="1" applyBorder="1" applyAlignment="1" applyProtection="1">
      <alignment horizontal="justify" vertical="center" wrapText="1"/>
      <protection locked="0"/>
    </xf>
    <xf numFmtId="0" fontId="5" fillId="0" borderId="6" xfId="35000" applyFont="1" applyBorder="1" applyAlignment="1" applyProtection="1">
      <alignment horizontal="justify" vertical="center" wrapText="1"/>
      <protection locked="0"/>
    </xf>
    <xf numFmtId="0" fontId="6" fillId="0" borderId="3" xfId="4" applyFont="1" applyFill="1" applyBorder="1" applyAlignment="1">
      <alignment horizontal="center" vertical="center"/>
    </xf>
    <xf numFmtId="0" fontId="6" fillId="0" borderId="0" xfId="4" applyFont="1" applyFill="1" applyBorder="1" applyAlignment="1">
      <alignment horizontal="center" vertical="center"/>
    </xf>
    <xf numFmtId="0" fontId="6" fillId="0" borderId="4" xfId="4" applyFont="1" applyFill="1" applyBorder="1" applyAlignment="1">
      <alignment horizontal="center" vertical="center"/>
    </xf>
    <xf numFmtId="9" fontId="3" fillId="0" borderId="3" xfId="4" applyNumberFormat="1" applyFont="1" applyBorder="1" applyAlignment="1">
      <alignment horizontal="center" vertical="center" wrapText="1"/>
    </xf>
    <xf numFmtId="9" fontId="3" fillId="0" borderId="0" xfId="4" applyNumberFormat="1" applyFont="1" applyBorder="1" applyAlignment="1">
      <alignment horizontal="center" vertical="center" wrapText="1"/>
    </xf>
    <xf numFmtId="9" fontId="3" fillId="0" borderId="5" xfId="4" applyNumberFormat="1" applyFont="1" applyBorder="1" applyAlignment="1">
      <alignment horizontal="center" vertical="center" wrapText="1"/>
    </xf>
    <xf numFmtId="9" fontId="3" fillId="0" borderId="9" xfId="4" applyNumberFormat="1" applyFont="1" applyBorder="1" applyAlignment="1">
      <alignment horizontal="center" vertical="center" wrapText="1"/>
    </xf>
    <xf numFmtId="0" fontId="3" fillId="0" borderId="9" xfId="4" applyNumberFormat="1" applyFont="1" applyBorder="1" applyAlignment="1">
      <alignment horizontal="justify" vertical="center" wrapText="1"/>
    </xf>
    <xf numFmtId="0" fontId="3" fillId="0" borderId="6" xfId="4" applyNumberFormat="1" applyFont="1" applyBorder="1" applyAlignment="1">
      <alignment horizontal="justify" vertical="center" wrapText="1"/>
    </xf>
    <xf numFmtId="0" fontId="3" fillId="0" borderId="14" xfId="4" applyNumberFormat="1" applyFont="1" applyBorder="1" applyAlignment="1">
      <alignment horizontal="justify" vertical="center" wrapText="1"/>
    </xf>
    <xf numFmtId="0" fontId="3" fillId="0" borderId="15" xfId="4" applyNumberFormat="1" applyFont="1" applyBorder="1" applyAlignment="1">
      <alignment horizontal="justify" vertical="center" wrapText="1"/>
    </xf>
    <xf numFmtId="0" fontId="3" fillId="0" borderId="13" xfId="4" applyNumberFormat="1" applyFont="1" applyBorder="1" applyAlignment="1">
      <alignment horizontal="justify" vertical="center" wrapText="1"/>
    </xf>
    <xf numFmtId="0" fontId="5" fillId="0" borderId="0" xfId="4" applyFont="1" applyBorder="1" applyAlignment="1">
      <alignment horizontal="center" vertical="center"/>
    </xf>
    <xf numFmtId="0" fontId="7" fillId="0" borderId="3" xfId="4" applyFont="1" applyBorder="1" applyAlignment="1">
      <alignment horizontal="justify" vertical="center" wrapText="1"/>
    </xf>
    <xf numFmtId="0" fontId="7" fillId="0" borderId="0" xfId="4" applyFont="1" applyBorder="1" applyAlignment="1">
      <alignment horizontal="justify" vertical="center" wrapText="1"/>
    </xf>
    <xf numFmtId="0" fontId="7" fillId="0" borderId="4" xfId="4" applyFont="1" applyBorder="1" applyAlignment="1">
      <alignment horizontal="justify" vertical="center" wrapText="1"/>
    </xf>
    <xf numFmtId="0" fontId="7" fillId="0" borderId="5" xfId="4" applyFont="1" applyBorder="1" applyAlignment="1">
      <alignment horizontal="justify" vertical="center" wrapText="1"/>
    </xf>
    <xf numFmtId="0" fontId="7" fillId="0" borderId="9" xfId="4" applyFont="1" applyBorder="1" applyAlignment="1">
      <alignment horizontal="justify" vertical="center" wrapText="1"/>
    </xf>
    <xf numFmtId="0" fontId="7" fillId="0" borderId="6" xfId="4" applyFont="1" applyBorder="1" applyAlignment="1">
      <alignment horizontal="justify" vertical="center" wrapText="1"/>
    </xf>
    <xf numFmtId="0" fontId="6" fillId="0" borderId="9" xfId="4" applyFont="1" applyBorder="1" applyAlignment="1">
      <alignment horizontal="center" wrapText="1"/>
    </xf>
    <xf numFmtId="0" fontId="6" fillId="0" borderId="6" xfId="4" applyFont="1" applyBorder="1" applyAlignment="1">
      <alignment horizontal="center" wrapText="1"/>
    </xf>
    <xf numFmtId="0" fontId="3" fillId="0" borderId="5" xfId="4" applyFont="1" applyBorder="1" applyAlignment="1">
      <alignment horizontal="center"/>
    </xf>
    <xf numFmtId="0" fontId="3" fillId="0" borderId="9" xfId="4" applyFont="1" applyBorder="1" applyAlignment="1">
      <alignment horizontal="center"/>
    </xf>
    <xf numFmtId="0" fontId="5" fillId="0" borderId="22" xfId="4" applyFont="1" applyBorder="1" applyAlignment="1" applyProtection="1">
      <alignment horizontal="left" vertical="top" wrapText="1"/>
      <protection locked="0"/>
    </xf>
    <xf numFmtId="0" fontId="5" fillId="0" borderId="44" xfId="4" applyFont="1" applyBorder="1" applyAlignment="1" applyProtection="1">
      <alignment horizontal="left" vertical="top" wrapText="1"/>
      <protection locked="0"/>
    </xf>
    <xf numFmtId="0" fontId="5" fillId="0" borderId="21" xfId="4" applyFont="1" applyBorder="1" applyAlignment="1" applyProtection="1">
      <alignment horizontal="left" vertical="top" wrapText="1"/>
      <protection locked="0"/>
    </xf>
    <xf numFmtId="0" fontId="5" fillId="0" borderId="43" xfId="4" applyFont="1" applyBorder="1" applyAlignment="1" applyProtection="1">
      <alignment horizontal="left" vertical="top" wrapText="1"/>
      <protection locked="0"/>
    </xf>
    <xf numFmtId="0" fontId="5" fillId="0" borderId="23" xfId="4" applyFont="1" applyBorder="1" applyAlignment="1" applyProtection="1">
      <alignment horizontal="left" vertical="top" wrapText="1"/>
      <protection locked="0"/>
    </xf>
    <xf numFmtId="0" fontId="5" fillId="0" borderId="24" xfId="4" applyFont="1" applyBorder="1" applyAlignment="1" applyProtection="1">
      <alignment horizontal="left" vertical="top" wrapText="1"/>
      <protection locked="0"/>
    </xf>
    <xf numFmtId="0" fontId="5" fillId="0" borderId="42" xfId="4" applyFont="1" applyBorder="1" applyAlignment="1" applyProtection="1">
      <alignment horizontal="left" vertical="top" wrapText="1"/>
      <protection locked="0"/>
    </xf>
    <xf numFmtId="0" fontId="3" fillId="0" borderId="3" xfId="15" applyNumberFormat="1" applyFont="1" applyBorder="1" applyAlignment="1">
      <alignment horizontal="center" vertical="center" wrapText="1"/>
    </xf>
    <xf numFmtId="0" fontId="3" fillId="0" borderId="0" xfId="15" applyNumberFormat="1" applyFont="1" applyBorder="1" applyAlignment="1">
      <alignment horizontal="center" vertical="center" wrapText="1"/>
    </xf>
    <xf numFmtId="0" fontId="3" fillId="0" borderId="5" xfId="4" applyNumberFormat="1" applyFont="1" applyBorder="1" applyAlignment="1">
      <alignment horizontal="center" vertical="center" wrapText="1"/>
    </xf>
    <xf numFmtId="0" fontId="3" fillId="0" borderId="9" xfId="4" applyNumberFormat="1" applyFont="1" applyBorder="1" applyAlignment="1">
      <alignment horizontal="center" vertical="center" wrapText="1"/>
    </xf>
    <xf numFmtId="0" fontId="3" fillId="0" borderId="6" xfId="4" applyNumberFormat="1" applyFont="1" applyBorder="1" applyAlignment="1">
      <alignment horizontal="center" vertical="center" wrapText="1"/>
    </xf>
    <xf numFmtId="0" fontId="6" fillId="0" borderId="5" xfId="3" applyFont="1" applyBorder="1" applyAlignment="1">
      <alignment horizontal="center" wrapText="1"/>
    </xf>
    <xf numFmtId="0" fontId="6" fillId="0" borderId="1" xfId="3" applyFont="1" applyBorder="1" applyAlignment="1">
      <alignment horizontal="center"/>
    </xf>
    <xf numFmtId="0" fontId="6" fillId="0" borderId="8" xfId="3" applyFont="1" applyBorder="1" applyAlignment="1">
      <alignment horizontal="center"/>
    </xf>
    <xf numFmtId="0" fontId="6" fillId="0" borderId="2" xfId="3" applyFont="1" applyBorder="1" applyAlignment="1">
      <alignment horizontal="center"/>
    </xf>
    <xf numFmtId="0" fontId="5" fillId="0" borderId="12" xfId="4" applyFont="1" applyBorder="1" applyAlignment="1" applyProtection="1">
      <alignment horizontal="left" vertical="center" wrapText="1"/>
      <protection locked="0"/>
    </xf>
    <xf numFmtId="0" fontId="5" fillId="0" borderId="12" xfId="4" applyFont="1" applyBorder="1" applyAlignment="1" applyProtection="1">
      <alignment horizontal="left" vertical="center"/>
      <protection locked="0"/>
    </xf>
    <xf numFmtId="10" fontId="3" fillId="0" borderId="5" xfId="3" applyNumberFormat="1" applyFont="1" applyBorder="1" applyAlignment="1">
      <alignment horizontal="justify" vertical="center" wrapText="1"/>
    </xf>
    <xf numFmtId="10" fontId="3" fillId="0" borderId="9" xfId="3" applyNumberFormat="1" applyFont="1" applyBorder="1" applyAlignment="1">
      <alignment horizontal="justify" vertical="center" wrapText="1"/>
    </xf>
    <xf numFmtId="10" fontId="3" fillId="0" borderId="6" xfId="3" applyNumberFormat="1" applyFont="1" applyBorder="1" applyAlignment="1">
      <alignment horizontal="justify" vertical="center" wrapText="1"/>
    </xf>
    <xf numFmtId="0" fontId="3" fillId="0" borderId="5" xfId="3" applyFont="1" applyBorder="1" applyAlignment="1">
      <alignment horizontal="center" vertical="center"/>
    </xf>
    <xf numFmtId="9" fontId="3" fillId="0" borderId="5" xfId="3" applyNumberFormat="1" applyFont="1" applyBorder="1" applyAlignment="1">
      <alignment horizontal="justify" vertical="center" wrapText="1"/>
    </xf>
    <xf numFmtId="9" fontId="3" fillId="0" borderId="9" xfId="3" applyNumberFormat="1" applyFont="1" applyBorder="1" applyAlignment="1">
      <alignment horizontal="justify" vertical="center" wrapText="1"/>
    </xf>
    <xf numFmtId="9" fontId="3" fillId="0" borderId="6" xfId="3" applyNumberFormat="1" applyFont="1" applyBorder="1" applyAlignment="1">
      <alignment horizontal="justify" vertical="center" wrapText="1"/>
    </xf>
    <xf numFmtId="0" fontId="5" fillId="0" borderId="12" xfId="4" applyFont="1" applyBorder="1" applyAlignment="1" applyProtection="1">
      <alignment horizontal="left" vertical="top" wrapText="1"/>
      <protection locked="0"/>
    </xf>
    <xf numFmtId="0" fontId="5" fillId="0" borderId="12" xfId="4" applyFont="1" applyBorder="1" applyAlignment="1" applyProtection="1">
      <alignment horizontal="left" vertical="top"/>
      <protection locked="0"/>
    </xf>
    <xf numFmtId="0" fontId="3" fillId="0" borderId="3" xfId="0" applyFont="1" applyBorder="1" applyAlignment="1">
      <alignment horizontal="center" vertical="center"/>
    </xf>
    <xf numFmtId="0" fontId="3" fillId="0" borderId="0" xfId="0" applyFont="1" applyBorder="1" applyAlignment="1">
      <alignment horizontal="center" vertical="center"/>
    </xf>
    <xf numFmtId="0" fontId="3" fillId="0" borderId="4" xfId="0" applyFont="1" applyBorder="1" applyAlignment="1">
      <alignment horizontal="center" vertical="center"/>
    </xf>
    <xf numFmtId="0" fontId="7" fillId="0" borderId="5" xfId="3" applyFont="1" applyBorder="1" applyAlignment="1">
      <alignment horizontal="center"/>
    </xf>
    <xf numFmtId="0" fontId="7" fillId="0" borderId="9" xfId="3" applyFont="1" applyBorder="1" applyAlignment="1">
      <alignment horizontal="center"/>
    </xf>
    <xf numFmtId="0" fontId="7" fillId="0" borderId="6" xfId="3" applyFont="1" applyBorder="1" applyAlignment="1">
      <alignment horizontal="center"/>
    </xf>
    <xf numFmtId="0" fontId="5" fillId="0" borderId="14" xfId="3" applyFont="1" applyBorder="1" applyAlignment="1">
      <alignment horizontal="justify" vertical="center" wrapText="1"/>
    </xf>
    <xf numFmtId="0" fontId="5" fillId="0" borderId="15" xfId="3" applyFont="1" applyBorder="1" applyAlignment="1">
      <alignment horizontal="justify" vertical="center"/>
    </xf>
    <xf numFmtId="0" fontId="5" fillId="0" borderId="13" xfId="3" applyFont="1" applyBorder="1" applyAlignment="1">
      <alignment horizontal="justify" vertical="center"/>
    </xf>
    <xf numFmtId="0" fontId="3" fillId="0" borderId="9" xfId="3" applyFont="1" applyBorder="1" applyAlignment="1">
      <alignment horizontal="center" vertical="top" wrapText="1"/>
    </xf>
    <xf numFmtId="0" fontId="5" fillId="0" borderId="12" xfId="4" applyFont="1" applyBorder="1" applyAlignment="1" applyProtection="1">
      <alignment horizontal="justify" vertical="top"/>
      <protection locked="0"/>
    </xf>
    <xf numFmtId="0" fontId="23" fillId="0" borderId="5" xfId="4" applyFont="1" applyBorder="1" applyAlignment="1">
      <alignment horizontal="justify" vertical="center" wrapText="1"/>
    </xf>
    <xf numFmtId="0" fontId="23" fillId="0" borderId="9" xfId="4" applyFont="1" applyBorder="1" applyAlignment="1">
      <alignment horizontal="justify" vertical="center" wrapText="1"/>
    </xf>
    <xf numFmtId="0" fontId="23" fillId="0" borderId="6" xfId="4" applyFont="1" applyBorder="1" applyAlignment="1">
      <alignment horizontal="justify" vertical="center" wrapText="1"/>
    </xf>
    <xf numFmtId="0" fontId="5" fillId="0" borderId="0" xfId="3" applyFont="1" applyAlignment="1">
      <alignment horizontal="justify" vertical="top" wrapText="1"/>
    </xf>
    <xf numFmtId="0" fontId="5" fillId="0" borderId="12" xfId="4" applyFont="1" applyBorder="1" applyAlignment="1" applyProtection="1">
      <alignment horizontal="justify" vertical="justify" wrapText="1"/>
      <protection locked="0"/>
    </xf>
    <xf numFmtId="0" fontId="54" fillId="0" borderId="1" xfId="4" applyFont="1" applyBorder="1" applyAlignment="1">
      <alignment horizontal="center" vertical="center" wrapText="1"/>
    </xf>
    <xf numFmtId="0" fontId="54" fillId="0" borderId="8" xfId="4" applyFont="1" applyBorder="1" applyAlignment="1">
      <alignment horizontal="center" vertical="center" wrapText="1"/>
    </xf>
    <xf numFmtId="0" fontId="54" fillId="0" borderId="2" xfId="4" applyFont="1" applyBorder="1" applyAlignment="1">
      <alignment horizontal="center" vertical="center" wrapText="1"/>
    </xf>
    <xf numFmtId="0" fontId="54" fillId="0" borderId="3" xfId="4" applyFont="1" applyBorder="1" applyAlignment="1">
      <alignment horizontal="center" vertical="center" wrapText="1"/>
    </xf>
    <xf numFmtId="0" fontId="54" fillId="0" borderId="0" xfId="4" applyFont="1" applyBorder="1" applyAlignment="1">
      <alignment horizontal="center" vertical="center" wrapText="1"/>
    </xf>
    <xf numFmtId="0" fontId="54" fillId="0" borderId="4" xfId="4" applyFont="1" applyBorder="1" applyAlignment="1">
      <alignment horizontal="center" vertical="center" wrapText="1"/>
    </xf>
    <xf numFmtId="0" fontId="54" fillId="0" borderId="5" xfId="4" applyFont="1" applyBorder="1" applyAlignment="1">
      <alignment horizontal="center" vertical="center" wrapText="1"/>
    </xf>
    <xf numFmtId="0" fontId="54" fillId="0" borderId="9" xfId="4" applyFont="1" applyBorder="1" applyAlignment="1">
      <alignment horizontal="center" vertical="center" wrapText="1"/>
    </xf>
    <xf numFmtId="0" fontId="54" fillId="0" borderId="6" xfId="4" applyFont="1" applyBorder="1" applyAlignment="1">
      <alignment horizontal="center" vertical="center" wrapText="1"/>
    </xf>
    <xf numFmtId="0" fontId="7" fillId="7" borderId="14" xfId="4" applyFont="1" applyFill="1" applyBorder="1" applyAlignment="1">
      <alignment horizontal="center" vertical="center"/>
    </xf>
    <xf numFmtId="0" fontId="7" fillId="7" borderId="15" xfId="4" applyFont="1" applyFill="1" applyBorder="1" applyAlignment="1">
      <alignment horizontal="center" vertical="center"/>
    </xf>
    <xf numFmtId="0" fontId="7" fillId="7" borderId="13" xfId="4" applyFont="1" applyFill="1" applyBorder="1" applyAlignment="1">
      <alignment horizontal="center" vertical="center"/>
    </xf>
    <xf numFmtId="0" fontId="6" fillId="7" borderId="14" xfId="4" applyFont="1" applyFill="1" applyBorder="1" applyAlignment="1">
      <alignment horizontal="center" vertical="center"/>
    </xf>
    <xf numFmtId="0" fontId="6" fillId="7" borderId="15" xfId="4" applyFont="1" applyFill="1" applyBorder="1" applyAlignment="1">
      <alignment horizontal="center" vertical="center"/>
    </xf>
    <xf numFmtId="0" fontId="6" fillId="7" borderId="13" xfId="4" applyFont="1" applyFill="1" applyBorder="1" applyAlignment="1">
      <alignment horizontal="center" vertical="center"/>
    </xf>
    <xf numFmtId="0" fontId="55" fillId="3" borderId="1" xfId="4" applyFont="1" applyFill="1" applyBorder="1" applyAlignment="1">
      <alignment horizontal="justify" vertical="center" wrapText="1"/>
    </xf>
    <xf numFmtId="0" fontId="55" fillId="3" borderId="8" xfId="4" applyFont="1" applyFill="1" applyBorder="1" applyAlignment="1">
      <alignment horizontal="justify" vertical="center" wrapText="1"/>
    </xf>
    <xf numFmtId="0" fontId="55" fillId="3" borderId="2" xfId="4" applyFont="1" applyFill="1" applyBorder="1" applyAlignment="1">
      <alignment horizontal="justify" vertical="center" wrapText="1"/>
    </xf>
    <xf numFmtId="0" fontId="55" fillId="3" borderId="5" xfId="4" applyFont="1" applyFill="1" applyBorder="1" applyAlignment="1">
      <alignment horizontal="justify" vertical="center" wrapText="1"/>
    </xf>
    <xf numFmtId="0" fontId="55" fillId="3" borderId="9" xfId="4" applyFont="1" applyFill="1" applyBorder="1" applyAlignment="1">
      <alignment horizontal="justify" vertical="center" wrapText="1"/>
    </xf>
    <xf numFmtId="0" fontId="55" fillId="3" borderId="6" xfId="4" applyFont="1" applyFill="1" applyBorder="1" applyAlignment="1">
      <alignment horizontal="justify" vertical="center" wrapText="1"/>
    </xf>
    <xf numFmtId="0" fontId="55" fillId="0" borderId="14" xfId="4" applyFont="1" applyBorder="1" applyAlignment="1">
      <alignment horizontal="center" vertical="center" wrapText="1"/>
    </xf>
    <xf numFmtId="0" fontId="55" fillId="0" borderId="15" xfId="4" applyFont="1" applyBorder="1" applyAlignment="1">
      <alignment horizontal="center" vertical="center" wrapText="1"/>
    </xf>
    <xf numFmtId="0" fontId="55" fillId="0" borderId="13" xfId="4" applyFont="1" applyBorder="1" applyAlignment="1">
      <alignment horizontal="center" vertical="center" wrapText="1"/>
    </xf>
    <xf numFmtId="0" fontId="56" fillId="3" borderId="1" xfId="4" applyFont="1" applyFill="1" applyBorder="1" applyAlignment="1">
      <alignment horizontal="center" vertical="center" wrapText="1"/>
    </xf>
    <xf numFmtId="0" fontId="56" fillId="3" borderId="8" xfId="4" applyFont="1" applyFill="1" applyBorder="1" applyAlignment="1">
      <alignment horizontal="center" vertical="center" wrapText="1"/>
    </xf>
    <xf numFmtId="0" fontId="56" fillId="3" borderId="2" xfId="4" applyFont="1" applyFill="1" applyBorder="1" applyAlignment="1">
      <alignment horizontal="center" vertical="center" wrapText="1"/>
    </xf>
    <xf numFmtId="0" fontId="56" fillId="3" borderId="3" xfId="4" applyFont="1" applyFill="1" applyBorder="1" applyAlignment="1">
      <alignment horizontal="center" vertical="center" wrapText="1"/>
    </xf>
    <xf numFmtId="0" fontId="56" fillId="3" borderId="0" xfId="4" applyFont="1" applyFill="1" applyBorder="1" applyAlignment="1">
      <alignment horizontal="center" vertical="center" wrapText="1"/>
    </xf>
    <xf numFmtId="0" fontId="56" fillId="3" borderId="4" xfId="4" applyFont="1" applyFill="1" applyBorder="1" applyAlignment="1">
      <alignment horizontal="center" vertical="center" wrapText="1"/>
    </xf>
    <xf numFmtId="0" fontId="56" fillId="3" borderId="5" xfId="4" applyFont="1" applyFill="1" applyBorder="1" applyAlignment="1">
      <alignment horizontal="justify" vertical="center" wrapText="1"/>
    </xf>
    <xf numFmtId="0" fontId="56" fillId="3" borderId="9" xfId="4" applyFont="1" applyFill="1" applyBorder="1" applyAlignment="1">
      <alignment horizontal="justify" vertical="center" wrapText="1"/>
    </xf>
    <xf numFmtId="0" fontId="56" fillId="3" borderId="6" xfId="4" applyFont="1" applyFill="1" applyBorder="1" applyAlignment="1">
      <alignment horizontal="justify" vertical="center" wrapText="1"/>
    </xf>
    <xf numFmtId="0" fontId="54" fillId="0" borderId="14" xfId="4" applyFont="1" applyBorder="1" applyAlignment="1">
      <alignment horizontal="center" vertical="center" wrapText="1"/>
    </xf>
    <xf numFmtId="0" fontId="54" fillId="0" borderId="15" xfId="4" applyFont="1" applyBorder="1" applyAlignment="1">
      <alignment horizontal="center" vertical="center" wrapText="1"/>
    </xf>
    <xf numFmtId="0" fontId="54" fillId="0" borderId="13" xfId="4" applyFont="1" applyBorder="1" applyAlignment="1">
      <alignment horizontal="center" vertical="center" wrapText="1"/>
    </xf>
    <xf numFmtId="9" fontId="55" fillId="0" borderId="14" xfId="4" applyNumberFormat="1" applyFont="1" applyBorder="1" applyAlignment="1">
      <alignment horizontal="center" vertical="center" wrapText="1"/>
    </xf>
    <xf numFmtId="9" fontId="55" fillId="0" borderId="15" xfId="4" applyNumberFormat="1" applyFont="1" applyBorder="1" applyAlignment="1">
      <alignment horizontal="center" vertical="center" wrapText="1"/>
    </xf>
    <xf numFmtId="9" fontId="55" fillId="0" borderId="13" xfId="4" applyNumberFormat="1" applyFont="1" applyBorder="1" applyAlignment="1">
      <alignment horizontal="center" vertical="center" wrapText="1"/>
    </xf>
    <xf numFmtId="0" fontId="6" fillId="7" borderId="14" xfId="0" applyFont="1" applyFill="1" applyBorder="1" applyAlignment="1">
      <alignment horizontal="center" vertical="center"/>
    </xf>
    <xf numFmtId="0" fontId="6" fillId="7" borderId="15" xfId="0" applyFont="1" applyFill="1" applyBorder="1" applyAlignment="1">
      <alignment horizontal="center" vertical="center"/>
    </xf>
    <xf numFmtId="0" fontId="6" fillId="7" borderId="13" xfId="0" applyFont="1" applyFill="1" applyBorder="1" applyAlignment="1">
      <alignment horizontal="center" vertical="center"/>
    </xf>
    <xf numFmtId="0" fontId="4" fillId="0" borderId="1" xfId="1" applyBorder="1" applyAlignment="1" applyProtection="1">
      <alignment horizontal="center" vertical="center" wrapText="1"/>
    </xf>
    <xf numFmtId="0" fontId="4" fillId="0" borderId="8" xfId="1" applyBorder="1" applyAlignment="1" applyProtection="1">
      <alignment horizontal="center" vertical="center" wrapText="1"/>
    </xf>
    <xf numFmtId="0" fontId="4" fillId="0" borderId="2" xfId="1" applyBorder="1" applyAlignment="1" applyProtection="1">
      <alignment horizontal="center" vertical="center" wrapText="1"/>
    </xf>
    <xf numFmtId="0" fontId="6" fillId="3" borderId="1" xfId="4" applyFont="1" applyFill="1" applyBorder="1" applyAlignment="1">
      <alignment horizontal="center"/>
    </xf>
    <xf numFmtId="0" fontId="6" fillId="3" borderId="2" xfId="4" applyFont="1" applyFill="1" applyBorder="1" applyAlignment="1">
      <alignment horizontal="center"/>
    </xf>
    <xf numFmtId="0" fontId="6" fillId="3" borderId="5" xfId="4" applyFont="1" applyFill="1" applyBorder="1" applyAlignment="1">
      <alignment horizontal="center" vertical="center"/>
    </xf>
    <xf numFmtId="0" fontId="6" fillId="3" borderId="9" xfId="4" applyFont="1" applyFill="1" applyBorder="1" applyAlignment="1">
      <alignment horizontal="center" vertical="center"/>
    </xf>
    <xf numFmtId="0" fontId="6" fillId="3" borderId="6" xfId="4" applyFont="1" applyFill="1" applyBorder="1" applyAlignment="1">
      <alignment horizontal="center" vertical="center"/>
    </xf>
    <xf numFmtId="0" fontId="3" fillId="3" borderId="8" xfId="4" applyFont="1" applyFill="1" applyBorder="1" applyAlignment="1">
      <alignment horizontal="center" vertical="center"/>
    </xf>
    <xf numFmtId="0" fontId="3" fillId="3" borderId="2" xfId="4" applyFont="1" applyFill="1" applyBorder="1" applyAlignment="1">
      <alignment horizontal="center" vertical="center"/>
    </xf>
    <xf numFmtId="0" fontId="3" fillId="3" borderId="0" xfId="4" applyFont="1" applyFill="1" applyBorder="1" applyAlignment="1">
      <alignment horizontal="center" vertical="center"/>
    </xf>
    <xf numFmtId="0" fontId="3" fillId="3" borderId="4" xfId="4" applyFont="1" applyFill="1" applyBorder="1" applyAlignment="1">
      <alignment horizontal="center" vertical="center"/>
    </xf>
    <xf numFmtId="0" fontId="3" fillId="3" borderId="9" xfId="4" applyFont="1" applyFill="1" applyBorder="1" applyAlignment="1">
      <alignment horizontal="center" vertical="center"/>
    </xf>
    <xf numFmtId="0" fontId="3" fillId="3" borderId="6" xfId="4" applyFont="1" applyFill="1" applyBorder="1" applyAlignment="1">
      <alignment horizontal="center" vertical="center"/>
    </xf>
    <xf numFmtId="0" fontId="55" fillId="3" borderId="14" xfId="4" applyFont="1" applyFill="1" applyBorder="1" applyAlignment="1">
      <alignment horizontal="justify" vertical="center" wrapText="1"/>
    </xf>
    <xf numFmtId="0" fontId="55" fillId="3" borderId="15" xfId="4" applyFont="1" applyFill="1" applyBorder="1" applyAlignment="1">
      <alignment horizontal="justify" vertical="center" wrapText="1"/>
    </xf>
    <xf numFmtId="0" fontId="55" fillId="3" borderId="13" xfId="4" applyFont="1" applyFill="1" applyBorder="1" applyAlignment="1">
      <alignment horizontal="justify" vertical="center" wrapText="1"/>
    </xf>
    <xf numFmtId="17" fontId="3" fillId="0" borderId="14" xfId="4" applyNumberFormat="1" applyFont="1" applyBorder="1" applyAlignment="1">
      <alignment horizontal="center" vertical="center"/>
    </xf>
    <xf numFmtId="17" fontId="3" fillId="0" borderId="15" xfId="4" applyNumberFormat="1" applyFont="1" applyBorder="1" applyAlignment="1">
      <alignment horizontal="center" vertical="center"/>
    </xf>
    <xf numFmtId="17" fontId="3" fillId="0" borderId="13" xfId="4" applyNumberFormat="1" applyFont="1" applyBorder="1" applyAlignment="1">
      <alignment horizontal="center" vertical="center"/>
    </xf>
    <xf numFmtId="0" fontId="54" fillId="0" borderId="14" xfId="4" applyFont="1" applyBorder="1" applyAlignment="1">
      <alignment horizontal="center" vertical="center"/>
    </xf>
    <xf numFmtId="0" fontId="54" fillId="0" borderId="15" xfId="4" applyFont="1" applyBorder="1" applyAlignment="1">
      <alignment horizontal="center" vertical="center"/>
    </xf>
    <xf numFmtId="0" fontId="54" fillId="0" borderId="13" xfId="4" applyFont="1" applyBorder="1" applyAlignment="1">
      <alignment horizontal="center" vertical="center"/>
    </xf>
    <xf numFmtId="170" fontId="3" fillId="0" borderId="14" xfId="15" applyNumberFormat="1" applyFont="1" applyBorder="1" applyAlignment="1" applyProtection="1">
      <alignment horizontal="center" vertical="center"/>
      <protection locked="0"/>
    </xf>
    <xf numFmtId="170" fontId="3" fillId="0" borderId="15" xfId="15" applyNumberFormat="1" applyFont="1" applyBorder="1" applyAlignment="1" applyProtection="1">
      <alignment horizontal="center" vertical="center"/>
      <protection locked="0"/>
    </xf>
    <xf numFmtId="170" fontId="3" fillId="0" borderId="13" xfId="15" applyNumberFormat="1" applyFont="1" applyBorder="1" applyAlignment="1" applyProtection="1">
      <alignment horizontal="center" vertical="center"/>
      <protection locked="0"/>
    </xf>
    <xf numFmtId="9" fontId="3" fillId="0" borderId="8" xfId="15" applyFont="1" applyBorder="1" applyAlignment="1">
      <alignment horizontal="center" vertical="center"/>
    </xf>
    <xf numFmtId="9" fontId="3" fillId="0" borderId="2" xfId="15" applyFont="1" applyBorder="1" applyAlignment="1">
      <alignment horizontal="center" vertical="center"/>
    </xf>
    <xf numFmtId="0" fontId="67" fillId="0" borderId="12" xfId="4" applyFont="1" applyBorder="1" applyAlignment="1">
      <alignment horizontal="left" vertical="center" wrapText="1"/>
    </xf>
    <xf numFmtId="0" fontId="67" fillId="0" borderId="12" xfId="4" applyFont="1" applyBorder="1" applyAlignment="1">
      <alignment horizontal="left" vertical="center"/>
    </xf>
    <xf numFmtId="17" fontId="3" fillId="0" borderId="12" xfId="4" applyNumberFormat="1" applyFont="1" applyBorder="1" applyAlignment="1">
      <alignment horizontal="center" vertical="center"/>
    </xf>
    <xf numFmtId="17" fontId="53" fillId="0" borderId="10" xfId="4" applyNumberFormat="1" applyFont="1" applyBorder="1" applyAlignment="1">
      <alignment horizontal="center" vertical="center" wrapText="1"/>
    </xf>
    <xf numFmtId="17" fontId="53" fillId="0" borderId="11" xfId="4" applyNumberFormat="1" applyFont="1" applyBorder="1" applyAlignment="1">
      <alignment horizontal="center" vertical="center" wrapText="1"/>
    </xf>
    <xf numFmtId="170" fontId="3" fillId="0" borderId="12" xfId="15" applyNumberFormat="1" applyFont="1" applyBorder="1" applyAlignment="1" applyProtection="1">
      <alignment horizontal="center" vertical="center"/>
      <protection locked="0"/>
    </xf>
    <xf numFmtId="9" fontId="55" fillId="0" borderId="12" xfId="4" applyNumberFormat="1" applyFont="1" applyBorder="1" applyAlignment="1">
      <alignment horizontal="center" vertical="center" wrapText="1"/>
    </xf>
    <xf numFmtId="0" fontId="55" fillId="0" borderId="12" xfId="4" applyFont="1" applyBorder="1" applyAlignment="1">
      <alignment horizontal="center" vertical="center" wrapText="1"/>
    </xf>
    <xf numFmtId="9" fontId="54" fillId="0" borderId="12" xfId="4" applyNumberFormat="1" applyFont="1" applyBorder="1" applyAlignment="1">
      <alignment horizontal="center" vertical="center" wrapText="1"/>
    </xf>
    <xf numFmtId="0" fontId="54" fillId="0" borderId="12" xfId="4" applyFont="1" applyBorder="1" applyAlignment="1">
      <alignment horizontal="center" vertical="center" wrapText="1"/>
    </xf>
    <xf numFmtId="0" fontId="54" fillId="0" borderId="12" xfId="4" applyFont="1" applyBorder="1" applyAlignment="1">
      <alignment horizontal="center" vertical="center"/>
    </xf>
    <xf numFmtId="0" fontId="54" fillId="0" borderId="12" xfId="0" applyFont="1" applyBorder="1" applyAlignment="1">
      <alignment horizontal="center" vertical="center"/>
    </xf>
    <xf numFmtId="170" fontId="3" fillId="0" borderId="12" xfId="15" applyNumberFormat="1" applyFont="1" applyBorder="1" applyAlignment="1">
      <alignment horizontal="center" vertical="center"/>
    </xf>
    <xf numFmtId="0" fontId="55" fillId="3" borderId="1" xfId="4" applyFont="1" applyFill="1" applyBorder="1" applyAlignment="1">
      <alignment horizontal="center" vertical="center" wrapText="1"/>
    </xf>
    <xf numFmtId="0" fontId="55" fillId="3" borderId="8" xfId="4" applyFont="1" applyFill="1" applyBorder="1" applyAlignment="1">
      <alignment horizontal="center" vertical="center" wrapText="1"/>
    </xf>
    <xf numFmtId="0" fontId="55" fillId="3" borderId="2" xfId="4" applyFont="1" applyFill="1" applyBorder="1" applyAlignment="1">
      <alignment horizontal="center" vertical="center" wrapText="1"/>
    </xf>
    <xf numFmtId="0" fontId="5" fillId="0" borderId="1" xfId="4" applyFont="1" applyBorder="1" applyAlignment="1">
      <alignment horizontal="left" vertical="top" wrapText="1"/>
    </xf>
    <xf numFmtId="0" fontId="5" fillId="0" borderId="8" xfId="4" applyFont="1" applyBorder="1" applyAlignment="1">
      <alignment horizontal="left" vertical="top" wrapText="1"/>
    </xf>
    <xf numFmtId="0" fontId="5" fillId="0" borderId="2" xfId="4" applyFont="1" applyBorder="1" applyAlignment="1">
      <alignment horizontal="left" vertical="top" wrapText="1"/>
    </xf>
    <xf numFmtId="0" fontId="5" fillId="0" borderId="3" xfId="4" applyFont="1" applyBorder="1" applyAlignment="1">
      <alignment horizontal="left" vertical="top" wrapText="1"/>
    </xf>
    <xf numFmtId="0" fontId="5" fillId="0" borderId="0" xfId="4" applyFont="1" applyBorder="1" applyAlignment="1">
      <alignment horizontal="left" vertical="top" wrapText="1"/>
    </xf>
    <xf numFmtId="0" fontId="5" fillId="0" borderId="4" xfId="4" applyFont="1" applyBorder="1" applyAlignment="1">
      <alignment horizontal="left" vertical="top" wrapText="1"/>
    </xf>
    <xf numFmtId="0" fontId="5" fillId="0" borderId="5" xfId="4" applyFont="1" applyBorder="1" applyAlignment="1">
      <alignment horizontal="left" vertical="top" wrapText="1"/>
    </xf>
    <xf numFmtId="0" fontId="5" fillId="0" borderId="9" xfId="4" applyFont="1" applyBorder="1" applyAlignment="1">
      <alignment horizontal="left" vertical="top" wrapText="1"/>
    </xf>
    <xf numFmtId="0" fontId="5" fillId="0" borderId="6" xfId="4" applyFont="1" applyBorder="1" applyAlignment="1">
      <alignment horizontal="left" vertical="top" wrapText="1"/>
    </xf>
    <xf numFmtId="0" fontId="5" fillId="0" borderId="1" xfId="4" applyFont="1" applyBorder="1" applyAlignment="1">
      <alignment horizontal="justify" vertical="justify" wrapText="1"/>
    </xf>
    <xf numFmtId="0" fontId="5" fillId="0" borderId="8" xfId="4" applyFont="1" applyBorder="1" applyAlignment="1">
      <alignment horizontal="justify" vertical="justify" wrapText="1"/>
    </xf>
    <xf numFmtId="0" fontId="5" fillId="0" borderId="2" xfId="4" applyFont="1" applyBorder="1" applyAlignment="1">
      <alignment horizontal="justify" vertical="justify" wrapText="1"/>
    </xf>
    <xf numFmtId="0" fontId="5" fillId="0" borderId="3" xfId="4" applyFont="1" applyBorder="1" applyAlignment="1">
      <alignment horizontal="justify" vertical="justify" wrapText="1"/>
    </xf>
    <xf numFmtId="0" fontId="5" fillId="0" borderId="0" xfId="4" applyFont="1" applyBorder="1" applyAlignment="1">
      <alignment horizontal="justify" vertical="justify" wrapText="1"/>
    </xf>
    <xf numFmtId="0" fontId="5" fillId="0" borderId="4" xfId="4" applyFont="1" applyBorder="1" applyAlignment="1">
      <alignment horizontal="justify" vertical="justify" wrapText="1"/>
    </xf>
    <xf numFmtId="0" fontId="5" fillId="0" borderId="5" xfId="4" applyFont="1" applyBorder="1" applyAlignment="1">
      <alignment horizontal="justify" vertical="justify" wrapText="1"/>
    </xf>
    <xf numFmtId="0" fontId="5" fillId="0" borderId="9" xfId="4" applyFont="1" applyBorder="1" applyAlignment="1">
      <alignment horizontal="justify" vertical="justify" wrapText="1"/>
    </xf>
    <xf numFmtId="0" fontId="5" fillId="0" borderId="6" xfId="4" applyFont="1" applyBorder="1" applyAlignment="1">
      <alignment horizontal="justify" vertical="justify" wrapText="1"/>
    </xf>
    <xf numFmtId="0" fontId="5" fillId="0" borderId="12" xfId="4" applyFont="1" applyBorder="1" applyAlignment="1">
      <alignment horizontal="justify" vertical="top" wrapText="1"/>
    </xf>
    <xf numFmtId="0" fontId="5" fillId="0" borderId="12" xfId="4" applyFont="1" applyBorder="1" applyAlignment="1">
      <alignment horizontal="justify" vertical="top"/>
    </xf>
    <xf numFmtId="0" fontId="5" fillId="0" borderId="14" xfId="4" applyFont="1" applyFill="1" applyBorder="1" applyAlignment="1">
      <alignment horizontal="center" vertical="center"/>
    </xf>
    <xf numFmtId="0" fontId="5" fillId="0" borderId="15" xfId="4" applyFont="1" applyFill="1" applyBorder="1" applyAlignment="1">
      <alignment horizontal="center" vertical="center"/>
    </xf>
    <xf numFmtId="0" fontId="5" fillId="0" borderId="13" xfId="4" applyFont="1" applyFill="1" applyBorder="1" applyAlignment="1">
      <alignment horizontal="center" vertical="center"/>
    </xf>
    <xf numFmtId="0" fontId="56" fillId="3" borderId="0" xfId="4" applyFont="1" applyFill="1" applyBorder="1" applyAlignment="1">
      <alignment horizontal="left" vertical="center" wrapText="1"/>
    </xf>
    <xf numFmtId="0" fontId="3" fillId="0" borderId="12" xfId="4" applyFont="1" applyBorder="1" applyAlignment="1">
      <alignment horizontal="justify" vertical="justify" wrapText="1"/>
    </xf>
    <xf numFmtId="0" fontId="3" fillId="0" borderId="12" xfId="4" applyFont="1" applyBorder="1" applyAlignment="1">
      <alignment horizontal="justify" vertical="justify"/>
    </xf>
    <xf numFmtId="0" fontId="3" fillId="0" borderId="12" xfId="0" applyFont="1" applyBorder="1" applyAlignment="1">
      <alignment horizontal="center" vertical="center" wrapText="1"/>
    </xf>
    <xf numFmtId="0" fontId="3" fillId="0" borderId="12" xfId="4" applyFont="1" applyBorder="1" applyAlignment="1">
      <alignment horizontal="justify" vertical="top" wrapText="1"/>
    </xf>
    <xf numFmtId="0" fontId="3" fillId="0" borderId="12" xfId="4" applyFont="1" applyBorder="1" applyAlignment="1">
      <alignment horizontal="justify" vertical="top"/>
    </xf>
    <xf numFmtId="0" fontId="3" fillId="0" borderId="1" xfId="4" applyFont="1" applyFill="1" applyBorder="1" applyAlignment="1">
      <alignment horizontal="center" vertical="center" wrapText="1"/>
    </xf>
    <xf numFmtId="0" fontId="3" fillId="0" borderId="8" xfId="4" applyFont="1" applyFill="1" applyBorder="1" applyAlignment="1">
      <alignment horizontal="center" vertical="center" wrapText="1"/>
    </xf>
    <xf numFmtId="0" fontId="3" fillId="0" borderId="2" xfId="4" applyFont="1" applyFill="1" applyBorder="1" applyAlignment="1">
      <alignment horizontal="center" vertical="center" wrapText="1"/>
    </xf>
    <xf numFmtId="0" fontId="3" fillId="0" borderId="14" xfId="4" applyFont="1" applyBorder="1" applyAlignment="1">
      <alignment horizontal="justify" vertical="justify" wrapText="1"/>
    </xf>
    <xf numFmtId="0" fontId="3" fillId="0" borderId="15" xfId="4" applyFont="1" applyBorder="1" applyAlignment="1">
      <alignment horizontal="justify" vertical="justify" wrapText="1"/>
    </xf>
    <xf numFmtId="0" fontId="3" fillId="0" borderId="13" xfId="4" applyFont="1" applyBorder="1" applyAlignment="1">
      <alignment horizontal="justify" vertical="justify" wrapText="1"/>
    </xf>
    <xf numFmtId="0" fontId="4" fillId="0" borderId="1" xfId="1" applyFill="1" applyBorder="1" applyAlignment="1" applyProtection="1">
      <alignment horizontal="center" vertical="center" wrapText="1"/>
    </xf>
    <xf numFmtId="0" fontId="4" fillId="0" borderId="8" xfId="1" applyFill="1" applyBorder="1" applyAlignment="1" applyProtection="1">
      <alignment horizontal="center" vertical="center" wrapText="1"/>
    </xf>
    <xf numFmtId="0" fontId="4" fillId="0" borderId="2" xfId="1" applyFill="1" applyBorder="1" applyAlignment="1" applyProtection="1">
      <alignment horizontal="center" vertical="center" wrapText="1"/>
    </xf>
    <xf numFmtId="0" fontId="4" fillId="0" borderId="3" xfId="1" applyFill="1" applyBorder="1" applyAlignment="1" applyProtection="1">
      <alignment horizontal="center" vertical="center" wrapText="1"/>
    </xf>
    <xf numFmtId="0" fontId="4" fillId="0" borderId="0" xfId="1" applyFill="1" applyBorder="1" applyAlignment="1" applyProtection="1">
      <alignment horizontal="center" vertical="center" wrapText="1"/>
    </xf>
    <xf numFmtId="0" fontId="4" fillId="0" borderId="4" xfId="1" applyFill="1" applyBorder="1" applyAlignment="1" applyProtection="1">
      <alignment horizontal="center" vertical="center" wrapText="1"/>
    </xf>
    <xf numFmtId="0" fontId="4" fillId="0" borderId="5" xfId="1" applyFill="1" applyBorder="1" applyAlignment="1" applyProtection="1">
      <alignment horizontal="center" vertical="center" wrapText="1"/>
    </xf>
    <xf numFmtId="0" fontId="4" fillId="0" borderId="9" xfId="1" applyFill="1" applyBorder="1" applyAlignment="1" applyProtection="1">
      <alignment horizontal="center" vertical="center" wrapText="1"/>
    </xf>
    <xf numFmtId="0" fontId="4" fillId="0" borderId="6" xfId="1" applyFill="1" applyBorder="1" applyAlignment="1" applyProtection="1">
      <alignment horizontal="center" vertical="center" wrapText="1"/>
    </xf>
    <xf numFmtId="0" fontId="3" fillId="0" borderId="5" xfId="4" applyFont="1" applyFill="1" applyBorder="1" applyAlignment="1">
      <alignment horizontal="center" vertical="center" wrapText="1"/>
    </xf>
    <xf numFmtId="0" fontId="3" fillId="0" borderId="9" xfId="4" applyFont="1" applyFill="1" applyBorder="1" applyAlignment="1">
      <alignment horizontal="center" vertical="center" wrapText="1"/>
    </xf>
    <xf numFmtId="0" fontId="3" fillId="0" borderId="6" xfId="4" applyFont="1" applyFill="1" applyBorder="1" applyAlignment="1">
      <alignment horizontal="center" vertical="center" wrapText="1"/>
    </xf>
    <xf numFmtId="0" fontId="5" fillId="7" borderId="1" xfId="4" applyFont="1" applyFill="1" applyBorder="1" applyAlignment="1">
      <alignment horizontal="center" vertical="center" wrapText="1"/>
    </xf>
    <xf numFmtId="0" fontId="5" fillId="7" borderId="8" xfId="4" applyFont="1" applyFill="1" applyBorder="1" applyAlignment="1">
      <alignment horizontal="center" vertical="center" wrapText="1"/>
    </xf>
    <xf numFmtId="0" fontId="5" fillId="7" borderId="2" xfId="4" applyFont="1" applyFill="1" applyBorder="1" applyAlignment="1">
      <alignment horizontal="center" vertical="center" wrapText="1"/>
    </xf>
    <xf numFmtId="0" fontId="3" fillId="0" borderId="12" xfId="4" applyFont="1" applyBorder="1" applyAlignment="1">
      <alignment horizontal="justify" vertical="center" wrapText="1"/>
    </xf>
    <xf numFmtId="0" fontId="3" fillId="0" borderId="12" xfId="4" applyFont="1" applyBorder="1" applyAlignment="1">
      <alignment horizontal="justify" vertical="center"/>
    </xf>
    <xf numFmtId="10" fontId="3" fillId="0" borderId="14" xfId="4" applyNumberFormat="1" applyFont="1" applyBorder="1" applyAlignment="1">
      <alignment horizontal="center" vertical="center"/>
    </xf>
    <xf numFmtId="10" fontId="3" fillId="0" borderId="15" xfId="4" applyNumberFormat="1" applyFont="1" applyBorder="1" applyAlignment="1">
      <alignment horizontal="center" vertical="center"/>
    </xf>
    <xf numFmtId="10" fontId="3" fillId="0" borderId="13" xfId="4" applyNumberFormat="1" applyFont="1" applyBorder="1" applyAlignment="1">
      <alignment horizontal="center" vertical="center"/>
    </xf>
    <xf numFmtId="0" fontId="3" fillId="0" borderId="8" xfId="4" applyFont="1" applyBorder="1" applyAlignment="1">
      <alignment horizontal="justify" vertical="top" wrapText="1"/>
    </xf>
    <xf numFmtId="0" fontId="46" fillId="0" borderId="1" xfId="4" applyFont="1" applyBorder="1" applyAlignment="1">
      <alignment horizontal="left" vertical="center" wrapText="1"/>
    </xf>
    <xf numFmtId="0" fontId="46" fillId="0" borderId="8" xfId="4" applyFont="1" applyBorder="1" applyAlignment="1">
      <alignment horizontal="left" vertical="center" wrapText="1"/>
    </xf>
    <xf numFmtId="0" fontId="46" fillId="0" borderId="2" xfId="4" applyFont="1" applyBorder="1" applyAlignment="1">
      <alignment horizontal="left" vertical="center" wrapText="1"/>
    </xf>
    <xf numFmtId="0" fontId="46" fillId="0" borderId="3" xfId="4" applyFont="1" applyBorder="1" applyAlignment="1">
      <alignment horizontal="left" vertical="center" wrapText="1"/>
    </xf>
    <xf numFmtId="0" fontId="46" fillId="0" borderId="0" xfId="4" applyFont="1" applyBorder="1" applyAlignment="1">
      <alignment horizontal="left" vertical="center" wrapText="1"/>
    </xf>
    <xf numFmtId="0" fontId="46" fillId="0" borderId="4" xfId="4" applyFont="1" applyBorder="1" applyAlignment="1">
      <alignment horizontal="left" vertical="center" wrapText="1"/>
    </xf>
    <xf numFmtId="0" fontId="46" fillId="0" borderId="5" xfId="4" applyFont="1" applyBorder="1" applyAlignment="1">
      <alignment horizontal="left" vertical="center" wrapText="1"/>
    </xf>
    <xf numFmtId="0" fontId="46" fillId="0" borderId="9" xfId="4" applyFont="1" applyBorder="1" applyAlignment="1">
      <alignment horizontal="left" vertical="center" wrapText="1"/>
    </xf>
    <xf numFmtId="0" fontId="46" fillId="0" borderId="6" xfId="4" applyFont="1" applyBorder="1" applyAlignment="1">
      <alignment horizontal="left" vertical="center" wrapText="1"/>
    </xf>
    <xf numFmtId="0" fontId="1" fillId="0" borderId="12" xfId="4" applyFont="1" applyBorder="1" applyAlignment="1">
      <alignment horizontal="left" vertical="top" wrapText="1"/>
    </xf>
    <xf numFmtId="0" fontId="1" fillId="0" borderId="12" xfId="4" applyFont="1" applyBorder="1" applyAlignment="1">
      <alignment horizontal="left" vertical="top"/>
    </xf>
    <xf numFmtId="0" fontId="3" fillId="0" borderId="12" xfId="4" applyFont="1" applyBorder="1" applyAlignment="1">
      <alignment horizontal="left" vertical="center" wrapText="1"/>
    </xf>
    <xf numFmtId="0" fontId="3" fillId="0" borderId="12" xfId="4" applyFont="1" applyBorder="1" applyAlignment="1">
      <alignment horizontal="left" vertical="center"/>
    </xf>
    <xf numFmtId="0" fontId="3" fillId="0" borderId="3" xfId="3" applyFont="1" applyBorder="1" applyAlignment="1">
      <alignment horizontal="justify" vertical="center" wrapText="1"/>
    </xf>
    <xf numFmtId="0" fontId="3" fillId="0" borderId="0" xfId="3" applyFont="1" applyBorder="1" applyAlignment="1">
      <alignment horizontal="justify" vertical="center" wrapText="1"/>
    </xf>
    <xf numFmtId="0" fontId="3" fillId="0" borderId="4" xfId="3" applyFont="1" applyBorder="1" applyAlignment="1">
      <alignment horizontal="justify" vertical="center" wrapText="1"/>
    </xf>
    <xf numFmtId="9" fontId="3" fillId="0" borderId="3" xfId="3" applyNumberFormat="1" applyFont="1" applyBorder="1" applyAlignment="1">
      <alignment horizontal="center" vertical="center" wrapText="1"/>
    </xf>
    <xf numFmtId="10" fontId="3" fillId="3" borderId="12" xfId="3" applyNumberFormat="1" applyFont="1" applyFill="1" applyBorder="1" applyAlignment="1" applyProtection="1">
      <alignment horizontal="center" vertical="center"/>
      <protection locked="0"/>
    </xf>
    <xf numFmtId="9" fontId="12" fillId="0" borderId="2" xfId="3" applyNumberFormat="1" applyFont="1" applyBorder="1" applyAlignment="1">
      <alignment horizontal="center" vertical="center"/>
    </xf>
    <xf numFmtId="9" fontId="12" fillId="0" borderId="4" xfId="3" applyNumberFormat="1" applyFont="1" applyBorder="1" applyAlignment="1">
      <alignment horizontal="center" vertical="center"/>
    </xf>
    <xf numFmtId="0" fontId="5" fillId="0" borderId="12" xfId="3" applyFont="1" applyBorder="1" applyAlignment="1" applyProtection="1">
      <alignment horizontal="justify" vertical="center"/>
      <protection locked="0"/>
    </xf>
    <xf numFmtId="0" fontId="3" fillId="0" borderId="3" xfId="4" applyFont="1" applyBorder="1" applyAlignment="1">
      <alignment horizontal="justify" vertical="center" wrapText="1"/>
    </xf>
    <xf numFmtId="0" fontId="3" fillId="0" borderId="0" xfId="4" applyFont="1" applyBorder="1" applyAlignment="1">
      <alignment horizontal="justify" vertical="center" wrapText="1"/>
    </xf>
    <xf numFmtId="0" fontId="3" fillId="0" borderId="4" xfId="4" applyFont="1" applyBorder="1" applyAlignment="1">
      <alignment horizontal="justify" vertical="center" wrapText="1"/>
    </xf>
    <xf numFmtId="0" fontId="6" fillId="7" borderId="20" xfId="4" applyFont="1" applyFill="1" applyBorder="1" applyAlignment="1">
      <alignment horizontal="left" vertical="center"/>
    </xf>
    <xf numFmtId="0" fontId="6" fillId="7" borderId="17" xfId="4" applyFont="1" applyFill="1" applyBorder="1" applyAlignment="1">
      <alignment horizontal="left" vertical="center"/>
    </xf>
    <xf numFmtId="0" fontId="6" fillId="7" borderId="18" xfId="4" applyFont="1" applyFill="1" applyBorder="1" applyAlignment="1">
      <alignment horizontal="left" vertical="center"/>
    </xf>
    <xf numFmtId="0" fontId="3" fillId="0" borderId="0" xfId="4" applyFont="1" applyFill="1" applyBorder="1" applyAlignment="1">
      <alignment horizontal="center" vertical="center" wrapText="1"/>
    </xf>
    <xf numFmtId="0" fontId="3" fillId="0" borderId="0" xfId="4" applyFont="1" applyFill="1" applyBorder="1" applyAlignment="1">
      <alignment horizontal="left" vertical="center" wrapText="1"/>
    </xf>
    <xf numFmtId="0" fontId="3" fillId="0" borderId="1" xfId="4" applyFont="1" applyFill="1" applyBorder="1" applyAlignment="1">
      <alignment horizontal="justify" vertical="center" wrapText="1"/>
    </xf>
    <xf numFmtId="0" fontId="3" fillId="0" borderId="8" xfId="4" applyFont="1" applyFill="1" applyBorder="1" applyAlignment="1">
      <alignment horizontal="justify" vertical="center" wrapText="1"/>
    </xf>
    <xf numFmtId="0" fontId="3" fillId="0" borderId="2" xfId="4" applyFont="1" applyFill="1" applyBorder="1" applyAlignment="1">
      <alignment horizontal="justify" vertical="center" wrapText="1"/>
    </xf>
    <xf numFmtId="0" fontId="3" fillId="0" borderId="5" xfId="4" applyFont="1" applyFill="1" applyBorder="1" applyAlignment="1">
      <alignment horizontal="justify" vertical="center" wrapText="1"/>
    </xf>
    <xf numFmtId="0" fontId="3" fillId="0" borderId="9" xfId="4" applyFont="1" applyFill="1" applyBorder="1" applyAlignment="1">
      <alignment horizontal="justify" vertical="center" wrapText="1"/>
    </xf>
    <xf numFmtId="0" fontId="3" fillId="0" borderId="6" xfId="4" applyFont="1" applyFill="1" applyBorder="1" applyAlignment="1">
      <alignment horizontal="justify" vertical="center" wrapText="1"/>
    </xf>
    <xf numFmtId="0" fontId="58" fillId="0" borderId="3" xfId="0" applyFont="1" applyFill="1" applyBorder="1" applyAlignment="1">
      <alignment horizontal="center" vertical="center"/>
    </xf>
    <xf numFmtId="0" fontId="58" fillId="0" borderId="0" xfId="0" applyFont="1" applyFill="1" applyBorder="1" applyAlignment="1">
      <alignment horizontal="center" vertical="center"/>
    </xf>
    <xf numFmtId="0" fontId="58" fillId="0" borderId="4" xfId="0" applyFont="1" applyFill="1" applyBorder="1" applyAlignment="1">
      <alignment horizontal="center" vertical="center"/>
    </xf>
    <xf numFmtId="9" fontId="5" fillId="0" borderId="1" xfId="4" applyNumberFormat="1" applyFont="1" applyFill="1" applyBorder="1" applyAlignment="1">
      <alignment horizontal="center" vertical="center"/>
    </xf>
    <xf numFmtId="9" fontId="5" fillId="0" borderId="2" xfId="4" applyNumberFormat="1" applyFont="1" applyFill="1" applyBorder="1" applyAlignment="1">
      <alignment horizontal="center" vertical="center"/>
    </xf>
    <xf numFmtId="9" fontId="5" fillId="0" borderId="14" xfId="4" applyNumberFormat="1" applyFont="1" applyFill="1" applyBorder="1" applyAlignment="1">
      <alignment horizontal="center" vertical="center"/>
    </xf>
    <xf numFmtId="9" fontId="5" fillId="0" borderId="13" xfId="4" applyNumberFormat="1" applyFont="1" applyFill="1" applyBorder="1" applyAlignment="1">
      <alignment horizontal="center" vertical="center"/>
    </xf>
    <xf numFmtId="9" fontId="5" fillId="0" borderId="3" xfId="4" applyNumberFormat="1" applyFont="1" applyFill="1" applyBorder="1" applyAlignment="1">
      <alignment horizontal="center" vertical="center"/>
    </xf>
    <xf numFmtId="9" fontId="5" fillId="0" borderId="4" xfId="4" applyNumberFormat="1" applyFont="1" applyFill="1" applyBorder="1" applyAlignment="1">
      <alignment horizontal="center" vertical="center"/>
    </xf>
    <xf numFmtId="9" fontId="5" fillId="0" borderId="5" xfId="4" applyNumberFormat="1" applyFont="1" applyFill="1" applyBorder="1" applyAlignment="1">
      <alignment horizontal="center" vertical="center"/>
    </xf>
    <xf numFmtId="9" fontId="5" fillId="0" borderId="6" xfId="4" applyNumberFormat="1" applyFont="1" applyFill="1" applyBorder="1" applyAlignment="1">
      <alignment horizontal="center" vertical="center"/>
    </xf>
    <xf numFmtId="0" fontId="5" fillId="0" borderId="0" xfId="4" applyFont="1" applyFill="1" applyBorder="1" applyAlignment="1">
      <alignment horizontal="left" vertical="center"/>
    </xf>
    <xf numFmtId="0" fontId="3" fillId="0" borderId="5" xfId="4" applyFont="1" applyBorder="1" applyAlignment="1">
      <alignment horizontal="right" vertical="center"/>
    </xf>
    <xf numFmtId="0" fontId="3" fillId="0" borderId="9" xfId="4" applyFont="1" applyBorder="1" applyAlignment="1">
      <alignment horizontal="right" vertical="center"/>
    </xf>
    <xf numFmtId="0" fontId="3" fillId="0" borderId="6" xfId="4" applyFont="1" applyBorder="1" applyAlignment="1">
      <alignment horizontal="right" vertical="center"/>
    </xf>
    <xf numFmtId="0" fontId="7" fillId="0" borderId="14" xfId="4" applyFont="1" applyBorder="1" applyAlignment="1">
      <alignment horizontal="center" vertical="center"/>
    </xf>
    <xf numFmtId="0" fontId="7" fillId="0" borderId="13" xfId="4" applyFont="1" applyBorder="1" applyAlignment="1">
      <alignment horizontal="center" vertical="center"/>
    </xf>
    <xf numFmtId="0" fontId="3" fillId="0" borderId="4" xfId="4" applyFont="1" applyBorder="1" applyAlignment="1">
      <alignment horizontal="center" vertical="center" wrapText="1"/>
    </xf>
    <xf numFmtId="0" fontId="3" fillId="0" borderId="3" xfId="4" applyFont="1" applyBorder="1" applyAlignment="1">
      <alignment horizontal="right" vertical="center"/>
    </xf>
    <xf numFmtId="0" fontId="3" fillId="0" borderId="0" xfId="4" applyFont="1" applyBorder="1" applyAlignment="1">
      <alignment horizontal="right" vertical="center"/>
    </xf>
    <xf numFmtId="0" fontId="3" fillId="0" borderId="4" xfId="4" applyFont="1" applyBorder="1" applyAlignment="1">
      <alignment horizontal="right" vertical="center"/>
    </xf>
    <xf numFmtId="0" fontId="6" fillId="7" borderId="0" xfId="4" applyFont="1" applyFill="1" applyBorder="1" applyAlignment="1">
      <alignment horizontal="center" vertical="center"/>
    </xf>
    <xf numFmtId="0" fontId="6" fillId="7" borderId="3" xfId="4" applyFont="1" applyFill="1" applyBorder="1" applyAlignment="1">
      <alignment horizontal="center" vertical="center"/>
    </xf>
    <xf numFmtId="9" fontId="3" fillId="0" borderId="4" xfId="4" applyNumberFormat="1" applyFont="1" applyBorder="1" applyAlignment="1">
      <alignment horizontal="center" vertical="center" wrapText="1"/>
    </xf>
    <xf numFmtId="9" fontId="3" fillId="0" borderId="26" xfId="4" applyNumberFormat="1" applyFont="1" applyBorder="1" applyAlignment="1">
      <alignment horizontal="center" vertical="center" wrapText="1"/>
    </xf>
    <xf numFmtId="9" fontId="3" fillId="0" borderId="24" xfId="4" applyNumberFormat="1" applyFont="1" applyBorder="1" applyAlignment="1">
      <alignment horizontal="center" vertical="center" wrapText="1"/>
    </xf>
    <xf numFmtId="9" fontId="3" fillId="0" borderId="25" xfId="4" applyNumberFormat="1" applyFont="1" applyBorder="1" applyAlignment="1">
      <alignment horizontal="center" vertical="center" wrapText="1"/>
    </xf>
    <xf numFmtId="9" fontId="3" fillId="0" borderId="3" xfId="4" applyNumberFormat="1" applyFont="1" applyBorder="1" applyAlignment="1">
      <alignment horizontal="justify" vertical="center" wrapText="1"/>
    </xf>
    <xf numFmtId="0" fontId="3" fillId="0" borderId="26" xfId="4" applyFont="1" applyBorder="1" applyAlignment="1">
      <alignment horizontal="justify" vertical="center" wrapText="1"/>
    </xf>
    <xf numFmtId="0" fontId="3" fillId="0" borderId="24" xfId="4" applyFont="1" applyBorder="1" applyAlignment="1">
      <alignment horizontal="justify" vertical="center" wrapText="1"/>
    </xf>
    <xf numFmtId="0" fontId="3" fillId="0" borderId="25" xfId="4" applyFont="1" applyBorder="1" applyAlignment="1">
      <alignment horizontal="justify" vertical="center" wrapText="1"/>
    </xf>
    <xf numFmtId="9" fontId="3" fillId="0" borderId="5" xfId="15" applyFont="1" applyBorder="1" applyAlignment="1" applyProtection="1">
      <alignment horizontal="center" vertical="center"/>
      <protection locked="0"/>
    </xf>
    <xf numFmtId="9" fontId="3" fillId="0" borderId="9" xfId="15" applyFont="1" applyBorder="1" applyAlignment="1" applyProtection="1">
      <alignment horizontal="center" vertical="center"/>
      <protection locked="0"/>
    </xf>
    <xf numFmtId="9" fontId="3" fillId="0" borderId="6" xfId="15" applyFont="1" applyBorder="1" applyAlignment="1" applyProtection="1">
      <alignment horizontal="center" vertical="center"/>
      <protection locked="0"/>
    </xf>
    <xf numFmtId="9" fontId="27" fillId="0" borderId="1" xfId="4" applyNumberFormat="1" applyFont="1" applyBorder="1" applyAlignment="1">
      <alignment horizontal="center"/>
    </xf>
    <xf numFmtId="0" fontId="27" fillId="0" borderId="8" xfId="4" applyFont="1" applyBorder="1" applyAlignment="1">
      <alignment horizontal="center"/>
    </xf>
    <xf numFmtId="9" fontId="27" fillId="0" borderId="8" xfId="4" applyNumberFormat="1" applyFont="1" applyBorder="1" applyAlignment="1">
      <alignment horizontal="center"/>
    </xf>
    <xf numFmtId="0" fontId="27" fillId="0" borderId="2" xfId="4" applyFont="1" applyBorder="1" applyAlignment="1">
      <alignment horizontal="center"/>
    </xf>
    <xf numFmtId="9" fontId="27" fillId="0" borderId="0" xfId="4" applyNumberFormat="1" applyFont="1" applyBorder="1" applyAlignment="1">
      <alignment horizontal="center"/>
    </xf>
    <xf numFmtId="0" fontId="27" fillId="0" borderId="0" xfId="4" applyFont="1" applyBorder="1" applyAlignment="1">
      <alignment horizontal="center"/>
    </xf>
    <xf numFmtId="0" fontId="27" fillId="0" borderId="4" xfId="4" applyFont="1" applyBorder="1" applyAlignment="1">
      <alignment horizontal="center"/>
    </xf>
    <xf numFmtId="0" fontId="3" fillId="4" borderId="3" xfId="4" applyFont="1" applyFill="1" applyBorder="1" applyAlignment="1">
      <alignment horizontal="justify" vertical="top" wrapText="1"/>
    </xf>
    <xf numFmtId="0" fontId="3" fillId="4" borderId="0" xfId="4" applyFont="1" applyFill="1" applyBorder="1" applyAlignment="1">
      <alignment horizontal="justify" vertical="top"/>
    </xf>
    <xf numFmtId="0" fontId="3" fillId="4" borderId="4" xfId="4" applyFont="1" applyFill="1" applyBorder="1" applyAlignment="1">
      <alignment horizontal="justify" vertical="top"/>
    </xf>
    <xf numFmtId="0" fontId="3" fillId="4" borderId="3" xfId="4" applyFont="1" applyFill="1" applyBorder="1" applyAlignment="1">
      <alignment horizontal="justify" vertical="top"/>
    </xf>
    <xf numFmtId="0" fontId="3" fillId="4" borderId="5" xfId="4" applyFont="1" applyFill="1" applyBorder="1" applyAlignment="1">
      <alignment horizontal="justify" vertical="top"/>
    </xf>
    <xf numFmtId="0" fontId="3" fillId="4" borderId="9" xfId="4" applyFont="1" applyFill="1" applyBorder="1" applyAlignment="1">
      <alignment horizontal="justify" vertical="top"/>
    </xf>
    <xf numFmtId="0" fontId="3" fillId="4" borderId="6" xfId="4" applyFont="1" applyFill="1" applyBorder="1" applyAlignment="1">
      <alignment horizontal="justify" vertical="top"/>
    </xf>
    <xf numFmtId="9" fontId="27" fillId="0" borderId="3" xfId="4" applyNumberFormat="1" applyFont="1" applyBorder="1" applyAlignment="1">
      <alignment horizontal="center"/>
    </xf>
    <xf numFmtId="0" fontId="5" fillId="0" borderId="1" xfId="3" applyFont="1" applyBorder="1" applyAlignment="1" applyProtection="1">
      <alignment horizontal="justify" vertical="top" wrapText="1"/>
      <protection locked="0"/>
    </xf>
    <xf numFmtId="0" fontId="5" fillId="0" borderId="8" xfId="3" applyFont="1" applyBorder="1" applyAlignment="1" applyProtection="1">
      <alignment horizontal="justify" vertical="top" wrapText="1"/>
      <protection locked="0"/>
    </xf>
    <xf numFmtId="0" fontId="5" fillId="0" borderId="2" xfId="3" applyFont="1" applyBorder="1" applyAlignment="1" applyProtection="1">
      <alignment horizontal="justify" vertical="top" wrapText="1"/>
      <protection locked="0"/>
    </xf>
    <xf numFmtId="0" fontId="5" fillId="0" borderId="3" xfId="3" applyFont="1" applyBorder="1" applyAlignment="1" applyProtection="1">
      <alignment horizontal="justify" vertical="top" wrapText="1"/>
      <protection locked="0"/>
    </xf>
    <xf numFmtId="0" fontId="5" fillId="0" borderId="0" xfId="3" applyFont="1" applyBorder="1" applyAlignment="1" applyProtection="1">
      <alignment horizontal="justify" vertical="top" wrapText="1"/>
      <protection locked="0"/>
    </xf>
    <xf numFmtId="0" fontId="5" fillId="0" borderId="4" xfId="3" applyFont="1" applyBorder="1" applyAlignment="1" applyProtection="1">
      <alignment horizontal="justify" vertical="top" wrapText="1"/>
      <protection locked="0"/>
    </xf>
    <xf numFmtId="0" fontId="5" fillId="0" borderId="5" xfId="3" applyFont="1" applyBorder="1" applyAlignment="1" applyProtection="1">
      <alignment horizontal="justify" vertical="top" wrapText="1"/>
      <protection locked="0"/>
    </xf>
    <xf numFmtId="0" fontId="5" fillId="0" borderId="9" xfId="3" applyFont="1" applyBorder="1" applyAlignment="1" applyProtection="1">
      <alignment horizontal="justify" vertical="top" wrapText="1"/>
      <protection locked="0"/>
    </xf>
    <xf numFmtId="0" fontId="5" fillId="0" borderId="6" xfId="3" applyFont="1" applyBorder="1" applyAlignment="1" applyProtection="1">
      <alignment horizontal="justify" vertical="top" wrapText="1"/>
      <protection locked="0"/>
    </xf>
    <xf numFmtId="9" fontId="3" fillId="0" borderId="3" xfId="3" applyNumberFormat="1" applyFont="1" applyBorder="1" applyAlignment="1">
      <alignment horizontal="justify" vertical="top" wrapText="1"/>
    </xf>
    <xf numFmtId="0" fontId="3" fillId="0" borderId="5" xfId="3" applyFont="1" applyBorder="1" applyAlignment="1">
      <alignment horizontal="justify" vertical="top" wrapText="1"/>
    </xf>
    <xf numFmtId="0" fontId="3" fillId="0" borderId="9" xfId="3" applyFont="1" applyBorder="1" applyAlignment="1">
      <alignment horizontal="justify" vertical="top" wrapText="1"/>
    </xf>
    <xf numFmtId="0" fontId="3" fillId="0" borderId="6" xfId="3" applyFont="1" applyBorder="1" applyAlignment="1">
      <alignment horizontal="justify" vertical="top" wrapText="1"/>
    </xf>
    <xf numFmtId="0" fontId="4" fillId="0" borderId="3" xfId="1" applyBorder="1" applyAlignment="1" applyProtection="1">
      <alignment horizontal="justify" vertical="center" wrapText="1"/>
    </xf>
    <xf numFmtId="0" fontId="4" fillId="0" borderId="0" xfId="1" applyBorder="1" applyAlignment="1" applyProtection="1">
      <alignment horizontal="justify" vertical="center" wrapText="1"/>
    </xf>
    <xf numFmtId="0" fontId="4" fillId="0" borderId="4" xfId="1" applyBorder="1" applyAlignment="1" applyProtection="1">
      <alignment horizontal="justify" vertical="center" wrapText="1"/>
    </xf>
    <xf numFmtId="0" fontId="4" fillId="0" borderId="5" xfId="1" applyBorder="1" applyAlignment="1" applyProtection="1">
      <alignment horizontal="justify" vertical="center" wrapText="1"/>
    </xf>
    <xf numFmtId="0" fontId="4" fillId="0" borderId="9" xfId="1" applyBorder="1" applyAlignment="1" applyProtection="1">
      <alignment horizontal="justify" vertical="center" wrapText="1"/>
    </xf>
    <xf numFmtId="0" fontId="4" fillId="0" borderId="6" xfId="1" applyBorder="1" applyAlignment="1" applyProtection="1">
      <alignment horizontal="justify" vertical="center" wrapText="1"/>
    </xf>
    <xf numFmtId="0" fontId="5" fillId="16" borderId="1" xfId="0" applyFont="1" applyFill="1" applyBorder="1" applyAlignment="1">
      <alignment horizontal="justify" vertical="top" wrapText="1"/>
    </xf>
    <xf numFmtId="0" fontId="5" fillId="16" borderId="8" xfId="0" applyFont="1" applyFill="1" applyBorder="1" applyAlignment="1">
      <alignment horizontal="justify" vertical="top" wrapText="1"/>
    </xf>
    <xf numFmtId="0" fontId="5" fillId="16" borderId="2" xfId="0" applyFont="1" applyFill="1" applyBorder="1" applyAlignment="1">
      <alignment horizontal="justify" vertical="top" wrapText="1"/>
    </xf>
    <xf numFmtId="0" fontId="5" fillId="16" borderId="3" xfId="0" applyFont="1" applyFill="1" applyBorder="1" applyAlignment="1">
      <alignment horizontal="justify" vertical="top" wrapText="1"/>
    </xf>
    <xf numFmtId="0" fontId="5" fillId="16" borderId="0" xfId="0" applyFont="1" applyFill="1" applyBorder="1" applyAlignment="1">
      <alignment horizontal="justify" vertical="top" wrapText="1"/>
    </xf>
    <xf numFmtId="0" fontId="5" fillId="16" borderId="4" xfId="0" applyFont="1" applyFill="1" applyBorder="1" applyAlignment="1">
      <alignment horizontal="justify" vertical="top" wrapText="1"/>
    </xf>
    <xf numFmtId="0" fontId="5" fillId="16" borderId="5" xfId="0" applyFont="1" applyFill="1" applyBorder="1" applyAlignment="1">
      <alignment horizontal="justify" vertical="top" wrapText="1"/>
    </xf>
    <xf numFmtId="0" fontId="5" fillId="16" borderId="9" xfId="0" applyFont="1" applyFill="1" applyBorder="1" applyAlignment="1">
      <alignment horizontal="justify" vertical="top" wrapText="1"/>
    </xf>
    <xf numFmtId="0" fontId="5" fillId="16" borderId="6" xfId="0" applyFont="1" applyFill="1" applyBorder="1" applyAlignment="1">
      <alignment horizontal="justify" vertical="top" wrapText="1"/>
    </xf>
    <xf numFmtId="0" fontId="3" fillId="0" borderId="3" xfId="4" applyFont="1" applyBorder="1" applyAlignment="1">
      <alignment horizontal="left" vertical="center" wrapText="1"/>
    </xf>
    <xf numFmtId="0" fontId="3" fillId="0" borderId="0" xfId="4" applyFont="1" applyBorder="1" applyAlignment="1">
      <alignment horizontal="left" vertical="center" wrapText="1"/>
    </xf>
    <xf numFmtId="0" fontId="3" fillId="0" borderId="4" xfId="4" applyFont="1" applyBorder="1" applyAlignment="1">
      <alignment horizontal="left" vertical="center" wrapText="1"/>
    </xf>
    <xf numFmtId="10" fontId="3" fillId="0" borderId="5" xfId="15" applyNumberFormat="1" applyFont="1" applyBorder="1" applyAlignment="1">
      <alignment horizontal="center" vertical="center" wrapText="1"/>
    </xf>
    <xf numFmtId="10" fontId="9" fillId="0" borderId="9" xfId="15" applyNumberFormat="1" applyFont="1" applyBorder="1" applyAlignment="1">
      <alignment horizontal="center" vertical="center" wrapText="1"/>
    </xf>
    <xf numFmtId="10" fontId="9" fillId="0" borderId="6" xfId="15" applyNumberFormat="1" applyFont="1" applyBorder="1" applyAlignment="1">
      <alignment horizontal="center" vertical="center" wrapText="1"/>
    </xf>
    <xf numFmtId="0" fontId="5" fillId="3" borderId="0" xfId="4" applyFont="1" applyFill="1" applyBorder="1" applyAlignment="1">
      <alignment horizontal="center" vertical="center" wrapText="1"/>
    </xf>
    <xf numFmtId="0" fontId="3" fillId="3" borderId="0" xfId="4" applyFont="1" applyFill="1" applyBorder="1" applyAlignment="1">
      <alignment horizontal="center" vertical="center" wrapText="1"/>
    </xf>
    <xf numFmtId="0" fontId="60" fillId="16" borderId="1" xfId="0" applyFont="1" applyFill="1" applyBorder="1" applyAlignment="1">
      <alignment horizontal="justify" vertical="top" wrapText="1"/>
    </xf>
    <xf numFmtId="0" fontId="60" fillId="16" borderId="8" xfId="0" applyFont="1" applyFill="1" applyBorder="1" applyAlignment="1">
      <alignment horizontal="justify" vertical="top" wrapText="1"/>
    </xf>
    <xf numFmtId="0" fontId="60" fillId="16" borderId="2" xfId="0" applyFont="1" applyFill="1" applyBorder="1" applyAlignment="1">
      <alignment horizontal="justify" vertical="top" wrapText="1"/>
    </xf>
    <xf numFmtId="0" fontId="60" fillId="16" borderId="3" xfId="0" applyFont="1" applyFill="1" applyBorder="1" applyAlignment="1">
      <alignment horizontal="justify" vertical="top" wrapText="1"/>
    </xf>
    <xf numFmtId="0" fontId="60" fillId="16" borderId="0" xfId="0" applyFont="1" applyFill="1" applyBorder="1" applyAlignment="1">
      <alignment horizontal="justify" vertical="top" wrapText="1"/>
    </xf>
    <xf numFmtId="0" fontId="60" fillId="16" borderId="4" xfId="0" applyFont="1" applyFill="1" applyBorder="1" applyAlignment="1">
      <alignment horizontal="justify" vertical="top" wrapText="1"/>
    </xf>
    <xf numFmtId="0" fontId="60" fillId="16" borderId="5" xfId="0" applyFont="1" applyFill="1" applyBorder="1" applyAlignment="1">
      <alignment horizontal="justify" vertical="top" wrapText="1"/>
    </xf>
    <xf numFmtId="0" fontId="60" fillId="16" borderId="9" xfId="0" applyFont="1" applyFill="1" applyBorder="1" applyAlignment="1">
      <alignment horizontal="justify" vertical="top" wrapText="1"/>
    </xf>
    <xf numFmtId="0" fontId="60" fillId="16" borderId="6" xfId="0" applyFont="1" applyFill="1" applyBorder="1" applyAlignment="1">
      <alignment horizontal="justify" vertical="top" wrapText="1"/>
    </xf>
    <xf numFmtId="2" fontId="3" fillId="0" borderId="5" xfId="4"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6" xfId="0" applyNumberFormat="1" applyFont="1" applyBorder="1" applyAlignment="1">
      <alignment horizontal="center" vertical="center" wrapText="1"/>
    </xf>
    <xf numFmtId="0" fontId="5" fillId="0" borderId="1" xfId="3" applyFont="1" applyBorder="1" applyAlignment="1" applyProtection="1">
      <alignment horizontal="justify" vertical="center" wrapText="1"/>
      <protection locked="0"/>
    </xf>
    <xf numFmtId="0" fontId="5" fillId="0" borderId="8" xfId="3" applyFont="1" applyBorder="1" applyAlignment="1" applyProtection="1">
      <alignment horizontal="justify" vertical="center"/>
      <protection locked="0"/>
    </xf>
    <xf numFmtId="0" fontId="5" fillId="0" borderId="2" xfId="3" applyFont="1" applyBorder="1" applyAlignment="1" applyProtection="1">
      <alignment horizontal="justify" vertical="center"/>
      <protection locked="0"/>
    </xf>
    <xf numFmtId="0" fontId="5" fillId="0" borderId="3" xfId="3" applyFont="1" applyBorder="1" applyAlignment="1" applyProtection="1">
      <alignment horizontal="justify" vertical="center"/>
      <protection locked="0"/>
    </xf>
    <xf numFmtId="0" fontId="5" fillId="0" borderId="0" xfId="3" applyFont="1" applyBorder="1" applyAlignment="1" applyProtection="1">
      <alignment horizontal="justify" vertical="center"/>
      <protection locked="0"/>
    </xf>
    <xf numFmtId="0" fontId="5" fillId="0" borderId="4" xfId="3" applyFont="1" applyBorder="1" applyAlignment="1" applyProtection="1">
      <alignment horizontal="justify" vertical="center"/>
      <protection locked="0"/>
    </xf>
    <xf numFmtId="0" fontId="5" fillId="0" borderId="5" xfId="3" applyFont="1" applyBorder="1" applyAlignment="1" applyProtection="1">
      <alignment horizontal="justify" vertical="center"/>
      <protection locked="0"/>
    </xf>
    <xf numFmtId="0" fontId="5" fillId="0" borderId="9" xfId="3" applyFont="1" applyBorder="1" applyAlignment="1" applyProtection="1">
      <alignment horizontal="justify" vertical="center"/>
      <protection locked="0"/>
    </xf>
    <xf numFmtId="0" fontId="5" fillId="0" borderId="6" xfId="3" applyFont="1" applyBorder="1" applyAlignment="1" applyProtection="1">
      <alignment horizontal="justify" vertical="center"/>
      <protection locked="0"/>
    </xf>
    <xf numFmtId="2" fontId="3" fillId="0" borderId="3" xfId="3" applyNumberFormat="1" applyFont="1" applyBorder="1" applyAlignment="1">
      <alignment horizontal="center" vertical="center" wrapText="1"/>
    </xf>
    <xf numFmtId="2" fontId="3" fillId="0" borderId="0" xfId="3" applyNumberFormat="1" applyFont="1" applyBorder="1" applyAlignment="1">
      <alignment horizontal="center" vertical="center" wrapText="1"/>
    </xf>
    <xf numFmtId="1" fontId="3" fillId="0" borderId="3" xfId="3" applyNumberFormat="1" applyFont="1" applyBorder="1" applyAlignment="1">
      <alignment horizontal="center" vertical="center" wrapText="1"/>
    </xf>
    <xf numFmtId="1" fontId="3" fillId="0" borderId="0" xfId="3" applyNumberFormat="1" applyFont="1" applyBorder="1" applyAlignment="1">
      <alignment horizontal="center" vertical="center" wrapText="1"/>
    </xf>
    <xf numFmtId="1" fontId="3" fillId="0" borderId="4" xfId="3" applyNumberFormat="1" applyFont="1" applyBorder="1" applyAlignment="1">
      <alignment horizontal="center" vertical="center" wrapText="1"/>
    </xf>
    <xf numFmtId="0" fontId="7" fillId="0" borderId="3" xfId="3" applyFont="1" applyBorder="1" applyAlignment="1">
      <alignment horizontal="center" wrapText="1"/>
    </xf>
    <xf numFmtId="0" fontId="7" fillId="0" borderId="0" xfId="3" applyFont="1" applyBorder="1" applyAlignment="1">
      <alignment horizontal="center" wrapText="1"/>
    </xf>
    <xf numFmtId="0" fontId="7" fillId="0" borderId="4" xfId="3" applyFont="1" applyBorder="1" applyAlignment="1">
      <alignment horizontal="center" wrapText="1"/>
    </xf>
    <xf numFmtId="0" fontId="7" fillId="4" borderId="14" xfId="4" applyFont="1" applyFill="1" applyBorder="1" applyAlignment="1">
      <alignment horizontal="center" vertical="center"/>
    </xf>
    <xf numFmtId="0" fontId="7" fillId="4" borderId="15" xfId="4" applyFont="1" applyFill="1" applyBorder="1" applyAlignment="1">
      <alignment horizontal="center" vertical="center"/>
    </xf>
    <xf numFmtId="0" fontId="7" fillId="4" borderId="13" xfId="4" applyFont="1" applyFill="1" applyBorder="1" applyAlignment="1">
      <alignment horizontal="center" vertical="center"/>
    </xf>
    <xf numFmtId="0" fontId="5" fillId="0" borderId="1" xfId="4" applyFont="1" applyBorder="1" applyAlignment="1" applyProtection="1">
      <alignment horizontal="center" vertical="center" wrapText="1"/>
      <protection locked="0"/>
    </xf>
    <xf numFmtId="0" fontId="5" fillId="0" borderId="8" xfId="4" applyFont="1" applyBorder="1" applyAlignment="1" applyProtection="1">
      <alignment horizontal="center" vertical="center" wrapText="1"/>
      <protection locked="0"/>
    </xf>
    <xf numFmtId="0" fontId="5" fillId="0" borderId="2" xfId="4" applyFont="1" applyBorder="1" applyAlignment="1" applyProtection="1">
      <alignment horizontal="center" vertical="center" wrapText="1"/>
      <protection locked="0"/>
    </xf>
    <xf numFmtId="0" fontId="5" fillId="0" borderId="3" xfId="4" applyFont="1" applyBorder="1" applyAlignment="1" applyProtection="1">
      <alignment horizontal="center" vertical="center" wrapText="1"/>
      <protection locked="0"/>
    </xf>
    <xf numFmtId="0" fontId="5" fillId="0" borderId="0" xfId="4" applyFont="1" applyBorder="1" applyAlignment="1" applyProtection="1">
      <alignment horizontal="center" vertical="center" wrapText="1"/>
      <protection locked="0"/>
    </xf>
    <xf numFmtId="0" fontId="5" fillId="0" borderId="4" xfId="4" applyFont="1" applyBorder="1" applyAlignment="1" applyProtection="1">
      <alignment horizontal="center" vertical="center" wrapText="1"/>
      <protection locked="0"/>
    </xf>
    <xf numFmtId="0" fontId="5" fillId="0" borderId="5" xfId="4" applyFont="1" applyBorder="1" applyAlignment="1" applyProtection="1">
      <alignment horizontal="center" vertical="center" wrapText="1"/>
      <protection locked="0"/>
    </xf>
    <xf numFmtId="0" fontId="5" fillId="0" borderId="9" xfId="4" applyFont="1" applyBorder="1" applyAlignment="1" applyProtection="1">
      <alignment horizontal="center" vertical="center" wrapText="1"/>
      <protection locked="0"/>
    </xf>
    <xf numFmtId="0" fontId="5" fillId="0" borderId="6" xfId="4" applyFont="1" applyBorder="1" applyAlignment="1" applyProtection="1">
      <alignment horizontal="center" vertical="center" wrapText="1"/>
      <protection locked="0"/>
    </xf>
    <xf numFmtId="9" fontId="3" fillId="0" borderId="3" xfId="34975" applyFont="1" applyBorder="1" applyAlignment="1">
      <alignment horizontal="center" vertical="center" wrapText="1"/>
    </xf>
    <xf numFmtId="9" fontId="3" fillId="0" borderId="0" xfId="34975" applyFont="1" applyBorder="1" applyAlignment="1">
      <alignment horizontal="center" vertical="center" wrapText="1"/>
    </xf>
    <xf numFmtId="1" fontId="3" fillId="0" borderId="3" xfId="4" applyNumberFormat="1" applyFont="1" applyBorder="1" applyAlignment="1">
      <alignment horizontal="justify" vertical="center" wrapText="1"/>
    </xf>
    <xf numFmtId="1" fontId="3" fillId="0" borderId="0" xfId="4" applyNumberFormat="1" applyFont="1" applyBorder="1" applyAlignment="1">
      <alignment horizontal="justify" vertical="center" wrapText="1"/>
    </xf>
    <xf numFmtId="1" fontId="3" fillId="0" borderId="4" xfId="4" applyNumberFormat="1" applyFont="1" applyBorder="1" applyAlignment="1">
      <alignment horizontal="justify" vertical="center" wrapText="1"/>
    </xf>
    <xf numFmtId="0" fontId="6" fillId="7" borderId="1" xfId="34976" applyFont="1" applyFill="1" applyBorder="1" applyAlignment="1">
      <alignment horizontal="left" vertical="center"/>
    </xf>
    <xf numFmtId="0" fontId="6" fillId="7" borderId="8" xfId="34976" applyFont="1" applyFill="1" applyBorder="1" applyAlignment="1">
      <alignment horizontal="left" vertical="center"/>
    </xf>
    <xf numFmtId="0" fontId="6" fillId="7" borderId="2" xfId="34976" applyFont="1" applyFill="1" applyBorder="1" applyAlignment="1">
      <alignment horizontal="left" vertical="center"/>
    </xf>
    <xf numFmtId="0" fontId="3" fillId="0" borderId="5" xfId="34976" applyFont="1" applyBorder="1" applyAlignment="1">
      <alignment horizontal="center" vertical="center"/>
    </xf>
    <xf numFmtId="0" fontId="3" fillId="0" borderId="9" xfId="34976" applyFont="1" applyBorder="1" applyAlignment="1">
      <alignment horizontal="center" vertical="center"/>
    </xf>
    <xf numFmtId="0" fontId="3" fillId="0" borderId="6" xfId="34976" applyFont="1" applyBorder="1" applyAlignment="1">
      <alignment horizontal="center" vertical="center"/>
    </xf>
    <xf numFmtId="0" fontId="7" fillId="0" borderId="0" xfId="4" applyFont="1" applyBorder="1" applyAlignment="1">
      <alignment horizontal="center" vertical="center"/>
    </xf>
    <xf numFmtId="1" fontId="3" fillId="0" borderId="3" xfId="3" applyNumberFormat="1" applyFont="1" applyBorder="1" applyAlignment="1">
      <alignment horizontal="justify" vertical="center" wrapText="1"/>
    </xf>
    <xf numFmtId="1" fontId="3" fillId="0" borderId="0" xfId="3" applyNumberFormat="1" applyFont="1" applyBorder="1" applyAlignment="1">
      <alignment horizontal="justify" vertical="center" wrapText="1"/>
    </xf>
    <xf numFmtId="1" fontId="3" fillId="0" borderId="4" xfId="3" applyNumberFormat="1" applyFont="1" applyBorder="1" applyAlignment="1">
      <alignment horizontal="justify" vertical="center" wrapText="1"/>
    </xf>
    <xf numFmtId="0" fontId="3" fillId="0" borderId="8" xfId="3" applyFont="1" applyBorder="1" applyAlignment="1">
      <alignment horizontal="center" vertical="center" wrapText="1"/>
    </xf>
    <xf numFmtId="0" fontId="6" fillId="0" borderId="12" xfId="4" applyFont="1" applyBorder="1" applyAlignment="1" applyProtection="1">
      <alignment horizontal="left" vertical="center"/>
      <protection locked="0"/>
    </xf>
    <xf numFmtId="0" fontId="7" fillId="2" borderId="12" xfId="3" applyFont="1" applyFill="1" applyBorder="1" applyAlignment="1">
      <alignment horizontal="center" vertical="center"/>
    </xf>
    <xf numFmtId="0" fontId="3" fillId="0" borderId="5" xfId="3" applyFont="1" applyBorder="1" applyAlignment="1">
      <alignment horizontal="left" vertical="center" wrapText="1"/>
    </xf>
    <xf numFmtId="0" fontId="3" fillId="0" borderId="9" xfId="3" applyFont="1" applyBorder="1" applyAlignment="1">
      <alignment horizontal="left" vertical="center" wrapText="1"/>
    </xf>
    <xf numFmtId="0" fontId="3" fillId="0" borderId="6" xfId="3" applyFont="1" applyBorder="1" applyAlignment="1">
      <alignment horizontal="left" vertical="center" wrapText="1"/>
    </xf>
    <xf numFmtId="0" fontId="5" fillId="0" borderId="0" xfId="3" applyFont="1" applyBorder="1" applyAlignment="1">
      <alignment horizontal="center" vertical="center" wrapText="1"/>
    </xf>
    <xf numFmtId="0" fontId="23" fillId="0" borderId="1" xfId="4" applyFont="1" applyBorder="1" applyAlignment="1" applyProtection="1">
      <alignment horizontal="justify" vertical="top" wrapText="1"/>
      <protection locked="0"/>
    </xf>
    <xf numFmtId="0" fontId="23" fillId="0" borderId="8" xfId="4" applyFont="1" applyBorder="1" applyAlignment="1" applyProtection="1">
      <alignment horizontal="justify" vertical="top" wrapText="1"/>
      <protection locked="0"/>
    </xf>
    <xf numFmtId="0" fontId="23" fillId="0" borderId="2" xfId="4" applyFont="1" applyBorder="1" applyAlignment="1" applyProtection="1">
      <alignment horizontal="justify" vertical="top" wrapText="1"/>
      <protection locked="0"/>
    </xf>
    <xf numFmtId="0" fontId="23" fillId="0" borderId="3" xfId="4" applyFont="1" applyBorder="1" applyAlignment="1" applyProtection="1">
      <alignment horizontal="justify" vertical="top" wrapText="1"/>
      <protection locked="0"/>
    </xf>
    <xf numFmtId="0" fontId="23" fillId="0" borderId="0" xfId="4" applyFont="1" applyBorder="1" applyAlignment="1" applyProtection="1">
      <alignment horizontal="justify" vertical="top" wrapText="1"/>
      <protection locked="0"/>
    </xf>
    <xf numFmtId="0" fontId="23" fillId="0" borderId="4" xfId="4" applyFont="1" applyBorder="1" applyAlignment="1" applyProtection="1">
      <alignment horizontal="justify" vertical="top" wrapText="1"/>
      <protection locked="0"/>
    </xf>
    <xf numFmtId="9" fontId="3" fillId="0" borderId="3" xfId="3" applyNumberFormat="1" applyFont="1" applyBorder="1" applyAlignment="1">
      <alignment horizontal="justify" vertical="center" wrapText="1"/>
    </xf>
    <xf numFmtId="0" fontId="3" fillId="0" borderId="1" xfId="4" applyFont="1" applyBorder="1" applyAlignment="1">
      <alignment horizontal="justify" vertical="center" wrapText="1"/>
    </xf>
    <xf numFmtId="0" fontId="3" fillId="0" borderId="8" xfId="4" applyFont="1" applyBorder="1" applyAlignment="1">
      <alignment horizontal="justify" vertical="center" wrapText="1"/>
    </xf>
    <xf numFmtId="0" fontId="3" fillId="0" borderId="2" xfId="4" applyFont="1" applyBorder="1" applyAlignment="1">
      <alignment horizontal="justify" vertical="center" wrapText="1"/>
    </xf>
    <xf numFmtId="0" fontId="54" fillId="0" borderId="1" xfId="4" applyFont="1" applyBorder="1" applyAlignment="1" applyProtection="1">
      <alignment horizontal="justify" vertical="center" wrapText="1"/>
      <protection locked="0"/>
    </xf>
    <xf numFmtId="0" fontId="54" fillId="0" borderId="8" xfId="4" applyFont="1" applyBorder="1" applyAlignment="1" applyProtection="1">
      <alignment horizontal="justify" vertical="center" wrapText="1"/>
      <protection locked="0"/>
    </xf>
    <xf numFmtId="0" fontId="54" fillId="0" borderId="2" xfId="4" applyFont="1" applyBorder="1" applyAlignment="1" applyProtection="1">
      <alignment horizontal="justify" vertical="center" wrapText="1"/>
      <protection locked="0"/>
    </xf>
    <xf numFmtId="0" fontId="54" fillId="0" borderId="3" xfId="4" applyFont="1" applyBorder="1" applyAlignment="1" applyProtection="1">
      <alignment horizontal="justify" vertical="center" wrapText="1"/>
      <protection locked="0"/>
    </xf>
    <xf numFmtId="0" fontId="54" fillId="0" borderId="0" xfId="4" applyFont="1" applyBorder="1" applyAlignment="1" applyProtection="1">
      <alignment horizontal="justify" vertical="center" wrapText="1"/>
      <protection locked="0"/>
    </xf>
    <xf numFmtId="0" fontId="54" fillId="0" borderId="4" xfId="4" applyFont="1" applyBorder="1" applyAlignment="1" applyProtection="1">
      <alignment horizontal="justify" vertical="center" wrapText="1"/>
      <protection locked="0"/>
    </xf>
    <xf numFmtId="0" fontId="54" fillId="0" borderId="5" xfId="4" applyFont="1" applyBorder="1" applyAlignment="1" applyProtection="1">
      <alignment horizontal="justify" vertical="center" wrapText="1"/>
      <protection locked="0"/>
    </xf>
    <xf numFmtId="0" fontId="54" fillId="0" borderId="9" xfId="4" applyFont="1" applyBorder="1" applyAlignment="1" applyProtection="1">
      <alignment horizontal="justify" vertical="center" wrapText="1"/>
      <protection locked="0"/>
    </xf>
    <xf numFmtId="0" fontId="54" fillId="0" borderId="6" xfId="4" applyFont="1" applyBorder="1" applyAlignment="1" applyProtection="1">
      <alignment horizontal="justify" vertical="center" wrapText="1"/>
      <protection locked="0"/>
    </xf>
    <xf numFmtId="0" fontId="6" fillId="0" borderId="0" xfId="4" applyFont="1" applyBorder="1" applyAlignment="1">
      <alignment horizontal="center" vertical="center" wrapText="1"/>
    </xf>
    <xf numFmtId="0" fontId="6" fillId="0" borderId="3" xfId="4" applyFont="1" applyBorder="1" applyAlignment="1">
      <alignment horizontal="left" vertical="center" wrapText="1"/>
    </xf>
    <xf numFmtId="0" fontId="6" fillId="0" borderId="0" xfId="4" applyFont="1" applyBorder="1" applyAlignment="1">
      <alignment horizontal="left" vertical="center" wrapText="1"/>
    </xf>
    <xf numFmtId="0" fontId="7" fillId="0" borderId="0" xfId="4" applyFont="1" applyBorder="1" applyAlignment="1">
      <alignment horizontal="right" vertical="center" wrapText="1"/>
    </xf>
    <xf numFmtId="0" fontId="30" fillId="0" borderId="0" xfId="4" applyFont="1" applyBorder="1" applyAlignment="1">
      <alignment horizontal="center" vertical="center" wrapText="1"/>
    </xf>
    <xf numFmtId="0" fontId="6" fillId="0" borderId="5" xfId="4" applyFont="1" applyBorder="1" applyAlignment="1">
      <alignment horizontal="center" vertical="center"/>
    </xf>
    <xf numFmtId="0" fontId="6" fillId="0" borderId="6" xfId="4" applyFont="1" applyBorder="1" applyAlignment="1">
      <alignment horizontal="center" vertical="center"/>
    </xf>
    <xf numFmtId="0" fontId="3" fillId="0" borderId="1" xfId="4" applyFont="1" applyBorder="1" applyAlignment="1" applyProtection="1">
      <alignment horizontal="justify" vertical="center" wrapText="1"/>
      <protection locked="0"/>
    </xf>
    <xf numFmtId="0" fontId="3" fillId="0" borderId="8" xfId="4" applyFont="1" applyBorder="1" applyAlignment="1" applyProtection="1">
      <alignment horizontal="justify" vertical="center" wrapText="1"/>
      <protection locked="0"/>
    </xf>
    <xf numFmtId="0" fontId="3" fillId="0" borderId="2" xfId="4" applyFont="1" applyBorder="1" applyAlignment="1" applyProtection="1">
      <alignment horizontal="justify" vertical="center" wrapText="1"/>
      <protection locked="0"/>
    </xf>
    <xf numFmtId="0" fontId="3" fillId="0" borderId="3" xfId="4" applyFont="1" applyBorder="1" applyAlignment="1" applyProtection="1">
      <alignment horizontal="justify" vertical="center" wrapText="1"/>
      <protection locked="0"/>
    </xf>
    <xf numFmtId="0" fontId="3" fillId="0" borderId="0" xfId="4" applyFont="1" applyBorder="1" applyAlignment="1" applyProtection="1">
      <alignment horizontal="justify" vertical="center" wrapText="1"/>
      <protection locked="0"/>
    </xf>
    <xf numFmtId="0" fontId="3" fillId="0" borderId="4" xfId="4" applyFont="1" applyBorder="1" applyAlignment="1" applyProtection="1">
      <alignment horizontal="justify" vertical="center" wrapText="1"/>
      <protection locked="0"/>
    </xf>
    <xf numFmtId="0" fontId="3" fillId="0" borderId="5" xfId="4" applyFont="1" applyBorder="1" applyAlignment="1" applyProtection="1">
      <alignment horizontal="justify" vertical="center" wrapText="1"/>
      <protection locked="0"/>
    </xf>
    <xf numFmtId="0" fontId="3" fillId="0" borderId="9" xfId="4" applyFont="1" applyBorder="1" applyAlignment="1" applyProtection="1">
      <alignment horizontal="justify" vertical="center" wrapText="1"/>
      <protection locked="0"/>
    </xf>
    <xf numFmtId="0" fontId="3" fillId="0" borderId="6" xfId="4" applyFont="1" applyBorder="1" applyAlignment="1" applyProtection="1">
      <alignment horizontal="justify" vertical="center" wrapText="1"/>
      <protection locked="0"/>
    </xf>
    <xf numFmtId="0" fontId="5" fillId="0" borderId="14" xfId="4" applyFont="1" applyBorder="1" applyAlignment="1" applyProtection="1">
      <alignment horizontal="justify" vertical="top" wrapText="1"/>
      <protection locked="0"/>
    </xf>
    <xf numFmtId="0" fontId="5" fillId="0" borderId="15" xfId="4" applyFont="1" applyBorder="1" applyAlignment="1" applyProtection="1">
      <alignment horizontal="justify" vertical="top" wrapText="1"/>
      <protection locked="0"/>
    </xf>
    <xf numFmtId="0" fontId="5" fillId="0" borderId="13" xfId="4" applyFont="1" applyBorder="1" applyAlignment="1" applyProtection="1">
      <alignment horizontal="justify" vertical="top" wrapText="1"/>
      <protection locked="0"/>
    </xf>
    <xf numFmtId="0" fontId="7" fillId="4" borderId="14" xfId="3" applyFont="1" applyFill="1" applyBorder="1" applyAlignment="1">
      <alignment horizontal="left" vertical="center"/>
    </xf>
    <xf numFmtId="0" fontId="7" fillId="4" borderId="15" xfId="3" applyFont="1" applyFill="1" applyBorder="1" applyAlignment="1">
      <alignment horizontal="left" vertical="center"/>
    </xf>
    <xf numFmtId="0" fontId="7" fillId="4" borderId="13" xfId="3" applyFont="1" applyFill="1" applyBorder="1" applyAlignment="1">
      <alignment horizontal="left" vertical="center"/>
    </xf>
    <xf numFmtId="9" fontId="3" fillId="0" borderId="5" xfId="3" applyNumberFormat="1" applyFont="1" applyBorder="1" applyAlignment="1">
      <alignment horizontal="center" vertical="center" wrapText="1"/>
    </xf>
    <xf numFmtId="9" fontId="3" fillId="0" borderId="9" xfId="3" applyNumberFormat="1" applyFont="1" applyBorder="1" applyAlignment="1">
      <alignment horizontal="center" vertical="center" wrapText="1"/>
    </xf>
    <xf numFmtId="9" fontId="3" fillId="0" borderId="6" xfId="3" applyNumberFormat="1" applyFont="1" applyBorder="1" applyAlignment="1">
      <alignment horizontal="center" vertical="center" wrapText="1"/>
    </xf>
    <xf numFmtId="0" fontId="5" fillId="0" borderId="14" xfId="3" applyFont="1" applyBorder="1" applyAlignment="1">
      <alignment horizontal="justify" vertical="top" wrapText="1"/>
    </xf>
    <xf numFmtId="0" fontId="5" fillId="0" borderId="15" xfId="3" applyFont="1" applyBorder="1" applyAlignment="1">
      <alignment horizontal="justify" vertical="top" wrapText="1"/>
    </xf>
    <xf numFmtId="0" fontId="5" fillId="0" borderId="13" xfId="3" applyFont="1" applyBorder="1" applyAlignment="1">
      <alignment horizontal="justify" vertical="top" wrapText="1"/>
    </xf>
    <xf numFmtId="0" fontId="65" fillId="0" borderId="1" xfId="4" applyFont="1" applyBorder="1" applyAlignment="1" applyProtection="1">
      <alignment horizontal="justify" vertical="top" wrapText="1"/>
      <protection locked="0"/>
    </xf>
    <xf numFmtId="0" fontId="65" fillId="0" borderId="8" xfId="4" applyFont="1" applyBorder="1" applyAlignment="1" applyProtection="1">
      <alignment horizontal="justify" vertical="top" wrapText="1"/>
      <protection locked="0"/>
    </xf>
    <xf numFmtId="0" fontId="65" fillId="0" borderId="2" xfId="4" applyFont="1" applyBorder="1" applyAlignment="1" applyProtection="1">
      <alignment horizontal="justify" vertical="top" wrapText="1"/>
      <protection locked="0"/>
    </xf>
    <xf numFmtId="0" fontId="65" fillId="0" borderId="3" xfId="4" applyFont="1" applyBorder="1" applyAlignment="1" applyProtection="1">
      <alignment horizontal="justify" vertical="top" wrapText="1"/>
      <protection locked="0"/>
    </xf>
    <xf numFmtId="0" fontId="65" fillId="0" borderId="0" xfId="4" applyFont="1" applyBorder="1" applyAlignment="1" applyProtection="1">
      <alignment horizontal="justify" vertical="top" wrapText="1"/>
      <protection locked="0"/>
    </xf>
    <xf numFmtId="0" fontId="65" fillId="0" borderId="4" xfId="4" applyFont="1" applyBorder="1" applyAlignment="1" applyProtection="1">
      <alignment horizontal="justify" vertical="top" wrapText="1"/>
      <protection locked="0"/>
    </xf>
    <xf numFmtId="0" fontId="65" fillId="0" borderId="5" xfId="4" applyFont="1" applyBorder="1" applyAlignment="1" applyProtection="1">
      <alignment horizontal="justify" vertical="top" wrapText="1"/>
      <protection locked="0"/>
    </xf>
    <xf numFmtId="0" fontId="65" fillId="0" borderId="9" xfId="4" applyFont="1" applyBorder="1" applyAlignment="1" applyProtection="1">
      <alignment horizontal="justify" vertical="top" wrapText="1"/>
      <protection locked="0"/>
    </xf>
    <xf numFmtId="0" fontId="65" fillId="0" borderId="6" xfId="4" applyFont="1" applyBorder="1" applyAlignment="1" applyProtection="1">
      <alignment horizontal="justify" vertical="top" wrapText="1"/>
      <protection locked="0"/>
    </xf>
    <xf numFmtId="0" fontId="3" fillId="0" borderId="0" xfId="3" applyFont="1" applyBorder="1" applyAlignment="1">
      <alignment horizontal="left" vertical="center" wrapText="1"/>
    </xf>
    <xf numFmtId="0" fontId="31" fillId="0" borderId="1" xfId="4" applyFont="1" applyBorder="1" applyAlignment="1" applyProtection="1">
      <alignment horizontal="justify" vertical="center" wrapText="1"/>
      <protection locked="0"/>
    </xf>
    <xf numFmtId="0" fontId="31" fillId="0" borderId="8" xfId="4" applyFont="1" applyBorder="1" applyAlignment="1" applyProtection="1">
      <alignment horizontal="justify" vertical="center" wrapText="1"/>
      <protection locked="0"/>
    </xf>
    <xf numFmtId="0" fontId="31" fillId="0" borderId="2" xfId="4" applyFont="1" applyBorder="1" applyAlignment="1" applyProtection="1">
      <alignment horizontal="justify" vertical="center" wrapText="1"/>
      <protection locked="0"/>
    </xf>
    <xf numFmtId="0" fontId="31" fillId="0" borderId="3" xfId="4" applyFont="1" applyBorder="1" applyAlignment="1" applyProtection="1">
      <alignment horizontal="justify" vertical="center" wrapText="1"/>
      <protection locked="0"/>
    </xf>
    <xf numFmtId="0" fontId="31" fillId="0" borderId="0" xfId="4" applyFont="1" applyBorder="1" applyAlignment="1" applyProtection="1">
      <alignment horizontal="justify" vertical="center" wrapText="1"/>
      <protection locked="0"/>
    </xf>
    <xf numFmtId="0" fontId="31" fillId="0" borderId="4" xfId="4" applyFont="1" applyBorder="1" applyAlignment="1" applyProtection="1">
      <alignment horizontal="justify" vertical="center" wrapText="1"/>
      <protection locked="0"/>
    </xf>
    <xf numFmtId="0" fontId="31" fillId="0" borderId="5" xfId="4" applyFont="1" applyBorder="1" applyAlignment="1" applyProtection="1">
      <alignment horizontal="justify" vertical="center" wrapText="1"/>
      <protection locked="0"/>
    </xf>
    <xf numFmtId="0" fontId="31" fillId="0" borderId="9" xfId="4" applyFont="1" applyBorder="1" applyAlignment="1" applyProtection="1">
      <alignment horizontal="justify" vertical="center" wrapText="1"/>
      <protection locked="0"/>
    </xf>
    <xf numFmtId="0" fontId="31" fillId="0" borderId="6" xfId="4" applyFont="1" applyBorder="1" applyAlignment="1" applyProtection="1">
      <alignment horizontal="justify" vertical="center" wrapText="1"/>
      <protection locked="0"/>
    </xf>
    <xf numFmtId="0" fontId="3" fillId="3" borderId="0" xfId="3" applyFont="1" applyFill="1" applyBorder="1" applyAlignment="1">
      <alignment horizontal="left" vertical="center" wrapText="1"/>
    </xf>
    <xf numFmtId="49" fontId="3" fillId="0" borderId="3" xfId="3" applyNumberFormat="1" applyFont="1" applyBorder="1" applyAlignment="1">
      <alignment horizontal="center" vertical="center" wrapText="1"/>
    </xf>
    <xf numFmtId="49" fontId="3" fillId="0" borderId="0" xfId="3" applyNumberFormat="1" applyFont="1" applyBorder="1" applyAlignment="1">
      <alignment horizontal="center" vertical="center" wrapText="1"/>
    </xf>
    <xf numFmtId="49" fontId="3" fillId="0" borderId="4" xfId="3" applyNumberFormat="1" applyFont="1" applyBorder="1" applyAlignment="1">
      <alignment horizontal="center" vertical="center" wrapText="1"/>
    </xf>
    <xf numFmtId="0" fontId="5" fillId="0" borderId="12" xfId="3" applyFont="1" applyBorder="1" applyAlignment="1" applyProtection="1">
      <alignment horizontal="justify" vertical="top" wrapText="1"/>
      <protection locked="0"/>
    </xf>
    <xf numFmtId="0" fontId="5" fillId="0" borderId="12" xfId="3" applyFont="1" applyBorder="1" applyAlignment="1" applyProtection="1">
      <alignment horizontal="justify" vertical="top"/>
      <protection locked="0"/>
    </xf>
    <xf numFmtId="1" fontId="3" fillId="0" borderId="3" xfId="4" applyNumberFormat="1" applyFont="1" applyBorder="1" applyAlignment="1">
      <alignment horizontal="center" vertical="center" wrapText="1"/>
    </xf>
    <xf numFmtId="1" fontId="3" fillId="0" borderId="0" xfId="4" applyNumberFormat="1" applyFont="1" applyBorder="1" applyAlignment="1">
      <alignment horizontal="center" vertical="center" wrapText="1"/>
    </xf>
    <xf numFmtId="1" fontId="3" fillId="0" borderId="4" xfId="4" applyNumberFormat="1" applyFont="1" applyBorder="1" applyAlignment="1">
      <alignment horizontal="center" vertical="center" wrapText="1"/>
    </xf>
    <xf numFmtId="0" fontId="3" fillId="0" borderId="5" xfId="4" applyFont="1" applyBorder="1" applyAlignment="1">
      <alignment horizontal="justify" wrapText="1"/>
    </xf>
    <xf numFmtId="0" fontId="3" fillId="0" borderId="9" xfId="4" applyFont="1" applyBorder="1" applyAlignment="1">
      <alignment horizontal="justify" wrapText="1"/>
    </xf>
    <xf numFmtId="0" fontId="3" fillId="0" borderId="6" xfId="4" applyFont="1" applyBorder="1" applyAlignment="1">
      <alignment horizontal="justify" wrapText="1"/>
    </xf>
    <xf numFmtId="0" fontId="7" fillId="0" borderId="1" xfId="4" applyFont="1" applyFill="1" applyBorder="1" applyAlignment="1">
      <alignment horizontal="left" vertical="top" wrapText="1"/>
    </xf>
    <xf numFmtId="0" fontId="7" fillId="0" borderId="8" xfId="4" applyFont="1" applyFill="1" applyBorder="1" applyAlignment="1">
      <alignment horizontal="left" vertical="top"/>
    </xf>
    <xf numFmtId="0" fontId="7" fillId="0" borderId="2" xfId="4" applyFont="1" applyFill="1" applyBorder="1" applyAlignment="1">
      <alignment horizontal="left" vertical="top"/>
    </xf>
    <xf numFmtId="0" fontId="7" fillId="0" borderId="3" xfId="4" applyFont="1" applyFill="1" applyBorder="1" applyAlignment="1">
      <alignment horizontal="left" vertical="top"/>
    </xf>
    <xf numFmtId="0" fontId="7" fillId="0" borderId="0" xfId="4" applyFont="1" applyFill="1" applyBorder="1" applyAlignment="1">
      <alignment horizontal="left" vertical="top"/>
    </xf>
    <xf numFmtId="0" fontId="7" fillId="0" borderId="4" xfId="4" applyFont="1" applyFill="1" applyBorder="1" applyAlignment="1">
      <alignment horizontal="left" vertical="top"/>
    </xf>
    <xf numFmtId="0" fontId="7" fillId="0" borderId="5" xfId="4" applyFont="1" applyFill="1" applyBorder="1" applyAlignment="1">
      <alignment horizontal="left" vertical="top"/>
    </xf>
    <xf numFmtId="0" fontId="7" fillId="0" borderId="9" xfId="4" applyFont="1" applyFill="1" applyBorder="1" applyAlignment="1">
      <alignment horizontal="left" vertical="top"/>
    </xf>
    <xf numFmtId="0" fontId="7" fillId="0" borderId="6" xfId="4" applyFont="1" applyFill="1" applyBorder="1" applyAlignment="1">
      <alignment horizontal="left" vertical="top"/>
    </xf>
    <xf numFmtId="0" fontId="3" fillId="0" borderId="14" xfId="4" applyFont="1" applyBorder="1" applyAlignment="1">
      <alignment horizontal="justify" vertical="center" wrapText="1"/>
    </xf>
    <xf numFmtId="0" fontId="3" fillId="0" borderId="15" xfId="4" applyFont="1" applyBorder="1" applyAlignment="1">
      <alignment horizontal="justify" vertical="center" wrapText="1"/>
    </xf>
    <xf numFmtId="0" fontId="3" fillId="0" borderId="13" xfId="4" applyFont="1" applyBorder="1" applyAlignment="1">
      <alignment horizontal="justify" vertical="center" wrapText="1"/>
    </xf>
    <xf numFmtId="0" fontId="5" fillId="0" borderId="1" xfId="4" applyFont="1" applyBorder="1" applyAlignment="1" applyProtection="1">
      <alignment horizontal="justify" vertical="center" wrapText="1"/>
      <protection locked="0"/>
    </xf>
    <xf numFmtId="0" fontId="5" fillId="0" borderId="8" xfId="4" applyFont="1" applyBorder="1" applyAlignment="1" applyProtection="1">
      <alignment horizontal="justify" vertical="center" wrapText="1"/>
      <protection locked="0"/>
    </xf>
    <xf numFmtId="0" fontId="5" fillId="0" borderId="2" xfId="4" applyFont="1" applyBorder="1" applyAlignment="1" applyProtection="1">
      <alignment horizontal="justify" vertical="center" wrapText="1"/>
      <protection locked="0"/>
    </xf>
    <xf numFmtId="0" fontId="5" fillId="0" borderId="3" xfId="4" applyFont="1" applyBorder="1" applyAlignment="1" applyProtection="1">
      <alignment horizontal="justify" vertical="center" wrapText="1"/>
      <protection locked="0"/>
    </xf>
    <xf numFmtId="0" fontId="5" fillId="0" borderId="0" xfId="4" applyFont="1" applyBorder="1" applyAlignment="1" applyProtection="1">
      <alignment horizontal="justify" vertical="center" wrapText="1"/>
      <protection locked="0"/>
    </xf>
    <xf numFmtId="0" fontId="5" fillId="0" borderId="4" xfId="4" applyFont="1" applyBorder="1" applyAlignment="1" applyProtection="1">
      <alignment horizontal="justify" vertical="center" wrapText="1"/>
      <protection locked="0"/>
    </xf>
    <xf numFmtId="0" fontId="5" fillId="0" borderId="5" xfId="4" applyFont="1" applyBorder="1" applyAlignment="1" applyProtection="1">
      <alignment horizontal="justify" vertical="center" wrapText="1"/>
      <protection locked="0"/>
    </xf>
    <xf numFmtId="0" fontId="5" fillId="0" borderId="9" xfId="4" applyFont="1" applyBorder="1" applyAlignment="1" applyProtection="1">
      <alignment horizontal="justify" vertical="center" wrapText="1"/>
      <protection locked="0"/>
    </xf>
    <xf numFmtId="0" fontId="5" fillId="0" borderId="6" xfId="4" applyFont="1" applyBorder="1" applyAlignment="1" applyProtection="1">
      <alignment horizontal="justify" vertical="center" wrapText="1"/>
      <protection locked="0"/>
    </xf>
    <xf numFmtId="0" fontId="5" fillId="3" borderId="4" xfId="4" applyFont="1" applyFill="1" applyBorder="1" applyAlignment="1">
      <alignment horizontal="center" vertical="center" wrapText="1"/>
    </xf>
    <xf numFmtId="0" fontId="0" fillId="0" borderId="8" xfId="0" applyBorder="1" applyAlignment="1">
      <alignment horizontal="justify" vertical="top" wrapText="1"/>
    </xf>
    <xf numFmtId="0" fontId="0" fillId="0" borderId="2" xfId="0" applyBorder="1" applyAlignment="1">
      <alignment horizontal="justify" vertical="top" wrapText="1"/>
    </xf>
    <xf numFmtId="0" fontId="0" fillId="0" borderId="3" xfId="0" applyBorder="1" applyAlignment="1">
      <alignment horizontal="justify" vertical="top" wrapText="1"/>
    </xf>
    <xf numFmtId="0" fontId="0" fillId="0" borderId="0" xfId="0" applyAlignment="1">
      <alignment horizontal="justify" vertical="top" wrapText="1"/>
    </xf>
    <xf numFmtId="0" fontId="0" fillId="0" borderId="4" xfId="0" applyBorder="1" applyAlignment="1">
      <alignment horizontal="justify" vertical="top" wrapText="1"/>
    </xf>
    <xf numFmtId="0" fontId="0" fillId="0" borderId="5" xfId="0" applyBorder="1" applyAlignment="1">
      <alignment horizontal="justify" vertical="top" wrapText="1"/>
    </xf>
    <xf numFmtId="0" fontId="0" fillId="0" borderId="9" xfId="0" applyBorder="1" applyAlignment="1">
      <alignment horizontal="justify" vertical="top" wrapText="1"/>
    </xf>
    <xf numFmtId="0" fontId="0" fillId="0" borderId="6" xfId="0" applyBorder="1" applyAlignment="1">
      <alignment horizontal="justify" vertical="top" wrapText="1"/>
    </xf>
    <xf numFmtId="0" fontId="6" fillId="0" borderId="0" xfId="4" applyFont="1" applyAlignment="1">
      <alignment horizontal="center"/>
    </xf>
  </cellXfs>
  <cellStyles count="58351">
    <cellStyle name="Euro" xfId="5" xr:uid="{00000000-0005-0000-0000-000000000000}"/>
    <cellStyle name="Hipervínculo" xfId="1" builtinId="8"/>
    <cellStyle name="Hipervínculo 2" xfId="258" xr:uid="{00000000-0005-0000-0000-000002000000}"/>
    <cellStyle name="Hipervínculo 2 2" xfId="1100" xr:uid="{00000000-0005-0000-0000-000003000000}"/>
    <cellStyle name="Millares" xfId="2" builtinId="3"/>
    <cellStyle name="Millares [0]" xfId="1103" builtinId="6"/>
    <cellStyle name="Millares [0] 10" xfId="34978" xr:uid="{00000000-0005-0000-0000-0000CD880000}"/>
    <cellStyle name="Millares [0] 11" xfId="36087" xr:uid="{00000000-0005-0000-0000-0000EA880000}"/>
    <cellStyle name="Millares [0] 12" xfId="47733" xr:uid="{00000000-0005-0000-0000-000069B60000}"/>
    <cellStyle name="Millares [0] 13" xfId="58298" xr:uid="{00000000-0005-0000-0000-0000E6E30000}"/>
    <cellStyle name="Millares [0] 14" xfId="58324" xr:uid="{00000000-0005-0000-0000-000000E40000}"/>
    <cellStyle name="Millares [0] 15" xfId="58326" xr:uid="{8B7B4713-8A36-4298-86A4-6D15EF646C86}"/>
    <cellStyle name="Millares [0] 16" xfId="58349" xr:uid="{B54427B6-4AEC-460F-8E16-72343E0EA65B}"/>
    <cellStyle name="Millares [0] 2" xfId="2207" xr:uid="{00000000-0005-0000-0000-000006000000}"/>
    <cellStyle name="Millares [0] 2 2" xfId="4632" xr:uid="{00000000-0005-0000-0000-000006000000}"/>
    <cellStyle name="Millares [0] 2 2 2" xfId="11594" xr:uid="{00000000-0005-0000-0000-000006000000}"/>
    <cellStyle name="Millares [0] 2 2 2 2" xfId="23246" xr:uid="{00000000-0005-0000-0000-000006000000}"/>
    <cellStyle name="Millares [0] 2 2 2 3" xfId="34896" xr:uid="{00000000-0005-0000-0000-000006000000}"/>
    <cellStyle name="Millares [0] 2 2 2 4" xfId="46577" xr:uid="{00000000-0005-0000-0000-000006000000}"/>
    <cellStyle name="Millares [0] 2 2 2 5" xfId="58223" xr:uid="{00000000-0005-0000-0000-000006000000}"/>
    <cellStyle name="Millares [0] 2 2 3" xfId="16284" xr:uid="{00000000-0005-0000-0000-000006000000}"/>
    <cellStyle name="Millares [0] 2 2 4" xfId="27934" xr:uid="{00000000-0005-0000-0000-000006000000}"/>
    <cellStyle name="Millares [0] 2 2 5" xfId="39615" xr:uid="{00000000-0005-0000-0000-000006000000}"/>
    <cellStyle name="Millares [0] 2 2 6" xfId="51261" xr:uid="{00000000-0005-0000-0000-000006000000}"/>
    <cellStyle name="Millares [0] 2 3" xfId="6890" xr:uid="{00000000-0005-0000-0000-000006000000}"/>
    <cellStyle name="Millares [0] 2 3 2" xfId="18542" xr:uid="{00000000-0005-0000-0000-000006000000}"/>
    <cellStyle name="Millares [0] 2 3 3" xfId="30192" xr:uid="{00000000-0005-0000-0000-000006000000}"/>
    <cellStyle name="Millares [0] 2 3 4" xfId="41873" xr:uid="{00000000-0005-0000-0000-000006000000}"/>
    <cellStyle name="Millares [0] 2 3 5" xfId="53519" xr:uid="{00000000-0005-0000-0000-000006000000}"/>
    <cellStyle name="Millares [0] 2 4" xfId="9170" xr:uid="{00000000-0005-0000-0000-000006000000}"/>
    <cellStyle name="Millares [0] 2 4 2" xfId="20822" xr:uid="{00000000-0005-0000-0000-000006000000}"/>
    <cellStyle name="Millares [0] 2 4 3" xfId="32472" xr:uid="{00000000-0005-0000-0000-000006000000}"/>
    <cellStyle name="Millares [0] 2 4 4" xfId="44153" xr:uid="{00000000-0005-0000-0000-000006000000}"/>
    <cellStyle name="Millares [0] 2 4 5" xfId="55799" xr:uid="{00000000-0005-0000-0000-000006000000}"/>
    <cellStyle name="Millares [0] 2 5" xfId="13860" xr:uid="{00000000-0005-0000-0000-000006000000}"/>
    <cellStyle name="Millares [0] 2 6" xfId="25510" xr:uid="{00000000-0005-0000-0000-000006000000}"/>
    <cellStyle name="Millares [0] 2 7" xfId="37191" xr:uid="{00000000-0005-0000-0000-000006000000}"/>
    <cellStyle name="Millares [0] 2 8" xfId="48837" xr:uid="{00000000-0005-0000-0000-000006000000}"/>
    <cellStyle name="Millares [0] 3" xfId="2210" xr:uid="{00000000-0005-0000-0000-000007000000}"/>
    <cellStyle name="Millares [0] 3 2" xfId="4635" xr:uid="{00000000-0005-0000-0000-000007000000}"/>
    <cellStyle name="Millares [0] 3 2 2" xfId="11597" xr:uid="{00000000-0005-0000-0000-000007000000}"/>
    <cellStyle name="Millares [0] 3 2 2 2" xfId="23249" xr:uid="{00000000-0005-0000-0000-000007000000}"/>
    <cellStyle name="Millares [0] 3 2 2 3" xfId="34899" xr:uid="{00000000-0005-0000-0000-000007000000}"/>
    <cellStyle name="Millares [0] 3 2 2 4" xfId="46580" xr:uid="{00000000-0005-0000-0000-000007000000}"/>
    <cellStyle name="Millares [0] 3 2 2 5" xfId="58226" xr:uid="{00000000-0005-0000-0000-000007000000}"/>
    <cellStyle name="Millares [0] 3 2 3" xfId="16287" xr:uid="{00000000-0005-0000-0000-000007000000}"/>
    <cellStyle name="Millares [0] 3 2 4" xfId="27937" xr:uid="{00000000-0005-0000-0000-000007000000}"/>
    <cellStyle name="Millares [0] 3 2 5" xfId="39618" xr:uid="{00000000-0005-0000-0000-000007000000}"/>
    <cellStyle name="Millares [0] 3 2 6" xfId="51264" xr:uid="{00000000-0005-0000-0000-000007000000}"/>
    <cellStyle name="Millares [0] 3 3" xfId="6893" xr:uid="{00000000-0005-0000-0000-000007000000}"/>
    <cellStyle name="Millares [0] 3 3 2" xfId="18545" xr:uid="{00000000-0005-0000-0000-000007000000}"/>
    <cellStyle name="Millares [0] 3 3 3" xfId="30195" xr:uid="{00000000-0005-0000-0000-000007000000}"/>
    <cellStyle name="Millares [0] 3 3 4" xfId="41876" xr:uid="{00000000-0005-0000-0000-000007000000}"/>
    <cellStyle name="Millares [0] 3 3 5" xfId="53522" xr:uid="{00000000-0005-0000-0000-000007000000}"/>
    <cellStyle name="Millares [0] 3 4" xfId="9173" xr:uid="{00000000-0005-0000-0000-000007000000}"/>
    <cellStyle name="Millares [0] 3 4 2" xfId="20825" xr:uid="{00000000-0005-0000-0000-000007000000}"/>
    <cellStyle name="Millares [0] 3 4 3" xfId="32475" xr:uid="{00000000-0005-0000-0000-000007000000}"/>
    <cellStyle name="Millares [0] 3 4 4" xfId="44156" xr:uid="{00000000-0005-0000-0000-000007000000}"/>
    <cellStyle name="Millares [0] 3 4 5" xfId="55802" xr:uid="{00000000-0005-0000-0000-000007000000}"/>
    <cellStyle name="Millares [0] 3 5" xfId="13863" xr:uid="{00000000-0005-0000-0000-000007000000}"/>
    <cellStyle name="Millares [0] 3 6" xfId="25513" xr:uid="{00000000-0005-0000-0000-000007000000}"/>
    <cellStyle name="Millares [0] 3 7" xfId="37194" xr:uid="{00000000-0005-0000-0000-000007000000}"/>
    <cellStyle name="Millares [0] 3 8" xfId="48840" xr:uid="{00000000-0005-0000-0000-000007000000}"/>
    <cellStyle name="Millares [0] 4" xfId="3528" xr:uid="{00000000-0005-0000-0000-0000CF090000}"/>
    <cellStyle name="Millares [0] 4 2" xfId="10490" xr:uid="{00000000-0005-0000-0000-0000CF090000}"/>
    <cellStyle name="Millares [0] 4 2 2" xfId="22142" xr:uid="{00000000-0005-0000-0000-0000CF090000}"/>
    <cellStyle name="Millares [0] 4 2 3" xfId="33792" xr:uid="{00000000-0005-0000-0000-0000CF090000}"/>
    <cellStyle name="Millares [0] 4 2 4" xfId="45473" xr:uid="{00000000-0005-0000-0000-0000CF090000}"/>
    <cellStyle name="Millares [0] 4 2 5" xfId="57119" xr:uid="{00000000-0005-0000-0000-0000CF090000}"/>
    <cellStyle name="Millares [0] 4 3" xfId="15180" xr:uid="{00000000-0005-0000-0000-0000CF090000}"/>
    <cellStyle name="Millares [0] 4 4" xfId="26830" xr:uid="{00000000-0005-0000-0000-0000CF090000}"/>
    <cellStyle name="Millares [0] 4 5" xfId="38511" xr:uid="{00000000-0005-0000-0000-0000CF090000}"/>
    <cellStyle name="Millares [0] 4 6" xfId="50157" xr:uid="{00000000-0005-0000-0000-0000CF090000}"/>
    <cellStyle name="Millares [0] 5" xfId="5786" xr:uid="{00000000-0005-0000-0000-0000A2120000}"/>
    <cellStyle name="Millares [0] 5 2" xfId="17438" xr:uid="{00000000-0005-0000-0000-0000A2120000}"/>
    <cellStyle name="Millares [0] 5 3" xfId="29088" xr:uid="{00000000-0005-0000-0000-0000A2120000}"/>
    <cellStyle name="Millares [0] 5 4" xfId="40769" xr:uid="{00000000-0005-0000-0000-0000A2120000}"/>
    <cellStyle name="Millares [0] 5 5" xfId="52415" xr:uid="{00000000-0005-0000-0000-0000A2120000}"/>
    <cellStyle name="Millares [0] 6" xfId="8066" xr:uid="{00000000-0005-0000-0000-0000751B0000}"/>
    <cellStyle name="Millares [0] 6 2" xfId="19718" xr:uid="{00000000-0005-0000-0000-0000751B0000}"/>
    <cellStyle name="Millares [0] 6 3" xfId="31368" xr:uid="{00000000-0005-0000-0000-0000751B0000}"/>
    <cellStyle name="Millares [0] 6 4" xfId="43049" xr:uid="{00000000-0005-0000-0000-0000751B0000}"/>
    <cellStyle name="Millares [0] 6 5" xfId="54695" xr:uid="{00000000-0005-0000-0000-0000751B0000}"/>
    <cellStyle name="Millares [0] 7" xfId="12756" xr:uid="{00000000-0005-0000-0000-0000DA2D0000}"/>
    <cellStyle name="Millares [0] 8" xfId="24406" xr:uid="{00000000-0005-0000-0000-0000485B0000}"/>
    <cellStyle name="Millares [0] 9" xfId="34974" xr:uid="{E392545E-6DAC-4DDC-8383-A50B0B9C8E1F}"/>
    <cellStyle name="Millares 10" xfId="6" xr:uid="{00000000-0005-0000-0000-000008000000}"/>
    <cellStyle name="Millares 10 2" xfId="18" xr:uid="{00000000-0005-0000-0000-000009000000}"/>
    <cellStyle name="Millares 10 2 10" xfId="119" xr:uid="{00000000-0005-0000-0000-00000A000000}"/>
    <cellStyle name="Millares 10 2 10 10" xfId="35108" xr:uid="{00000000-0005-0000-0000-00000A000000}"/>
    <cellStyle name="Millares 10 2 10 11" xfId="46754" xr:uid="{00000000-0005-0000-0000-00000A000000}"/>
    <cellStyle name="Millares 10 2 10 2" xfId="361" xr:uid="{00000000-0005-0000-0000-00000B000000}"/>
    <cellStyle name="Millares 10 2 10 2 2" xfId="1445" xr:uid="{00000000-0005-0000-0000-00000C000000}"/>
    <cellStyle name="Millares 10 2 10 2 2 2" xfId="3870" xr:uid="{00000000-0005-0000-0000-00000C000000}"/>
    <cellStyle name="Millares 10 2 10 2 2 2 2" xfId="10832" xr:uid="{00000000-0005-0000-0000-00000C000000}"/>
    <cellStyle name="Millares 10 2 10 2 2 2 2 2" xfId="22484" xr:uid="{00000000-0005-0000-0000-00000C000000}"/>
    <cellStyle name="Millares 10 2 10 2 2 2 2 3" xfId="34134" xr:uid="{00000000-0005-0000-0000-00000C000000}"/>
    <cellStyle name="Millares 10 2 10 2 2 2 2 4" xfId="45815" xr:uid="{00000000-0005-0000-0000-00000C000000}"/>
    <cellStyle name="Millares 10 2 10 2 2 2 2 5" xfId="57461" xr:uid="{00000000-0005-0000-0000-00000C000000}"/>
    <cellStyle name="Millares 10 2 10 2 2 2 3" xfId="15522" xr:uid="{00000000-0005-0000-0000-00000C000000}"/>
    <cellStyle name="Millares 10 2 10 2 2 2 4" xfId="27172" xr:uid="{00000000-0005-0000-0000-00000C000000}"/>
    <cellStyle name="Millares 10 2 10 2 2 2 5" xfId="38853" xr:uid="{00000000-0005-0000-0000-00000C000000}"/>
    <cellStyle name="Millares 10 2 10 2 2 2 6" xfId="50499" xr:uid="{00000000-0005-0000-0000-00000C000000}"/>
    <cellStyle name="Millares 10 2 10 2 2 3" xfId="6128" xr:uid="{00000000-0005-0000-0000-00000C000000}"/>
    <cellStyle name="Millares 10 2 10 2 2 3 2" xfId="17780" xr:uid="{00000000-0005-0000-0000-00000C000000}"/>
    <cellStyle name="Millares 10 2 10 2 2 3 3" xfId="29430" xr:uid="{00000000-0005-0000-0000-00000C000000}"/>
    <cellStyle name="Millares 10 2 10 2 2 3 4" xfId="41111" xr:uid="{00000000-0005-0000-0000-00000C000000}"/>
    <cellStyle name="Millares 10 2 10 2 2 3 5" xfId="52757" xr:uid="{00000000-0005-0000-0000-00000C000000}"/>
    <cellStyle name="Millares 10 2 10 2 2 4" xfId="8408" xr:uid="{00000000-0005-0000-0000-00000C000000}"/>
    <cellStyle name="Millares 10 2 10 2 2 4 2" xfId="20060" xr:uid="{00000000-0005-0000-0000-00000C000000}"/>
    <cellStyle name="Millares 10 2 10 2 2 4 3" xfId="31710" xr:uid="{00000000-0005-0000-0000-00000C000000}"/>
    <cellStyle name="Millares 10 2 10 2 2 4 4" xfId="43391" xr:uid="{00000000-0005-0000-0000-00000C000000}"/>
    <cellStyle name="Millares 10 2 10 2 2 4 5" xfId="55037" xr:uid="{00000000-0005-0000-0000-00000C000000}"/>
    <cellStyle name="Millares 10 2 10 2 2 5" xfId="13098" xr:uid="{00000000-0005-0000-0000-00000C000000}"/>
    <cellStyle name="Millares 10 2 10 2 2 6" xfId="24748" xr:uid="{00000000-0005-0000-0000-00000C000000}"/>
    <cellStyle name="Millares 10 2 10 2 2 7" xfId="36429" xr:uid="{00000000-0005-0000-0000-00000C000000}"/>
    <cellStyle name="Millares 10 2 10 2 2 8" xfId="48075" xr:uid="{00000000-0005-0000-0000-00000C000000}"/>
    <cellStyle name="Millares 10 2 10 2 3" xfId="2789" xr:uid="{00000000-0005-0000-0000-00000B000000}"/>
    <cellStyle name="Millares 10 2 10 2 3 2" xfId="9751" xr:uid="{00000000-0005-0000-0000-00000B000000}"/>
    <cellStyle name="Millares 10 2 10 2 3 2 2" xfId="21403" xr:uid="{00000000-0005-0000-0000-00000B000000}"/>
    <cellStyle name="Millares 10 2 10 2 3 2 3" xfId="33053" xr:uid="{00000000-0005-0000-0000-00000B000000}"/>
    <cellStyle name="Millares 10 2 10 2 3 2 4" xfId="44734" xr:uid="{00000000-0005-0000-0000-00000B000000}"/>
    <cellStyle name="Millares 10 2 10 2 3 2 5" xfId="56380" xr:uid="{00000000-0005-0000-0000-00000B000000}"/>
    <cellStyle name="Millares 10 2 10 2 3 3" xfId="14441" xr:uid="{00000000-0005-0000-0000-00000B000000}"/>
    <cellStyle name="Millares 10 2 10 2 3 4" xfId="26091" xr:uid="{00000000-0005-0000-0000-00000B000000}"/>
    <cellStyle name="Millares 10 2 10 2 3 5" xfId="37772" xr:uid="{00000000-0005-0000-0000-00000B000000}"/>
    <cellStyle name="Millares 10 2 10 2 3 6" xfId="49418" xr:uid="{00000000-0005-0000-0000-00000B000000}"/>
    <cellStyle name="Millares 10 2 10 2 4" xfId="5047" xr:uid="{00000000-0005-0000-0000-00000B000000}"/>
    <cellStyle name="Millares 10 2 10 2 4 2" xfId="16699" xr:uid="{00000000-0005-0000-0000-00000B000000}"/>
    <cellStyle name="Millares 10 2 10 2 4 3" xfId="28349" xr:uid="{00000000-0005-0000-0000-00000B000000}"/>
    <cellStyle name="Millares 10 2 10 2 4 4" xfId="40030" xr:uid="{00000000-0005-0000-0000-00000B000000}"/>
    <cellStyle name="Millares 10 2 10 2 4 5" xfId="51676" xr:uid="{00000000-0005-0000-0000-00000B000000}"/>
    <cellStyle name="Millares 10 2 10 2 5" xfId="7327" xr:uid="{00000000-0005-0000-0000-00000B000000}"/>
    <cellStyle name="Millares 10 2 10 2 5 2" xfId="18979" xr:uid="{00000000-0005-0000-0000-00000B000000}"/>
    <cellStyle name="Millares 10 2 10 2 5 3" xfId="30629" xr:uid="{00000000-0005-0000-0000-00000B000000}"/>
    <cellStyle name="Millares 10 2 10 2 5 4" xfId="42310" xr:uid="{00000000-0005-0000-0000-00000B000000}"/>
    <cellStyle name="Millares 10 2 10 2 5 5" xfId="53956" xr:uid="{00000000-0005-0000-0000-00000B000000}"/>
    <cellStyle name="Millares 10 2 10 2 6" xfId="12017" xr:uid="{00000000-0005-0000-0000-00000B000000}"/>
    <cellStyle name="Millares 10 2 10 2 7" xfId="23666" xr:uid="{00000000-0005-0000-0000-00000B000000}"/>
    <cellStyle name="Millares 10 2 10 2 8" xfId="35348" xr:uid="{00000000-0005-0000-0000-00000B000000}"/>
    <cellStyle name="Millares 10 2 10 2 9" xfId="46994" xr:uid="{00000000-0005-0000-0000-00000B000000}"/>
    <cellStyle name="Millares 10 2 10 3" xfId="601" xr:uid="{00000000-0005-0000-0000-00000D000000}"/>
    <cellStyle name="Millares 10 2 10 3 2" xfId="1685" xr:uid="{00000000-0005-0000-0000-00000E000000}"/>
    <cellStyle name="Millares 10 2 10 3 2 2" xfId="4110" xr:uid="{00000000-0005-0000-0000-00000E000000}"/>
    <cellStyle name="Millares 10 2 10 3 2 2 2" xfId="11072" xr:uid="{00000000-0005-0000-0000-00000E000000}"/>
    <cellStyle name="Millares 10 2 10 3 2 2 2 2" xfId="22724" xr:uid="{00000000-0005-0000-0000-00000E000000}"/>
    <cellStyle name="Millares 10 2 10 3 2 2 2 3" xfId="34374" xr:uid="{00000000-0005-0000-0000-00000E000000}"/>
    <cellStyle name="Millares 10 2 10 3 2 2 2 4" xfId="46055" xr:uid="{00000000-0005-0000-0000-00000E000000}"/>
    <cellStyle name="Millares 10 2 10 3 2 2 2 5" xfId="57701" xr:uid="{00000000-0005-0000-0000-00000E000000}"/>
    <cellStyle name="Millares 10 2 10 3 2 2 3" xfId="15762" xr:uid="{00000000-0005-0000-0000-00000E000000}"/>
    <cellStyle name="Millares 10 2 10 3 2 2 4" xfId="27412" xr:uid="{00000000-0005-0000-0000-00000E000000}"/>
    <cellStyle name="Millares 10 2 10 3 2 2 5" xfId="39093" xr:uid="{00000000-0005-0000-0000-00000E000000}"/>
    <cellStyle name="Millares 10 2 10 3 2 2 6" xfId="50739" xr:uid="{00000000-0005-0000-0000-00000E000000}"/>
    <cellStyle name="Millares 10 2 10 3 2 3" xfId="6368" xr:uid="{00000000-0005-0000-0000-00000E000000}"/>
    <cellStyle name="Millares 10 2 10 3 2 3 2" xfId="18020" xr:uid="{00000000-0005-0000-0000-00000E000000}"/>
    <cellStyle name="Millares 10 2 10 3 2 3 3" xfId="29670" xr:uid="{00000000-0005-0000-0000-00000E000000}"/>
    <cellStyle name="Millares 10 2 10 3 2 3 4" xfId="41351" xr:uid="{00000000-0005-0000-0000-00000E000000}"/>
    <cellStyle name="Millares 10 2 10 3 2 3 5" xfId="52997" xr:uid="{00000000-0005-0000-0000-00000E000000}"/>
    <cellStyle name="Millares 10 2 10 3 2 4" xfId="8648" xr:uid="{00000000-0005-0000-0000-00000E000000}"/>
    <cellStyle name="Millares 10 2 10 3 2 4 2" xfId="20300" xr:uid="{00000000-0005-0000-0000-00000E000000}"/>
    <cellStyle name="Millares 10 2 10 3 2 4 3" xfId="31950" xr:uid="{00000000-0005-0000-0000-00000E000000}"/>
    <cellStyle name="Millares 10 2 10 3 2 4 4" xfId="43631" xr:uid="{00000000-0005-0000-0000-00000E000000}"/>
    <cellStyle name="Millares 10 2 10 3 2 4 5" xfId="55277" xr:uid="{00000000-0005-0000-0000-00000E000000}"/>
    <cellStyle name="Millares 10 2 10 3 2 5" xfId="13338" xr:uid="{00000000-0005-0000-0000-00000E000000}"/>
    <cellStyle name="Millares 10 2 10 3 2 6" xfId="24988" xr:uid="{00000000-0005-0000-0000-00000E000000}"/>
    <cellStyle name="Millares 10 2 10 3 2 7" xfId="36669" xr:uid="{00000000-0005-0000-0000-00000E000000}"/>
    <cellStyle name="Millares 10 2 10 3 2 8" xfId="48315" xr:uid="{00000000-0005-0000-0000-00000E000000}"/>
    <cellStyle name="Millares 10 2 10 3 3" xfId="3029" xr:uid="{00000000-0005-0000-0000-00000D000000}"/>
    <cellStyle name="Millares 10 2 10 3 3 2" xfId="9991" xr:uid="{00000000-0005-0000-0000-00000D000000}"/>
    <cellStyle name="Millares 10 2 10 3 3 2 2" xfId="21643" xr:uid="{00000000-0005-0000-0000-00000D000000}"/>
    <cellStyle name="Millares 10 2 10 3 3 2 3" xfId="33293" xr:uid="{00000000-0005-0000-0000-00000D000000}"/>
    <cellStyle name="Millares 10 2 10 3 3 2 4" xfId="44974" xr:uid="{00000000-0005-0000-0000-00000D000000}"/>
    <cellStyle name="Millares 10 2 10 3 3 2 5" xfId="56620" xr:uid="{00000000-0005-0000-0000-00000D000000}"/>
    <cellStyle name="Millares 10 2 10 3 3 3" xfId="14681" xr:uid="{00000000-0005-0000-0000-00000D000000}"/>
    <cellStyle name="Millares 10 2 10 3 3 4" xfId="26331" xr:uid="{00000000-0005-0000-0000-00000D000000}"/>
    <cellStyle name="Millares 10 2 10 3 3 5" xfId="38012" xr:uid="{00000000-0005-0000-0000-00000D000000}"/>
    <cellStyle name="Millares 10 2 10 3 3 6" xfId="49658" xr:uid="{00000000-0005-0000-0000-00000D000000}"/>
    <cellStyle name="Millares 10 2 10 3 4" xfId="5287" xr:uid="{00000000-0005-0000-0000-00000D000000}"/>
    <cellStyle name="Millares 10 2 10 3 4 2" xfId="16939" xr:uid="{00000000-0005-0000-0000-00000D000000}"/>
    <cellStyle name="Millares 10 2 10 3 4 3" xfId="28589" xr:uid="{00000000-0005-0000-0000-00000D000000}"/>
    <cellStyle name="Millares 10 2 10 3 4 4" xfId="40270" xr:uid="{00000000-0005-0000-0000-00000D000000}"/>
    <cellStyle name="Millares 10 2 10 3 4 5" xfId="51916" xr:uid="{00000000-0005-0000-0000-00000D000000}"/>
    <cellStyle name="Millares 10 2 10 3 5" xfId="7567" xr:uid="{00000000-0005-0000-0000-00000D000000}"/>
    <cellStyle name="Millares 10 2 10 3 5 2" xfId="19219" xr:uid="{00000000-0005-0000-0000-00000D000000}"/>
    <cellStyle name="Millares 10 2 10 3 5 3" xfId="30869" xr:uid="{00000000-0005-0000-0000-00000D000000}"/>
    <cellStyle name="Millares 10 2 10 3 5 4" xfId="42550" xr:uid="{00000000-0005-0000-0000-00000D000000}"/>
    <cellStyle name="Millares 10 2 10 3 5 5" xfId="54196" xr:uid="{00000000-0005-0000-0000-00000D000000}"/>
    <cellStyle name="Millares 10 2 10 3 6" xfId="12257" xr:uid="{00000000-0005-0000-0000-00000D000000}"/>
    <cellStyle name="Millares 10 2 10 3 7" xfId="23906" xr:uid="{00000000-0005-0000-0000-00000D000000}"/>
    <cellStyle name="Millares 10 2 10 3 8" xfId="35588" xr:uid="{00000000-0005-0000-0000-00000D000000}"/>
    <cellStyle name="Millares 10 2 10 3 9" xfId="47234" xr:uid="{00000000-0005-0000-0000-00000D000000}"/>
    <cellStyle name="Millares 10 2 10 4" xfId="1205" xr:uid="{00000000-0005-0000-0000-00000F000000}"/>
    <cellStyle name="Millares 10 2 10 4 2" xfId="3630" xr:uid="{00000000-0005-0000-0000-00000F000000}"/>
    <cellStyle name="Millares 10 2 10 4 2 2" xfId="10592" xr:uid="{00000000-0005-0000-0000-00000F000000}"/>
    <cellStyle name="Millares 10 2 10 4 2 2 2" xfId="22244" xr:uid="{00000000-0005-0000-0000-00000F000000}"/>
    <cellStyle name="Millares 10 2 10 4 2 2 3" xfId="33894" xr:uid="{00000000-0005-0000-0000-00000F000000}"/>
    <cellStyle name="Millares 10 2 10 4 2 2 4" xfId="45575" xr:uid="{00000000-0005-0000-0000-00000F000000}"/>
    <cellStyle name="Millares 10 2 10 4 2 2 5" xfId="57221" xr:uid="{00000000-0005-0000-0000-00000F000000}"/>
    <cellStyle name="Millares 10 2 10 4 2 3" xfId="15282" xr:uid="{00000000-0005-0000-0000-00000F000000}"/>
    <cellStyle name="Millares 10 2 10 4 2 4" xfId="26932" xr:uid="{00000000-0005-0000-0000-00000F000000}"/>
    <cellStyle name="Millares 10 2 10 4 2 5" xfId="38613" xr:uid="{00000000-0005-0000-0000-00000F000000}"/>
    <cellStyle name="Millares 10 2 10 4 2 6" xfId="50259" xr:uid="{00000000-0005-0000-0000-00000F000000}"/>
    <cellStyle name="Millares 10 2 10 4 3" xfId="5888" xr:uid="{00000000-0005-0000-0000-00000F000000}"/>
    <cellStyle name="Millares 10 2 10 4 3 2" xfId="17540" xr:uid="{00000000-0005-0000-0000-00000F000000}"/>
    <cellStyle name="Millares 10 2 10 4 3 3" xfId="29190" xr:uid="{00000000-0005-0000-0000-00000F000000}"/>
    <cellStyle name="Millares 10 2 10 4 3 4" xfId="40871" xr:uid="{00000000-0005-0000-0000-00000F000000}"/>
    <cellStyle name="Millares 10 2 10 4 3 5" xfId="52517" xr:uid="{00000000-0005-0000-0000-00000F000000}"/>
    <cellStyle name="Millares 10 2 10 4 4" xfId="8168" xr:uid="{00000000-0005-0000-0000-00000F000000}"/>
    <cellStyle name="Millares 10 2 10 4 4 2" xfId="19820" xr:uid="{00000000-0005-0000-0000-00000F000000}"/>
    <cellStyle name="Millares 10 2 10 4 4 3" xfId="31470" xr:uid="{00000000-0005-0000-0000-00000F000000}"/>
    <cellStyle name="Millares 10 2 10 4 4 4" xfId="43151" xr:uid="{00000000-0005-0000-0000-00000F000000}"/>
    <cellStyle name="Millares 10 2 10 4 4 5" xfId="54797" xr:uid="{00000000-0005-0000-0000-00000F000000}"/>
    <cellStyle name="Millares 10 2 10 4 5" xfId="12858" xr:uid="{00000000-0005-0000-0000-00000F000000}"/>
    <cellStyle name="Millares 10 2 10 4 6" xfId="24508" xr:uid="{00000000-0005-0000-0000-00000F000000}"/>
    <cellStyle name="Millares 10 2 10 4 7" xfId="36189" xr:uid="{00000000-0005-0000-0000-00000F000000}"/>
    <cellStyle name="Millares 10 2 10 4 8" xfId="47835" xr:uid="{00000000-0005-0000-0000-00000F000000}"/>
    <cellStyle name="Millares 10 2 10 5" xfId="2549" xr:uid="{00000000-0005-0000-0000-00000A000000}"/>
    <cellStyle name="Millares 10 2 10 5 2" xfId="9511" xr:uid="{00000000-0005-0000-0000-00000A000000}"/>
    <cellStyle name="Millares 10 2 10 5 2 2" xfId="21163" xr:uid="{00000000-0005-0000-0000-00000A000000}"/>
    <cellStyle name="Millares 10 2 10 5 2 3" xfId="32813" xr:uid="{00000000-0005-0000-0000-00000A000000}"/>
    <cellStyle name="Millares 10 2 10 5 2 4" xfId="44494" xr:uid="{00000000-0005-0000-0000-00000A000000}"/>
    <cellStyle name="Millares 10 2 10 5 2 5" xfId="56140" xr:uid="{00000000-0005-0000-0000-00000A000000}"/>
    <cellStyle name="Millares 10 2 10 5 3" xfId="14201" xr:uid="{00000000-0005-0000-0000-00000A000000}"/>
    <cellStyle name="Millares 10 2 10 5 4" xfId="25851" xr:uid="{00000000-0005-0000-0000-00000A000000}"/>
    <cellStyle name="Millares 10 2 10 5 5" xfId="37532" xr:uid="{00000000-0005-0000-0000-00000A000000}"/>
    <cellStyle name="Millares 10 2 10 5 6" xfId="49178" xr:uid="{00000000-0005-0000-0000-00000A000000}"/>
    <cellStyle name="Millares 10 2 10 6" xfId="4807" xr:uid="{00000000-0005-0000-0000-00000A000000}"/>
    <cellStyle name="Millares 10 2 10 6 2" xfId="16459" xr:uid="{00000000-0005-0000-0000-00000A000000}"/>
    <cellStyle name="Millares 10 2 10 6 3" xfId="28109" xr:uid="{00000000-0005-0000-0000-00000A000000}"/>
    <cellStyle name="Millares 10 2 10 6 4" xfId="39790" xr:uid="{00000000-0005-0000-0000-00000A000000}"/>
    <cellStyle name="Millares 10 2 10 6 5" xfId="51436" xr:uid="{00000000-0005-0000-0000-00000A000000}"/>
    <cellStyle name="Millares 10 2 10 7" xfId="7087" xr:uid="{00000000-0005-0000-0000-00000A000000}"/>
    <cellStyle name="Millares 10 2 10 7 2" xfId="18739" xr:uid="{00000000-0005-0000-0000-00000A000000}"/>
    <cellStyle name="Millares 10 2 10 7 3" xfId="30389" xr:uid="{00000000-0005-0000-0000-00000A000000}"/>
    <cellStyle name="Millares 10 2 10 7 4" xfId="42070" xr:uid="{00000000-0005-0000-0000-00000A000000}"/>
    <cellStyle name="Millares 10 2 10 7 5" xfId="53716" xr:uid="{00000000-0005-0000-0000-00000A000000}"/>
    <cellStyle name="Millares 10 2 10 8" xfId="11777" xr:uid="{00000000-0005-0000-0000-00000A000000}"/>
    <cellStyle name="Millares 10 2 10 9" xfId="23426" xr:uid="{00000000-0005-0000-0000-00000A000000}"/>
    <cellStyle name="Millares 10 2 11" xfId="198" xr:uid="{00000000-0005-0000-0000-000010000000}"/>
    <cellStyle name="Millares 10 2 11 10" xfId="35187" xr:uid="{00000000-0005-0000-0000-000010000000}"/>
    <cellStyle name="Millares 10 2 11 11" xfId="46833" xr:uid="{00000000-0005-0000-0000-000010000000}"/>
    <cellStyle name="Millares 10 2 11 2" xfId="440" xr:uid="{00000000-0005-0000-0000-000011000000}"/>
    <cellStyle name="Millares 10 2 11 2 2" xfId="1524" xr:uid="{00000000-0005-0000-0000-000012000000}"/>
    <cellStyle name="Millares 10 2 11 2 2 2" xfId="3949" xr:uid="{00000000-0005-0000-0000-000012000000}"/>
    <cellStyle name="Millares 10 2 11 2 2 2 2" xfId="10911" xr:uid="{00000000-0005-0000-0000-000012000000}"/>
    <cellStyle name="Millares 10 2 11 2 2 2 2 2" xfId="22563" xr:uid="{00000000-0005-0000-0000-000012000000}"/>
    <cellStyle name="Millares 10 2 11 2 2 2 2 3" xfId="34213" xr:uid="{00000000-0005-0000-0000-000012000000}"/>
    <cellStyle name="Millares 10 2 11 2 2 2 2 4" xfId="45894" xr:uid="{00000000-0005-0000-0000-000012000000}"/>
    <cellStyle name="Millares 10 2 11 2 2 2 2 5" xfId="57540" xr:uid="{00000000-0005-0000-0000-000012000000}"/>
    <cellStyle name="Millares 10 2 11 2 2 2 3" xfId="15601" xr:uid="{00000000-0005-0000-0000-000012000000}"/>
    <cellStyle name="Millares 10 2 11 2 2 2 4" xfId="27251" xr:uid="{00000000-0005-0000-0000-000012000000}"/>
    <cellStyle name="Millares 10 2 11 2 2 2 5" xfId="38932" xr:uid="{00000000-0005-0000-0000-000012000000}"/>
    <cellStyle name="Millares 10 2 11 2 2 2 6" xfId="50578" xr:uid="{00000000-0005-0000-0000-000012000000}"/>
    <cellStyle name="Millares 10 2 11 2 2 3" xfId="6207" xr:uid="{00000000-0005-0000-0000-000012000000}"/>
    <cellStyle name="Millares 10 2 11 2 2 3 2" xfId="17859" xr:uid="{00000000-0005-0000-0000-000012000000}"/>
    <cellStyle name="Millares 10 2 11 2 2 3 3" xfId="29509" xr:uid="{00000000-0005-0000-0000-000012000000}"/>
    <cellStyle name="Millares 10 2 11 2 2 3 4" xfId="41190" xr:uid="{00000000-0005-0000-0000-000012000000}"/>
    <cellStyle name="Millares 10 2 11 2 2 3 5" xfId="52836" xr:uid="{00000000-0005-0000-0000-000012000000}"/>
    <cellStyle name="Millares 10 2 11 2 2 4" xfId="8487" xr:uid="{00000000-0005-0000-0000-000012000000}"/>
    <cellStyle name="Millares 10 2 11 2 2 4 2" xfId="20139" xr:uid="{00000000-0005-0000-0000-000012000000}"/>
    <cellStyle name="Millares 10 2 11 2 2 4 3" xfId="31789" xr:uid="{00000000-0005-0000-0000-000012000000}"/>
    <cellStyle name="Millares 10 2 11 2 2 4 4" xfId="43470" xr:uid="{00000000-0005-0000-0000-000012000000}"/>
    <cellStyle name="Millares 10 2 11 2 2 4 5" xfId="55116" xr:uid="{00000000-0005-0000-0000-000012000000}"/>
    <cellStyle name="Millares 10 2 11 2 2 5" xfId="13177" xr:uid="{00000000-0005-0000-0000-000012000000}"/>
    <cellStyle name="Millares 10 2 11 2 2 6" xfId="24827" xr:uid="{00000000-0005-0000-0000-000012000000}"/>
    <cellStyle name="Millares 10 2 11 2 2 7" xfId="36508" xr:uid="{00000000-0005-0000-0000-000012000000}"/>
    <cellStyle name="Millares 10 2 11 2 2 8" xfId="48154" xr:uid="{00000000-0005-0000-0000-000012000000}"/>
    <cellStyle name="Millares 10 2 11 2 3" xfId="2868" xr:uid="{00000000-0005-0000-0000-000011000000}"/>
    <cellStyle name="Millares 10 2 11 2 3 2" xfId="9830" xr:uid="{00000000-0005-0000-0000-000011000000}"/>
    <cellStyle name="Millares 10 2 11 2 3 2 2" xfId="21482" xr:uid="{00000000-0005-0000-0000-000011000000}"/>
    <cellStyle name="Millares 10 2 11 2 3 2 3" xfId="33132" xr:uid="{00000000-0005-0000-0000-000011000000}"/>
    <cellStyle name="Millares 10 2 11 2 3 2 4" xfId="44813" xr:uid="{00000000-0005-0000-0000-000011000000}"/>
    <cellStyle name="Millares 10 2 11 2 3 2 5" xfId="56459" xr:uid="{00000000-0005-0000-0000-000011000000}"/>
    <cellStyle name="Millares 10 2 11 2 3 3" xfId="14520" xr:uid="{00000000-0005-0000-0000-000011000000}"/>
    <cellStyle name="Millares 10 2 11 2 3 4" xfId="26170" xr:uid="{00000000-0005-0000-0000-000011000000}"/>
    <cellStyle name="Millares 10 2 11 2 3 5" xfId="37851" xr:uid="{00000000-0005-0000-0000-000011000000}"/>
    <cellStyle name="Millares 10 2 11 2 3 6" xfId="49497" xr:uid="{00000000-0005-0000-0000-000011000000}"/>
    <cellStyle name="Millares 10 2 11 2 4" xfId="5126" xr:uid="{00000000-0005-0000-0000-000011000000}"/>
    <cellStyle name="Millares 10 2 11 2 4 2" xfId="16778" xr:uid="{00000000-0005-0000-0000-000011000000}"/>
    <cellStyle name="Millares 10 2 11 2 4 3" xfId="28428" xr:uid="{00000000-0005-0000-0000-000011000000}"/>
    <cellStyle name="Millares 10 2 11 2 4 4" xfId="40109" xr:uid="{00000000-0005-0000-0000-000011000000}"/>
    <cellStyle name="Millares 10 2 11 2 4 5" xfId="51755" xr:uid="{00000000-0005-0000-0000-000011000000}"/>
    <cellStyle name="Millares 10 2 11 2 5" xfId="7406" xr:uid="{00000000-0005-0000-0000-000011000000}"/>
    <cellStyle name="Millares 10 2 11 2 5 2" xfId="19058" xr:uid="{00000000-0005-0000-0000-000011000000}"/>
    <cellStyle name="Millares 10 2 11 2 5 3" xfId="30708" xr:uid="{00000000-0005-0000-0000-000011000000}"/>
    <cellStyle name="Millares 10 2 11 2 5 4" xfId="42389" xr:uid="{00000000-0005-0000-0000-000011000000}"/>
    <cellStyle name="Millares 10 2 11 2 5 5" xfId="54035" xr:uid="{00000000-0005-0000-0000-000011000000}"/>
    <cellStyle name="Millares 10 2 11 2 6" xfId="12096" xr:uid="{00000000-0005-0000-0000-000011000000}"/>
    <cellStyle name="Millares 10 2 11 2 7" xfId="23745" xr:uid="{00000000-0005-0000-0000-000011000000}"/>
    <cellStyle name="Millares 10 2 11 2 8" xfId="35427" xr:uid="{00000000-0005-0000-0000-000011000000}"/>
    <cellStyle name="Millares 10 2 11 2 9" xfId="47073" xr:uid="{00000000-0005-0000-0000-000011000000}"/>
    <cellStyle name="Millares 10 2 11 3" xfId="680" xr:uid="{00000000-0005-0000-0000-000013000000}"/>
    <cellStyle name="Millares 10 2 11 3 2" xfId="1764" xr:uid="{00000000-0005-0000-0000-000014000000}"/>
    <cellStyle name="Millares 10 2 11 3 2 2" xfId="4189" xr:uid="{00000000-0005-0000-0000-000014000000}"/>
    <cellStyle name="Millares 10 2 11 3 2 2 2" xfId="11151" xr:uid="{00000000-0005-0000-0000-000014000000}"/>
    <cellStyle name="Millares 10 2 11 3 2 2 2 2" xfId="22803" xr:uid="{00000000-0005-0000-0000-000014000000}"/>
    <cellStyle name="Millares 10 2 11 3 2 2 2 3" xfId="34453" xr:uid="{00000000-0005-0000-0000-000014000000}"/>
    <cellStyle name="Millares 10 2 11 3 2 2 2 4" xfId="46134" xr:uid="{00000000-0005-0000-0000-000014000000}"/>
    <cellStyle name="Millares 10 2 11 3 2 2 2 5" xfId="57780" xr:uid="{00000000-0005-0000-0000-000014000000}"/>
    <cellStyle name="Millares 10 2 11 3 2 2 3" xfId="15841" xr:uid="{00000000-0005-0000-0000-000014000000}"/>
    <cellStyle name="Millares 10 2 11 3 2 2 4" xfId="27491" xr:uid="{00000000-0005-0000-0000-000014000000}"/>
    <cellStyle name="Millares 10 2 11 3 2 2 5" xfId="39172" xr:uid="{00000000-0005-0000-0000-000014000000}"/>
    <cellStyle name="Millares 10 2 11 3 2 2 6" xfId="50818" xr:uid="{00000000-0005-0000-0000-000014000000}"/>
    <cellStyle name="Millares 10 2 11 3 2 3" xfId="6447" xr:uid="{00000000-0005-0000-0000-000014000000}"/>
    <cellStyle name="Millares 10 2 11 3 2 3 2" xfId="18099" xr:uid="{00000000-0005-0000-0000-000014000000}"/>
    <cellStyle name="Millares 10 2 11 3 2 3 3" xfId="29749" xr:uid="{00000000-0005-0000-0000-000014000000}"/>
    <cellStyle name="Millares 10 2 11 3 2 3 4" xfId="41430" xr:uid="{00000000-0005-0000-0000-000014000000}"/>
    <cellStyle name="Millares 10 2 11 3 2 3 5" xfId="53076" xr:uid="{00000000-0005-0000-0000-000014000000}"/>
    <cellStyle name="Millares 10 2 11 3 2 4" xfId="8727" xr:uid="{00000000-0005-0000-0000-000014000000}"/>
    <cellStyle name="Millares 10 2 11 3 2 4 2" xfId="20379" xr:uid="{00000000-0005-0000-0000-000014000000}"/>
    <cellStyle name="Millares 10 2 11 3 2 4 3" xfId="32029" xr:uid="{00000000-0005-0000-0000-000014000000}"/>
    <cellStyle name="Millares 10 2 11 3 2 4 4" xfId="43710" xr:uid="{00000000-0005-0000-0000-000014000000}"/>
    <cellStyle name="Millares 10 2 11 3 2 4 5" xfId="55356" xr:uid="{00000000-0005-0000-0000-000014000000}"/>
    <cellStyle name="Millares 10 2 11 3 2 5" xfId="13417" xr:uid="{00000000-0005-0000-0000-000014000000}"/>
    <cellStyle name="Millares 10 2 11 3 2 6" xfId="25067" xr:uid="{00000000-0005-0000-0000-000014000000}"/>
    <cellStyle name="Millares 10 2 11 3 2 7" xfId="36748" xr:uid="{00000000-0005-0000-0000-000014000000}"/>
    <cellStyle name="Millares 10 2 11 3 2 8" xfId="48394" xr:uid="{00000000-0005-0000-0000-000014000000}"/>
    <cellStyle name="Millares 10 2 11 3 3" xfId="3108" xr:uid="{00000000-0005-0000-0000-000013000000}"/>
    <cellStyle name="Millares 10 2 11 3 3 2" xfId="10070" xr:uid="{00000000-0005-0000-0000-000013000000}"/>
    <cellStyle name="Millares 10 2 11 3 3 2 2" xfId="21722" xr:uid="{00000000-0005-0000-0000-000013000000}"/>
    <cellStyle name="Millares 10 2 11 3 3 2 3" xfId="33372" xr:uid="{00000000-0005-0000-0000-000013000000}"/>
    <cellStyle name="Millares 10 2 11 3 3 2 4" xfId="45053" xr:uid="{00000000-0005-0000-0000-000013000000}"/>
    <cellStyle name="Millares 10 2 11 3 3 2 5" xfId="56699" xr:uid="{00000000-0005-0000-0000-000013000000}"/>
    <cellStyle name="Millares 10 2 11 3 3 3" xfId="14760" xr:uid="{00000000-0005-0000-0000-000013000000}"/>
    <cellStyle name="Millares 10 2 11 3 3 4" xfId="26410" xr:uid="{00000000-0005-0000-0000-000013000000}"/>
    <cellStyle name="Millares 10 2 11 3 3 5" xfId="38091" xr:uid="{00000000-0005-0000-0000-000013000000}"/>
    <cellStyle name="Millares 10 2 11 3 3 6" xfId="49737" xr:uid="{00000000-0005-0000-0000-000013000000}"/>
    <cellStyle name="Millares 10 2 11 3 4" xfId="5366" xr:uid="{00000000-0005-0000-0000-000013000000}"/>
    <cellStyle name="Millares 10 2 11 3 4 2" xfId="17018" xr:uid="{00000000-0005-0000-0000-000013000000}"/>
    <cellStyle name="Millares 10 2 11 3 4 3" xfId="28668" xr:uid="{00000000-0005-0000-0000-000013000000}"/>
    <cellStyle name="Millares 10 2 11 3 4 4" xfId="40349" xr:uid="{00000000-0005-0000-0000-000013000000}"/>
    <cellStyle name="Millares 10 2 11 3 4 5" xfId="51995" xr:uid="{00000000-0005-0000-0000-000013000000}"/>
    <cellStyle name="Millares 10 2 11 3 5" xfId="7646" xr:uid="{00000000-0005-0000-0000-000013000000}"/>
    <cellStyle name="Millares 10 2 11 3 5 2" xfId="19298" xr:uid="{00000000-0005-0000-0000-000013000000}"/>
    <cellStyle name="Millares 10 2 11 3 5 3" xfId="30948" xr:uid="{00000000-0005-0000-0000-000013000000}"/>
    <cellStyle name="Millares 10 2 11 3 5 4" xfId="42629" xr:uid="{00000000-0005-0000-0000-000013000000}"/>
    <cellStyle name="Millares 10 2 11 3 5 5" xfId="54275" xr:uid="{00000000-0005-0000-0000-000013000000}"/>
    <cellStyle name="Millares 10 2 11 3 6" xfId="12336" xr:uid="{00000000-0005-0000-0000-000013000000}"/>
    <cellStyle name="Millares 10 2 11 3 7" xfId="23985" xr:uid="{00000000-0005-0000-0000-000013000000}"/>
    <cellStyle name="Millares 10 2 11 3 8" xfId="35667" xr:uid="{00000000-0005-0000-0000-000013000000}"/>
    <cellStyle name="Millares 10 2 11 3 9" xfId="47313" xr:uid="{00000000-0005-0000-0000-000013000000}"/>
    <cellStyle name="Millares 10 2 11 4" xfId="1284" xr:uid="{00000000-0005-0000-0000-000015000000}"/>
    <cellStyle name="Millares 10 2 11 4 2" xfId="3709" xr:uid="{00000000-0005-0000-0000-000015000000}"/>
    <cellStyle name="Millares 10 2 11 4 2 2" xfId="10671" xr:uid="{00000000-0005-0000-0000-000015000000}"/>
    <cellStyle name="Millares 10 2 11 4 2 2 2" xfId="22323" xr:uid="{00000000-0005-0000-0000-000015000000}"/>
    <cellStyle name="Millares 10 2 11 4 2 2 3" xfId="33973" xr:uid="{00000000-0005-0000-0000-000015000000}"/>
    <cellStyle name="Millares 10 2 11 4 2 2 4" xfId="45654" xr:uid="{00000000-0005-0000-0000-000015000000}"/>
    <cellStyle name="Millares 10 2 11 4 2 2 5" xfId="57300" xr:uid="{00000000-0005-0000-0000-000015000000}"/>
    <cellStyle name="Millares 10 2 11 4 2 3" xfId="15361" xr:uid="{00000000-0005-0000-0000-000015000000}"/>
    <cellStyle name="Millares 10 2 11 4 2 4" xfId="27011" xr:uid="{00000000-0005-0000-0000-000015000000}"/>
    <cellStyle name="Millares 10 2 11 4 2 5" xfId="38692" xr:uid="{00000000-0005-0000-0000-000015000000}"/>
    <cellStyle name="Millares 10 2 11 4 2 6" xfId="50338" xr:uid="{00000000-0005-0000-0000-000015000000}"/>
    <cellStyle name="Millares 10 2 11 4 3" xfId="5967" xr:uid="{00000000-0005-0000-0000-000015000000}"/>
    <cellStyle name="Millares 10 2 11 4 3 2" xfId="17619" xr:uid="{00000000-0005-0000-0000-000015000000}"/>
    <cellStyle name="Millares 10 2 11 4 3 3" xfId="29269" xr:uid="{00000000-0005-0000-0000-000015000000}"/>
    <cellStyle name="Millares 10 2 11 4 3 4" xfId="40950" xr:uid="{00000000-0005-0000-0000-000015000000}"/>
    <cellStyle name="Millares 10 2 11 4 3 5" xfId="52596" xr:uid="{00000000-0005-0000-0000-000015000000}"/>
    <cellStyle name="Millares 10 2 11 4 4" xfId="8247" xr:uid="{00000000-0005-0000-0000-000015000000}"/>
    <cellStyle name="Millares 10 2 11 4 4 2" xfId="19899" xr:uid="{00000000-0005-0000-0000-000015000000}"/>
    <cellStyle name="Millares 10 2 11 4 4 3" xfId="31549" xr:uid="{00000000-0005-0000-0000-000015000000}"/>
    <cellStyle name="Millares 10 2 11 4 4 4" xfId="43230" xr:uid="{00000000-0005-0000-0000-000015000000}"/>
    <cellStyle name="Millares 10 2 11 4 4 5" xfId="54876" xr:uid="{00000000-0005-0000-0000-000015000000}"/>
    <cellStyle name="Millares 10 2 11 4 5" xfId="12937" xr:uid="{00000000-0005-0000-0000-000015000000}"/>
    <cellStyle name="Millares 10 2 11 4 6" xfId="24587" xr:uid="{00000000-0005-0000-0000-000015000000}"/>
    <cellStyle name="Millares 10 2 11 4 7" xfId="36268" xr:uid="{00000000-0005-0000-0000-000015000000}"/>
    <cellStyle name="Millares 10 2 11 4 8" xfId="47914" xr:uid="{00000000-0005-0000-0000-000015000000}"/>
    <cellStyle name="Millares 10 2 11 5" xfId="2628" xr:uid="{00000000-0005-0000-0000-000010000000}"/>
    <cellStyle name="Millares 10 2 11 5 2" xfId="9590" xr:uid="{00000000-0005-0000-0000-000010000000}"/>
    <cellStyle name="Millares 10 2 11 5 2 2" xfId="21242" xr:uid="{00000000-0005-0000-0000-000010000000}"/>
    <cellStyle name="Millares 10 2 11 5 2 3" xfId="32892" xr:uid="{00000000-0005-0000-0000-000010000000}"/>
    <cellStyle name="Millares 10 2 11 5 2 4" xfId="44573" xr:uid="{00000000-0005-0000-0000-000010000000}"/>
    <cellStyle name="Millares 10 2 11 5 2 5" xfId="56219" xr:uid="{00000000-0005-0000-0000-000010000000}"/>
    <cellStyle name="Millares 10 2 11 5 3" xfId="14280" xr:uid="{00000000-0005-0000-0000-000010000000}"/>
    <cellStyle name="Millares 10 2 11 5 4" xfId="25930" xr:uid="{00000000-0005-0000-0000-000010000000}"/>
    <cellStyle name="Millares 10 2 11 5 5" xfId="37611" xr:uid="{00000000-0005-0000-0000-000010000000}"/>
    <cellStyle name="Millares 10 2 11 5 6" xfId="49257" xr:uid="{00000000-0005-0000-0000-000010000000}"/>
    <cellStyle name="Millares 10 2 11 6" xfId="4886" xr:uid="{00000000-0005-0000-0000-000010000000}"/>
    <cellStyle name="Millares 10 2 11 6 2" xfId="16538" xr:uid="{00000000-0005-0000-0000-000010000000}"/>
    <cellStyle name="Millares 10 2 11 6 3" xfId="28188" xr:uid="{00000000-0005-0000-0000-000010000000}"/>
    <cellStyle name="Millares 10 2 11 6 4" xfId="39869" xr:uid="{00000000-0005-0000-0000-000010000000}"/>
    <cellStyle name="Millares 10 2 11 6 5" xfId="51515" xr:uid="{00000000-0005-0000-0000-000010000000}"/>
    <cellStyle name="Millares 10 2 11 7" xfId="7166" xr:uid="{00000000-0005-0000-0000-000010000000}"/>
    <cellStyle name="Millares 10 2 11 7 2" xfId="18818" xr:uid="{00000000-0005-0000-0000-000010000000}"/>
    <cellStyle name="Millares 10 2 11 7 3" xfId="30468" xr:uid="{00000000-0005-0000-0000-000010000000}"/>
    <cellStyle name="Millares 10 2 11 7 4" xfId="42149" xr:uid="{00000000-0005-0000-0000-000010000000}"/>
    <cellStyle name="Millares 10 2 11 7 5" xfId="53795" xr:uid="{00000000-0005-0000-0000-000010000000}"/>
    <cellStyle name="Millares 10 2 11 8" xfId="11856" xr:uid="{00000000-0005-0000-0000-000010000000}"/>
    <cellStyle name="Millares 10 2 11 9" xfId="23505" xr:uid="{00000000-0005-0000-0000-000010000000}"/>
    <cellStyle name="Millares 10 2 12" xfId="219" xr:uid="{00000000-0005-0000-0000-000016000000}"/>
    <cellStyle name="Millares 10 2 12 10" xfId="35208" xr:uid="{00000000-0005-0000-0000-000016000000}"/>
    <cellStyle name="Millares 10 2 12 11" xfId="46854" xr:uid="{00000000-0005-0000-0000-000016000000}"/>
    <cellStyle name="Millares 10 2 12 2" xfId="461" xr:uid="{00000000-0005-0000-0000-000017000000}"/>
    <cellStyle name="Millares 10 2 12 2 2" xfId="1545" xr:uid="{00000000-0005-0000-0000-000018000000}"/>
    <cellStyle name="Millares 10 2 12 2 2 2" xfId="3970" xr:uid="{00000000-0005-0000-0000-000018000000}"/>
    <cellStyle name="Millares 10 2 12 2 2 2 2" xfId="10932" xr:uid="{00000000-0005-0000-0000-000018000000}"/>
    <cellStyle name="Millares 10 2 12 2 2 2 2 2" xfId="22584" xr:uid="{00000000-0005-0000-0000-000018000000}"/>
    <cellStyle name="Millares 10 2 12 2 2 2 2 3" xfId="34234" xr:uid="{00000000-0005-0000-0000-000018000000}"/>
    <cellStyle name="Millares 10 2 12 2 2 2 2 4" xfId="45915" xr:uid="{00000000-0005-0000-0000-000018000000}"/>
    <cellStyle name="Millares 10 2 12 2 2 2 2 5" xfId="57561" xr:uid="{00000000-0005-0000-0000-000018000000}"/>
    <cellStyle name="Millares 10 2 12 2 2 2 3" xfId="15622" xr:uid="{00000000-0005-0000-0000-000018000000}"/>
    <cellStyle name="Millares 10 2 12 2 2 2 4" xfId="27272" xr:uid="{00000000-0005-0000-0000-000018000000}"/>
    <cellStyle name="Millares 10 2 12 2 2 2 5" xfId="38953" xr:uid="{00000000-0005-0000-0000-000018000000}"/>
    <cellStyle name="Millares 10 2 12 2 2 2 6" xfId="50599" xr:uid="{00000000-0005-0000-0000-000018000000}"/>
    <cellStyle name="Millares 10 2 12 2 2 3" xfId="6228" xr:uid="{00000000-0005-0000-0000-000018000000}"/>
    <cellStyle name="Millares 10 2 12 2 2 3 2" xfId="17880" xr:uid="{00000000-0005-0000-0000-000018000000}"/>
    <cellStyle name="Millares 10 2 12 2 2 3 3" xfId="29530" xr:uid="{00000000-0005-0000-0000-000018000000}"/>
    <cellStyle name="Millares 10 2 12 2 2 3 4" xfId="41211" xr:uid="{00000000-0005-0000-0000-000018000000}"/>
    <cellStyle name="Millares 10 2 12 2 2 3 5" xfId="52857" xr:uid="{00000000-0005-0000-0000-000018000000}"/>
    <cellStyle name="Millares 10 2 12 2 2 4" xfId="8508" xr:uid="{00000000-0005-0000-0000-000018000000}"/>
    <cellStyle name="Millares 10 2 12 2 2 4 2" xfId="20160" xr:uid="{00000000-0005-0000-0000-000018000000}"/>
    <cellStyle name="Millares 10 2 12 2 2 4 3" xfId="31810" xr:uid="{00000000-0005-0000-0000-000018000000}"/>
    <cellStyle name="Millares 10 2 12 2 2 4 4" xfId="43491" xr:uid="{00000000-0005-0000-0000-000018000000}"/>
    <cellStyle name="Millares 10 2 12 2 2 4 5" xfId="55137" xr:uid="{00000000-0005-0000-0000-000018000000}"/>
    <cellStyle name="Millares 10 2 12 2 2 5" xfId="13198" xr:uid="{00000000-0005-0000-0000-000018000000}"/>
    <cellStyle name="Millares 10 2 12 2 2 6" xfId="24848" xr:uid="{00000000-0005-0000-0000-000018000000}"/>
    <cellStyle name="Millares 10 2 12 2 2 7" xfId="36529" xr:uid="{00000000-0005-0000-0000-000018000000}"/>
    <cellStyle name="Millares 10 2 12 2 2 8" xfId="48175" xr:uid="{00000000-0005-0000-0000-000018000000}"/>
    <cellStyle name="Millares 10 2 12 2 3" xfId="2889" xr:uid="{00000000-0005-0000-0000-000017000000}"/>
    <cellStyle name="Millares 10 2 12 2 3 2" xfId="9851" xr:uid="{00000000-0005-0000-0000-000017000000}"/>
    <cellStyle name="Millares 10 2 12 2 3 2 2" xfId="21503" xr:uid="{00000000-0005-0000-0000-000017000000}"/>
    <cellStyle name="Millares 10 2 12 2 3 2 3" xfId="33153" xr:uid="{00000000-0005-0000-0000-000017000000}"/>
    <cellStyle name="Millares 10 2 12 2 3 2 4" xfId="44834" xr:uid="{00000000-0005-0000-0000-000017000000}"/>
    <cellStyle name="Millares 10 2 12 2 3 2 5" xfId="56480" xr:uid="{00000000-0005-0000-0000-000017000000}"/>
    <cellStyle name="Millares 10 2 12 2 3 3" xfId="14541" xr:uid="{00000000-0005-0000-0000-000017000000}"/>
    <cellStyle name="Millares 10 2 12 2 3 4" xfId="26191" xr:uid="{00000000-0005-0000-0000-000017000000}"/>
    <cellStyle name="Millares 10 2 12 2 3 5" xfId="37872" xr:uid="{00000000-0005-0000-0000-000017000000}"/>
    <cellStyle name="Millares 10 2 12 2 3 6" xfId="49518" xr:uid="{00000000-0005-0000-0000-000017000000}"/>
    <cellStyle name="Millares 10 2 12 2 4" xfId="5147" xr:uid="{00000000-0005-0000-0000-000017000000}"/>
    <cellStyle name="Millares 10 2 12 2 4 2" xfId="16799" xr:uid="{00000000-0005-0000-0000-000017000000}"/>
    <cellStyle name="Millares 10 2 12 2 4 3" xfId="28449" xr:uid="{00000000-0005-0000-0000-000017000000}"/>
    <cellStyle name="Millares 10 2 12 2 4 4" xfId="40130" xr:uid="{00000000-0005-0000-0000-000017000000}"/>
    <cellStyle name="Millares 10 2 12 2 4 5" xfId="51776" xr:uid="{00000000-0005-0000-0000-000017000000}"/>
    <cellStyle name="Millares 10 2 12 2 5" xfId="7427" xr:uid="{00000000-0005-0000-0000-000017000000}"/>
    <cellStyle name="Millares 10 2 12 2 5 2" xfId="19079" xr:uid="{00000000-0005-0000-0000-000017000000}"/>
    <cellStyle name="Millares 10 2 12 2 5 3" xfId="30729" xr:uid="{00000000-0005-0000-0000-000017000000}"/>
    <cellStyle name="Millares 10 2 12 2 5 4" xfId="42410" xr:uid="{00000000-0005-0000-0000-000017000000}"/>
    <cellStyle name="Millares 10 2 12 2 5 5" xfId="54056" xr:uid="{00000000-0005-0000-0000-000017000000}"/>
    <cellStyle name="Millares 10 2 12 2 6" xfId="12117" xr:uid="{00000000-0005-0000-0000-000017000000}"/>
    <cellStyle name="Millares 10 2 12 2 7" xfId="23766" xr:uid="{00000000-0005-0000-0000-000017000000}"/>
    <cellStyle name="Millares 10 2 12 2 8" xfId="35448" xr:uid="{00000000-0005-0000-0000-000017000000}"/>
    <cellStyle name="Millares 10 2 12 2 9" xfId="47094" xr:uid="{00000000-0005-0000-0000-000017000000}"/>
    <cellStyle name="Millares 10 2 12 3" xfId="701" xr:uid="{00000000-0005-0000-0000-000019000000}"/>
    <cellStyle name="Millares 10 2 12 3 2" xfId="1785" xr:uid="{00000000-0005-0000-0000-00001A000000}"/>
    <cellStyle name="Millares 10 2 12 3 2 2" xfId="4210" xr:uid="{00000000-0005-0000-0000-00001A000000}"/>
    <cellStyle name="Millares 10 2 12 3 2 2 2" xfId="11172" xr:uid="{00000000-0005-0000-0000-00001A000000}"/>
    <cellStyle name="Millares 10 2 12 3 2 2 2 2" xfId="22824" xr:uid="{00000000-0005-0000-0000-00001A000000}"/>
    <cellStyle name="Millares 10 2 12 3 2 2 2 3" xfId="34474" xr:uid="{00000000-0005-0000-0000-00001A000000}"/>
    <cellStyle name="Millares 10 2 12 3 2 2 2 4" xfId="46155" xr:uid="{00000000-0005-0000-0000-00001A000000}"/>
    <cellStyle name="Millares 10 2 12 3 2 2 2 5" xfId="57801" xr:uid="{00000000-0005-0000-0000-00001A000000}"/>
    <cellStyle name="Millares 10 2 12 3 2 2 3" xfId="15862" xr:uid="{00000000-0005-0000-0000-00001A000000}"/>
    <cellStyle name="Millares 10 2 12 3 2 2 4" xfId="27512" xr:uid="{00000000-0005-0000-0000-00001A000000}"/>
    <cellStyle name="Millares 10 2 12 3 2 2 5" xfId="39193" xr:uid="{00000000-0005-0000-0000-00001A000000}"/>
    <cellStyle name="Millares 10 2 12 3 2 2 6" xfId="50839" xr:uid="{00000000-0005-0000-0000-00001A000000}"/>
    <cellStyle name="Millares 10 2 12 3 2 3" xfId="6468" xr:uid="{00000000-0005-0000-0000-00001A000000}"/>
    <cellStyle name="Millares 10 2 12 3 2 3 2" xfId="18120" xr:uid="{00000000-0005-0000-0000-00001A000000}"/>
    <cellStyle name="Millares 10 2 12 3 2 3 3" xfId="29770" xr:uid="{00000000-0005-0000-0000-00001A000000}"/>
    <cellStyle name="Millares 10 2 12 3 2 3 4" xfId="41451" xr:uid="{00000000-0005-0000-0000-00001A000000}"/>
    <cellStyle name="Millares 10 2 12 3 2 3 5" xfId="53097" xr:uid="{00000000-0005-0000-0000-00001A000000}"/>
    <cellStyle name="Millares 10 2 12 3 2 4" xfId="8748" xr:uid="{00000000-0005-0000-0000-00001A000000}"/>
    <cellStyle name="Millares 10 2 12 3 2 4 2" xfId="20400" xr:uid="{00000000-0005-0000-0000-00001A000000}"/>
    <cellStyle name="Millares 10 2 12 3 2 4 3" xfId="32050" xr:uid="{00000000-0005-0000-0000-00001A000000}"/>
    <cellStyle name="Millares 10 2 12 3 2 4 4" xfId="43731" xr:uid="{00000000-0005-0000-0000-00001A000000}"/>
    <cellStyle name="Millares 10 2 12 3 2 4 5" xfId="55377" xr:uid="{00000000-0005-0000-0000-00001A000000}"/>
    <cellStyle name="Millares 10 2 12 3 2 5" xfId="13438" xr:uid="{00000000-0005-0000-0000-00001A000000}"/>
    <cellStyle name="Millares 10 2 12 3 2 6" xfId="25088" xr:uid="{00000000-0005-0000-0000-00001A000000}"/>
    <cellStyle name="Millares 10 2 12 3 2 7" xfId="36769" xr:uid="{00000000-0005-0000-0000-00001A000000}"/>
    <cellStyle name="Millares 10 2 12 3 2 8" xfId="48415" xr:uid="{00000000-0005-0000-0000-00001A000000}"/>
    <cellStyle name="Millares 10 2 12 3 3" xfId="3129" xr:uid="{00000000-0005-0000-0000-000019000000}"/>
    <cellStyle name="Millares 10 2 12 3 3 2" xfId="10091" xr:uid="{00000000-0005-0000-0000-000019000000}"/>
    <cellStyle name="Millares 10 2 12 3 3 2 2" xfId="21743" xr:uid="{00000000-0005-0000-0000-000019000000}"/>
    <cellStyle name="Millares 10 2 12 3 3 2 3" xfId="33393" xr:uid="{00000000-0005-0000-0000-000019000000}"/>
    <cellStyle name="Millares 10 2 12 3 3 2 4" xfId="45074" xr:uid="{00000000-0005-0000-0000-000019000000}"/>
    <cellStyle name="Millares 10 2 12 3 3 2 5" xfId="56720" xr:uid="{00000000-0005-0000-0000-000019000000}"/>
    <cellStyle name="Millares 10 2 12 3 3 3" xfId="14781" xr:uid="{00000000-0005-0000-0000-000019000000}"/>
    <cellStyle name="Millares 10 2 12 3 3 4" xfId="26431" xr:uid="{00000000-0005-0000-0000-000019000000}"/>
    <cellStyle name="Millares 10 2 12 3 3 5" xfId="38112" xr:uid="{00000000-0005-0000-0000-000019000000}"/>
    <cellStyle name="Millares 10 2 12 3 3 6" xfId="49758" xr:uid="{00000000-0005-0000-0000-000019000000}"/>
    <cellStyle name="Millares 10 2 12 3 4" xfId="5387" xr:uid="{00000000-0005-0000-0000-000019000000}"/>
    <cellStyle name="Millares 10 2 12 3 4 2" xfId="17039" xr:uid="{00000000-0005-0000-0000-000019000000}"/>
    <cellStyle name="Millares 10 2 12 3 4 3" xfId="28689" xr:uid="{00000000-0005-0000-0000-000019000000}"/>
    <cellStyle name="Millares 10 2 12 3 4 4" xfId="40370" xr:uid="{00000000-0005-0000-0000-000019000000}"/>
    <cellStyle name="Millares 10 2 12 3 4 5" xfId="52016" xr:uid="{00000000-0005-0000-0000-000019000000}"/>
    <cellStyle name="Millares 10 2 12 3 5" xfId="7667" xr:uid="{00000000-0005-0000-0000-000019000000}"/>
    <cellStyle name="Millares 10 2 12 3 5 2" xfId="19319" xr:uid="{00000000-0005-0000-0000-000019000000}"/>
    <cellStyle name="Millares 10 2 12 3 5 3" xfId="30969" xr:uid="{00000000-0005-0000-0000-000019000000}"/>
    <cellStyle name="Millares 10 2 12 3 5 4" xfId="42650" xr:uid="{00000000-0005-0000-0000-000019000000}"/>
    <cellStyle name="Millares 10 2 12 3 5 5" xfId="54296" xr:uid="{00000000-0005-0000-0000-000019000000}"/>
    <cellStyle name="Millares 10 2 12 3 6" xfId="12357" xr:uid="{00000000-0005-0000-0000-000019000000}"/>
    <cellStyle name="Millares 10 2 12 3 7" xfId="24006" xr:uid="{00000000-0005-0000-0000-000019000000}"/>
    <cellStyle name="Millares 10 2 12 3 8" xfId="35688" xr:uid="{00000000-0005-0000-0000-000019000000}"/>
    <cellStyle name="Millares 10 2 12 3 9" xfId="47334" xr:uid="{00000000-0005-0000-0000-000019000000}"/>
    <cellStyle name="Millares 10 2 12 4" xfId="1305" xr:uid="{00000000-0005-0000-0000-00001B000000}"/>
    <cellStyle name="Millares 10 2 12 4 2" xfId="3730" xr:uid="{00000000-0005-0000-0000-00001B000000}"/>
    <cellStyle name="Millares 10 2 12 4 2 2" xfId="10692" xr:uid="{00000000-0005-0000-0000-00001B000000}"/>
    <cellStyle name="Millares 10 2 12 4 2 2 2" xfId="22344" xr:uid="{00000000-0005-0000-0000-00001B000000}"/>
    <cellStyle name="Millares 10 2 12 4 2 2 3" xfId="33994" xr:uid="{00000000-0005-0000-0000-00001B000000}"/>
    <cellStyle name="Millares 10 2 12 4 2 2 4" xfId="45675" xr:uid="{00000000-0005-0000-0000-00001B000000}"/>
    <cellStyle name="Millares 10 2 12 4 2 2 5" xfId="57321" xr:uid="{00000000-0005-0000-0000-00001B000000}"/>
    <cellStyle name="Millares 10 2 12 4 2 3" xfId="15382" xr:uid="{00000000-0005-0000-0000-00001B000000}"/>
    <cellStyle name="Millares 10 2 12 4 2 4" xfId="27032" xr:uid="{00000000-0005-0000-0000-00001B000000}"/>
    <cellStyle name="Millares 10 2 12 4 2 5" xfId="38713" xr:uid="{00000000-0005-0000-0000-00001B000000}"/>
    <cellStyle name="Millares 10 2 12 4 2 6" xfId="50359" xr:uid="{00000000-0005-0000-0000-00001B000000}"/>
    <cellStyle name="Millares 10 2 12 4 3" xfId="5988" xr:uid="{00000000-0005-0000-0000-00001B000000}"/>
    <cellStyle name="Millares 10 2 12 4 3 2" xfId="17640" xr:uid="{00000000-0005-0000-0000-00001B000000}"/>
    <cellStyle name="Millares 10 2 12 4 3 3" xfId="29290" xr:uid="{00000000-0005-0000-0000-00001B000000}"/>
    <cellStyle name="Millares 10 2 12 4 3 4" xfId="40971" xr:uid="{00000000-0005-0000-0000-00001B000000}"/>
    <cellStyle name="Millares 10 2 12 4 3 5" xfId="52617" xr:uid="{00000000-0005-0000-0000-00001B000000}"/>
    <cellStyle name="Millares 10 2 12 4 4" xfId="8268" xr:uid="{00000000-0005-0000-0000-00001B000000}"/>
    <cellStyle name="Millares 10 2 12 4 4 2" xfId="19920" xr:uid="{00000000-0005-0000-0000-00001B000000}"/>
    <cellStyle name="Millares 10 2 12 4 4 3" xfId="31570" xr:uid="{00000000-0005-0000-0000-00001B000000}"/>
    <cellStyle name="Millares 10 2 12 4 4 4" xfId="43251" xr:uid="{00000000-0005-0000-0000-00001B000000}"/>
    <cellStyle name="Millares 10 2 12 4 4 5" xfId="54897" xr:uid="{00000000-0005-0000-0000-00001B000000}"/>
    <cellStyle name="Millares 10 2 12 4 5" xfId="12958" xr:uid="{00000000-0005-0000-0000-00001B000000}"/>
    <cellStyle name="Millares 10 2 12 4 6" xfId="24608" xr:uid="{00000000-0005-0000-0000-00001B000000}"/>
    <cellStyle name="Millares 10 2 12 4 7" xfId="36289" xr:uid="{00000000-0005-0000-0000-00001B000000}"/>
    <cellStyle name="Millares 10 2 12 4 8" xfId="47935" xr:uid="{00000000-0005-0000-0000-00001B000000}"/>
    <cellStyle name="Millares 10 2 12 5" xfId="2649" xr:uid="{00000000-0005-0000-0000-000016000000}"/>
    <cellStyle name="Millares 10 2 12 5 2" xfId="9611" xr:uid="{00000000-0005-0000-0000-000016000000}"/>
    <cellStyle name="Millares 10 2 12 5 2 2" xfId="21263" xr:uid="{00000000-0005-0000-0000-000016000000}"/>
    <cellStyle name="Millares 10 2 12 5 2 3" xfId="32913" xr:uid="{00000000-0005-0000-0000-000016000000}"/>
    <cellStyle name="Millares 10 2 12 5 2 4" xfId="44594" xr:uid="{00000000-0005-0000-0000-000016000000}"/>
    <cellStyle name="Millares 10 2 12 5 2 5" xfId="56240" xr:uid="{00000000-0005-0000-0000-000016000000}"/>
    <cellStyle name="Millares 10 2 12 5 3" xfId="14301" xr:uid="{00000000-0005-0000-0000-000016000000}"/>
    <cellStyle name="Millares 10 2 12 5 4" xfId="25951" xr:uid="{00000000-0005-0000-0000-000016000000}"/>
    <cellStyle name="Millares 10 2 12 5 5" xfId="37632" xr:uid="{00000000-0005-0000-0000-000016000000}"/>
    <cellStyle name="Millares 10 2 12 5 6" xfId="49278" xr:uid="{00000000-0005-0000-0000-000016000000}"/>
    <cellStyle name="Millares 10 2 12 6" xfId="4907" xr:uid="{00000000-0005-0000-0000-000016000000}"/>
    <cellStyle name="Millares 10 2 12 6 2" xfId="16559" xr:uid="{00000000-0005-0000-0000-000016000000}"/>
    <cellStyle name="Millares 10 2 12 6 3" xfId="28209" xr:uid="{00000000-0005-0000-0000-000016000000}"/>
    <cellStyle name="Millares 10 2 12 6 4" xfId="39890" xr:uid="{00000000-0005-0000-0000-000016000000}"/>
    <cellStyle name="Millares 10 2 12 6 5" xfId="51536" xr:uid="{00000000-0005-0000-0000-000016000000}"/>
    <cellStyle name="Millares 10 2 12 7" xfId="7187" xr:uid="{00000000-0005-0000-0000-000016000000}"/>
    <cellStyle name="Millares 10 2 12 7 2" xfId="18839" xr:uid="{00000000-0005-0000-0000-000016000000}"/>
    <cellStyle name="Millares 10 2 12 7 3" xfId="30489" xr:uid="{00000000-0005-0000-0000-000016000000}"/>
    <cellStyle name="Millares 10 2 12 7 4" xfId="42170" xr:uid="{00000000-0005-0000-0000-000016000000}"/>
    <cellStyle name="Millares 10 2 12 7 5" xfId="53816" xr:uid="{00000000-0005-0000-0000-000016000000}"/>
    <cellStyle name="Millares 10 2 12 8" xfId="11877" xr:uid="{00000000-0005-0000-0000-000016000000}"/>
    <cellStyle name="Millares 10 2 12 9" xfId="23526" xr:uid="{00000000-0005-0000-0000-000016000000}"/>
    <cellStyle name="Millares 10 2 13" xfId="239" xr:uid="{00000000-0005-0000-0000-00001C000000}"/>
    <cellStyle name="Millares 10 2 13 2" xfId="1325" xr:uid="{00000000-0005-0000-0000-00001D000000}"/>
    <cellStyle name="Millares 10 2 13 2 2" xfId="3750" xr:uid="{00000000-0005-0000-0000-00001D000000}"/>
    <cellStyle name="Millares 10 2 13 2 2 2" xfId="10712" xr:uid="{00000000-0005-0000-0000-00001D000000}"/>
    <cellStyle name="Millares 10 2 13 2 2 2 2" xfId="22364" xr:uid="{00000000-0005-0000-0000-00001D000000}"/>
    <cellStyle name="Millares 10 2 13 2 2 2 3" xfId="34014" xr:uid="{00000000-0005-0000-0000-00001D000000}"/>
    <cellStyle name="Millares 10 2 13 2 2 2 4" xfId="45695" xr:uid="{00000000-0005-0000-0000-00001D000000}"/>
    <cellStyle name="Millares 10 2 13 2 2 2 5" xfId="57341" xr:uid="{00000000-0005-0000-0000-00001D000000}"/>
    <cellStyle name="Millares 10 2 13 2 2 3" xfId="15402" xr:uid="{00000000-0005-0000-0000-00001D000000}"/>
    <cellStyle name="Millares 10 2 13 2 2 4" xfId="27052" xr:uid="{00000000-0005-0000-0000-00001D000000}"/>
    <cellStyle name="Millares 10 2 13 2 2 5" xfId="38733" xr:uid="{00000000-0005-0000-0000-00001D000000}"/>
    <cellStyle name="Millares 10 2 13 2 2 6" xfId="50379" xr:uid="{00000000-0005-0000-0000-00001D000000}"/>
    <cellStyle name="Millares 10 2 13 2 3" xfId="6008" xr:uid="{00000000-0005-0000-0000-00001D000000}"/>
    <cellStyle name="Millares 10 2 13 2 3 2" xfId="17660" xr:uid="{00000000-0005-0000-0000-00001D000000}"/>
    <cellStyle name="Millares 10 2 13 2 3 3" xfId="29310" xr:uid="{00000000-0005-0000-0000-00001D000000}"/>
    <cellStyle name="Millares 10 2 13 2 3 4" xfId="40991" xr:uid="{00000000-0005-0000-0000-00001D000000}"/>
    <cellStyle name="Millares 10 2 13 2 3 5" xfId="52637" xr:uid="{00000000-0005-0000-0000-00001D000000}"/>
    <cellStyle name="Millares 10 2 13 2 4" xfId="8288" xr:uid="{00000000-0005-0000-0000-00001D000000}"/>
    <cellStyle name="Millares 10 2 13 2 4 2" xfId="19940" xr:uid="{00000000-0005-0000-0000-00001D000000}"/>
    <cellStyle name="Millares 10 2 13 2 4 3" xfId="31590" xr:uid="{00000000-0005-0000-0000-00001D000000}"/>
    <cellStyle name="Millares 10 2 13 2 4 4" xfId="43271" xr:uid="{00000000-0005-0000-0000-00001D000000}"/>
    <cellStyle name="Millares 10 2 13 2 4 5" xfId="54917" xr:uid="{00000000-0005-0000-0000-00001D000000}"/>
    <cellStyle name="Millares 10 2 13 2 5" xfId="12978" xr:uid="{00000000-0005-0000-0000-00001D000000}"/>
    <cellStyle name="Millares 10 2 13 2 6" xfId="24628" xr:uid="{00000000-0005-0000-0000-00001D000000}"/>
    <cellStyle name="Millares 10 2 13 2 7" xfId="36309" xr:uid="{00000000-0005-0000-0000-00001D000000}"/>
    <cellStyle name="Millares 10 2 13 2 8" xfId="47955" xr:uid="{00000000-0005-0000-0000-00001D000000}"/>
    <cellStyle name="Millares 10 2 13 3" xfId="2669" xr:uid="{00000000-0005-0000-0000-00001C000000}"/>
    <cellStyle name="Millares 10 2 13 3 2" xfId="9631" xr:uid="{00000000-0005-0000-0000-00001C000000}"/>
    <cellStyle name="Millares 10 2 13 3 2 2" xfId="21283" xr:uid="{00000000-0005-0000-0000-00001C000000}"/>
    <cellStyle name="Millares 10 2 13 3 2 3" xfId="32933" xr:uid="{00000000-0005-0000-0000-00001C000000}"/>
    <cellStyle name="Millares 10 2 13 3 2 4" xfId="44614" xr:uid="{00000000-0005-0000-0000-00001C000000}"/>
    <cellStyle name="Millares 10 2 13 3 2 5" xfId="56260" xr:uid="{00000000-0005-0000-0000-00001C000000}"/>
    <cellStyle name="Millares 10 2 13 3 3" xfId="14321" xr:uid="{00000000-0005-0000-0000-00001C000000}"/>
    <cellStyle name="Millares 10 2 13 3 4" xfId="25971" xr:uid="{00000000-0005-0000-0000-00001C000000}"/>
    <cellStyle name="Millares 10 2 13 3 5" xfId="37652" xr:uid="{00000000-0005-0000-0000-00001C000000}"/>
    <cellStyle name="Millares 10 2 13 3 6" xfId="49298" xr:uid="{00000000-0005-0000-0000-00001C000000}"/>
    <cellStyle name="Millares 10 2 13 4" xfId="4927" xr:uid="{00000000-0005-0000-0000-00001C000000}"/>
    <cellStyle name="Millares 10 2 13 4 2" xfId="16579" xr:uid="{00000000-0005-0000-0000-00001C000000}"/>
    <cellStyle name="Millares 10 2 13 4 3" xfId="28229" xr:uid="{00000000-0005-0000-0000-00001C000000}"/>
    <cellStyle name="Millares 10 2 13 4 4" xfId="39910" xr:uid="{00000000-0005-0000-0000-00001C000000}"/>
    <cellStyle name="Millares 10 2 13 4 5" xfId="51556" xr:uid="{00000000-0005-0000-0000-00001C000000}"/>
    <cellStyle name="Millares 10 2 13 5" xfId="7207" xr:uid="{00000000-0005-0000-0000-00001C000000}"/>
    <cellStyle name="Millares 10 2 13 5 2" xfId="18859" xr:uid="{00000000-0005-0000-0000-00001C000000}"/>
    <cellStyle name="Millares 10 2 13 5 3" xfId="30509" xr:uid="{00000000-0005-0000-0000-00001C000000}"/>
    <cellStyle name="Millares 10 2 13 5 4" xfId="42190" xr:uid="{00000000-0005-0000-0000-00001C000000}"/>
    <cellStyle name="Millares 10 2 13 5 5" xfId="53836" xr:uid="{00000000-0005-0000-0000-00001C000000}"/>
    <cellStyle name="Millares 10 2 13 6" xfId="11897" xr:uid="{00000000-0005-0000-0000-00001C000000}"/>
    <cellStyle name="Millares 10 2 13 7" xfId="23546" xr:uid="{00000000-0005-0000-0000-00001C000000}"/>
    <cellStyle name="Millares 10 2 13 8" xfId="35228" xr:uid="{00000000-0005-0000-0000-00001C000000}"/>
    <cellStyle name="Millares 10 2 13 9" xfId="46874" xr:uid="{00000000-0005-0000-0000-00001C000000}"/>
    <cellStyle name="Millares 10 2 14" xfId="261" xr:uid="{00000000-0005-0000-0000-00001E000000}"/>
    <cellStyle name="Millares 10 2 14 2" xfId="1345" xr:uid="{00000000-0005-0000-0000-00001F000000}"/>
    <cellStyle name="Millares 10 2 14 2 2" xfId="3770" xr:uid="{00000000-0005-0000-0000-00001F000000}"/>
    <cellStyle name="Millares 10 2 14 2 2 2" xfId="10732" xr:uid="{00000000-0005-0000-0000-00001F000000}"/>
    <cellStyle name="Millares 10 2 14 2 2 2 2" xfId="22384" xr:uid="{00000000-0005-0000-0000-00001F000000}"/>
    <cellStyle name="Millares 10 2 14 2 2 2 3" xfId="34034" xr:uid="{00000000-0005-0000-0000-00001F000000}"/>
    <cellStyle name="Millares 10 2 14 2 2 2 4" xfId="45715" xr:uid="{00000000-0005-0000-0000-00001F000000}"/>
    <cellStyle name="Millares 10 2 14 2 2 2 5" xfId="57361" xr:uid="{00000000-0005-0000-0000-00001F000000}"/>
    <cellStyle name="Millares 10 2 14 2 2 3" xfId="15422" xr:uid="{00000000-0005-0000-0000-00001F000000}"/>
    <cellStyle name="Millares 10 2 14 2 2 4" xfId="27072" xr:uid="{00000000-0005-0000-0000-00001F000000}"/>
    <cellStyle name="Millares 10 2 14 2 2 5" xfId="38753" xr:uid="{00000000-0005-0000-0000-00001F000000}"/>
    <cellStyle name="Millares 10 2 14 2 2 6" xfId="50399" xr:uid="{00000000-0005-0000-0000-00001F000000}"/>
    <cellStyle name="Millares 10 2 14 2 3" xfId="6028" xr:uid="{00000000-0005-0000-0000-00001F000000}"/>
    <cellStyle name="Millares 10 2 14 2 3 2" xfId="17680" xr:uid="{00000000-0005-0000-0000-00001F000000}"/>
    <cellStyle name="Millares 10 2 14 2 3 3" xfId="29330" xr:uid="{00000000-0005-0000-0000-00001F000000}"/>
    <cellStyle name="Millares 10 2 14 2 3 4" xfId="41011" xr:uid="{00000000-0005-0000-0000-00001F000000}"/>
    <cellStyle name="Millares 10 2 14 2 3 5" xfId="52657" xr:uid="{00000000-0005-0000-0000-00001F000000}"/>
    <cellStyle name="Millares 10 2 14 2 4" xfId="8308" xr:uid="{00000000-0005-0000-0000-00001F000000}"/>
    <cellStyle name="Millares 10 2 14 2 4 2" xfId="19960" xr:uid="{00000000-0005-0000-0000-00001F000000}"/>
    <cellStyle name="Millares 10 2 14 2 4 3" xfId="31610" xr:uid="{00000000-0005-0000-0000-00001F000000}"/>
    <cellStyle name="Millares 10 2 14 2 4 4" xfId="43291" xr:uid="{00000000-0005-0000-0000-00001F000000}"/>
    <cellStyle name="Millares 10 2 14 2 4 5" xfId="54937" xr:uid="{00000000-0005-0000-0000-00001F000000}"/>
    <cellStyle name="Millares 10 2 14 2 5" xfId="12998" xr:uid="{00000000-0005-0000-0000-00001F000000}"/>
    <cellStyle name="Millares 10 2 14 2 6" xfId="24648" xr:uid="{00000000-0005-0000-0000-00001F000000}"/>
    <cellStyle name="Millares 10 2 14 2 7" xfId="36329" xr:uid="{00000000-0005-0000-0000-00001F000000}"/>
    <cellStyle name="Millares 10 2 14 2 8" xfId="47975" xr:uid="{00000000-0005-0000-0000-00001F000000}"/>
    <cellStyle name="Millares 10 2 14 3" xfId="2689" xr:uid="{00000000-0005-0000-0000-00001E000000}"/>
    <cellStyle name="Millares 10 2 14 3 2" xfId="9651" xr:uid="{00000000-0005-0000-0000-00001E000000}"/>
    <cellStyle name="Millares 10 2 14 3 2 2" xfId="21303" xr:uid="{00000000-0005-0000-0000-00001E000000}"/>
    <cellStyle name="Millares 10 2 14 3 2 3" xfId="32953" xr:uid="{00000000-0005-0000-0000-00001E000000}"/>
    <cellStyle name="Millares 10 2 14 3 2 4" xfId="44634" xr:uid="{00000000-0005-0000-0000-00001E000000}"/>
    <cellStyle name="Millares 10 2 14 3 2 5" xfId="56280" xr:uid="{00000000-0005-0000-0000-00001E000000}"/>
    <cellStyle name="Millares 10 2 14 3 3" xfId="14341" xr:uid="{00000000-0005-0000-0000-00001E000000}"/>
    <cellStyle name="Millares 10 2 14 3 4" xfId="25991" xr:uid="{00000000-0005-0000-0000-00001E000000}"/>
    <cellStyle name="Millares 10 2 14 3 5" xfId="37672" xr:uid="{00000000-0005-0000-0000-00001E000000}"/>
    <cellStyle name="Millares 10 2 14 3 6" xfId="49318" xr:uid="{00000000-0005-0000-0000-00001E000000}"/>
    <cellStyle name="Millares 10 2 14 4" xfId="4947" xr:uid="{00000000-0005-0000-0000-00001E000000}"/>
    <cellStyle name="Millares 10 2 14 4 2" xfId="16599" xr:uid="{00000000-0005-0000-0000-00001E000000}"/>
    <cellStyle name="Millares 10 2 14 4 3" xfId="28249" xr:uid="{00000000-0005-0000-0000-00001E000000}"/>
    <cellStyle name="Millares 10 2 14 4 4" xfId="39930" xr:uid="{00000000-0005-0000-0000-00001E000000}"/>
    <cellStyle name="Millares 10 2 14 4 5" xfId="51576" xr:uid="{00000000-0005-0000-0000-00001E000000}"/>
    <cellStyle name="Millares 10 2 14 5" xfId="7227" xr:uid="{00000000-0005-0000-0000-00001E000000}"/>
    <cellStyle name="Millares 10 2 14 5 2" xfId="18879" xr:uid="{00000000-0005-0000-0000-00001E000000}"/>
    <cellStyle name="Millares 10 2 14 5 3" xfId="30529" xr:uid="{00000000-0005-0000-0000-00001E000000}"/>
    <cellStyle name="Millares 10 2 14 5 4" xfId="42210" xr:uid="{00000000-0005-0000-0000-00001E000000}"/>
    <cellStyle name="Millares 10 2 14 5 5" xfId="53856" xr:uid="{00000000-0005-0000-0000-00001E000000}"/>
    <cellStyle name="Millares 10 2 14 6" xfId="11917" xr:uid="{00000000-0005-0000-0000-00001E000000}"/>
    <cellStyle name="Millares 10 2 14 7" xfId="23566" xr:uid="{00000000-0005-0000-0000-00001E000000}"/>
    <cellStyle name="Millares 10 2 14 8" xfId="35248" xr:uid="{00000000-0005-0000-0000-00001E000000}"/>
    <cellStyle name="Millares 10 2 14 9" xfId="46894" xr:uid="{00000000-0005-0000-0000-00001E000000}"/>
    <cellStyle name="Millares 10 2 15" xfId="481" xr:uid="{00000000-0005-0000-0000-000020000000}"/>
    <cellStyle name="Millares 10 2 15 2" xfId="1565" xr:uid="{00000000-0005-0000-0000-000021000000}"/>
    <cellStyle name="Millares 10 2 15 2 2" xfId="3990" xr:uid="{00000000-0005-0000-0000-000021000000}"/>
    <cellStyle name="Millares 10 2 15 2 2 2" xfId="10952" xr:uid="{00000000-0005-0000-0000-000021000000}"/>
    <cellStyle name="Millares 10 2 15 2 2 2 2" xfId="22604" xr:uid="{00000000-0005-0000-0000-000021000000}"/>
    <cellStyle name="Millares 10 2 15 2 2 2 3" xfId="34254" xr:uid="{00000000-0005-0000-0000-000021000000}"/>
    <cellStyle name="Millares 10 2 15 2 2 2 4" xfId="45935" xr:uid="{00000000-0005-0000-0000-000021000000}"/>
    <cellStyle name="Millares 10 2 15 2 2 2 5" xfId="57581" xr:uid="{00000000-0005-0000-0000-000021000000}"/>
    <cellStyle name="Millares 10 2 15 2 2 3" xfId="15642" xr:uid="{00000000-0005-0000-0000-000021000000}"/>
    <cellStyle name="Millares 10 2 15 2 2 4" xfId="27292" xr:uid="{00000000-0005-0000-0000-000021000000}"/>
    <cellStyle name="Millares 10 2 15 2 2 5" xfId="38973" xr:uid="{00000000-0005-0000-0000-000021000000}"/>
    <cellStyle name="Millares 10 2 15 2 2 6" xfId="50619" xr:uid="{00000000-0005-0000-0000-000021000000}"/>
    <cellStyle name="Millares 10 2 15 2 3" xfId="6248" xr:uid="{00000000-0005-0000-0000-000021000000}"/>
    <cellStyle name="Millares 10 2 15 2 3 2" xfId="17900" xr:uid="{00000000-0005-0000-0000-000021000000}"/>
    <cellStyle name="Millares 10 2 15 2 3 3" xfId="29550" xr:uid="{00000000-0005-0000-0000-000021000000}"/>
    <cellStyle name="Millares 10 2 15 2 3 4" xfId="41231" xr:uid="{00000000-0005-0000-0000-000021000000}"/>
    <cellStyle name="Millares 10 2 15 2 3 5" xfId="52877" xr:uid="{00000000-0005-0000-0000-000021000000}"/>
    <cellStyle name="Millares 10 2 15 2 4" xfId="8528" xr:uid="{00000000-0005-0000-0000-000021000000}"/>
    <cellStyle name="Millares 10 2 15 2 4 2" xfId="20180" xr:uid="{00000000-0005-0000-0000-000021000000}"/>
    <cellStyle name="Millares 10 2 15 2 4 3" xfId="31830" xr:uid="{00000000-0005-0000-0000-000021000000}"/>
    <cellStyle name="Millares 10 2 15 2 4 4" xfId="43511" xr:uid="{00000000-0005-0000-0000-000021000000}"/>
    <cellStyle name="Millares 10 2 15 2 4 5" xfId="55157" xr:uid="{00000000-0005-0000-0000-000021000000}"/>
    <cellStyle name="Millares 10 2 15 2 5" xfId="13218" xr:uid="{00000000-0005-0000-0000-000021000000}"/>
    <cellStyle name="Millares 10 2 15 2 6" xfId="24868" xr:uid="{00000000-0005-0000-0000-000021000000}"/>
    <cellStyle name="Millares 10 2 15 2 7" xfId="36549" xr:uid="{00000000-0005-0000-0000-000021000000}"/>
    <cellStyle name="Millares 10 2 15 2 8" xfId="48195" xr:uid="{00000000-0005-0000-0000-000021000000}"/>
    <cellStyle name="Millares 10 2 15 3" xfId="2909" xr:uid="{00000000-0005-0000-0000-000020000000}"/>
    <cellStyle name="Millares 10 2 15 3 2" xfId="9871" xr:uid="{00000000-0005-0000-0000-000020000000}"/>
    <cellStyle name="Millares 10 2 15 3 2 2" xfId="21523" xr:uid="{00000000-0005-0000-0000-000020000000}"/>
    <cellStyle name="Millares 10 2 15 3 2 3" xfId="33173" xr:uid="{00000000-0005-0000-0000-000020000000}"/>
    <cellStyle name="Millares 10 2 15 3 2 4" xfId="44854" xr:uid="{00000000-0005-0000-0000-000020000000}"/>
    <cellStyle name="Millares 10 2 15 3 2 5" xfId="56500" xr:uid="{00000000-0005-0000-0000-000020000000}"/>
    <cellStyle name="Millares 10 2 15 3 3" xfId="14561" xr:uid="{00000000-0005-0000-0000-000020000000}"/>
    <cellStyle name="Millares 10 2 15 3 4" xfId="26211" xr:uid="{00000000-0005-0000-0000-000020000000}"/>
    <cellStyle name="Millares 10 2 15 3 5" xfId="37892" xr:uid="{00000000-0005-0000-0000-000020000000}"/>
    <cellStyle name="Millares 10 2 15 3 6" xfId="49538" xr:uid="{00000000-0005-0000-0000-000020000000}"/>
    <cellStyle name="Millares 10 2 15 4" xfId="5167" xr:uid="{00000000-0005-0000-0000-000020000000}"/>
    <cellStyle name="Millares 10 2 15 4 2" xfId="16819" xr:uid="{00000000-0005-0000-0000-000020000000}"/>
    <cellStyle name="Millares 10 2 15 4 3" xfId="28469" xr:uid="{00000000-0005-0000-0000-000020000000}"/>
    <cellStyle name="Millares 10 2 15 4 4" xfId="40150" xr:uid="{00000000-0005-0000-0000-000020000000}"/>
    <cellStyle name="Millares 10 2 15 4 5" xfId="51796" xr:uid="{00000000-0005-0000-0000-000020000000}"/>
    <cellStyle name="Millares 10 2 15 5" xfId="7447" xr:uid="{00000000-0005-0000-0000-000020000000}"/>
    <cellStyle name="Millares 10 2 15 5 2" xfId="19099" xr:uid="{00000000-0005-0000-0000-000020000000}"/>
    <cellStyle name="Millares 10 2 15 5 3" xfId="30749" xr:uid="{00000000-0005-0000-0000-000020000000}"/>
    <cellStyle name="Millares 10 2 15 5 4" xfId="42430" xr:uid="{00000000-0005-0000-0000-000020000000}"/>
    <cellStyle name="Millares 10 2 15 5 5" xfId="54076" xr:uid="{00000000-0005-0000-0000-000020000000}"/>
    <cellStyle name="Millares 10 2 15 6" xfId="12137" xr:uid="{00000000-0005-0000-0000-000020000000}"/>
    <cellStyle name="Millares 10 2 15 7" xfId="23786" xr:uid="{00000000-0005-0000-0000-000020000000}"/>
    <cellStyle name="Millares 10 2 15 8" xfId="35468" xr:uid="{00000000-0005-0000-0000-000020000000}"/>
    <cellStyle name="Millares 10 2 15 9" xfId="47114" xr:uid="{00000000-0005-0000-0000-000020000000}"/>
    <cellStyle name="Millares 10 2 16" xfId="501" xr:uid="{00000000-0005-0000-0000-000022000000}"/>
    <cellStyle name="Millares 10 2 16 2" xfId="1585" xr:uid="{00000000-0005-0000-0000-000023000000}"/>
    <cellStyle name="Millares 10 2 16 2 2" xfId="4010" xr:uid="{00000000-0005-0000-0000-000023000000}"/>
    <cellStyle name="Millares 10 2 16 2 2 2" xfId="10972" xr:uid="{00000000-0005-0000-0000-000023000000}"/>
    <cellStyle name="Millares 10 2 16 2 2 2 2" xfId="22624" xr:uid="{00000000-0005-0000-0000-000023000000}"/>
    <cellStyle name="Millares 10 2 16 2 2 2 3" xfId="34274" xr:uid="{00000000-0005-0000-0000-000023000000}"/>
    <cellStyle name="Millares 10 2 16 2 2 2 4" xfId="45955" xr:uid="{00000000-0005-0000-0000-000023000000}"/>
    <cellStyle name="Millares 10 2 16 2 2 2 5" xfId="57601" xr:uid="{00000000-0005-0000-0000-000023000000}"/>
    <cellStyle name="Millares 10 2 16 2 2 3" xfId="15662" xr:uid="{00000000-0005-0000-0000-000023000000}"/>
    <cellStyle name="Millares 10 2 16 2 2 4" xfId="27312" xr:uid="{00000000-0005-0000-0000-000023000000}"/>
    <cellStyle name="Millares 10 2 16 2 2 5" xfId="38993" xr:uid="{00000000-0005-0000-0000-000023000000}"/>
    <cellStyle name="Millares 10 2 16 2 2 6" xfId="50639" xr:uid="{00000000-0005-0000-0000-000023000000}"/>
    <cellStyle name="Millares 10 2 16 2 3" xfId="6268" xr:uid="{00000000-0005-0000-0000-000023000000}"/>
    <cellStyle name="Millares 10 2 16 2 3 2" xfId="17920" xr:uid="{00000000-0005-0000-0000-000023000000}"/>
    <cellStyle name="Millares 10 2 16 2 3 3" xfId="29570" xr:uid="{00000000-0005-0000-0000-000023000000}"/>
    <cellStyle name="Millares 10 2 16 2 3 4" xfId="41251" xr:uid="{00000000-0005-0000-0000-000023000000}"/>
    <cellStyle name="Millares 10 2 16 2 3 5" xfId="52897" xr:uid="{00000000-0005-0000-0000-000023000000}"/>
    <cellStyle name="Millares 10 2 16 2 4" xfId="8548" xr:uid="{00000000-0005-0000-0000-000023000000}"/>
    <cellStyle name="Millares 10 2 16 2 4 2" xfId="20200" xr:uid="{00000000-0005-0000-0000-000023000000}"/>
    <cellStyle name="Millares 10 2 16 2 4 3" xfId="31850" xr:uid="{00000000-0005-0000-0000-000023000000}"/>
    <cellStyle name="Millares 10 2 16 2 4 4" xfId="43531" xr:uid="{00000000-0005-0000-0000-000023000000}"/>
    <cellStyle name="Millares 10 2 16 2 4 5" xfId="55177" xr:uid="{00000000-0005-0000-0000-000023000000}"/>
    <cellStyle name="Millares 10 2 16 2 5" xfId="13238" xr:uid="{00000000-0005-0000-0000-000023000000}"/>
    <cellStyle name="Millares 10 2 16 2 6" xfId="24888" xr:uid="{00000000-0005-0000-0000-000023000000}"/>
    <cellStyle name="Millares 10 2 16 2 7" xfId="36569" xr:uid="{00000000-0005-0000-0000-000023000000}"/>
    <cellStyle name="Millares 10 2 16 2 8" xfId="48215" xr:uid="{00000000-0005-0000-0000-000023000000}"/>
    <cellStyle name="Millares 10 2 16 3" xfId="2929" xr:uid="{00000000-0005-0000-0000-000022000000}"/>
    <cellStyle name="Millares 10 2 16 3 2" xfId="9891" xr:uid="{00000000-0005-0000-0000-000022000000}"/>
    <cellStyle name="Millares 10 2 16 3 2 2" xfId="21543" xr:uid="{00000000-0005-0000-0000-000022000000}"/>
    <cellStyle name="Millares 10 2 16 3 2 3" xfId="33193" xr:uid="{00000000-0005-0000-0000-000022000000}"/>
    <cellStyle name="Millares 10 2 16 3 2 4" xfId="44874" xr:uid="{00000000-0005-0000-0000-000022000000}"/>
    <cellStyle name="Millares 10 2 16 3 2 5" xfId="56520" xr:uid="{00000000-0005-0000-0000-000022000000}"/>
    <cellStyle name="Millares 10 2 16 3 3" xfId="14581" xr:uid="{00000000-0005-0000-0000-000022000000}"/>
    <cellStyle name="Millares 10 2 16 3 4" xfId="26231" xr:uid="{00000000-0005-0000-0000-000022000000}"/>
    <cellStyle name="Millares 10 2 16 3 5" xfId="37912" xr:uid="{00000000-0005-0000-0000-000022000000}"/>
    <cellStyle name="Millares 10 2 16 3 6" xfId="49558" xr:uid="{00000000-0005-0000-0000-000022000000}"/>
    <cellStyle name="Millares 10 2 16 4" xfId="5187" xr:uid="{00000000-0005-0000-0000-000022000000}"/>
    <cellStyle name="Millares 10 2 16 4 2" xfId="16839" xr:uid="{00000000-0005-0000-0000-000022000000}"/>
    <cellStyle name="Millares 10 2 16 4 3" xfId="28489" xr:uid="{00000000-0005-0000-0000-000022000000}"/>
    <cellStyle name="Millares 10 2 16 4 4" xfId="40170" xr:uid="{00000000-0005-0000-0000-000022000000}"/>
    <cellStyle name="Millares 10 2 16 4 5" xfId="51816" xr:uid="{00000000-0005-0000-0000-000022000000}"/>
    <cellStyle name="Millares 10 2 16 5" xfId="7467" xr:uid="{00000000-0005-0000-0000-000022000000}"/>
    <cellStyle name="Millares 10 2 16 5 2" xfId="19119" xr:uid="{00000000-0005-0000-0000-000022000000}"/>
    <cellStyle name="Millares 10 2 16 5 3" xfId="30769" xr:uid="{00000000-0005-0000-0000-000022000000}"/>
    <cellStyle name="Millares 10 2 16 5 4" xfId="42450" xr:uid="{00000000-0005-0000-0000-000022000000}"/>
    <cellStyle name="Millares 10 2 16 5 5" xfId="54096" xr:uid="{00000000-0005-0000-0000-000022000000}"/>
    <cellStyle name="Millares 10 2 16 6" xfId="12157" xr:uid="{00000000-0005-0000-0000-000022000000}"/>
    <cellStyle name="Millares 10 2 16 7" xfId="23806" xr:uid="{00000000-0005-0000-0000-000022000000}"/>
    <cellStyle name="Millares 10 2 16 8" xfId="35488" xr:uid="{00000000-0005-0000-0000-000022000000}"/>
    <cellStyle name="Millares 10 2 16 9" xfId="47134" xr:uid="{00000000-0005-0000-0000-000022000000}"/>
    <cellStyle name="Millares 10 2 17" xfId="721" xr:uid="{00000000-0005-0000-0000-000024000000}"/>
    <cellStyle name="Millares 10 2 17 2" xfId="1805" xr:uid="{00000000-0005-0000-0000-000025000000}"/>
    <cellStyle name="Millares 10 2 17 2 2" xfId="4230" xr:uid="{00000000-0005-0000-0000-000025000000}"/>
    <cellStyle name="Millares 10 2 17 2 2 2" xfId="11192" xr:uid="{00000000-0005-0000-0000-000025000000}"/>
    <cellStyle name="Millares 10 2 17 2 2 2 2" xfId="22844" xr:uid="{00000000-0005-0000-0000-000025000000}"/>
    <cellStyle name="Millares 10 2 17 2 2 2 3" xfId="34494" xr:uid="{00000000-0005-0000-0000-000025000000}"/>
    <cellStyle name="Millares 10 2 17 2 2 2 4" xfId="46175" xr:uid="{00000000-0005-0000-0000-000025000000}"/>
    <cellStyle name="Millares 10 2 17 2 2 2 5" xfId="57821" xr:uid="{00000000-0005-0000-0000-000025000000}"/>
    <cellStyle name="Millares 10 2 17 2 2 3" xfId="15882" xr:uid="{00000000-0005-0000-0000-000025000000}"/>
    <cellStyle name="Millares 10 2 17 2 2 4" xfId="27532" xr:uid="{00000000-0005-0000-0000-000025000000}"/>
    <cellStyle name="Millares 10 2 17 2 2 5" xfId="39213" xr:uid="{00000000-0005-0000-0000-000025000000}"/>
    <cellStyle name="Millares 10 2 17 2 2 6" xfId="50859" xr:uid="{00000000-0005-0000-0000-000025000000}"/>
    <cellStyle name="Millares 10 2 17 2 3" xfId="6488" xr:uid="{00000000-0005-0000-0000-000025000000}"/>
    <cellStyle name="Millares 10 2 17 2 3 2" xfId="18140" xr:uid="{00000000-0005-0000-0000-000025000000}"/>
    <cellStyle name="Millares 10 2 17 2 3 3" xfId="29790" xr:uid="{00000000-0005-0000-0000-000025000000}"/>
    <cellStyle name="Millares 10 2 17 2 3 4" xfId="41471" xr:uid="{00000000-0005-0000-0000-000025000000}"/>
    <cellStyle name="Millares 10 2 17 2 3 5" xfId="53117" xr:uid="{00000000-0005-0000-0000-000025000000}"/>
    <cellStyle name="Millares 10 2 17 2 4" xfId="8768" xr:uid="{00000000-0005-0000-0000-000025000000}"/>
    <cellStyle name="Millares 10 2 17 2 4 2" xfId="20420" xr:uid="{00000000-0005-0000-0000-000025000000}"/>
    <cellStyle name="Millares 10 2 17 2 4 3" xfId="32070" xr:uid="{00000000-0005-0000-0000-000025000000}"/>
    <cellStyle name="Millares 10 2 17 2 4 4" xfId="43751" xr:uid="{00000000-0005-0000-0000-000025000000}"/>
    <cellStyle name="Millares 10 2 17 2 4 5" xfId="55397" xr:uid="{00000000-0005-0000-0000-000025000000}"/>
    <cellStyle name="Millares 10 2 17 2 5" xfId="13458" xr:uid="{00000000-0005-0000-0000-000025000000}"/>
    <cellStyle name="Millares 10 2 17 2 6" xfId="25108" xr:uid="{00000000-0005-0000-0000-000025000000}"/>
    <cellStyle name="Millares 10 2 17 2 7" xfId="36789" xr:uid="{00000000-0005-0000-0000-000025000000}"/>
    <cellStyle name="Millares 10 2 17 2 8" xfId="48435" xr:uid="{00000000-0005-0000-0000-000025000000}"/>
    <cellStyle name="Millares 10 2 17 3" xfId="3149" xr:uid="{00000000-0005-0000-0000-000024000000}"/>
    <cellStyle name="Millares 10 2 17 3 2" xfId="10111" xr:uid="{00000000-0005-0000-0000-000024000000}"/>
    <cellStyle name="Millares 10 2 17 3 2 2" xfId="21763" xr:uid="{00000000-0005-0000-0000-000024000000}"/>
    <cellStyle name="Millares 10 2 17 3 2 3" xfId="33413" xr:uid="{00000000-0005-0000-0000-000024000000}"/>
    <cellStyle name="Millares 10 2 17 3 2 4" xfId="45094" xr:uid="{00000000-0005-0000-0000-000024000000}"/>
    <cellStyle name="Millares 10 2 17 3 2 5" xfId="56740" xr:uid="{00000000-0005-0000-0000-000024000000}"/>
    <cellStyle name="Millares 10 2 17 3 3" xfId="14801" xr:uid="{00000000-0005-0000-0000-000024000000}"/>
    <cellStyle name="Millares 10 2 17 3 4" xfId="26451" xr:uid="{00000000-0005-0000-0000-000024000000}"/>
    <cellStyle name="Millares 10 2 17 3 5" xfId="38132" xr:uid="{00000000-0005-0000-0000-000024000000}"/>
    <cellStyle name="Millares 10 2 17 3 6" xfId="49778" xr:uid="{00000000-0005-0000-0000-000024000000}"/>
    <cellStyle name="Millares 10 2 17 4" xfId="5407" xr:uid="{00000000-0005-0000-0000-000024000000}"/>
    <cellStyle name="Millares 10 2 17 4 2" xfId="17059" xr:uid="{00000000-0005-0000-0000-000024000000}"/>
    <cellStyle name="Millares 10 2 17 4 3" xfId="28709" xr:uid="{00000000-0005-0000-0000-000024000000}"/>
    <cellStyle name="Millares 10 2 17 4 4" xfId="40390" xr:uid="{00000000-0005-0000-0000-000024000000}"/>
    <cellStyle name="Millares 10 2 17 4 5" xfId="52036" xr:uid="{00000000-0005-0000-0000-000024000000}"/>
    <cellStyle name="Millares 10 2 17 5" xfId="7687" xr:uid="{00000000-0005-0000-0000-000024000000}"/>
    <cellStyle name="Millares 10 2 17 5 2" xfId="19339" xr:uid="{00000000-0005-0000-0000-000024000000}"/>
    <cellStyle name="Millares 10 2 17 5 3" xfId="30989" xr:uid="{00000000-0005-0000-0000-000024000000}"/>
    <cellStyle name="Millares 10 2 17 5 4" xfId="42670" xr:uid="{00000000-0005-0000-0000-000024000000}"/>
    <cellStyle name="Millares 10 2 17 5 5" xfId="54316" xr:uid="{00000000-0005-0000-0000-000024000000}"/>
    <cellStyle name="Millares 10 2 17 6" xfId="12377" xr:uid="{00000000-0005-0000-0000-000024000000}"/>
    <cellStyle name="Millares 10 2 17 7" xfId="24026" xr:uid="{00000000-0005-0000-0000-000024000000}"/>
    <cellStyle name="Millares 10 2 17 8" xfId="35708" xr:uid="{00000000-0005-0000-0000-000024000000}"/>
    <cellStyle name="Millares 10 2 17 9" xfId="47354" xr:uid="{00000000-0005-0000-0000-000024000000}"/>
    <cellStyle name="Millares 10 2 18" xfId="741" xr:uid="{00000000-0005-0000-0000-000026000000}"/>
    <cellStyle name="Millares 10 2 18 2" xfId="1825" xr:uid="{00000000-0005-0000-0000-000027000000}"/>
    <cellStyle name="Millares 10 2 18 2 2" xfId="4250" xr:uid="{00000000-0005-0000-0000-000027000000}"/>
    <cellStyle name="Millares 10 2 18 2 2 2" xfId="11212" xr:uid="{00000000-0005-0000-0000-000027000000}"/>
    <cellStyle name="Millares 10 2 18 2 2 2 2" xfId="22864" xr:uid="{00000000-0005-0000-0000-000027000000}"/>
    <cellStyle name="Millares 10 2 18 2 2 2 3" xfId="34514" xr:uid="{00000000-0005-0000-0000-000027000000}"/>
    <cellStyle name="Millares 10 2 18 2 2 2 4" xfId="46195" xr:uid="{00000000-0005-0000-0000-000027000000}"/>
    <cellStyle name="Millares 10 2 18 2 2 2 5" xfId="57841" xr:uid="{00000000-0005-0000-0000-000027000000}"/>
    <cellStyle name="Millares 10 2 18 2 2 3" xfId="15902" xr:uid="{00000000-0005-0000-0000-000027000000}"/>
    <cellStyle name="Millares 10 2 18 2 2 4" xfId="27552" xr:uid="{00000000-0005-0000-0000-000027000000}"/>
    <cellStyle name="Millares 10 2 18 2 2 5" xfId="39233" xr:uid="{00000000-0005-0000-0000-000027000000}"/>
    <cellStyle name="Millares 10 2 18 2 2 6" xfId="50879" xr:uid="{00000000-0005-0000-0000-000027000000}"/>
    <cellStyle name="Millares 10 2 18 2 3" xfId="6508" xr:uid="{00000000-0005-0000-0000-000027000000}"/>
    <cellStyle name="Millares 10 2 18 2 3 2" xfId="18160" xr:uid="{00000000-0005-0000-0000-000027000000}"/>
    <cellStyle name="Millares 10 2 18 2 3 3" xfId="29810" xr:uid="{00000000-0005-0000-0000-000027000000}"/>
    <cellStyle name="Millares 10 2 18 2 3 4" xfId="41491" xr:uid="{00000000-0005-0000-0000-000027000000}"/>
    <cellStyle name="Millares 10 2 18 2 3 5" xfId="53137" xr:uid="{00000000-0005-0000-0000-000027000000}"/>
    <cellStyle name="Millares 10 2 18 2 4" xfId="8788" xr:uid="{00000000-0005-0000-0000-000027000000}"/>
    <cellStyle name="Millares 10 2 18 2 4 2" xfId="20440" xr:uid="{00000000-0005-0000-0000-000027000000}"/>
    <cellStyle name="Millares 10 2 18 2 4 3" xfId="32090" xr:uid="{00000000-0005-0000-0000-000027000000}"/>
    <cellStyle name="Millares 10 2 18 2 4 4" xfId="43771" xr:uid="{00000000-0005-0000-0000-000027000000}"/>
    <cellStyle name="Millares 10 2 18 2 4 5" xfId="55417" xr:uid="{00000000-0005-0000-0000-000027000000}"/>
    <cellStyle name="Millares 10 2 18 2 5" xfId="13478" xr:uid="{00000000-0005-0000-0000-000027000000}"/>
    <cellStyle name="Millares 10 2 18 2 6" xfId="25128" xr:uid="{00000000-0005-0000-0000-000027000000}"/>
    <cellStyle name="Millares 10 2 18 2 7" xfId="36809" xr:uid="{00000000-0005-0000-0000-000027000000}"/>
    <cellStyle name="Millares 10 2 18 2 8" xfId="48455" xr:uid="{00000000-0005-0000-0000-000027000000}"/>
    <cellStyle name="Millares 10 2 18 3" xfId="3169" xr:uid="{00000000-0005-0000-0000-000026000000}"/>
    <cellStyle name="Millares 10 2 18 3 2" xfId="10131" xr:uid="{00000000-0005-0000-0000-000026000000}"/>
    <cellStyle name="Millares 10 2 18 3 2 2" xfId="21783" xr:uid="{00000000-0005-0000-0000-000026000000}"/>
    <cellStyle name="Millares 10 2 18 3 2 3" xfId="33433" xr:uid="{00000000-0005-0000-0000-000026000000}"/>
    <cellStyle name="Millares 10 2 18 3 2 4" xfId="45114" xr:uid="{00000000-0005-0000-0000-000026000000}"/>
    <cellStyle name="Millares 10 2 18 3 2 5" xfId="56760" xr:uid="{00000000-0005-0000-0000-000026000000}"/>
    <cellStyle name="Millares 10 2 18 3 3" xfId="14821" xr:uid="{00000000-0005-0000-0000-000026000000}"/>
    <cellStyle name="Millares 10 2 18 3 4" xfId="26471" xr:uid="{00000000-0005-0000-0000-000026000000}"/>
    <cellStyle name="Millares 10 2 18 3 5" xfId="38152" xr:uid="{00000000-0005-0000-0000-000026000000}"/>
    <cellStyle name="Millares 10 2 18 3 6" xfId="49798" xr:uid="{00000000-0005-0000-0000-000026000000}"/>
    <cellStyle name="Millares 10 2 18 4" xfId="5427" xr:uid="{00000000-0005-0000-0000-000026000000}"/>
    <cellStyle name="Millares 10 2 18 4 2" xfId="17079" xr:uid="{00000000-0005-0000-0000-000026000000}"/>
    <cellStyle name="Millares 10 2 18 4 3" xfId="28729" xr:uid="{00000000-0005-0000-0000-000026000000}"/>
    <cellStyle name="Millares 10 2 18 4 4" xfId="40410" xr:uid="{00000000-0005-0000-0000-000026000000}"/>
    <cellStyle name="Millares 10 2 18 4 5" xfId="52056" xr:uid="{00000000-0005-0000-0000-000026000000}"/>
    <cellStyle name="Millares 10 2 18 5" xfId="7707" xr:uid="{00000000-0005-0000-0000-000026000000}"/>
    <cellStyle name="Millares 10 2 18 5 2" xfId="19359" xr:uid="{00000000-0005-0000-0000-000026000000}"/>
    <cellStyle name="Millares 10 2 18 5 3" xfId="31009" xr:uid="{00000000-0005-0000-0000-000026000000}"/>
    <cellStyle name="Millares 10 2 18 5 4" xfId="42690" xr:uid="{00000000-0005-0000-0000-000026000000}"/>
    <cellStyle name="Millares 10 2 18 5 5" xfId="54336" xr:uid="{00000000-0005-0000-0000-000026000000}"/>
    <cellStyle name="Millares 10 2 18 6" xfId="12397" xr:uid="{00000000-0005-0000-0000-000026000000}"/>
    <cellStyle name="Millares 10 2 18 7" xfId="24046" xr:uid="{00000000-0005-0000-0000-000026000000}"/>
    <cellStyle name="Millares 10 2 18 8" xfId="35728" xr:uid="{00000000-0005-0000-0000-000026000000}"/>
    <cellStyle name="Millares 10 2 18 9" xfId="47374" xr:uid="{00000000-0005-0000-0000-000026000000}"/>
    <cellStyle name="Millares 10 2 19" xfId="761" xr:uid="{00000000-0005-0000-0000-000028000000}"/>
    <cellStyle name="Millares 10 2 19 2" xfId="1845" xr:uid="{00000000-0005-0000-0000-000029000000}"/>
    <cellStyle name="Millares 10 2 19 2 2" xfId="4270" xr:uid="{00000000-0005-0000-0000-000029000000}"/>
    <cellStyle name="Millares 10 2 19 2 2 2" xfId="11232" xr:uid="{00000000-0005-0000-0000-000029000000}"/>
    <cellStyle name="Millares 10 2 19 2 2 2 2" xfId="22884" xr:uid="{00000000-0005-0000-0000-000029000000}"/>
    <cellStyle name="Millares 10 2 19 2 2 2 3" xfId="34534" xr:uid="{00000000-0005-0000-0000-000029000000}"/>
    <cellStyle name="Millares 10 2 19 2 2 2 4" xfId="46215" xr:uid="{00000000-0005-0000-0000-000029000000}"/>
    <cellStyle name="Millares 10 2 19 2 2 2 5" xfId="57861" xr:uid="{00000000-0005-0000-0000-000029000000}"/>
    <cellStyle name="Millares 10 2 19 2 2 3" xfId="15922" xr:uid="{00000000-0005-0000-0000-000029000000}"/>
    <cellStyle name="Millares 10 2 19 2 2 4" xfId="27572" xr:uid="{00000000-0005-0000-0000-000029000000}"/>
    <cellStyle name="Millares 10 2 19 2 2 5" xfId="39253" xr:uid="{00000000-0005-0000-0000-000029000000}"/>
    <cellStyle name="Millares 10 2 19 2 2 6" xfId="50899" xr:uid="{00000000-0005-0000-0000-000029000000}"/>
    <cellStyle name="Millares 10 2 19 2 3" xfId="6528" xr:uid="{00000000-0005-0000-0000-000029000000}"/>
    <cellStyle name="Millares 10 2 19 2 3 2" xfId="18180" xr:uid="{00000000-0005-0000-0000-000029000000}"/>
    <cellStyle name="Millares 10 2 19 2 3 3" xfId="29830" xr:uid="{00000000-0005-0000-0000-000029000000}"/>
    <cellStyle name="Millares 10 2 19 2 3 4" xfId="41511" xr:uid="{00000000-0005-0000-0000-000029000000}"/>
    <cellStyle name="Millares 10 2 19 2 3 5" xfId="53157" xr:uid="{00000000-0005-0000-0000-000029000000}"/>
    <cellStyle name="Millares 10 2 19 2 4" xfId="8808" xr:uid="{00000000-0005-0000-0000-000029000000}"/>
    <cellStyle name="Millares 10 2 19 2 4 2" xfId="20460" xr:uid="{00000000-0005-0000-0000-000029000000}"/>
    <cellStyle name="Millares 10 2 19 2 4 3" xfId="32110" xr:uid="{00000000-0005-0000-0000-000029000000}"/>
    <cellStyle name="Millares 10 2 19 2 4 4" xfId="43791" xr:uid="{00000000-0005-0000-0000-000029000000}"/>
    <cellStyle name="Millares 10 2 19 2 4 5" xfId="55437" xr:uid="{00000000-0005-0000-0000-000029000000}"/>
    <cellStyle name="Millares 10 2 19 2 5" xfId="13498" xr:uid="{00000000-0005-0000-0000-000029000000}"/>
    <cellStyle name="Millares 10 2 19 2 6" xfId="25148" xr:uid="{00000000-0005-0000-0000-000029000000}"/>
    <cellStyle name="Millares 10 2 19 2 7" xfId="36829" xr:uid="{00000000-0005-0000-0000-000029000000}"/>
    <cellStyle name="Millares 10 2 19 2 8" xfId="48475" xr:uid="{00000000-0005-0000-0000-000029000000}"/>
    <cellStyle name="Millares 10 2 19 3" xfId="3189" xr:uid="{00000000-0005-0000-0000-000028000000}"/>
    <cellStyle name="Millares 10 2 19 3 2" xfId="10151" xr:uid="{00000000-0005-0000-0000-000028000000}"/>
    <cellStyle name="Millares 10 2 19 3 2 2" xfId="21803" xr:uid="{00000000-0005-0000-0000-000028000000}"/>
    <cellStyle name="Millares 10 2 19 3 2 3" xfId="33453" xr:uid="{00000000-0005-0000-0000-000028000000}"/>
    <cellStyle name="Millares 10 2 19 3 2 4" xfId="45134" xr:uid="{00000000-0005-0000-0000-000028000000}"/>
    <cellStyle name="Millares 10 2 19 3 2 5" xfId="56780" xr:uid="{00000000-0005-0000-0000-000028000000}"/>
    <cellStyle name="Millares 10 2 19 3 3" xfId="14841" xr:uid="{00000000-0005-0000-0000-000028000000}"/>
    <cellStyle name="Millares 10 2 19 3 4" xfId="26491" xr:uid="{00000000-0005-0000-0000-000028000000}"/>
    <cellStyle name="Millares 10 2 19 3 5" xfId="38172" xr:uid="{00000000-0005-0000-0000-000028000000}"/>
    <cellStyle name="Millares 10 2 19 3 6" xfId="49818" xr:uid="{00000000-0005-0000-0000-000028000000}"/>
    <cellStyle name="Millares 10 2 19 4" xfId="5447" xr:uid="{00000000-0005-0000-0000-000028000000}"/>
    <cellStyle name="Millares 10 2 19 4 2" xfId="17099" xr:uid="{00000000-0005-0000-0000-000028000000}"/>
    <cellStyle name="Millares 10 2 19 4 3" xfId="28749" xr:uid="{00000000-0005-0000-0000-000028000000}"/>
    <cellStyle name="Millares 10 2 19 4 4" xfId="40430" xr:uid="{00000000-0005-0000-0000-000028000000}"/>
    <cellStyle name="Millares 10 2 19 4 5" xfId="52076" xr:uid="{00000000-0005-0000-0000-000028000000}"/>
    <cellStyle name="Millares 10 2 19 5" xfId="7727" xr:uid="{00000000-0005-0000-0000-000028000000}"/>
    <cellStyle name="Millares 10 2 19 5 2" xfId="19379" xr:uid="{00000000-0005-0000-0000-000028000000}"/>
    <cellStyle name="Millares 10 2 19 5 3" xfId="31029" xr:uid="{00000000-0005-0000-0000-000028000000}"/>
    <cellStyle name="Millares 10 2 19 5 4" xfId="42710" xr:uid="{00000000-0005-0000-0000-000028000000}"/>
    <cellStyle name="Millares 10 2 19 5 5" xfId="54356" xr:uid="{00000000-0005-0000-0000-000028000000}"/>
    <cellStyle name="Millares 10 2 19 6" xfId="12417" xr:uid="{00000000-0005-0000-0000-000028000000}"/>
    <cellStyle name="Millares 10 2 19 7" xfId="24066" xr:uid="{00000000-0005-0000-0000-000028000000}"/>
    <cellStyle name="Millares 10 2 19 8" xfId="35748" xr:uid="{00000000-0005-0000-0000-000028000000}"/>
    <cellStyle name="Millares 10 2 19 9" xfId="47394" xr:uid="{00000000-0005-0000-0000-000028000000}"/>
    <cellStyle name="Millares 10 2 2" xfId="22" xr:uid="{00000000-0005-0000-0000-00002A000000}"/>
    <cellStyle name="Millares 10 2 2 10" xfId="265" xr:uid="{00000000-0005-0000-0000-00002B000000}"/>
    <cellStyle name="Millares 10 2 2 10 2" xfId="1349" xr:uid="{00000000-0005-0000-0000-00002C000000}"/>
    <cellStyle name="Millares 10 2 2 10 2 2" xfId="3774" xr:uid="{00000000-0005-0000-0000-00002C000000}"/>
    <cellStyle name="Millares 10 2 2 10 2 2 2" xfId="10736" xr:uid="{00000000-0005-0000-0000-00002C000000}"/>
    <cellStyle name="Millares 10 2 2 10 2 2 2 2" xfId="22388" xr:uid="{00000000-0005-0000-0000-00002C000000}"/>
    <cellStyle name="Millares 10 2 2 10 2 2 2 3" xfId="34038" xr:uid="{00000000-0005-0000-0000-00002C000000}"/>
    <cellStyle name="Millares 10 2 2 10 2 2 2 4" xfId="45719" xr:uid="{00000000-0005-0000-0000-00002C000000}"/>
    <cellStyle name="Millares 10 2 2 10 2 2 2 5" xfId="57365" xr:uid="{00000000-0005-0000-0000-00002C000000}"/>
    <cellStyle name="Millares 10 2 2 10 2 2 3" xfId="15426" xr:uid="{00000000-0005-0000-0000-00002C000000}"/>
    <cellStyle name="Millares 10 2 2 10 2 2 4" xfId="27076" xr:uid="{00000000-0005-0000-0000-00002C000000}"/>
    <cellStyle name="Millares 10 2 2 10 2 2 5" xfId="38757" xr:uid="{00000000-0005-0000-0000-00002C000000}"/>
    <cellStyle name="Millares 10 2 2 10 2 2 6" xfId="50403" xr:uid="{00000000-0005-0000-0000-00002C000000}"/>
    <cellStyle name="Millares 10 2 2 10 2 3" xfId="6032" xr:uid="{00000000-0005-0000-0000-00002C000000}"/>
    <cellStyle name="Millares 10 2 2 10 2 3 2" xfId="17684" xr:uid="{00000000-0005-0000-0000-00002C000000}"/>
    <cellStyle name="Millares 10 2 2 10 2 3 3" xfId="29334" xr:uid="{00000000-0005-0000-0000-00002C000000}"/>
    <cellStyle name="Millares 10 2 2 10 2 3 4" xfId="41015" xr:uid="{00000000-0005-0000-0000-00002C000000}"/>
    <cellStyle name="Millares 10 2 2 10 2 3 5" xfId="52661" xr:uid="{00000000-0005-0000-0000-00002C000000}"/>
    <cellStyle name="Millares 10 2 2 10 2 4" xfId="8312" xr:uid="{00000000-0005-0000-0000-00002C000000}"/>
    <cellStyle name="Millares 10 2 2 10 2 4 2" xfId="19964" xr:uid="{00000000-0005-0000-0000-00002C000000}"/>
    <cellStyle name="Millares 10 2 2 10 2 4 3" xfId="31614" xr:uid="{00000000-0005-0000-0000-00002C000000}"/>
    <cellStyle name="Millares 10 2 2 10 2 4 4" xfId="43295" xr:uid="{00000000-0005-0000-0000-00002C000000}"/>
    <cellStyle name="Millares 10 2 2 10 2 4 5" xfId="54941" xr:uid="{00000000-0005-0000-0000-00002C000000}"/>
    <cellStyle name="Millares 10 2 2 10 2 5" xfId="13002" xr:uid="{00000000-0005-0000-0000-00002C000000}"/>
    <cellStyle name="Millares 10 2 2 10 2 6" xfId="24652" xr:uid="{00000000-0005-0000-0000-00002C000000}"/>
    <cellStyle name="Millares 10 2 2 10 2 7" xfId="36333" xr:uid="{00000000-0005-0000-0000-00002C000000}"/>
    <cellStyle name="Millares 10 2 2 10 2 8" xfId="47979" xr:uid="{00000000-0005-0000-0000-00002C000000}"/>
    <cellStyle name="Millares 10 2 2 10 3" xfId="2693" xr:uid="{00000000-0005-0000-0000-00002B000000}"/>
    <cellStyle name="Millares 10 2 2 10 3 2" xfId="9655" xr:uid="{00000000-0005-0000-0000-00002B000000}"/>
    <cellStyle name="Millares 10 2 2 10 3 2 2" xfId="21307" xr:uid="{00000000-0005-0000-0000-00002B000000}"/>
    <cellStyle name="Millares 10 2 2 10 3 2 3" xfId="32957" xr:uid="{00000000-0005-0000-0000-00002B000000}"/>
    <cellStyle name="Millares 10 2 2 10 3 2 4" xfId="44638" xr:uid="{00000000-0005-0000-0000-00002B000000}"/>
    <cellStyle name="Millares 10 2 2 10 3 2 5" xfId="56284" xr:uid="{00000000-0005-0000-0000-00002B000000}"/>
    <cellStyle name="Millares 10 2 2 10 3 3" xfId="14345" xr:uid="{00000000-0005-0000-0000-00002B000000}"/>
    <cellStyle name="Millares 10 2 2 10 3 4" xfId="25995" xr:uid="{00000000-0005-0000-0000-00002B000000}"/>
    <cellStyle name="Millares 10 2 2 10 3 5" xfId="37676" xr:uid="{00000000-0005-0000-0000-00002B000000}"/>
    <cellStyle name="Millares 10 2 2 10 3 6" xfId="49322" xr:uid="{00000000-0005-0000-0000-00002B000000}"/>
    <cellStyle name="Millares 10 2 2 10 4" xfId="4951" xr:uid="{00000000-0005-0000-0000-00002B000000}"/>
    <cellStyle name="Millares 10 2 2 10 4 2" xfId="16603" xr:uid="{00000000-0005-0000-0000-00002B000000}"/>
    <cellStyle name="Millares 10 2 2 10 4 3" xfId="28253" xr:uid="{00000000-0005-0000-0000-00002B000000}"/>
    <cellStyle name="Millares 10 2 2 10 4 4" xfId="39934" xr:uid="{00000000-0005-0000-0000-00002B000000}"/>
    <cellStyle name="Millares 10 2 2 10 4 5" xfId="51580" xr:uid="{00000000-0005-0000-0000-00002B000000}"/>
    <cellStyle name="Millares 10 2 2 10 5" xfId="7231" xr:uid="{00000000-0005-0000-0000-00002B000000}"/>
    <cellStyle name="Millares 10 2 2 10 5 2" xfId="18883" xr:uid="{00000000-0005-0000-0000-00002B000000}"/>
    <cellStyle name="Millares 10 2 2 10 5 3" xfId="30533" xr:uid="{00000000-0005-0000-0000-00002B000000}"/>
    <cellStyle name="Millares 10 2 2 10 5 4" xfId="42214" xr:uid="{00000000-0005-0000-0000-00002B000000}"/>
    <cellStyle name="Millares 10 2 2 10 5 5" xfId="53860" xr:uid="{00000000-0005-0000-0000-00002B000000}"/>
    <cellStyle name="Millares 10 2 2 10 6" xfId="11921" xr:uid="{00000000-0005-0000-0000-00002B000000}"/>
    <cellStyle name="Millares 10 2 2 10 7" xfId="23570" xr:uid="{00000000-0005-0000-0000-00002B000000}"/>
    <cellStyle name="Millares 10 2 2 10 8" xfId="35252" xr:uid="{00000000-0005-0000-0000-00002B000000}"/>
    <cellStyle name="Millares 10 2 2 10 9" xfId="46898" xr:uid="{00000000-0005-0000-0000-00002B000000}"/>
    <cellStyle name="Millares 10 2 2 11" xfId="485" xr:uid="{00000000-0005-0000-0000-00002D000000}"/>
    <cellStyle name="Millares 10 2 2 11 2" xfId="1569" xr:uid="{00000000-0005-0000-0000-00002E000000}"/>
    <cellStyle name="Millares 10 2 2 11 2 2" xfId="3994" xr:uid="{00000000-0005-0000-0000-00002E000000}"/>
    <cellStyle name="Millares 10 2 2 11 2 2 2" xfId="10956" xr:uid="{00000000-0005-0000-0000-00002E000000}"/>
    <cellStyle name="Millares 10 2 2 11 2 2 2 2" xfId="22608" xr:uid="{00000000-0005-0000-0000-00002E000000}"/>
    <cellStyle name="Millares 10 2 2 11 2 2 2 3" xfId="34258" xr:uid="{00000000-0005-0000-0000-00002E000000}"/>
    <cellStyle name="Millares 10 2 2 11 2 2 2 4" xfId="45939" xr:uid="{00000000-0005-0000-0000-00002E000000}"/>
    <cellStyle name="Millares 10 2 2 11 2 2 2 5" xfId="57585" xr:uid="{00000000-0005-0000-0000-00002E000000}"/>
    <cellStyle name="Millares 10 2 2 11 2 2 3" xfId="15646" xr:uid="{00000000-0005-0000-0000-00002E000000}"/>
    <cellStyle name="Millares 10 2 2 11 2 2 4" xfId="27296" xr:uid="{00000000-0005-0000-0000-00002E000000}"/>
    <cellStyle name="Millares 10 2 2 11 2 2 5" xfId="38977" xr:uid="{00000000-0005-0000-0000-00002E000000}"/>
    <cellStyle name="Millares 10 2 2 11 2 2 6" xfId="50623" xr:uid="{00000000-0005-0000-0000-00002E000000}"/>
    <cellStyle name="Millares 10 2 2 11 2 3" xfId="6252" xr:uid="{00000000-0005-0000-0000-00002E000000}"/>
    <cellStyle name="Millares 10 2 2 11 2 3 2" xfId="17904" xr:uid="{00000000-0005-0000-0000-00002E000000}"/>
    <cellStyle name="Millares 10 2 2 11 2 3 3" xfId="29554" xr:uid="{00000000-0005-0000-0000-00002E000000}"/>
    <cellStyle name="Millares 10 2 2 11 2 3 4" xfId="41235" xr:uid="{00000000-0005-0000-0000-00002E000000}"/>
    <cellStyle name="Millares 10 2 2 11 2 3 5" xfId="52881" xr:uid="{00000000-0005-0000-0000-00002E000000}"/>
    <cellStyle name="Millares 10 2 2 11 2 4" xfId="8532" xr:uid="{00000000-0005-0000-0000-00002E000000}"/>
    <cellStyle name="Millares 10 2 2 11 2 4 2" xfId="20184" xr:uid="{00000000-0005-0000-0000-00002E000000}"/>
    <cellStyle name="Millares 10 2 2 11 2 4 3" xfId="31834" xr:uid="{00000000-0005-0000-0000-00002E000000}"/>
    <cellStyle name="Millares 10 2 2 11 2 4 4" xfId="43515" xr:uid="{00000000-0005-0000-0000-00002E000000}"/>
    <cellStyle name="Millares 10 2 2 11 2 4 5" xfId="55161" xr:uid="{00000000-0005-0000-0000-00002E000000}"/>
    <cellStyle name="Millares 10 2 2 11 2 5" xfId="13222" xr:uid="{00000000-0005-0000-0000-00002E000000}"/>
    <cellStyle name="Millares 10 2 2 11 2 6" xfId="24872" xr:uid="{00000000-0005-0000-0000-00002E000000}"/>
    <cellStyle name="Millares 10 2 2 11 2 7" xfId="36553" xr:uid="{00000000-0005-0000-0000-00002E000000}"/>
    <cellStyle name="Millares 10 2 2 11 2 8" xfId="48199" xr:uid="{00000000-0005-0000-0000-00002E000000}"/>
    <cellStyle name="Millares 10 2 2 11 3" xfId="2913" xr:uid="{00000000-0005-0000-0000-00002D000000}"/>
    <cellStyle name="Millares 10 2 2 11 3 2" xfId="9875" xr:uid="{00000000-0005-0000-0000-00002D000000}"/>
    <cellStyle name="Millares 10 2 2 11 3 2 2" xfId="21527" xr:uid="{00000000-0005-0000-0000-00002D000000}"/>
    <cellStyle name="Millares 10 2 2 11 3 2 3" xfId="33177" xr:uid="{00000000-0005-0000-0000-00002D000000}"/>
    <cellStyle name="Millares 10 2 2 11 3 2 4" xfId="44858" xr:uid="{00000000-0005-0000-0000-00002D000000}"/>
    <cellStyle name="Millares 10 2 2 11 3 2 5" xfId="56504" xr:uid="{00000000-0005-0000-0000-00002D000000}"/>
    <cellStyle name="Millares 10 2 2 11 3 3" xfId="14565" xr:uid="{00000000-0005-0000-0000-00002D000000}"/>
    <cellStyle name="Millares 10 2 2 11 3 4" xfId="26215" xr:uid="{00000000-0005-0000-0000-00002D000000}"/>
    <cellStyle name="Millares 10 2 2 11 3 5" xfId="37896" xr:uid="{00000000-0005-0000-0000-00002D000000}"/>
    <cellStyle name="Millares 10 2 2 11 3 6" xfId="49542" xr:uid="{00000000-0005-0000-0000-00002D000000}"/>
    <cellStyle name="Millares 10 2 2 11 4" xfId="5171" xr:uid="{00000000-0005-0000-0000-00002D000000}"/>
    <cellStyle name="Millares 10 2 2 11 4 2" xfId="16823" xr:uid="{00000000-0005-0000-0000-00002D000000}"/>
    <cellStyle name="Millares 10 2 2 11 4 3" xfId="28473" xr:uid="{00000000-0005-0000-0000-00002D000000}"/>
    <cellStyle name="Millares 10 2 2 11 4 4" xfId="40154" xr:uid="{00000000-0005-0000-0000-00002D000000}"/>
    <cellStyle name="Millares 10 2 2 11 4 5" xfId="51800" xr:uid="{00000000-0005-0000-0000-00002D000000}"/>
    <cellStyle name="Millares 10 2 2 11 5" xfId="7451" xr:uid="{00000000-0005-0000-0000-00002D000000}"/>
    <cellStyle name="Millares 10 2 2 11 5 2" xfId="19103" xr:uid="{00000000-0005-0000-0000-00002D000000}"/>
    <cellStyle name="Millares 10 2 2 11 5 3" xfId="30753" xr:uid="{00000000-0005-0000-0000-00002D000000}"/>
    <cellStyle name="Millares 10 2 2 11 5 4" xfId="42434" xr:uid="{00000000-0005-0000-0000-00002D000000}"/>
    <cellStyle name="Millares 10 2 2 11 5 5" xfId="54080" xr:uid="{00000000-0005-0000-0000-00002D000000}"/>
    <cellStyle name="Millares 10 2 2 11 6" xfId="12141" xr:uid="{00000000-0005-0000-0000-00002D000000}"/>
    <cellStyle name="Millares 10 2 2 11 7" xfId="23790" xr:uid="{00000000-0005-0000-0000-00002D000000}"/>
    <cellStyle name="Millares 10 2 2 11 8" xfId="35472" xr:uid="{00000000-0005-0000-0000-00002D000000}"/>
    <cellStyle name="Millares 10 2 2 11 9" xfId="47118" xr:uid="{00000000-0005-0000-0000-00002D000000}"/>
    <cellStyle name="Millares 10 2 2 12" xfId="505" xr:uid="{00000000-0005-0000-0000-00002F000000}"/>
    <cellStyle name="Millares 10 2 2 12 2" xfId="1589" xr:uid="{00000000-0005-0000-0000-000030000000}"/>
    <cellStyle name="Millares 10 2 2 12 2 2" xfId="4014" xr:uid="{00000000-0005-0000-0000-000030000000}"/>
    <cellStyle name="Millares 10 2 2 12 2 2 2" xfId="10976" xr:uid="{00000000-0005-0000-0000-000030000000}"/>
    <cellStyle name="Millares 10 2 2 12 2 2 2 2" xfId="22628" xr:uid="{00000000-0005-0000-0000-000030000000}"/>
    <cellStyle name="Millares 10 2 2 12 2 2 2 3" xfId="34278" xr:uid="{00000000-0005-0000-0000-000030000000}"/>
    <cellStyle name="Millares 10 2 2 12 2 2 2 4" xfId="45959" xr:uid="{00000000-0005-0000-0000-000030000000}"/>
    <cellStyle name="Millares 10 2 2 12 2 2 2 5" xfId="57605" xr:uid="{00000000-0005-0000-0000-000030000000}"/>
    <cellStyle name="Millares 10 2 2 12 2 2 3" xfId="15666" xr:uid="{00000000-0005-0000-0000-000030000000}"/>
    <cellStyle name="Millares 10 2 2 12 2 2 4" xfId="27316" xr:uid="{00000000-0005-0000-0000-000030000000}"/>
    <cellStyle name="Millares 10 2 2 12 2 2 5" xfId="38997" xr:uid="{00000000-0005-0000-0000-000030000000}"/>
    <cellStyle name="Millares 10 2 2 12 2 2 6" xfId="50643" xr:uid="{00000000-0005-0000-0000-000030000000}"/>
    <cellStyle name="Millares 10 2 2 12 2 3" xfId="6272" xr:uid="{00000000-0005-0000-0000-000030000000}"/>
    <cellStyle name="Millares 10 2 2 12 2 3 2" xfId="17924" xr:uid="{00000000-0005-0000-0000-000030000000}"/>
    <cellStyle name="Millares 10 2 2 12 2 3 3" xfId="29574" xr:uid="{00000000-0005-0000-0000-000030000000}"/>
    <cellStyle name="Millares 10 2 2 12 2 3 4" xfId="41255" xr:uid="{00000000-0005-0000-0000-000030000000}"/>
    <cellStyle name="Millares 10 2 2 12 2 3 5" xfId="52901" xr:uid="{00000000-0005-0000-0000-000030000000}"/>
    <cellStyle name="Millares 10 2 2 12 2 4" xfId="8552" xr:uid="{00000000-0005-0000-0000-000030000000}"/>
    <cellStyle name="Millares 10 2 2 12 2 4 2" xfId="20204" xr:uid="{00000000-0005-0000-0000-000030000000}"/>
    <cellStyle name="Millares 10 2 2 12 2 4 3" xfId="31854" xr:uid="{00000000-0005-0000-0000-000030000000}"/>
    <cellStyle name="Millares 10 2 2 12 2 4 4" xfId="43535" xr:uid="{00000000-0005-0000-0000-000030000000}"/>
    <cellStyle name="Millares 10 2 2 12 2 4 5" xfId="55181" xr:uid="{00000000-0005-0000-0000-000030000000}"/>
    <cellStyle name="Millares 10 2 2 12 2 5" xfId="13242" xr:uid="{00000000-0005-0000-0000-000030000000}"/>
    <cellStyle name="Millares 10 2 2 12 2 6" xfId="24892" xr:uid="{00000000-0005-0000-0000-000030000000}"/>
    <cellStyle name="Millares 10 2 2 12 2 7" xfId="36573" xr:uid="{00000000-0005-0000-0000-000030000000}"/>
    <cellStyle name="Millares 10 2 2 12 2 8" xfId="48219" xr:uid="{00000000-0005-0000-0000-000030000000}"/>
    <cellStyle name="Millares 10 2 2 12 3" xfId="2933" xr:uid="{00000000-0005-0000-0000-00002F000000}"/>
    <cellStyle name="Millares 10 2 2 12 3 2" xfId="9895" xr:uid="{00000000-0005-0000-0000-00002F000000}"/>
    <cellStyle name="Millares 10 2 2 12 3 2 2" xfId="21547" xr:uid="{00000000-0005-0000-0000-00002F000000}"/>
    <cellStyle name="Millares 10 2 2 12 3 2 3" xfId="33197" xr:uid="{00000000-0005-0000-0000-00002F000000}"/>
    <cellStyle name="Millares 10 2 2 12 3 2 4" xfId="44878" xr:uid="{00000000-0005-0000-0000-00002F000000}"/>
    <cellStyle name="Millares 10 2 2 12 3 2 5" xfId="56524" xr:uid="{00000000-0005-0000-0000-00002F000000}"/>
    <cellStyle name="Millares 10 2 2 12 3 3" xfId="14585" xr:uid="{00000000-0005-0000-0000-00002F000000}"/>
    <cellStyle name="Millares 10 2 2 12 3 4" xfId="26235" xr:uid="{00000000-0005-0000-0000-00002F000000}"/>
    <cellStyle name="Millares 10 2 2 12 3 5" xfId="37916" xr:uid="{00000000-0005-0000-0000-00002F000000}"/>
    <cellStyle name="Millares 10 2 2 12 3 6" xfId="49562" xr:uid="{00000000-0005-0000-0000-00002F000000}"/>
    <cellStyle name="Millares 10 2 2 12 4" xfId="5191" xr:uid="{00000000-0005-0000-0000-00002F000000}"/>
    <cellStyle name="Millares 10 2 2 12 4 2" xfId="16843" xr:uid="{00000000-0005-0000-0000-00002F000000}"/>
    <cellStyle name="Millares 10 2 2 12 4 3" xfId="28493" xr:uid="{00000000-0005-0000-0000-00002F000000}"/>
    <cellStyle name="Millares 10 2 2 12 4 4" xfId="40174" xr:uid="{00000000-0005-0000-0000-00002F000000}"/>
    <cellStyle name="Millares 10 2 2 12 4 5" xfId="51820" xr:uid="{00000000-0005-0000-0000-00002F000000}"/>
    <cellStyle name="Millares 10 2 2 12 5" xfId="7471" xr:uid="{00000000-0005-0000-0000-00002F000000}"/>
    <cellStyle name="Millares 10 2 2 12 5 2" xfId="19123" xr:uid="{00000000-0005-0000-0000-00002F000000}"/>
    <cellStyle name="Millares 10 2 2 12 5 3" xfId="30773" xr:uid="{00000000-0005-0000-0000-00002F000000}"/>
    <cellStyle name="Millares 10 2 2 12 5 4" xfId="42454" xr:uid="{00000000-0005-0000-0000-00002F000000}"/>
    <cellStyle name="Millares 10 2 2 12 5 5" xfId="54100" xr:uid="{00000000-0005-0000-0000-00002F000000}"/>
    <cellStyle name="Millares 10 2 2 12 6" xfId="12161" xr:uid="{00000000-0005-0000-0000-00002F000000}"/>
    <cellStyle name="Millares 10 2 2 12 7" xfId="23810" xr:uid="{00000000-0005-0000-0000-00002F000000}"/>
    <cellStyle name="Millares 10 2 2 12 8" xfId="35492" xr:uid="{00000000-0005-0000-0000-00002F000000}"/>
    <cellStyle name="Millares 10 2 2 12 9" xfId="47138" xr:uid="{00000000-0005-0000-0000-00002F000000}"/>
    <cellStyle name="Millares 10 2 2 13" xfId="725" xr:uid="{00000000-0005-0000-0000-000031000000}"/>
    <cellStyle name="Millares 10 2 2 13 2" xfId="1809" xr:uid="{00000000-0005-0000-0000-000032000000}"/>
    <cellStyle name="Millares 10 2 2 13 2 2" xfId="4234" xr:uid="{00000000-0005-0000-0000-000032000000}"/>
    <cellStyle name="Millares 10 2 2 13 2 2 2" xfId="11196" xr:uid="{00000000-0005-0000-0000-000032000000}"/>
    <cellStyle name="Millares 10 2 2 13 2 2 2 2" xfId="22848" xr:uid="{00000000-0005-0000-0000-000032000000}"/>
    <cellStyle name="Millares 10 2 2 13 2 2 2 3" xfId="34498" xr:uid="{00000000-0005-0000-0000-000032000000}"/>
    <cellStyle name="Millares 10 2 2 13 2 2 2 4" xfId="46179" xr:uid="{00000000-0005-0000-0000-000032000000}"/>
    <cellStyle name="Millares 10 2 2 13 2 2 2 5" xfId="57825" xr:uid="{00000000-0005-0000-0000-000032000000}"/>
    <cellStyle name="Millares 10 2 2 13 2 2 3" xfId="15886" xr:uid="{00000000-0005-0000-0000-000032000000}"/>
    <cellStyle name="Millares 10 2 2 13 2 2 4" xfId="27536" xr:uid="{00000000-0005-0000-0000-000032000000}"/>
    <cellStyle name="Millares 10 2 2 13 2 2 5" xfId="39217" xr:uid="{00000000-0005-0000-0000-000032000000}"/>
    <cellStyle name="Millares 10 2 2 13 2 2 6" xfId="50863" xr:uid="{00000000-0005-0000-0000-000032000000}"/>
    <cellStyle name="Millares 10 2 2 13 2 3" xfId="6492" xr:uid="{00000000-0005-0000-0000-000032000000}"/>
    <cellStyle name="Millares 10 2 2 13 2 3 2" xfId="18144" xr:uid="{00000000-0005-0000-0000-000032000000}"/>
    <cellStyle name="Millares 10 2 2 13 2 3 3" xfId="29794" xr:uid="{00000000-0005-0000-0000-000032000000}"/>
    <cellStyle name="Millares 10 2 2 13 2 3 4" xfId="41475" xr:uid="{00000000-0005-0000-0000-000032000000}"/>
    <cellStyle name="Millares 10 2 2 13 2 3 5" xfId="53121" xr:uid="{00000000-0005-0000-0000-000032000000}"/>
    <cellStyle name="Millares 10 2 2 13 2 4" xfId="8772" xr:uid="{00000000-0005-0000-0000-000032000000}"/>
    <cellStyle name="Millares 10 2 2 13 2 4 2" xfId="20424" xr:uid="{00000000-0005-0000-0000-000032000000}"/>
    <cellStyle name="Millares 10 2 2 13 2 4 3" xfId="32074" xr:uid="{00000000-0005-0000-0000-000032000000}"/>
    <cellStyle name="Millares 10 2 2 13 2 4 4" xfId="43755" xr:uid="{00000000-0005-0000-0000-000032000000}"/>
    <cellStyle name="Millares 10 2 2 13 2 4 5" xfId="55401" xr:uid="{00000000-0005-0000-0000-000032000000}"/>
    <cellStyle name="Millares 10 2 2 13 2 5" xfId="13462" xr:uid="{00000000-0005-0000-0000-000032000000}"/>
    <cellStyle name="Millares 10 2 2 13 2 6" xfId="25112" xr:uid="{00000000-0005-0000-0000-000032000000}"/>
    <cellStyle name="Millares 10 2 2 13 2 7" xfId="36793" xr:uid="{00000000-0005-0000-0000-000032000000}"/>
    <cellStyle name="Millares 10 2 2 13 2 8" xfId="48439" xr:uid="{00000000-0005-0000-0000-000032000000}"/>
    <cellStyle name="Millares 10 2 2 13 3" xfId="3153" xr:uid="{00000000-0005-0000-0000-000031000000}"/>
    <cellStyle name="Millares 10 2 2 13 3 2" xfId="10115" xr:uid="{00000000-0005-0000-0000-000031000000}"/>
    <cellStyle name="Millares 10 2 2 13 3 2 2" xfId="21767" xr:uid="{00000000-0005-0000-0000-000031000000}"/>
    <cellStyle name="Millares 10 2 2 13 3 2 3" xfId="33417" xr:uid="{00000000-0005-0000-0000-000031000000}"/>
    <cellStyle name="Millares 10 2 2 13 3 2 4" xfId="45098" xr:uid="{00000000-0005-0000-0000-000031000000}"/>
    <cellStyle name="Millares 10 2 2 13 3 2 5" xfId="56744" xr:uid="{00000000-0005-0000-0000-000031000000}"/>
    <cellStyle name="Millares 10 2 2 13 3 3" xfId="14805" xr:uid="{00000000-0005-0000-0000-000031000000}"/>
    <cellStyle name="Millares 10 2 2 13 3 4" xfId="26455" xr:uid="{00000000-0005-0000-0000-000031000000}"/>
    <cellStyle name="Millares 10 2 2 13 3 5" xfId="38136" xr:uid="{00000000-0005-0000-0000-000031000000}"/>
    <cellStyle name="Millares 10 2 2 13 3 6" xfId="49782" xr:uid="{00000000-0005-0000-0000-000031000000}"/>
    <cellStyle name="Millares 10 2 2 13 4" xfId="5411" xr:uid="{00000000-0005-0000-0000-000031000000}"/>
    <cellStyle name="Millares 10 2 2 13 4 2" xfId="17063" xr:uid="{00000000-0005-0000-0000-000031000000}"/>
    <cellStyle name="Millares 10 2 2 13 4 3" xfId="28713" xr:uid="{00000000-0005-0000-0000-000031000000}"/>
    <cellStyle name="Millares 10 2 2 13 4 4" xfId="40394" xr:uid="{00000000-0005-0000-0000-000031000000}"/>
    <cellStyle name="Millares 10 2 2 13 4 5" xfId="52040" xr:uid="{00000000-0005-0000-0000-000031000000}"/>
    <cellStyle name="Millares 10 2 2 13 5" xfId="7691" xr:uid="{00000000-0005-0000-0000-000031000000}"/>
    <cellStyle name="Millares 10 2 2 13 5 2" xfId="19343" xr:uid="{00000000-0005-0000-0000-000031000000}"/>
    <cellStyle name="Millares 10 2 2 13 5 3" xfId="30993" xr:uid="{00000000-0005-0000-0000-000031000000}"/>
    <cellStyle name="Millares 10 2 2 13 5 4" xfId="42674" xr:uid="{00000000-0005-0000-0000-000031000000}"/>
    <cellStyle name="Millares 10 2 2 13 5 5" xfId="54320" xr:uid="{00000000-0005-0000-0000-000031000000}"/>
    <cellStyle name="Millares 10 2 2 13 6" xfId="12381" xr:uid="{00000000-0005-0000-0000-000031000000}"/>
    <cellStyle name="Millares 10 2 2 13 7" xfId="24030" xr:uid="{00000000-0005-0000-0000-000031000000}"/>
    <cellStyle name="Millares 10 2 2 13 8" xfId="35712" xr:uid="{00000000-0005-0000-0000-000031000000}"/>
    <cellStyle name="Millares 10 2 2 13 9" xfId="47358" xr:uid="{00000000-0005-0000-0000-000031000000}"/>
    <cellStyle name="Millares 10 2 2 14" xfId="745" xr:uid="{00000000-0005-0000-0000-000033000000}"/>
    <cellStyle name="Millares 10 2 2 14 2" xfId="1829" xr:uid="{00000000-0005-0000-0000-000034000000}"/>
    <cellStyle name="Millares 10 2 2 14 2 2" xfId="4254" xr:uid="{00000000-0005-0000-0000-000034000000}"/>
    <cellStyle name="Millares 10 2 2 14 2 2 2" xfId="11216" xr:uid="{00000000-0005-0000-0000-000034000000}"/>
    <cellStyle name="Millares 10 2 2 14 2 2 2 2" xfId="22868" xr:uid="{00000000-0005-0000-0000-000034000000}"/>
    <cellStyle name="Millares 10 2 2 14 2 2 2 3" xfId="34518" xr:uid="{00000000-0005-0000-0000-000034000000}"/>
    <cellStyle name="Millares 10 2 2 14 2 2 2 4" xfId="46199" xr:uid="{00000000-0005-0000-0000-000034000000}"/>
    <cellStyle name="Millares 10 2 2 14 2 2 2 5" xfId="57845" xr:uid="{00000000-0005-0000-0000-000034000000}"/>
    <cellStyle name="Millares 10 2 2 14 2 2 3" xfId="15906" xr:uid="{00000000-0005-0000-0000-000034000000}"/>
    <cellStyle name="Millares 10 2 2 14 2 2 4" xfId="27556" xr:uid="{00000000-0005-0000-0000-000034000000}"/>
    <cellStyle name="Millares 10 2 2 14 2 2 5" xfId="39237" xr:uid="{00000000-0005-0000-0000-000034000000}"/>
    <cellStyle name="Millares 10 2 2 14 2 2 6" xfId="50883" xr:uid="{00000000-0005-0000-0000-000034000000}"/>
    <cellStyle name="Millares 10 2 2 14 2 3" xfId="6512" xr:uid="{00000000-0005-0000-0000-000034000000}"/>
    <cellStyle name="Millares 10 2 2 14 2 3 2" xfId="18164" xr:uid="{00000000-0005-0000-0000-000034000000}"/>
    <cellStyle name="Millares 10 2 2 14 2 3 3" xfId="29814" xr:uid="{00000000-0005-0000-0000-000034000000}"/>
    <cellStyle name="Millares 10 2 2 14 2 3 4" xfId="41495" xr:uid="{00000000-0005-0000-0000-000034000000}"/>
    <cellStyle name="Millares 10 2 2 14 2 3 5" xfId="53141" xr:uid="{00000000-0005-0000-0000-000034000000}"/>
    <cellStyle name="Millares 10 2 2 14 2 4" xfId="8792" xr:uid="{00000000-0005-0000-0000-000034000000}"/>
    <cellStyle name="Millares 10 2 2 14 2 4 2" xfId="20444" xr:uid="{00000000-0005-0000-0000-000034000000}"/>
    <cellStyle name="Millares 10 2 2 14 2 4 3" xfId="32094" xr:uid="{00000000-0005-0000-0000-000034000000}"/>
    <cellStyle name="Millares 10 2 2 14 2 4 4" xfId="43775" xr:uid="{00000000-0005-0000-0000-000034000000}"/>
    <cellStyle name="Millares 10 2 2 14 2 4 5" xfId="55421" xr:uid="{00000000-0005-0000-0000-000034000000}"/>
    <cellStyle name="Millares 10 2 2 14 2 5" xfId="13482" xr:uid="{00000000-0005-0000-0000-000034000000}"/>
    <cellStyle name="Millares 10 2 2 14 2 6" xfId="25132" xr:uid="{00000000-0005-0000-0000-000034000000}"/>
    <cellStyle name="Millares 10 2 2 14 2 7" xfId="36813" xr:uid="{00000000-0005-0000-0000-000034000000}"/>
    <cellStyle name="Millares 10 2 2 14 2 8" xfId="48459" xr:uid="{00000000-0005-0000-0000-000034000000}"/>
    <cellStyle name="Millares 10 2 2 14 3" xfId="3173" xr:uid="{00000000-0005-0000-0000-000033000000}"/>
    <cellStyle name="Millares 10 2 2 14 3 2" xfId="10135" xr:uid="{00000000-0005-0000-0000-000033000000}"/>
    <cellStyle name="Millares 10 2 2 14 3 2 2" xfId="21787" xr:uid="{00000000-0005-0000-0000-000033000000}"/>
    <cellStyle name="Millares 10 2 2 14 3 2 3" xfId="33437" xr:uid="{00000000-0005-0000-0000-000033000000}"/>
    <cellStyle name="Millares 10 2 2 14 3 2 4" xfId="45118" xr:uid="{00000000-0005-0000-0000-000033000000}"/>
    <cellStyle name="Millares 10 2 2 14 3 2 5" xfId="56764" xr:uid="{00000000-0005-0000-0000-000033000000}"/>
    <cellStyle name="Millares 10 2 2 14 3 3" xfId="14825" xr:uid="{00000000-0005-0000-0000-000033000000}"/>
    <cellStyle name="Millares 10 2 2 14 3 4" xfId="26475" xr:uid="{00000000-0005-0000-0000-000033000000}"/>
    <cellStyle name="Millares 10 2 2 14 3 5" xfId="38156" xr:uid="{00000000-0005-0000-0000-000033000000}"/>
    <cellStyle name="Millares 10 2 2 14 3 6" xfId="49802" xr:uid="{00000000-0005-0000-0000-000033000000}"/>
    <cellStyle name="Millares 10 2 2 14 4" xfId="5431" xr:uid="{00000000-0005-0000-0000-000033000000}"/>
    <cellStyle name="Millares 10 2 2 14 4 2" xfId="17083" xr:uid="{00000000-0005-0000-0000-000033000000}"/>
    <cellStyle name="Millares 10 2 2 14 4 3" xfId="28733" xr:uid="{00000000-0005-0000-0000-000033000000}"/>
    <cellStyle name="Millares 10 2 2 14 4 4" xfId="40414" xr:uid="{00000000-0005-0000-0000-000033000000}"/>
    <cellStyle name="Millares 10 2 2 14 4 5" xfId="52060" xr:uid="{00000000-0005-0000-0000-000033000000}"/>
    <cellStyle name="Millares 10 2 2 14 5" xfId="7711" xr:uid="{00000000-0005-0000-0000-000033000000}"/>
    <cellStyle name="Millares 10 2 2 14 5 2" xfId="19363" xr:uid="{00000000-0005-0000-0000-000033000000}"/>
    <cellStyle name="Millares 10 2 2 14 5 3" xfId="31013" xr:uid="{00000000-0005-0000-0000-000033000000}"/>
    <cellStyle name="Millares 10 2 2 14 5 4" xfId="42694" xr:uid="{00000000-0005-0000-0000-000033000000}"/>
    <cellStyle name="Millares 10 2 2 14 5 5" xfId="54340" xr:uid="{00000000-0005-0000-0000-000033000000}"/>
    <cellStyle name="Millares 10 2 2 14 6" xfId="12401" xr:uid="{00000000-0005-0000-0000-000033000000}"/>
    <cellStyle name="Millares 10 2 2 14 7" xfId="24050" xr:uid="{00000000-0005-0000-0000-000033000000}"/>
    <cellStyle name="Millares 10 2 2 14 8" xfId="35732" xr:uid="{00000000-0005-0000-0000-000033000000}"/>
    <cellStyle name="Millares 10 2 2 14 9" xfId="47378" xr:uid="{00000000-0005-0000-0000-000033000000}"/>
    <cellStyle name="Millares 10 2 2 15" xfId="765" xr:uid="{00000000-0005-0000-0000-000035000000}"/>
    <cellStyle name="Millares 10 2 2 15 2" xfId="1849" xr:uid="{00000000-0005-0000-0000-000036000000}"/>
    <cellStyle name="Millares 10 2 2 15 2 2" xfId="4274" xr:uid="{00000000-0005-0000-0000-000036000000}"/>
    <cellStyle name="Millares 10 2 2 15 2 2 2" xfId="11236" xr:uid="{00000000-0005-0000-0000-000036000000}"/>
    <cellStyle name="Millares 10 2 2 15 2 2 2 2" xfId="22888" xr:uid="{00000000-0005-0000-0000-000036000000}"/>
    <cellStyle name="Millares 10 2 2 15 2 2 2 3" xfId="34538" xr:uid="{00000000-0005-0000-0000-000036000000}"/>
    <cellStyle name="Millares 10 2 2 15 2 2 2 4" xfId="46219" xr:uid="{00000000-0005-0000-0000-000036000000}"/>
    <cellStyle name="Millares 10 2 2 15 2 2 2 5" xfId="57865" xr:uid="{00000000-0005-0000-0000-000036000000}"/>
    <cellStyle name="Millares 10 2 2 15 2 2 3" xfId="15926" xr:uid="{00000000-0005-0000-0000-000036000000}"/>
    <cellStyle name="Millares 10 2 2 15 2 2 4" xfId="27576" xr:uid="{00000000-0005-0000-0000-000036000000}"/>
    <cellStyle name="Millares 10 2 2 15 2 2 5" xfId="39257" xr:uid="{00000000-0005-0000-0000-000036000000}"/>
    <cellStyle name="Millares 10 2 2 15 2 2 6" xfId="50903" xr:uid="{00000000-0005-0000-0000-000036000000}"/>
    <cellStyle name="Millares 10 2 2 15 2 3" xfId="6532" xr:uid="{00000000-0005-0000-0000-000036000000}"/>
    <cellStyle name="Millares 10 2 2 15 2 3 2" xfId="18184" xr:uid="{00000000-0005-0000-0000-000036000000}"/>
    <cellStyle name="Millares 10 2 2 15 2 3 3" xfId="29834" xr:uid="{00000000-0005-0000-0000-000036000000}"/>
    <cellStyle name="Millares 10 2 2 15 2 3 4" xfId="41515" xr:uid="{00000000-0005-0000-0000-000036000000}"/>
    <cellStyle name="Millares 10 2 2 15 2 3 5" xfId="53161" xr:uid="{00000000-0005-0000-0000-000036000000}"/>
    <cellStyle name="Millares 10 2 2 15 2 4" xfId="8812" xr:uid="{00000000-0005-0000-0000-000036000000}"/>
    <cellStyle name="Millares 10 2 2 15 2 4 2" xfId="20464" xr:uid="{00000000-0005-0000-0000-000036000000}"/>
    <cellStyle name="Millares 10 2 2 15 2 4 3" xfId="32114" xr:uid="{00000000-0005-0000-0000-000036000000}"/>
    <cellStyle name="Millares 10 2 2 15 2 4 4" xfId="43795" xr:uid="{00000000-0005-0000-0000-000036000000}"/>
    <cellStyle name="Millares 10 2 2 15 2 4 5" xfId="55441" xr:uid="{00000000-0005-0000-0000-000036000000}"/>
    <cellStyle name="Millares 10 2 2 15 2 5" xfId="13502" xr:uid="{00000000-0005-0000-0000-000036000000}"/>
    <cellStyle name="Millares 10 2 2 15 2 6" xfId="25152" xr:uid="{00000000-0005-0000-0000-000036000000}"/>
    <cellStyle name="Millares 10 2 2 15 2 7" xfId="36833" xr:uid="{00000000-0005-0000-0000-000036000000}"/>
    <cellStyle name="Millares 10 2 2 15 2 8" xfId="48479" xr:uid="{00000000-0005-0000-0000-000036000000}"/>
    <cellStyle name="Millares 10 2 2 15 3" xfId="3193" xr:uid="{00000000-0005-0000-0000-000035000000}"/>
    <cellStyle name="Millares 10 2 2 15 3 2" xfId="10155" xr:uid="{00000000-0005-0000-0000-000035000000}"/>
    <cellStyle name="Millares 10 2 2 15 3 2 2" xfId="21807" xr:uid="{00000000-0005-0000-0000-000035000000}"/>
    <cellStyle name="Millares 10 2 2 15 3 2 3" xfId="33457" xr:uid="{00000000-0005-0000-0000-000035000000}"/>
    <cellStyle name="Millares 10 2 2 15 3 2 4" xfId="45138" xr:uid="{00000000-0005-0000-0000-000035000000}"/>
    <cellStyle name="Millares 10 2 2 15 3 2 5" xfId="56784" xr:uid="{00000000-0005-0000-0000-000035000000}"/>
    <cellStyle name="Millares 10 2 2 15 3 3" xfId="14845" xr:uid="{00000000-0005-0000-0000-000035000000}"/>
    <cellStyle name="Millares 10 2 2 15 3 4" xfId="26495" xr:uid="{00000000-0005-0000-0000-000035000000}"/>
    <cellStyle name="Millares 10 2 2 15 3 5" xfId="38176" xr:uid="{00000000-0005-0000-0000-000035000000}"/>
    <cellStyle name="Millares 10 2 2 15 3 6" xfId="49822" xr:uid="{00000000-0005-0000-0000-000035000000}"/>
    <cellStyle name="Millares 10 2 2 15 4" xfId="5451" xr:uid="{00000000-0005-0000-0000-000035000000}"/>
    <cellStyle name="Millares 10 2 2 15 4 2" xfId="17103" xr:uid="{00000000-0005-0000-0000-000035000000}"/>
    <cellStyle name="Millares 10 2 2 15 4 3" xfId="28753" xr:uid="{00000000-0005-0000-0000-000035000000}"/>
    <cellStyle name="Millares 10 2 2 15 4 4" xfId="40434" xr:uid="{00000000-0005-0000-0000-000035000000}"/>
    <cellStyle name="Millares 10 2 2 15 4 5" xfId="52080" xr:uid="{00000000-0005-0000-0000-000035000000}"/>
    <cellStyle name="Millares 10 2 2 15 5" xfId="7731" xr:uid="{00000000-0005-0000-0000-000035000000}"/>
    <cellStyle name="Millares 10 2 2 15 5 2" xfId="19383" xr:uid="{00000000-0005-0000-0000-000035000000}"/>
    <cellStyle name="Millares 10 2 2 15 5 3" xfId="31033" xr:uid="{00000000-0005-0000-0000-000035000000}"/>
    <cellStyle name="Millares 10 2 2 15 5 4" xfId="42714" xr:uid="{00000000-0005-0000-0000-000035000000}"/>
    <cellStyle name="Millares 10 2 2 15 5 5" xfId="54360" xr:uid="{00000000-0005-0000-0000-000035000000}"/>
    <cellStyle name="Millares 10 2 2 15 6" xfId="12421" xr:uid="{00000000-0005-0000-0000-000035000000}"/>
    <cellStyle name="Millares 10 2 2 15 7" xfId="24070" xr:uid="{00000000-0005-0000-0000-000035000000}"/>
    <cellStyle name="Millares 10 2 2 15 8" xfId="35752" xr:uid="{00000000-0005-0000-0000-000035000000}"/>
    <cellStyle name="Millares 10 2 2 15 9" xfId="47398" xr:uid="{00000000-0005-0000-0000-000035000000}"/>
    <cellStyle name="Millares 10 2 2 16" xfId="785" xr:uid="{00000000-0005-0000-0000-000037000000}"/>
    <cellStyle name="Millares 10 2 2 16 2" xfId="1869" xr:uid="{00000000-0005-0000-0000-000038000000}"/>
    <cellStyle name="Millares 10 2 2 16 2 2" xfId="4294" xr:uid="{00000000-0005-0000-0000-000038000000}"/>
    <cellStyle name="Millares 10 2 2 16 2 2 2" xfId="11256" xr:uid="{00000000-0005-0000-0000-000038000000}"/>
    <cellStyle name="Millares 10 2 2 16 2 2 2 2" xfId="22908" xr:uid="{00000000-0005-0000-0000-000038000000}"/>
    <cellStyle name="Millares 10 2 2 16 2 2 2 3" xfId="34558" xr:uid="{00000000-0005-0000-0000-000038000000}"/>
    <cellStyle name="Millares 10 2 2 16 2 2 2 4" xfId="46239" xr:uid="{00000000-0005-0000-0000-000038000000}"/>
    <cellStyle name="Millares 10 2 2 16 2 2 2 5" xfId="57885" xr:uid="{00000000-0005-0000-0000-000038000000}"/>
    <cellStyle name="Millares 10 2 2 16 2 2 3" xfId="15946" xr:uid="{00000000-0005-0000-0000-000038000000}"/>
    <cellStyle name="Millares 10 2 2 16 2 2 4" xfId="27596" xr:uid="{00000000-0005-0000-0000-000038000000}"/>
    <cellStyle name="Millares 10 2 2 16 2 2 5" xfId="39277" xr:uid="{00000000-0005-0000-0000-000038000000}"/>
    <cellStyle name="Millares 10 2 2 16 2 2 6" xfId="50923" xr:uid="{00000000-0005-0000-0000-000038000000}"/>
    <cellStyle name="Millares 10 2 2 16 2 3" xfId="6552" xr:uid="{00000000-0005-0000-0000-000038000000}"/>
    <cellStyle name="Millares 10 2 2 16 2 3 2" xfId="18204" xr:uid="{00000000-0005-0000-0000-000038000000}"/>
    <cellStyle name="Millares 10 2 2 16 2 3 3" xfId="29854" xr:uid="{00000000-0005-0000-0000-000038000000}"/>
    <cellStyle name="Millares 10 2 2 16 2 3 4" xfId="41535" xr:uid="{00000000-0005-0000-0000-000038000000}"/>
    <cellStyle name="Millares 10 2 2 16 2 3 5" xfId="53181" xr:uid="{00000000-0005-0000-0000-000038000000}"/>
    <cellStyle name="Millares 10 2 2 16 2 4" xfId="8832" xr:uid="{00000000-0005-0000-0000-000038000000}"/>
    <cellStyle name="Millares 10 2 2 16 2 4 2" xfId="20484" xr:uid="{00000000-0005-0000-0000-000038000000}"/>
    <cellStyle name="Millares 10 2 2 16 2 4 3" xfId="32134" xr:uid="{00000000-0005-0000-0000-000038000000}"/>
    <cellStyle name="Millares 10 2 2 16 2 4 4" xfId="43815" xr:uid="{00000000-0005-0000-0000-000038000000}"/>
    <cellStyle name="Millares 10 2 2 16 2 4 5" xfId="55461" xr:uid="{00000000-0005-0000-0000-000038000000}"/>
    <cellStyle name="Millares 10 2 2 16 2 5" xfId="13522" xr:uid="{00000000-0005-0000-0000-000038000000}"/>
    <cellStyle name="Millares 10 2 2 16 2 6" xfId="25172" xr:uid="{00000000-0005-0000-0000-000038000000}"/>
    <cellStyle name="Millares 10 2 2 16 2 7" xfId="36853" xr:uid="{00000000-0005-0000-0000-000038000000}"/>
    <cellStyle name="Millares 10 2 2 16 2 8" xfId="48499" xr:uid="{00000000-0005-0000-0000-000038000000}"/>
    <cellStyle name="Millares 10 2 2 16 3" xfId="3213" xr:uid="{00000000-0005-0000-0000-000037000000}"/>
    <cellStyle name="Millares 10 2 2 16 3 2" xfId="10175" xr:uid="{00000000-0005-0000-0000-000037000000}"/>
    <cellStyle name="Millares 10 2 2 16 3 2 2" xfId="21827" xr:uid="{00000000-0005-0000-0000-000037000000}"/>
    <cellStyle name="Millares 10 2 2 16 3 2 3" xfId="33477" xr:uid="{00000000-0005-0000-0000-000037000000}"/>
    <cellStyle name="Millares 10 2 2 16 3 2 4" xfId="45158" xr:uid="{00000000-0005-0000-0000-000037000000}"/>
    <cellStyle name="Millares 10 2 2 16 3 2 5" xfId="56804" xr:uid="{00000000-0005-0000-0000-000037000000}"/>
    <cellStyle name="Millares 10 2 2 16 3 3" xfId="14865" xr:uid="{00000000-0005-0000-0000-000037000000}"/>
    <cellStyle name="Millares 10 2 2 16 3 4" xfId="26515" xr:uid="{00000000-0005-0000-0000-000037000000}"/>
    <cellStyle name="Millares 10 2 2 16 3 5" xfId="38196" xr:uid="{00000000-0005-0000-0000-000037000000}"/>
    <cellStyle name="Millares 10 2 2 16 3 6" xfId="49842" xr:uid="{00000000-0005-0000-0000-000037000000}"/>
    <cellStyle name="Millares 10 2 2 16 4" xfId="5471" xr:uid="{00000000-0005-0000-0000-000037000000}"/>
    <cellStyle name="Millares 10 2 2 16 4 2" xfId="17123" xr:uid="{00000000-0005-0000-0000-000037000000}"/>
    <cellStyle name="Millares 10 2 2 16 4 3" xfId="28773" xr:uid="{00000000-0005-0000-0000-000037000000}"/>
    <cellStyle name="Millares 10 2 2 16 4 4" xfId="40454" xr:uid="{00000000-0005-0000-0000-000037000000}"/>
    <cellStyle name="Millares 10 2 2 16 4 5" xfId="52100" xr:uid="{00000000-0005-0000-0000-000037000000}"/>
    <cellStyle name="Millares 10 2 2 16 5" xfId="7751" xr:uid="{00000000-0005-0000-0000-000037000000}"/>
    <cellStyle name="Millares 10 2 2 16 5 2" xfId="19403" xr:uid="{00000000-0005-0000-0000-000037000000}"/>
    <cellStyle name="Millares 10 2 2 16 5 3" xfId="31053" xr:uid="{00000000-0005-0000-0000-000037000000}"/>
    <cellStyle name="Millares 10 2 2 16 5 4" xfId="42734" xr:uid="{00000000-0005-0000-0000-000037000000}"/>
    <cellStyle name="Millares 10 2 2 16 5 5" xfId="54380" xr:uid="{00000000-0005-0000-0000-000037000000}"/>
    <cellStyle name="Millares 10 2 2 16 6" xfId="12441" xr:uid="{00000000-0005-0000-0000-000037000000}"/>
    <cellStyle name="Millares 10 2 2 16 7" xfId="24090" xr:uid="{00000000-0005-0000-0000-000037000000}"/>
    <cellStyle name="Millares 10 2 2 16 8" xfId="35772" xr:uid="{00000000-0005-0000-0000-000037000000}"/>
    <cellStyle name="Millares 10 2 2 16 9" xfId="47418" xr:uid="{00000000-0005-0000-0000-000037000000}"/>
    <cellStyle name="Millares 10 2 2 17" xfId="865" xr:uid="{00000000-0005-0000-0000-000039000000}"/>
    <cellStyle name="Millares 10 2 2 17 2" xfId="1949" xr:uid="{00000000-0005-0000-0000-00003A000000}"/>
    <cellStyle name="Millares 10 2 2 17 2 2" xfId="4374" xr:uid="{00000000-0005-0000-0000-00003A000000}"/>
    <cellStyle name="Millares 10 2 2 17 2 2 2" xfId="11336" xr:uid="{00000000-0005-0000-0000-00003A000000}"/>
    <cellStyle name="Millares 10 2 2 17 2 2 2 2" xfId="22988" xr:uid="{00000000-0005-0000-0000-00003A000000}"/>
    <cellStyle name="Millares 10 2 2 17 2 2 2 3" xfId="34638" xr:uid="{00000000-0005-0000-0000-00003A000000}"/>
    <cellStyle name="Millares 10 2 2 17 2 2 2 4" xfId="46319" xr:uid="{00000000-0005-0000-0000-00003A000000}"/>
    <cellStyle name="Millares 10 2 2 17 2 2 2 5" xfId="57965" xr:uid="{00000000-0005-0000-0000-00003A000000}"/>
    <cellStyle name="Millares 10 2 2 17 2 2 3" xfId="16026" xr:uid="{00000000-0005-0000-0000-00003A000000}"/>
    <cellStyle name="Millares 10 2 2 17 2 2 4" xfId="27676" xr:uid="{00000000-0005-0000-0000-00003A000000}"/>
    <cellStyle name="Millares 10 2 2 17 2 2 5" xfId="39357" xr:uid="{00000000-0005-0000-0000-00003A000000}"/>
    <cellStyle name="Millares 10 2 2 17 2 2 6" xfId="51003" xr:uid="{00000000-0005-0000-0000-00003A000000}"/>
    <cellStyle name="Millares 10 2 2 17 2 3" xfId="6632" xr:uid="{00000000-0005-0000-0000-00003A000000}"/>
    <cellStyle name="Millares 10 2 2 17 2 3 2" xfId="18284" xr:uid="{00000000-0005-0000-0000-00003A000000}"/>
    <cellStyle name="Millares 10 2 2 17 2 3 3" xfId="29934" xr:uid="{00000000-0005-0000-0000-00003A000000}"/>
    <cellStyle name="Millares 10 2 2 17 2 3 4" xfId="41615" xr:uid="{00000000-0005-0000-0000-00003A000000}"/>
    <cellStyle name="Millares 10 2 2 17 2 3 5" xfId="53261" xr:uid="{00000000-0005-0000-0000-00003A000000}"/>
    <cellStyle name="Millares 10 2 2 17 2 4" xfId="8912" xr:uid="{00000000-0005-0000-0000-00003A000000}"/>
    <cellStyle name="Millares 10 2 2 17 2 4 2" xfId="20564" xr:uid="{00000000-0005-0000-0000-00003A000000}"/>
    <cellStyle name="Millares 10 2 2 17 2 4 3" xfId="32214" xr:uid="{00000000-0005-0000-0000-00003A000000}"/>
    <cellStyle name="Millares 10 2 2 17 2 4 4" xfId="43895" xr:uid="{00000000-0005-0000-0000-00003A000000}"/>
    <cellStyle name="Millares 10 2 2 17 2 4 5" xfId="55541" xr:uid="{00000000-0005-0000-0000-00003A000000}"/>
    <cellStyle name="Millares 10 2 2 17 2 5" xfId="13602" xr:uid="{00000000-0005-0000-0000-00003A000000}"/>
    <cellStyle name="Millares 10 2 2 17 2 6" xfId="25252" xr:uid="{00000000-0005-0000-0000-00003A000000}"/>
    <cellStyle name="Millares 10 2 2 17 2 7" xfId="36933" xr:uid="{00000000-0005-0000-0000-00003A000000}"/>
    <cellStyle name="Millares 10 2 2 17 2 8" xfId="48579" xr:uid="{00000000-0005-0000-0000-00003A000000}"/>
    <cellStyle name="Millares 10 2 2 17 3" xfId="3293" xr:uid="{00000000-0005-0000-0000-000039000000}"/>
    <cellStyle name="Millares 10 2 2 17 3 2" xfId="10255" xr:uid="{00000000-0005-0000-0000-000039000000}"/>
    <cellStyle name="Millares 10 2 2 17 3 2 2" xfId="21907" xr:uid="{00000000-0005-0000-0000-000039000000}"/>
    <cellStyle name="Millares 10 2 2 17 3 2 3" xfId="33557" xr:uid="{00000000-0005-0000-0000-000039000000}"/>
    <cellStyle name="Millares 10 2 2 17 3 2 4" xfId="45238" xr:uid="{00000000-0005-0000-0000-000039000000}"/>
    <cellStyle name="Millares 10 2 2 17 3 2 5" xfId="56884" xr:uid="{00000000-0005-0000-0000-000039000000}"/>
    <cellStyle name="Millares 10 2 2 17 3 3" xfId="14945" xr:uid="{00000000-0005-0000-0000-000039000000}"/>
    <cellStyle name="Millares 10 2 2 17 3 4" xfId="26595" xr:uid="{00000000-0005-0000-0000-000039000000}"/>
    <cellStyle name="Millares 10 2 2 17 3 5" xfId="38276" xr:uid="{00000000-0005-0000-0000-000039000000}"/>
    <cellStyle name="Millares 10 2 2 17 3 6" xfId="49922" xr:uid="{00000000-0005-0000-0000-000039000000}"/>
    <cellStyle name="Millares 10 2 2 17 4" xfId="5551" xr:uid="{00000000-0005-0000-0000-000039000000}"/>
    <cellStyle name="Millares 10 2 2 17 4 2" xfId="17203" xr:uid="{00000000-0005-0000-0000-000039000000}"/>
    <cellStyle name="Millares 10 2 2 17 4 3" xfId="28853" xr:uid="{00000000-0005-0000-0000-000039000000}"/>
    <cellStyle name="Millares 10 2 2 17 4 4" xfId="40534" xr:uid="{00000000-0005-0000-0000-000039000000}"/>
    <cellStyle name="Millares 10 2 2 17 4 5" xfId="52180" xr:uid="{00000000-0005-0000-0000-000039000000}"/>
    <cellStyle name="Millares 10 2 2 17 5" xfId="7831" xr:uid="{00000000-0005-0000-0000-000039000000}"/>
    <cellStyle name="Millares 10 2 2 17 5 2" xfId="19483" xr:uid="{00000000-0005-0000-0000-000039000000}"/>
    <cellStyle name="Millares 10 2 2 17 5 3" xfId="31133" xr:uid="{00000000-0005-0000-0000-000039000000}"/>
    <cellStyle name="Millares 10 2 2 17 5 4" xfId="42814" xr:uid="{00000000-0005-0000-0000-000039000000}"/>
    <cellStyle name="Millares 10 2 2 17 5 5" xfId="54460" xr:uid="{00000000-0005-0000-0000-000039000000}"/>
    <cellStyle name="Millares 10 2 2 17 6" xfId="12521" xr:uid="{00000000-0005-0000-0000-000039000000}"/>
    <cellStyle name="Millares 10 2 2 17 7" xfId="24170" xr:uid="{00000000-0005-0000-0000-000039000000}"/>
    <cellStyle name="Millares 10 2 2 17 8" xfId="35852" xr:uid="{00000000-0005-0000-0000-000039000000}"/>
    <cellStyle name="Millares 10 2 2 17 9" xfId="47498" xr:uid="{00000000-0005-0000-0000-000039000000}"/>
    <cellStyle name="Millares 10 2 2 18" xfId="885" xr:uid="{00000000-0005-0000-0000-00003B000000}"/>
    <cellStyle name="Millares 10 2 2 18 2" xfId="1969" xr:uid="{00000000-0005-0000-0000-00003C000000}"/>
    <cellStyle name="Millares 10 2 2 18 2 2" xfId="4394" xr:uid="{00000000-0005-0000-0000-00003C000000}"/>
    <cellStyle name="Millares 10 2 2 18 2 2 2" xfId="11356" xr:uid="{00000000-0005-0000-0000-00003C000000}"/>
    <cellStyle name="Millares 10 2 2 18 2 2 2 2" xfId="23008" xr:uid="{00000000-0005-0000-0000-00003C000000}"/>
    <cellStyle name="Millares 10 2 2 18 2 2 2 3" xfId="34658" xr:uid="{00000000-0005-0000-0000-00003C000000}"/>
    <cellStyle name="Millares 10 2 2 18 2 2 2 4" xfId="46339" xr:uid="{00000000-0005-0000-0000-00003C000000}"/>
    <cellStyle name="Millares 10 2 2 18 2 2 2 5" xfId="57985" xr:uid="{00000000-0005-0000-0000-00003C000000}"/>
    <cellStyle name="Millares 10 2 2 18 2 2 3" xfId="16046" xr:uid="{00000000-0005-0000-0000-00003C000000}"/>
    <cellStyle name="Millares 10 2 2 18 2 2 4" xfId="27696" xr:uid="{00000000-0005-0000-0000-00003C000000}"/>
    <cellStyle name="Millares 10 2 2 18 2 2 5" xfId="39377" xr:uid="{00000000-0005-0000-0000-00003C000000}"/>
    <cellStyle name="Millares 10 2 2 18 2 2 6" xfId="51023" xr:uid="{00000000-0005-0000-0000-00003C000000}"/>
    <cellStyle name="Millares 10 2 2 18 2 3" xfId="6652" xr:uid="{00000000-0005-0000-0000-00003C000000}"/>
    <cellStyle name="Millares 10 2 2 18 2 3 2" xfId="18304" xr:uid="{00000000-0005-0000-0000-00003C000000}"/>
    <cellStyle name="Millares 10 2 2 18 2 3 3" xfId="29954" xr:uid="{00000000-0005-0000-0000-00003C000000}"/>
    <cellStyle name="Millares 10 2 2 18 2 3 4" xfId="41635" xr:uid="{00000000-0005-0000-0000-00003C000000}"/>
    <cellStyle name="Millares 10 2 2 18 2 3 5" xfId="53281" xr:uid="{00000000-0005-0000-0000-00003C000000}"/>
    <cellStyle name="Millares 10 2 2 18 2 4" xfId="8932" xr:uid="{00000000-0005-0000-0000-00003C000000}"/>
    <cellStyle name="Millares 10 2 2 18 2 4 2" xfId="20584" xr:uid="{00000000-0005-0000-0000-00003C000000}"/>
    <cellStyle name="Millares 10 2 2 18 2 4 3" xfId="32234" xr:uid="{00000000-0005-0000-0000-00003C000000}"/>
    <cellStyle name="Millares 10 2 2 18 2 4 4" xfId="43915" xr:uid="{00000000-0005-0000-0000-00003C000000}"/>
    <cellStyle name="Millares 10 2 2 18 2 4 5" xfId="55561" xr:uid="{00000000-0005-0000-0000-00003C000000}"/>
    <cellStyle name="Millares 10 2 2 18 2 5" xfId="13622" xr:uid="{00000000-0005-0000-0000-00003C000000}"/>
    <cellStyle name="Millares 10 2 2 18 2 6" xfId="25272" xr:uid="{00000000-0005-0000-0000-00003C000000}"/>
    <cellStyle name="Millares 10 2 2 18 2 7" xfId="36953" xr:uid="{00000000-0005-0000-0000-00003C000000}"/>
    <cellStyle name="Millares 10 2 2 18 2 8" xfId="48599" xr:uid="{00000000-0005-0000-0000-00003C000000}"/>
    <cellStyle name="Millares 10 2 2 18 3" xfId="3313" xr:uid="{00000000-0005-0000-0000-00003B000000}"/>
    <cellStyle name="Millares 10 2 2 18 3 2" xfId="10275" xr:uid="{00000000-0005-0000-0000-00003B000000}"/>
    <cellStyle name="Millares 10 2 2 18 3 2 2" xfId="21927" xr:uid="{00000000-0005-0000-0000-00003B000000}"/>
    <cellStyle name="Millares 10 2 2 18 3 2 3" xfId="33577" xr:uid="{00000000-0005-0000-0000-00003B000000}"/>
    <cellStyle name="Millares 10 2 2 18 3 2 4" xfId="45258" xr:uid="{00000000-0005-0000-0000-00003B000000}"/>
    <cellStyle name="Millares 10 2 2 18 3 2 5" xfId="56904" xr:uid="{00000000-0005-0000-0000-00003B000000}"/>
    <cellStyle name="Millares 10 2 2 18 3 3" xfId="14965" xr:uid="{00000000-0005-0000-0000-00003B000000}"/>
    <cellStyle name="Millares 10 2 2 18 3 4" xfId="26615" xr:uid="{00000000-0005-0000-0000-00003B000000}"/>
    <cellStyle name="Millares 10 2 2 18 3 5" xfId="38296" xr:uid="{00000000-0005-0000-0000-00003B000000}"/>
    <cellStyle name="Millares 10 2 2 18 3 6" xfId="49942" xr:uid="{00000000-0005-0000-0000-00003B000000}"/>
    <cellStyle name="Millares 10 2 2 18 4" xfId="5571" xr:uid="{00000000-0005-0000-0000-00003B000000}"/>
    <cellStyle name="Millares 10 2 2 18 4 2" xfId="17223" xr:uid="{00000000-0005-0000-0000-00003B000000}"/>
    <cellStyle name="Millares 10 2 2 18 4 3" xfId="28873" xr:uid="{00000000-0005-0000-0000-00003B000000}"/>
    <cellStyle name="Millares 10 2 2 18 4 4" xfId="40554" xr:uid="{00000000-0005-0000-0000-00003B000000}"/>
    <cellStyle name="Millares 10 2 2 18 4 5" xfId="52200" xr:uid="{00000000-0005-0000-0000-00003B000000}"/>
    <cellStyle name="Millares 10 2 2 18 5" xfId="7851" xr:uid="{00000000-0005-0000-0000-00003B000000}"/>
    <cellStyle name="Millares 10 2 2 18 5 2" xfId="19503" xr:uid="{00000000-0005-0000-0000-00003B000000}"/>
    <cellStyle name="Millares 10 2 2 18 5 3" xfId="31153" xr:uid="{00000000-0005-0000-0000-00003B000000}"/>
    <cellStyle name="Millares 10 2 2 18 5 4" xfId="42834" xr:uid="{00000000-0005-0000-0000-00003B000000}"/>
    <cellStyle name="Millares 10 2 2 18 5 5" xfId="54480" xr:uid="{00000000-0005-0000-0000-00003B000000}"/>
    <cellStyle name="Millares 10 2 2 18 6" xfId="12541" xr:uid="{00000000-0005-0000-0000-00003B000000}"/>
    <cellStyle name="Millares 10 2 2 18 7" xfId="24190" xr:uid="{00000000-0005-0000-0000-00003B000000}"/>
    <cellStyle name="Millares 10 2 2 18 8" xfId="35872" xr:uid="{00000000-0005-0000-0000-00003B000000}"/>
    <cellStyle name="Millares 10 2 2 18 9" xfId="47518" xr:uid="{00000000-0005-0000-0000-00003B000000}"/>
    <cellStyle name="Millares 10 2 2 19" xfId="905" xr:uid="{00000000-0005-0000-0000-00003D000000}"/>
    <cellStyle name="Millares 10 2 2 19 2" xfId="1989" xr:uid="{00000000-0005-0000-0000-00003E000000}"/>
    <cellStyle name="Millares 10 2 2 19 2 2" xfId="4414" xr:uid="{00000000-0005-0000-0000-00003E000000}"/>
    <cellStyle name="Millares 10 2 2 19 2 2 2" xfId="11376" xr:uid="{00000000-0005-0000-0000-00003E000000}"/>
    <cellStyle name="Millares 10 2 2 19 2 2 2 2" xfId="23028" xr:uid="{00000000-0005-0000-0000-00003E000000}"/>
    <cellStyle name="Millares 10 2 2 19 2 2 2 3" xfId="34678" xr:uid="{00000000-0005-0000-0000-00003E000000}"/>
    <cellStyle name="Millares 10 2 2 19 2 2 2 4" xfId="46359" xr:uid="{00000000-0005-0000-0000-00003E000000}"/>
    <cellStyle name="Millares 10 2 2 19 2 2 2 5" xfId="58005" xr:uid="{00000000-0005-0000-0000-00003E000000}"/>
    <cellStyle name="Millares 10 2 2 19 2 2 3" xfId="16066" xr:uid="{00000000-0005-0000-0000-00003E000000}"/>
    <cellStyle name="Millares 10 2 2 19 2 2 4" xfId="27716" xr:uid="{00000000-0005-0000-0000-00003E000000}"/>
    <cellStyle name="Millares 10 2 2 19 2 2 5" xfId="39397" xr:uid="{00000000-0005-0000-0000-00003E000000}"/>
    <cellStyle name="Millares 10 2 2 19 2 2 6" xfId="51043" xr:uid="{00000000-0005-0000-0000-00003E000000}"/>
    <cellStyle name="Millares 10 2 2 19 2 3" xfId="6672" xr:uid="{00000000-0005-0000-0000-00003E000000}"/>
    <cellStyle name="Millares 10 2 2 19 2 3 2" xfId="18324" xr:uid="{00000000-0005-0000-0000-00003E000000}"/>
    <cellStyle name="Millares 10 2 2 19 2 3 3" xfId="29974" xr:uid="{00000000-0005-0000-0000-00003E000000}"/>
    <cellStyle name="Millares 10 2 2 19 2 3 4" xfId="41655" xr:uid="{00000000-0005-0000-0000-00003E000000}"/>
    <cellStyle name="Millares 10 2 2 19 2 3 5" xfId="53301" xr:uid="{00000000-0005-0000-0000-00003E000000}"/>
    <cellStyle name="Millares 10 2 2 19 2 4" xfId="8952" xr:uid="{00000000-0005-0000-0000-00003E000000}"/>
    <cellStyle name="Millares 10 2 2 19 2 4 2" xfId="20604" xr:uid="{00000000-0005-0000-0000-00003E000000}"/>
    <cellStyle name="Millares 10 2 2 19 2 4 3" xfId="32254" xr:uid="{00000000-0005-0000-0000-00003E000000}"/>
    <cellStyle name="Millares 10 2 2 19 2 4 4" xfId="43935" xr:uid="{00000000-0005-0000-0000-00003E000000}"/>
    <cellStyle name="Millares 10 2 2 19 2 4 5" xfId="55581" xr:uid="{00000000-0005-0000-0000-00003E000000}"/>
    <cellStyle name="Millares 10 2 2 19 2 5" xfId="13642" xr:uid="{00000000-0005-0000-0000-00003E000000}"/>
    <cellStyle name="Millares 10 2 2 19 2 6" xfId="25292" xr:uid="{00000000-0005-0000-0000-00003E000000}"/>
    <cellStyle name="Millares 10 2 2 19 2 7" xfId="36973" xr:uid="{00000000-0005-0000-0000-00003E000000}"/>
    <cellStyle name="Millares 10 2 2 19 2 8" xfId="48619" xr:uid="{00000000-0005-0000-0000-00003E000000}"/>
    <cellStyle name="Millares 10 2 2 19 3" xfId="3333" xr:uid="{00000000-0005-0000-0000-00003D000000}"/>
    <cellStyle name="Millares 10 2 2 19 3 2" xfId="10295" xr:uid="{00000000-0005-0000-0000-00003D000000}"/>
    <cellStyle name="Millares 10 2 2 19 3 2 2" xfId="21947" xr:uid="{00000000-0005-0000-0000-00003D000000}"/>
    <cellStyle name="Millares 10 2 2 19 3 2 3" xfId="33597" xr:uid="{00000000-0005-0000-0000-00003D000000}"/>
    <cellStyle name="Millares 10 2 2 19 3 2 4" xfId="45278" xr:uid="{00000000-0005-0000-0000-00003D000000}"/>
    <cellStyle name="Millares 10 2 2 19 3 2 5" xfId="56924" xr:uid="{00000000-0005-0000-0000-00003D000000}"/>
    <cellStyle name="Millares 10 2 2 19 3 3" xfId="14985" xr:uid="{00000000-0005-0000-0000-00003D000000}"/>
    <cellStyle name="Millares 10 2 2 19 3 4" xfId="26635" xr:uid="{00000000-0005-0000-0000-00003D000000}"/>
    <cellStyle name="Millares 10 2 2 19 3 5" xfId="38316" xr:uid="{00000000-0005-0000-0000-00003D000000}"/>
    <cellStyle name="Millares 10 2 2 19 3 6" xfId="49962" xr:uid="{00000000-0005-0000-0000-00003D000000}"/>
    <cellStyle name="Millares 10 2 2 19 4" xfId="5591" xr:uid="{00000000-0005-0000-0000-00003D000000}"/>
    <cellStyle name="Millares 10 2 2 19 4 2" xfId="17243" xr:uid="{00000000-0005-0000-0000-00003D000000}"/>
    <cellStyle name="Millares 10 2 2 19 4 3" xfId="28893" xr:uid="{00000000-0005-0000-0000-00003D000000}"/>
    <cellStyle name="Millares 10 2 2 19 4 4" xfId="40574" xr:uid="{00000000-0005-0000-0000-00003D000000}"/>
    <cellStyle name="Millares 10 2 2 19 4 5" xfId="52220" xr:uid="{00000000-0005-0000-0000-00003D000000}"/>
    <cellStyle name="Millares 10 2 2 19 5" xfId="7871" xr:uid="{00000000-0005-0000-0000-00003D000000}"/>
    <cellStyle name="Millares 10 2 2 19 5 2" xfId="19523" xr:uid="{00000000-0005-0000-0000-00003D000000}"/>
    <cellStyle name="Millares 10 2 2 19 5 3" xfId="31173" xr:uid="{00000000-0005-0000-0000-00003D000000}"/>
    <cellStyle name="Millares 10 2 2 19 5 4" xfId="42854" xr:uid="{00000000-0005-0000-0000-00003D000000}"/>
    <cellStyle name="Millares 10 2 2 19 5 5" xfId="54500" xr:uid="{00000000-0005-0000-0000-00003D000000}"/>
    <cellStyle name="Millares 10 2 2 19 6" xfId="12561" xr:uid="{00000000-0005-0000-0000-00003D000000}"/>
    <cellStyle name="Millares 10 2 2 19 7" xfId="24210" xr:uid="{00000000-0005-0000-0000-00003D000000}"/>
    <cellStyle name="Millares 10 2 2 19 8" xfId="35892" xr:uid="{00000000-0005-0000-0000-00003D000000}"/>
    <cellStyle name="Millares 10 2 2 19 9" xfId="47538" xr:uid="{00000000-0005-0000-0000-00003D000000}"/>
    <cellStyle name="Millares 10 2 2 2" xfId="42" xr:uid="{00000000-0005-0000-0000-00003F000000}"/>
    <cellStyle name="Millares 10 2 2 2 10" xfId="2473" xr:uid="{00000000-0005-0000-0000-00003F000000}"/>
    <cellStyle name="Millares 10 2 2 2 10 2" xfId="9435" xr:uid="{00000000-0005-0000-0000-00003F000000}"/>
    <cellStyle name="Millares 10 2 2 2 10 2 2" xfId="21087" xr:uid="{00000000-0005-0000-0000-00003F000000}"/>
    <cellStyle name="Millares 10 2 2 2 10 2 3" xfId="32737" xr:uid="{00000000-0005-0000-0000-00003F000000}"/>
    <cellStyle name="Millares 10 2 2 2 10 2 4" xfId="44418" xr:uid="{00000000-0005-0000-0000-00003F000000}"/>
    <cellStyle name="Millares 10 2 2 2 10 2 5" xfId="56064" xr:uid="{00000000-0005-0000-0000-00003F000000}"/>
    <cellStyle name="Millares 10 2 2 2 10 3" xfId="14125" xr:uid="{00000000-0005-0000-0000-00003F000000}"/>
    <cellStyle name="Millares 10 2 2 2 10 4" xfId="25775" xr:uid="{00000000-0005-0000-0000-00003F000000}"/>
    <cellStyle name="Millares 10 2 2 2 10 5" xfId="37456" xr:uid="{00000000-0005-0000-0000-00003F000000}"/>
    <cellStyle name="Millares 10 2 2 2 10 6" xfId="49102" xr:uid="{00000000-0005-0000-0000-00003F000000}"/>
    <cellStyle name="Millares 10 2 2 2 11" xfId="4731" xr:uid="{00000000-0005-0000-0000-00003F000000}"/>
    <cellStyle name="Millares 10 2 2 2 11 2" xfId="16383" xr:uid="{00000000-0005-0000-0000-00003F000000}"/>
    <cellStyle name="Millares 10 2 2 2 11 3" xfId="28033" xr:uid="{00000000-0005-0000-0000-00003F000000}"/>
    <cellStyle name="Millares 10 2 2 2 11 4" xfId="39714" xr:uid="{00000000-0005-0000-0000-00003F000000}"/>
    <cellStyle name="Millares 10 2 2 2 11 5" xfId="51360" xr:uid="{00000000-0005-0000-0000-00003F000000}"/>
    <cellStyle name="Millares 10 2 2 2 12" xfId="7010" xr:uid="{00000000-0005-0000-0000-00003F000000}"/>
    <cellStyle name="Millares 10 2 2 2 12 2" xfId="18662" xr:uid="{00000000-0005-0000-0000-00003F000000}"/>
    <cellStyle name="Millares 10 2 2 2 12 3" xfId="30312" xr:uid="{00000000-0005-0000-0000-00003F000000}"/>
    <cellStyle name="Millares 10 2 2 2 12 4" xfId="41993" xr:uid="{00000000-0005-0000-0000-00003F000000}"/>
    <cellStyle name="Millares 10 2 2 2 12 5" xfId="53639" xr:uid="{00000000-0005-0000-0000-00003F000000}"/>
    <cellStyle name="Millares 10 2 2 2 13" xfId="11701" xr:uid="{00000000-0005-0000-0000-00003F000000}"/>
    <cellStyle name="Millares 10 2 2 2 14" xfId="23350" xr:uid="{00000000-0005-0000-0000-00003F000000}"/>
    <cellStyle name="Millares 10 2 2 2 15" xfId="35032" xr:uid="{00000000-0005-0000-0000-00003F000000}"/>
    <cellStyle name="Millares 10 2 2 2 16" xfId="46678" xr:uid="{00000000-0005-0000-0000-00003F000000}"/>
    <cellStyle name="Millares 10 2 2 2 2" xfId="143" xr:uid="{00000000-0005-0000-0000-000040000000}"/>
    <cellStyle name="Millares 10 2 2 2 2 10" xfId="23450" xr:uid="{00000000-0005-0000-0000-000040000000}"/>
    <cellStyle name="Millares 10 2 2 2 2 11" xfId="35132" xr:uid="{00000000-0005-0000-0000-000040000000}"/>
    <cellStyle name="Millares 10 2 2 2 2 12" xfId="46778" xr:uid="{00000000-0005-0000-0000-000040000000}"/>
    <cellStyle name="Millares 10 2 2 2 2 2" xfId="385" xr:uid="{00000000-0005-0000-0000-000041000000}"/>
    <cellStyle name="Millares 10 2 2 2 2 2 2" xfId="1469" xr:uid="{00000000-0005-0000-0000-000042000000}"/>
    <cellStyle name="Millares 10 2 2 2 2 2 2 2" xfId="3894" xr:uid="{00000000-0005-0000-0000-000042000000}"/>
    <cellStyle name="Millares 10 2 2 2 2 2 2 2 2" xfId="10856" xr:uid="{00000000-0005-0000-0000-000042000000}"/>
    <cellStyle name="Millares 10 2 2 2 2 2 2 2 2 2" xfId="22508" xr:uid="{00000000-0005-0000-0000-000042000000}"/>
    <cellStyle name="Millares 10 2 2 2 2 2 2 2 2 3" xfId="34158" xr:uid="{00000000-0005-0000-0000-000042000000}"/>
    <cellStyle name="Millares 10 2 2 2 2 2 2 2 2 4" xfId="45839" xr:uid="{00000000-0005-0000-0000-000042000000}"/>
    <cellStyle name="Millares 10 2 2 2 2 2 2 2 2 5" xfId="57485" xr:uid="{00000000-0005-0000-0000-000042000000}"/>
    <cellStyle name="Millares 10 2 2 2 2 2 2 2 3" xfId="15546" xr:uid="{00000000-0005-0000-0000-000042000000}"/>
    <cellStyle name="Millares 10 2 2 2 2 2 2 2 4" xfId="27196" xr:uid="{00000000-0005-0000-0000-000042000000}"/>
    <cellStyle name="Millares 10 2 2 2 2 2 2 2 5" xfId="38877" xr:uid="{00000000-0005-0000-0000-000042000000}"/>
    <cellStyle name="Millares 10 2 2 2 2 2 2 2 6" xfId="50523" xr:uid="{00000000-0005-0000-0000-000042000000}"/>
    <cellStyle name="Millares 10 2 2 2 2 2 2 3" xfId="6152" xr:uid="{00000000-0005-0000-0000-000042000000}"/>
    <cellStyle name="Millares 10 2 2 2 2 2 2 3 2" xfId="17804" xr:uid="{00000000-0005-0000-0000-000042000000}"/>
    <cellStyle name="Millares 10 2 2 2 2 2 2 3 3" xfId="29454" xr:uid="{00000000-0005-0000-0000-000042000000}"/>
    <cellStyle name="Millares 10 2 2 2 2 2 2 3 4" xfId="41135" xr:uid="{00000000-0005-0000-0000-000042000000}"/>
    <cellStyle name="Millares 10 2 2 2 2 2 2 3 5" xfId="52781" xr:uid="{00000000-0005-0000-0000-000042000000}"/>
    <cellStyle name="Millares 10 2 2 2 2 2 2 4" xfId="8432" xr:uid="{00000000-0005-0000-0000-000042000000}"/>
    <cellStyle name="Millares 10 2 2 2 2 2 2 4 2" xfId="20084" xr:uid="{00000000-0005-0000-0000-000042000000}"/>
    <cellStyle name="Millares 10 2 2 2 2 2 2 4 3" xfId="31734" xr:uid="{00000000-0005-0000-0000-000042000000}"/>
    <cellStyle name="Millares 10 2 2 2 2 2 2 4 4" xfId="43415" xr:uid="{00000000-0005-0000-0000-000042000000}"/>
    <cellStyle name="Millares 10 2 2 2 2 2 2 4 5" xfId="55061" xr:uid="{00000000-0005-0000-0000-000042000000}"/>
    <cellStyle name="Millares 10 2 2 2 2 2 2 5" xfId="13122" xr:uid="{00000000-0005-0000-0000-000042000000}"/>
    <cellStyle name="Millares 10 2 2 2 2 2 2 6" xfId="24772" xr:uid="{00000000-0005-0000-0000-000042000000}"/>
    <cellStyle name="Millares 10 2 2 2 2 2 2 7" xfId="36453" xr:uid="{00000000-0005-0000-0000-000042000000}"/>
    <cellStyle name="Millares 10 2 2 2 2 2 2 8" xfId="48099" xr:uid="{00000000-0005-0000-0000-000042000000}"/>
    <cellStyle name="Millares 10 2 2 2 2 2 3" xfId="2813" xr:uid="{00000000-0005-0000-0000-000041000000}"/>
    <cellStyle name="Millares 10 2 2 2 2 2 3 2" xfId="9775" xr:uid="{00000000-0005-0000-0000-000041000000}"/>
    <cellStyle name="Millares 10 2 2 2 2 2 3 2 2" xfId="21427" xr:uid="{00000000-0005-0000-0000-000041000000}"/>
    <cellStyle name="Millares 10 2 2 2 2 2 3 2 3" xfId="33077" xr:uid="{00000000-0005-0000-0000-000041000000}"/>
    <cellStyle name="Millares 10 2 2 2 2 2 3 2 4" xfId="44758" xr:uid="{00000000-0005-0000-0000-000041000000}"/>
    <cellStyle name="Millares 10 2 2 2 2 2 3 2 5" xfId="56404" xr:uid="{00000000-0005-0000-0000-000041000000}"/>
    <cellStyle name="Millares 10 2 2 2 2 2 3 3" xfId="14465" xr:uid="{00000000-0005-0000-0000-000041000000}"/>
    <cellStyle name="Millares 10 2 2 2 2 2 3 4" xfId="26115" xr:uid="{00000000-0005-0000-0000-000041000000}"/>
    <cellStyle name="Millares 10 2 2 2 2 2 3 5" xfId="37796" xr:uid="{00000000-0005-0000-0000-000041000000}"/>
    <cellStyle name="Millares 10 2 2 2 2 2 3 6" xfId="49442" xr:uid="{00000000-0005-0000-0000-000041000000}"/>
    <cellStyle name="Millares 10 2 2 2 2 2 4" xfId="5071" xr:uid="{00000000-0005-0000-0000-000041000000}"/>
    <cellStyle name="Millares 10 2 2 2 2 2 4 2" xfId="16723" xr:uid="{00000000-0005-0000-0000-000041000000}"/>
    <cellStyle name="Millares 10 2 2 2 2 2 4 3" xfId="28373" xr:uid="{00000000-0005-0000-0000-000041000000}"/>
    <cellStyle name="Millares 10 2 2 2 2 2 4 4" xfId="40054" xr:uid="{00000000-0005-0000-0000-000041000000}"/>
    <cellStyle name="Millares 10 2 2 2 2 2 4 5" xfId="51700" xr:uid="{00000000-0005-0000-0000-000041000000}"/>
    <cellStyle name="Millares 10 2 2 2 2 2 5" xfId="7351" xr:uid="{00000000-0005-0000-0000-000041000000}"/>
    <cellStyle name="Millares 10 2 2 2 2 2 5 2" xfId="19003" xr:uid="{00000000-0005-0000-0000-000041000000}"/>
    <cellStyle name="Millares 10 2 2 2 2 2 5 3" xfId="30653" xr:uid="{00000000-0005-0000-0000-000041000000}"/>
    <cellStyle name="Millares 10 2 2 2 2 2 5 4" xfId="42334" xr:uid="{00000000-0005-0000-0000-000041000000}"/>
    <cellStyle name="Millares 10 2 2 2 2 2 5 5" xfId="53980" xr:uid="{00000000-0005-0000-0000-000041000000}"/>
    <cellStyle name="Millares 10 2 2 2 2 2 6" xfId="12041" xr:uid="{00000000-0005-0000-0000-000041000000}"/>
    <cellStyle name="Millares 10 2 2 2 2 2 7" xfId="23690" xr:uid="{00000000-0005-0000-0000-000041000000}"/>
    <cellStyle name="Millares 10 2 2 2 2 2 8" xfId="35372" xr:uid="{00000000-0005-0000-0000-000041000000}"/>
    <cellStyle name="Millares 10 2 2 2 2 2 9" xfId="47018" xr:uid="{00000000-0005-0000-0000-000041000000}"/>
    <cellStyle name="Millares 10 2 2 2 2 3" xfId="625" xr:uid="{00000000-0005-0000-0000-000043000000}"/>
    <cellStyle name="Millares 10 2 2 2 2 3 2" xfId="1709" xr:uid="{00000000-0005-0000-0000-000044000000}"/>
    <cellStyle name="Millares 10 2 2 2 2 3 2 2" xfId="4134" xr:uid="{00000000-0005-0000-0000-000044000000}"/>
    <cellStyle name="Millares 10 2 2 2 2 3 2 2 2" xfId="11096" xr:uid="{00000000-0005-0000-0000-000044000000}"/>
    <cellStyle name="Millares 10 2 2 2 2 3 2 2 2 2" xfId="22748" xr:uid="{00000000-0005-0000-0000-000044000000}"/>
    <cellStyle name="Millares 10 2 2 2 2 3 2 2 2 3" xfId="34398" xr:uid="{00000000-0005-0000-0000-000044000000}"/>
    <cellStyle name="Millares 10 2 2 2 2 3 2 2 2 4" xfId="46079" xr:uid="{00000000-0005-0000-0000-000044000000}"/>
    <cellStyle name="Millares 10 2 2 2 2 3 2 2 2 5" xfId="57725" xr:uid="{00000000-0005-0000-0000-000044000000}"/>
    <cellStyle name="Millares 10 2 2 2 2 3 2 2 3" xfId="15786" xr:uid="{00000000-0005-0000-0000-000044000000}"/>
    <cellStyle name="Millares 10 2 2 2 2 3 2 2 4" xfId="27436" xr:uid="{00000000-0005-0000-0000-000044000000}"/>
    <cellStyle name="Millares 10 2 2 2 2 3 2 2 5" xfId="39117" xr:uid="{00000000-0005-0000-0000-000044000000}"/>
    <cellStyle name="Millares 10 2 2 2 2 3 2 2 6" xfId="50763" xr:uid="{00000000-0005-0000-0000-000044000000}"/>
    <cellStyle name="Millares 10 2 2 2 2 3 2 3" xfId="6392" xr:uid="{00000000-0005-0000-0000-000044000000}"/>
    <cellStyle name="Millares 10 2 2 2 2 3 2 3 2" xfId="18044" xr:uid="{00000000-0005-0000-0000-000044000000}"/>
    <cellStyle name="Millares 10 2 2 2 2 3 2 3 3" xfId="29694" xr:uid="{00000000-0005-0000-0000-000044000000}"/>
    <cellStyle name="Millares 10 2 2 2 2 3 2 3 4" xfId="41375" xr:uid="{00000000-0005-0000-0000-000044000000}"/>
    <cellStyle name="Millares 10 2 2 2 2 3 2 3 5" xfId="53021" xr:uid="{00000000-0005-0000-0000-000044000000}"/>
    <cellStyle name="Millares 10 2 2 2 2 3 2 4" xfId="8672" xr:uid="{00000000-0005-0000-0000-000044000000}"/>
    <cellStyle name="Millares 10 2 2 2 2 3 2 4 2" xfId="20324" xr:uid="{00000000-0005-0000-0000-000044000000}"/>
    <cellStyle name="Millares 10 2 2 2 2 3 2 4 3" xfId="31974" xr:uid="{00000000-0005-0000-0000-000044000000}"/>
    <cellStyle name="Millares 10 2 2 2 2 3 2 4 4" xfId="43655" xr:uid="{00000000-0005-0000-0000-000044000000}"/>
    <cellStyle name="Millares 10 2 2 2 2 3 2 4 5" xfId="55301" xr:uid="{00000000-0005-0000-0000-000044000000}"/>
    <cellStyle name="Millares 10 2 2 2 2 3 2 5" xfId="13362" xr:uid="{00000000-0005-0000-0000-000044000000}"/>
    <cellStyle name="Millares 10 2 2 2 2 3 2 6" xfId="25012" xr:uid="{00000000-0005-0000-0000-000044000000}"/>
    <cellStyle name="Millares 10 2 2 2 2 3 2 7" xfId="36693" xr:uid="{00000000-0005-0000-0000-000044000000}"/>
    <cellStyle name="Millares 10 2 2 2 2 3 2 8" xfId="48339" xr:uid="{00000000-0005-0000-0000-000044000000}"/>
    <cellStyle name="Millares 10 2 2 2 2 3 3" xfId="3053" xr:uid="{00000000-0005-0000-0000-000043000000}"/>
    <cellStyle name="Millares 10 2 2 2 2 3 3 2" xfId="10015" xr:uid="{00000000-0005-0000-0000-000043000000}"/>
    <cellStyle name="Millares 10 2 2 2 2 3 3 2 2" xfId="21667" xr:uid="{00000000-0005-0000-0000-000043000000}"/>
    <cellStyle name="Millares 10 2 2 2 2 3 3 2 3" xfId="33317" xr:uid="{00000000-0005-0000-0000-000043000000}"/>
    <cellStyle name="Millares 10 2 2 2 2 3 3 2 4" xfId="44998" xr:uid="{00000000-0005-0000-0000-000043000000}"/>
    <cellStyle name="Millares 10 2 2 2 2 3 3 2 5" xfId="56644" xr:uid="{00000000-0005-0000-0000-000043000000}"/>
    <cellStyle name="Millares 10 2 2 2 2 3 3 3" xfId="14705" xr:uid="{00000000-0005-0000-0000-000043000000}"/>
    <cellStyle name="Millares 10 2 2 2 2 3 3 4" xfId="26355" xr:uid="{00000000-0005-0000-0000-000043000000}"/>
    <cellStyle name="Millares 10 2 2 2 2 3 3 5" xfId="38036" xr:uid="{00000000-0005-0000-0000-000043000000}"/>
    <cellStyle name="Millares 10 2 2 2 2 3 3 6" xfId="49682" xr:uid="{00000000-0005-0000-0000-000043000000}"/>
    <cellStyle name="Millares 10 2 2 2 2 3 4" xfId="5311" xr:uid="{00000000-0005-0000-0000-000043000000}"/>
    <cellStyle name="Millares 10 2 2 2 2 3 4 2" xfId="16963" xr:uid="{00000000-0005-0000-0000-000043000000}"/>
    <cellStyle name="Millares 10 2 2 2 2 3 4 3" xfId="28613" xr:uid="{00000000-0005-0000-0000-000043000000}"/>
    <cellStyle name="Millares 10 2 2 2 2 3 4 4" xfId="40294" xr:uid="{00000000-0005-0000-0000-000043000000}"/>
    <cellStyle name="Millares 10 2 2 2 2 3 4 5" xfId="51940" xr:uid="{00000000-0005-0000-0000-000043000000}"/>
    <cellStyle name="Millares 10 2 2 2 2 3 5" xfId="7591" xr:uid="{00000000-0005-0000-0000-000043000000}"/>
    <cellStyle name="Millares 10 2 2 2 2 3 5 2" xfId="19243" xr:uid="{00000000-0005-0000-0000-000043000000}"/>
    <cellStyle name="Millares 10 2 2 2 2 3 5 3" xfId="30893" xr:uid="{00000000-0005-0000-0000-000043000000}"/>
    <cellStyle name="Millares 10 2 2 2 2 3 5 4" xfId="42574" xr:uid="{00000000-0005-0000-0000-000043000000}"/>
    <cellStyle name="Millares 10 2 2 2 2 3 5 5" xfId="54220" xr:uid="{00000000-0005-0000-0000-000043000000}"/>
    <cellStyle name="Millares 10 2 2 2 2 3 6" xfId="12281" xr:uid="{00000000-0005-0000-0000-000043000000}"/>
    <cellStyle name="Millares 10 2 2 2 2 3 7" xfId="23930" xr:uid="{00000000-0005-0000-0000-000043000000}"/>
    <cellStyle name="Millares 10 2 2 2 2 3 8" xfId="35612" xr:uid="{00000000-0005-0000-0000-000043000000}"/>
    <cellStyle name="Millares 10 2 2 2 2 3 9" xfId="47258" xr:uid="{00000000-0005-0000-0000-000043000000}"/>
    <cellStyle name="Millares 10 2 2 2 2 4" xfId="1229" xr:uid="{00000000-0005-0000-0000-000045000000}"/>
    <cellStyle name="Millares 10 2 2 2 2 4 2" xfId="3654" xr:uid="{00000000-0005-0000-0000-000045000000}"/>
    <cellStyle name="Millares 10 2 2 2 2 4 2 2" xfId="10616" xr:uid="{00000000-0005-0000-0000-000045000000}"/>
    <cellStyle name="Millares 10 2 2 2 2 4 2 2 2" xfId="22268" xr:uid="{00000000-0005-0000-0000-000045000000}"/>
    <cellStyle name="Millares 10 2 2 2 2 4 2 2 3" xfId="33918" xr:uid="{00000000-0005-0000-0000-000045000000}"/>
    <cellStyle name="Millares 10 2 2 2 2 4 2 2 4" xfId="45599" xr:uid="{00000000-0005-0000-0000-000045000000}"/>
    <cellStyle name="Millares 10 2 2 2 2 4 2 2 5" xfId="57245" xr:uid="{00000000-0005-0000-0000-000045000000}"/>
    <cellStyle name="Millares 10 2 2 2 2 4 2 3" xfId="15306" xr:uid="{00000000-0005-0000-0000-000045000000}"/>
    <cellStyle name="Millares 10 2 2 2 2 4 2 4" xfId="26956" xr:uid="{00000000-0005-0000-0000-000045000000}"/>
    <cellStyle name="Millares 10 2 2 2 2 4 2 5" xfId="38637" xr:uid="{00000000-0005-0000-0000-000045000000}"/>
    <cellStyle name="Millares 10 2 2 2 2 4 2 6" xfId="50283" xr:uid="{00000000-0005-0000-0000-000045000000}"/>
    <cellStyle name="Millares 10 2 2 2 2 4 3" xfId="5912" xr:uid="{00000000-0005-0000-0000-000045000000}"/>
    <cellStyle name="Millares 10 2 2 2 2 4 3 2" xfId="17564" xr:uid="{00000000-0005-0000-0000-000045000000}"/>
    <cellStyle name="Millares 10 2 2 2 2 4 3 3" xfId="29214" xr:uid="{00000000-0005-0000-0000-000045000000}"/>
    <cellStyle name="Millares 10 2 2 2 2 4 3 4" xfId="40895" xr:uid="{00000000-0005-0000-0000-000045000000}"/>
    <cellStyle name="Millares 10 2 2 2 2 4 3 5" xfId="52541" xr:uid="{00000000-0005-0000-0000-000045000000}"/>
    <cellStyle name="Millares 10 2 2 2 2 4 4" xfId="8192" xr:uid="{00000000-0005-0000-0000-000045000000}"/>
    <cellStyle name="Millares 10 2 2 2 2 4 4 2" xfId="19844" xr:uid="{00000000-0005-0000-0000-000045000000}"/>
    <cellStyle name="Millares 10 2 2 2 2 4 4 3" xfId="31494" xr:uid="{00000000-0005-0000-0000-000045000000}"/>
    <cellStyle name="Millares 10 2 2 2 2 4 4 4" xfId="43175" xr:uid="{00000000-0005-0000-0000-000045000000}"/>
    <cellStyle name="Millares 10 2 2 2 2 4 4 5" xfId="54821" xr:uid="{00000000-0005-0000-0000-000045000000}"/>
    <cellStyle name="Millares 10 2 2 2 2 4 5" xfId="12882" xr:uid="{00000000-0005-0000-0000-000045000000}"/>
    <cellStyle name="Millares 10 2 2 2 2 4 6" xfId="24532" xr:uid="{00000000-0005-0000-0000-000045000000}"/>
    <cellStyle name="Millares 10 2 2 2 2 4 7" xfId="36213" xr:uid="{00000000-0005-0000-0000-000045000000}"/>
    <cellStyle name="Millares 10 2 2 2 2 4 8" xfId="47859" xr:uid="{00000000-0005-0000-0000-000045000000}"/>
    <cellStyle name="Millares 10 2 2 2 2 5" xfId="2366" xr:uid="{00000000-0005-0000-0000-000007000000}"/>
    <cellStyle name="Millares 10 2 2 2 2 5 2" xfId="9328" xr:uid="{00000000-0005-0000-0000-000007000000}"/>
    <cellStyle name="Millares 10 2 2 2 2 5 2 2" xfId="20980" xr:uid="{00000000-0005-0000-0000-000007000000}"/>
    <cellStyle name="Millares 10 2 2 2 2 5 2 3" xfId="32630" xr:uid="{00000000-0005-0000-0000-000007000000}"/>
    <cellStyle name="Millares 10 2 2 2 2 5 2 4" xfId="44311" xr:uid="{00000000-0005-0000-0000-000007000000}"/>
    <cellStyle name="Millares 10 2 2 2 2 5 2 5" xfId="55957" xr:uid="{00000000-0005-0000-0000-000007000000}"/>
    <cellStyle name="Millares 10 2 2 2 2 5 3" xfId="14018" xr:uid="{00000000-0005-0000-0000-000007000000}"/>
    <cellStyle name="Millares 10 2 2 2 2 5 4" xfId="25668" xr:uid="{00000000-0005-0000-0000-000007000000}"/>
    <cellStyle name="Millares 10 2 2 2 2 5 5" xfId="37349" xr:uid="{00000000-0005-0000-0000-000007000000}"/>
    <cellStyle name="Millares 10 2 2 2 2 5 6" xfId="48995" xr:uid="{00000000-0005-0000-0000-000007000000}"/>
    <cellStyle name="Millares 10 2 2 2 2 6" xfId="2573" xr:uid="{00000000-0005-0000-0000-000040000000}"/>
    <cellStyle name="Millares 10 2 2 2 2 6 2" xfId="9535" xr:uid="{00000000-0005-0000-0000-000040000000}"/>
    <cellStyle name="Millares 10 2 2 2 2 6 2 2" xfId="21187" xr:uid="{00000000-0005-0000-0000-000040000000}"/>
    <cellStyle name="Millares 10 2 2 2 2 6 2 3" xfId="32837" xr:uid="{00000000-0005-0000-0000-000040000000}"/>
    <cellStyle name="Millares 10 2 2 2 2 6 2 4" xfId="44518" xr:uid="{00000000-0005-0000-0000-000040000000}"/>
    <cellStyle name="Millares 10 2 2 2 2 6 2 5" xfId="56164" xr:uid="{00000000-0005-0000-0000-000040000000}"/>
    <cellStyle name="Millares 10 2 2 2 2 6 3" xfId="14225" xr:uid="{00000000-0005-0000-0000-000040000000}"/>
    <cellStyle name="Millares 10 2 2 2 2 6 4" xfId="25875" xr:uid="{00000000-0005-0000-0000-000040000000}"/>
    <cellStyle name="Millares 10 2 2 2 2 6 5" xfId="37556" xr:uid="{00000000-0005-0000-0000-000040000000}"/>
    <cellStyle name="Millares 10 2 2 2 2 6 6" xfId="49202" xr:uid="{00000000-0005-0000-0000-000040000000}"/>
    <cellStyle name="Millares 10 2 2 2 2 7" xfId="4831" xr:uid="{00000000-0005-0000-0000-000040000000}"/>
    <cellStyle name="Millares 10 2 2 2 2 7 2" xfId="16483" xr:uid="{00000000-0005-0000-0000-000040000000}"/>
    <cellStyle name="Millares 10 2 2 2 2 7 3" xfId="28133" xr:uid="{00000000-0005-0000-0000-000040000000}"/>
    <cellStyle name="Millares 10 2 2 2 2 7 4" xfId="39814" xr:uid="{00000000-0005-0000-0000-000040000000}"/>
    <cellStyle name="Millares 10 2 2 2 2 7 5" xfId="51460" xr:uid="{00000000-0005-0000-0000-000040000000}"/>
    <cellStyle name="Millares 10 2 2 2 2 8" xfId="7111" xr:uid="{00000000-0005-0000-0000-000040000000}"/>
    <cellStyle name="Millares 10 2 2 2 2 8 2" xfId="18763" xr:uid="{00000000-0005-0000-0000-000040000000}"/>
    <cellStyle name="Millares 10 2 2 2 2 8 3" xfId="30413" xr:uid="{00000000-0005-0000-0000-000040000000}"/>
    <cellStyle name="Millares 10 2 2 2 2 8 4" xfId="42094" xr:uid="{00000000-0005-0000-0000-000040000000}"/>
    <cellStyle name="Millares 10 2 2 2 2 8 5" xfId="53740" xr:uid="{00000000-0005-0000-0000-000040000000}"/>
    <cellStyle name="Millares 10 2 2 2 2 9" xfId="11801" xr:uid="{00000000-0005-0000-0000-000040000000}"/>
    <cellStyle name="Millares 10 2 2 2 3" xfId="285" xr:uid="{00000000-0005-0000-0000-000046000000}"/>
    <cellStyle name="Millares 10 2 2 2 3 2" xfId="1369" xr:uid="{00000000-0005-0000-0000-000047000000}"/>
    <cellStyle name="Millares 10 2 2 2 3 2 2" xfId="3794" xr:uid="{00000000-0005-0000-0000-000047000000}"/>
    <cellStyle name="Millares 10 2 2 2 3 2 2 2" xfId="10756" xr:uid="{00000000-0005-0000-0000-000047000000}"/>
    <cellStyle name="Millares 10 2 2 2 3 2 2 2 2" xfId="22408" xr:uid="{00000000-0005-0000-0000-000047000000}"/>
    <cellStyle name="Millares 10 2 2 2 3 2 2 2 3" xfId="34058" xr:uid="{00000000-0005-0000-0000-000047000000}"/>
    <cellStyle name="Millares 10 2 2 2 3 2 2 2 4" xfId="45739" xr:uid="{00000000-0005-0000-0000-000047000000}"/>
    <cellStyle name="Millares 10 2 2 2 3 2 2 2 5" xfId="57385" xr:uid="{00000000-0005-0000-0000-000047000000}"/>
    <cellStyle name="Millares 10 2 2 2 3 2 2 3" xfId="15446" xr:uid="{00000000-0005-0000-0000-000047000000}"/>
    <cellStyle name="Millares 10 2 2 2 3 2 2 4" xfId="27096" xr:uid="{00000000-0005-0000-0000-000047000000}"/>
    <cellStyle name="Millares 10 2 2 2 3 2 2 5" xfId="38777" xr:uid="{00000000-0005-0000-0000-000047000000}"/>
    <cellStyle name="Millares 10 2 2 2 3 2 2 6" xfId="50423" xr:uid="{00000000-0005-0000-0000-000047000000}"/>
    <cellStyle name="Millares 10 2 2 2 3 2 3" xfId="6052" xr:uid="{00000000-0005-0000-0000-000047000000}"/>
    <cellStyle name="Millares 10 2 2 2 3 2 3 2" xfId="17704" xr:uid="{00000000-0005-0000-0000-000047000000}"/>
    <cellStyle name="Millares 10 2 2 2 3 2 3 3" xfId="29354" xr:uid="{00000000-0005-0000-0000-000047000000}"/>
    <cellStyle name="Millares 10 2 2 2 3 2 3 4" xfId="41035" xr:uid="{00000000-0005-0000-0000-000047000000}"/>
    <cellStyle name="Millares 10 2 2 2 3 2 3 5" xfId="52681" xr:uid="{00000000-0005-0000-0000-000047000000}"/>
    <cellStyle name="Millares 10 2 2 2 3 2 4" xfId="8332" xr:uid="{00000000-0005-0000-0000-000047000000}"/>
    <cellStyle name="Millares 10 2 2 2 3 2 4 2" xfId="19984" xr:uid="{00000000-0005-0000-0000-000047000000}"/>
    <cellStyle name="Millares 10 2 2 2 3 2 4 3" xfId="31634" xr:uid="{00000000-0005-0000-0000-000047000000}"/>
    <cellStyle name="Millares 10 2 2 2 3 2 4 4" xfId="43315" xr:uid="{00000000-0005-0000-0000-000047000000}"/>
    <cellStyle name="Millares 10 2 2 2 3 2 4 5" xfId="54961" xr:uid="{00000000-0005-0000-0000-000047000000}"/>
    <cellStyle name="Millares 10 2 2 2 3 2 5" xfId="13022" xr:uid="{00000000-0005-0000-0000-000047000000}"/>
    <cellStyle name="Millares 10 2 2 2 3 2 6" xfId="24672" xr:uid="{00000000-0005-0000-0000-000047000000}"/>
    <cellStyle name="Millares 10 2 2 2 3 2 7" xfId="36353" xr:uid="{00000000-0005-0000-0000-000047000000}"/>
    <cellStyle name="Millares 10 2 2 2 3 2 8" xfId="47999" xr:uid="{00000000-0005-0000-0000-000047000000}"/>
    <cellStyle name="Millares 10 2 2 2 3 3" xfId="2713" xr:uid="{00000000-0005-0000-0000-000046000000}"/>
    <cellStyle name="Millares 10 2 2 2 3 3 2" xfId="9675" xr:uid="{00000000-0005-0000-0000-000046000000}"/>
    <cellStyle name="Millares 10 2 2 2 3 3 2 2" xfId="21327" xr:uid="{00000000-0005-0000-0000-000046000000}"/>
    <cellStyle name="Millares 10 2 2 2 3 3 2 3" xfId="32977" xr:uid="{00000000-0005-0000-0000-000046000000}"/>
    <cellStyle name="Millares 10 2 2 2 3 3 2 4" xfId="44658" xr:uid="{00000000-0005-0000-0000-000046000000}"/>
    <cellStyle name="Millares 10 2 2 2 3 3 2 5" xfId="56304" xr:uid="{00000000-0005-0000-0000-000046000000}"/>
    <cellStyle name="Millares 10 2 2 2 3 3 3" xfId="14365" xr:uid="{00000000-0005-0000-0000-000046000000}"/>
    <cellStyle name="Millares 10 2 2 2 3 3 4" xfId="26015" xr:uid="{00000000-0005-0000-0000-000046000000}"/>
    <cellStyle name="Millares 10 2 2 2 3 3 5" xfId="37696" xr:uid="{00000000-0005-0000-0000-000046000000}"/>
    <cellStyle name="Millares 10 2 2 2 3 3 6" xfId="49342" xr:uid="{00000000-0005-0000-0000-000046000000}"/>
    <cellStyle name="Millares 10 2 2 2 3 4" xfId="4971" xr:uid="{00000000-0005-0000-0000-000046000000}"/>
    <cellStyle name="Millares 10 2 2 2 3 4 2" xfId="16623" xr:uid="{00000000-0005-0000-0000-000046000000}"/>
    <cellStyle name="Millares 10 2 2 2 3 4 3" xfId="28273" xr:uid="{00000000-0005-0000-0000-000046000000}"/>
    <cellStyle name="Millares 10 2 2 2 3 4 4" xfId="39954" xr:uid="{00000000-0005-0000-0000-000046000000}"/>
    <cellStyle name="Millares 10 2 2 2 3 4 5" xfId="51600" xr:uid="{00000000-0005-0000-0000-000046000000}"/>
    <cellStyle name="Millares 10 2 2 2 3 5" xfId="7251" xr:uid="{00000000-0005-0000-0000-000046000000}"/>
    <cellStyle name="Millares 10 2 2 2 3 5 2" xfId="18903" xr:uid="{00000000-0005-0000-0000-000046000000}"/>
    <cellStyle name="Millares 10 2 2 2 3 5 3" xfId="30553" xr:uid="{00000000-0005-0000-0000-000046000000}"/>
    <cellStyle name="Millares 10 2 2 2 3 5 4" xfId="42234" xr:uid="{00000000-0005-0000-0000-000046000000}"/>
    <cellStyle name="Millares 10 2 2 2 3 5 5" xfId="53880" xr:uid="{00000000-0005-0000-0000-000046000000}"/>
    <cellStyle name="Millares 10 2 2 2 3 6" xfId="11941" xr:uid="{00000000-0005-0000-0000-000046000000}"/>
    <cellStyle name="Millares 10 2 2 2 3 7" xfId="23590" xr:uid="{00000000-0005-0000-0000-000046000000}"/>
    <cellStyle name="Millares 10 2 2 2 3 8" xfId="35272" xr:uid="{00000000-0005-0000-0000-000046000000}"/>
    <cellStyle name="Millares 10 2 2 2 3 9" xfId="46918" xr:uid="{00000000-0005-0000-0000-000046000000}"/>
    <cellStyle name="Millares 10 2 2 2 4" xfId="525" xr:uid="{00000000-0005-0000-0000-000048000000}"/>
    <cellStyle name="Millares 10 2 2 2 4 2" xfId="1609" xr:uid="{00000000-0005-0000-0000-000049000000}"/>
    <cellStyle name="Millares 10 2 2 2 4 2 2" xfId="4034" xr:uid="{00000000-0005-0000-0000-000049000000}"/>
    <cellStyle name="Millares 10 2 2 2 4 2 2 2" xfId="10996" xr:uid="{00000000-0005-0000-0000-000049000000}"/>
    <cellStyle name="Millares 10 2 2 2 4 2 2 2 2" xfId="22648" xr:uid="{00000000-0005-0000-0000-000049000000}"/>
    <cellStyle name="Millares 10 2 2 2 4 2 2 2 3" xfId="34298" xr:uid="{00000000-0005-0000-0000-000049000000}"/>
    <cellStyle name="Millares 10 2 2 2 4 2 2 2 4" xfId="45979" xr:uid="{00000000-0005-0000-0000-000049000000}"/>
    <cellStyle name="Millares 10 2 2 2 4 2 2 2 5" xfId="57625" xr:uid="{00000000-0005-0000-0000-000049000000}"/>
    <cellStyle name="Millares 10 2 2 2 4 2 2 3" xfId="15686" xr:uid="{00000000-0005-0000-0000-000049000000}"/>
    <cellStyle name="Millares 10 2 2 2 4 2 2 4" xfId="27336" xr:uid="{00000000-0005-0000-0000-000049000000}"/>
    <cellStyle name="Millares 10 2 2 2 4 2 2 5" xfId="39017" xr:uid="{00000000-0005-0000-0000-000049000000}"/>
    <cellStyle name="Millares 10 2 2 2 4 2 2 6" xfId="50663" xr:uid="{00000000-0005-0000-0000-000049000000}"/>
    <cellStyle name="Millares 10 2 2 2 4 2 3" xfId="6292" xr:uid="{00000000-0005-0000-0000-000049000000}"/>
    <cellStyle name="Millares 10 2 2 2 4 2 3 2" xfId="17944" xr:uid="{00000000-0005-0000-0000-000049000000}"/>
    <cellStyle name="Millares 10 2 2 2 4 2 3 3" xfId="29594" xr:uid="{00000000-0005-0000-0000-000049000000}"/>
    <cellStyle name="Millares 10 2 2 2 4 2 3 4" xfId="41275" xr:uid="{00000000-0005-0000-0000-000049000000}"/>
    <cellStyle name="Millares 10 2 2 2 4 2 3 5" xfId="52921" xr:uid="{00000000-0005-0000-0000-000049000000}"/>
    <cellStyle name="Millares 10 2 2 2 4 2 4" xfId="8572" xr:uid="{00000000-0005-0000-0000-000049000000}"/>
    <cellStyle name="Millares 10 2 2 2 4 2 4 2" xfId="20224" xr:uid="{00000000-0005-0000-0000-000049000000}"/>
    <cellStyle name="Millares 10 2 2 2 4 2 4 3" xfId="31874" xr:uid="{00000000-0005-0000-0000-000049000000}"/>
    <cellStyle name="Millares 10 2 2 2 4 2 4 4" xfId="43555" xr:uid="{00000000-0005-0000-0000-000049000000}"/>
    <cellStyle name="Millares 10 2 2 2 4 2 4 5" xfId="55201" xr:uid="{00000000-0005-0000-0000-000049000000}"/>
    <cellStyle name="Millares 10 2 2 2 4 2 5" xfId="13262" xr:uid="{00000000-0005-0000-0000-000049000000}"/>
    <cellStyle name="Millares 10 2 2 2 4 2 6" xfId="24912" xr:uid="{00000000-0005-0000-0000-000049000000}"/>
    <cellStyle name="Millares 10 2 2 2 4 2 7" xfId="36593" xr:uid="{00000000-0005-0000-0000-000049000000}"/>
    <cellStyle name="Millares 10 2 2 2 4 2 8" xfId="48239" xr:uid="{00000000-0005-0000-0000-000049000000}"/>
    <cellStyle name="Millares 10 2 2 2 4 3" xfId="2953" xr:uid="{00000000-0005-0000-0000-000048000000}"/>
    <cellStyle name="Millares 10 2 2 2 4 3 2" xfId="9915" xr:uid="{00000000-0005-0000-0000-000048000000}"/>
    <cellStyle name="Millares 10 2 2 2 4 3 2 2" xfId="21567" xr:uid="{00000000-0005-0000-0000-000048000000}"/>
    <cellStyle name="Millares 10 2 2 2 4 3 2 3" xfId="33217" xr:uid="{00000000-0005-0000-0000-000048000000}"/>
    <cellStyle name="Millares 10 2 2 2 4 3 2 4" xfId="44898" xr:uid="{00000000-0005-0000-0000-000048000000}"/>
    <cellStyle name="Millares 10 2 2 2 4 3 2 5" xfId="56544" xr:uid="{00000000-0005-0000-0000-000048000000}"/>
    <cellStyle name="Millares 10 2 2 2 4 3 3" xfId="14605" xr:uid="{00000000-0005-0000-0000-000048000000}"/>
    <cellStyle name="Millares 10 2 2 2 4 3 4" xfId="26255" xr:uid="{00000000-0005-0000-0000-000048000000}"/>
    <cellStyle name="Millares 10 2 2 2 4 3 5" xfId="37936" xr:uid="{00000000-0005-0000-0000-000048000000}"/>
    <cellStyle name="Millares 10 2 2 2 4 3 6" xfId="49582" xr:uid="{00000000-0005-0000-0000-000048000000}"/>
    <cellStyle name="Millares 10 2 2 2 4 4" xfId="5211" xr:uid="{00000000-0005-0000-0000-000048000000}"/>
    <cellStyle name="Millares 10 2 2 2 4 4 2" xfId="16863" xr:uid="{00000000-0005-0000-0000-000048000000}"/>
    <cellStyle name="Millares 10 2 2 2 4 4 3" xfId="28513" xr:uid="{00000000-0005-0000-0000-000048000000}"/>
    <cellStyle name="Millares 10 2 2 2 4 4 4" xfId="40194" xr:uid="{00000000-0005-0000-0000-000048000000}"/>
    <cellStyle name="Millares 10 2 2 2 4 4 5" xfId="51840" xr:uid="{00000000-0005-0000-0000-000048000000}"/>
    <cellStyle name="Millares 10 2 2 2 4 5" xfId="7491" xr:uid="{00000000-0005-0000-0000-000048000000}"/>
    <cellStyle name="Millares 10 2 2 2 4 5 2" xfId="19143" xr:uid="{00000000-0005-0000-0000-000048000000}"/>
    <cellStyle name="Millares 10 2 2 2 4 5 3" xfId="30793" xr:uid="{00000000-0005-0000-0000-000048000000}"/>
    <cellStyle name="Millares 10 2 2 2 4 5 4" xfId="42474" xr:uid="{00000000-0005-0000-0000-000048000000}"/>
    <cellStyle name="Millares 10 2 2 2 4 5 5" xfId="54120" xr:uid="{00000000-0005-0000-0000-000048000000}"/>
    <cellStyle name="Millares 10 2 2 2 4 6" xfId="12181" xr:uid="{00000000-0005-0000-0000-000048000000}"/>
    <cellStyle name="Millares 10 2 2 2 4 7" xfId="23830" xr:uid="{00000000-0005-0000-0000-000048000000}"/>
    <cellStyle name="Millares 10 2 2 2 4 8" xfId="35512" xr:uid="{00000000-0005-0000-0000-000048000000}"/>
    <cellStyle name="Millares 10 2 2 2 4 9" xfId="47158" xr:uid="{00000000-0005-0000-0000-000048000000}"/>
    <cellStyle name="Millares 10 2 2 2 5" xfId="805" xr:uid="{00000000-0005-0000-0000-00004A000000}"/>
    <cellStyle name="Millares 10 2 2 2 5 2" xfId="1889" xr:uid="{00000000-0005-0000-0000-00004B000000}"/>
    <cellStyle name="Millares 10 2 2 2 5 2 2" xfId="4314" xr:uid="{00000000-0005-0000-0000-00004B000000}"/>
    <cellStyle name="Millares 10 2 2 2 5 2 2 2" xfId="11276" xr:uid="{00000000-0005-0000-0000-00004B000000}"/>
    <cellStyle name="Millares 10 2 2 2 5 2 2 2 2" xfId="22928" xr:uid="{00000000-0005-0000-0000-00004B000000}"/>
    <cellStyle name="Millares 10 2 2 2 5 2 2 2 3" xfId="34578" xr:uid="{00000000-0005-0000-0000-00004B000000}"/>
    <cellStyle name="Millares 10 2 2 2 5 2 2 2 4" xfId="46259" xr:uid="{00000000-0005-0000-0000-00004B000000}"/>
    <cellStyle name="Millares 10 2 2 2 5 2 2 2 5" xfId="57905" xr:uid="{00000000-0005-0000-0000-00004B000000}"/>
    <cellStyle name="Millares 10 2 2 2 5 2 2 3" xfId="15966" xr:uid="{00000000-0005-0000-0000-00004B000000}"/>
    <cellStyle name="Millares 10 2 2 2 5 2 2 4" xfId="27616" xr:uid="{00000000-0005-0000-0000-00004B000000}"/>
    <cellStyle name="Millares 10 2 2 2 5 2 2 5" xfId="39297" xr:uid="{00000000-0005-0000-0000-00004B000000}"/>
    <cellStyle name="Millares 10 2 2 2 5 2 2 6" xfId="50943" xr:uid="{00000000-0005-0000-0000-00004B000000}"/>
    <cellStyle name="Millares 10 2 2 2 5 2 3" xfId="6572" xr:uid="{00000000-0005-0000-0000-00004B000000}"/>
    <cellStyle name="Millares 10 2 2 2 5 2 3 2" xfId="18224" xr:uid="{00000000-0005-0000-0000-00004B000000}"/>
    <cellStyle name="Millares 10 2 2 2 5 2 3 3" xfId="29874" xr:uid="{00000000-0005-0000-0000-00004B000000}"/>
    <cellStyle name="Millares 10 2 2 2 5 2 3 4" xfId="41555" xr:uid="{00000000-0005-0000-0000-00004B000000}"/>
    <cellStyle name="Millares 10 2 2 2 5 2 3 5" xfId="53201" xr:uid="{00000000-0005-0000-0000-00004B000000}"/>
    <cellStyle name="Millares 10 2 2 2 5 2 4" xfId="8852" xr:uid="{00000000-0005-0000-0000-00004B000000}"/>
    <cellStyle name="Millares 10 2 2 2 5 2 4 2" xfId="20504" xr:uid="{00000000-0005-0000-0000-00004B000000}"/>
    <cellStyle name="Millares 10 2 2 2 5 2 4 3" xfId="32154" xr:uid="{00000000-0005-0000-0000-00004B000000}"/>
    <cellStyle name="Millares 10 2 2 2 5 2 4 4" xfId="43835" xr:uid="{00000000-0005-0000-0000-00004B000000}"/>
    <cellStyle name="Millares 10 2 2 2 5 2 4 5" xfId="55481" xr:uid="{00000000-0005-0000-0000-00004B000000}"/>
    <cellStyle name="Millares 10 2 2 2 5 2 5" xfId="13542" xr:uid="{00000000-0005-0000-0000-00004B000000}"/>
    <cellStyle name="Millares 10 2 2 2 5 2 6" xfId="25192" xr:uid="{00000000-0005-0000-0000-00004B000000}"/>
    <cellStyle name="Millares 10 2 2 2 5 2 7" xfId="36873" xr:uid="{00000000-0005-0000-0000-00004B000000}"/>
    <cellStyle name="Millares 10 2 2 2 5 2 8" xfId="48519" xr:uid="{00000000-0005-0000-0000-00004B000000}"/>
    <cellStyle name="Millares 10 2 2 2 5 3" xfId="3233" xr:uid="{00000000-0005-0000-0000-00004A000000}"/>
    <cellStyle name="Millares 10 2 2 2 5 3 2" xfId="10195" xr:uid="{00000000-0005-0000-0000-00004A000000}"/>
    <cellStyle name="Millares 10 2 2 2 5 3 2 2" xfId="21847" xr:uid="{00000000-0005-0000-0000-00004A000000}"/>
    <cellStyle name="Millares 10 2 2 2 5 3 2 3" xfId="33497" xr:uid="{00000000-0005-0000-0000-00004A000000}"/>
    <cellStyle name="Millares 10 2 2 2 5 3 2 4" xfId="45178" xr:uid="{00000000-0005-0000-0000-00004A000000}"/>
    <cellStyle name="Millares 10 2 2 2 5 3 2 5" xfId="56824" xr:uid="{00000000-0005-0000-0000-00004A000000}"/>
    <cellStyle name="Millares 10 2 2 2 5 3 3" xfId="14885" xr:uid="{00000000-0005-0000-0000-00004A000000}"/>
    <cellStyle name="Millares 10 2 2 2 5 3 4" xfId="26535" xr:uid="{00000000-0005-0000-0000-00004A000000}"/>
    <cellStyle name="Millares 10 2 2 2 5 3 5" xfId="38216" xr:uid="{00000000-0005-0000-0000-00004A000000}"/>
    <cellStyle name="Millares 10 2 2 2 5 3 6" xfId="49862" xr:uid="{00000000-0005-0000-0000-00004A000000}"/>
    <cellStyle name="Millares 10 2 2 2 5 4" xfId="5491" xr:uid="{00000000-0005-0000-0000-00004A000000}"/>
    <cellStyle name="Millares 10 2 2 2 5 4 2" xfId="17143" xr:uid="{00000000-0005-0000-0000-00004A000000}"/>
    <cellStyle name="Millares 10 2 2 2 5 4 3" xfId="28793" xr:uid="{00000000-0005-0000-0000-00004A000000}"/>
    <cellStyle name="Millares 10 2 2 2 5 4 4" xfId="40474" xr:uid="{00000000-0005-0000-0000-00004A000000}"/>
    <cellStyle name="Millares 10 2 2 2 5 4 5" xfId="52120" xr:uid="{00000000-0005-0000-0000-00004A000000}"/>
    <cellStyle name="Millares 10 2 2 2 5 5" xfId="7771" xr:uid="{00000000-0005-0000-0000-00004A000000}"/>
    <cellStyle name="Millares 10 2 2 2 5 5 2" xfId="19423" xr:uid="{00000000-0005-0000-0000-00004A000000}"/>
    <cellStyle name="Millares 10 2 2 2 5 5 3" xfId="31073" xr:uid="{00000000-0005-0000-0000-00004A000000}"/>
    <cellStyle name="Millares 10 2 2 2 5 5 4" xfId="42754" xr:uid="{00000000-0005-0000-0000-00004A000000}"/>
    <cellStyle name="Millares 10 2 2 2 5 5 5" xfId="54400" xr:uid="{00000000-0005-0000-0000-00004A000000}"/>
    <cellStyle name="Millares 10 2 2 2 5 6" xfId="12461" xr:uid="{00000000-0005-0000-0000-00004A000000}"/>
    <cellStyle name="Millares 10 2 2 2 5 7" xfId="24110" xr:uid="{00000000-0005-0000-0000-00004A000000}"/>
    <cellStyle name="Millares 10 2 2 2 5 8" xfId="35792" xr:uid="{00000000-0005-0000-0000-00004A000000}"/>
    <cellStyle name="Millares 10 2 2 2 5 9" xfId="47438" xr:uid="{00000000-0005-0000-0000-00004A000000}"/>
    <cellStyle name="Millares 10 2 2 2 6" xfId="985" xr:uid="{00000000-0005-0000-0000-00004C000000}"/>
    <cellStyle name="Millares 10 2 2 2 6 2" xfId="2069" xr:uid="{00000000-0005-0000-0000-00004D000000}"/>
    <cellStyle name="Millares 10 2 2 2 6 2 2" xfId="4494" xr:uid="{00000000-0005-0000-0000-00004D000000}"/>
    <cellStyle name="Millares 10 2 2 2 6 2 2 2" xfId="11456" xr:uid="{00000000-0005-0000-0000-00004D000000}"/>
    <cellStyle name="Millares 10 2 2 2 6 2 2 2 2" xfId="23108" xr:uid="{00000000-0005-0000-0000-00004D000000}"/>
    <cellStyle name="Millares 10 2 2 2 6 2 2 2 3" xfId="34758" xr:uid="{00000000-0005-0000-0000-00004D000000}"/>
    <cellStyle name="Millares 10 2 2 2 6 2 2 2 4" xfId="46439" xr:uid="{00000000-0005-0000-0000-00004D000000}"/>
    <cellStyle name="Millares 10 2 2 2 6 2 2 2 5" xfId="58085" xr:uid="{00000000-0005-0000-0000-00004D000000}"/>
    <cellStyle name="Millares 10 2 2 2 6 2 2 3" xfId="16146" xr:uid="{00000000-0005-0000-0000-00004D000000}"/>
    <cellStyle name="Millares 10 2 2 2 6 2 2 4" xfId="27796" xr:uid="{00000000-0005-0000-0000-00004D000000}"/>
    <cellStyle name="Millares 10 2 2 2 6 2 2 5" xfId="39477" xr:uid="{00000000-0005-0000-0000-00004D000000}"/>
    <cellStyle name="Millares 10 2 2 2 6 2 2 6" xfId="51123" xr:uid="{00000000-0005-0000-0000-00004D000000}"/>
    <cellStyle name="Millares 10 2 2 2 6 2 3" xfId="6752" xr:uid="{00000000-0005-0000-0000-00004D000000}"/>
    <cellStyle name="Millares 10 2 2 2 6 2 3 2" xfId="18404" xr:uid="{00000000-0005-0000-0000-00004D000000}"/>
    <cellStyle name="Millares 10 2 2 2 6 2 3 3" xfId="30054" xr:uid="{00000000-0005-0000-0000-00004D000000}"/>
    <cellStyle name="Millares 10 2 2 2 6 2 3 4" xfId="41735" xr:uid="{00000000-0005-0000-0000-00004D000000}"/>
    <cellStyle name="Millares 10 2 2 2 6 2 3 5" xfId="53381" xr:uid="{00000000-0005-0000-0000-00004D000000}"/>
    <cellStyle name="Millares 10 2 2 2 6 2 4" xfId="9032" xr:uid="{00000000-0005-0000-0000-00004D000000}"/>
    <cellStyle name="Millares 10 2 2 2 6 2 4 2" xfId="20684" xr:uid="{00000000-0005-0000-0000-00004D000000}"/>
    <cellStyle name="Millares 10 2 2 2 6 2 4 3" xfId="32334" xr:uid="{00000000-0005-0000-0000-00004D000000}"/>
    <cellStyle name="Millares 10 2 2 2 6 2 4 4" xfId="44015" xr:uid="{00000000-0005-0000-0000-00004D000000}"/>
    <cellStyle name="Millares 10 2 2 2 6 2 4 5" xfId="55661" xr:uid="{00000000-0005-0000-0000-00004D000000}"/>
    <cellStyle name="Millares 10 2 2 2 6 2 5" xfId="13722" xr:uid="{00000000-0005-0000-0000-00004D000000}"/>
    <cellStyle name="Millares 10 2 2 2 6 2 6" xfId="25372" xr:uid="{00000000-0005-0000-0000-00004D000000}"/>
    <cellStyle name="Millares 10 2 2 2 6 2 7" xfId="37053" xr:uid="{00000000-0005-0000-0000-00004D000000}"/>
    <cellStyle name="Millares 10 2 2 2 6 2 8" xfId="48699" xr:uid="{00000000-0005-0000-0000-00004D000000}"/>
    <cellStyle name="Millares 10 2 2 2 6 3" xfId="3413" xr:uid="{00000000-0005-0000-0000-00004C000000}"/>
    <cellStyle name="Millares 10 2 2 2 6 3 2" xfId="10375" xr:uid="{00000000-0005-0000-0000-00004C000000}"/>
    <cellStyle name="Millares 10 2 2 2 6 3 2 2" xfId="22027" xr:uid="{00000000-0005-0000-0000-00004C000000}"/>
    <cellStyle name="Millares 10 2 2 2 6 3 2 3" xfId="33677" xr:uid="{00000000-0005-0000-0000-00004C000000}"/>
    <cellStyle name="Millares 10 2 2 2 6 3 2 4" xfId="45358" xr:uid="{00000000-0005-0000-0000-00004C000000}"/>
    <cellStyle name="Millares 10 2 2 2 6 3 2 5" xfId="57004" xr:uid="{00000000-0005-0000-0000-00004C000000}"/>
    <cellStyle name="Millares 10 2 2 2 6 3 3" xfId="15065" xr:uid="{00000000-0005-0000-0000-00004C000000}"/>
    <cellStyle name="Millares 10 2 2 2 6 3 4" xfId="26715" xr:uid="{00000000-0005-0000-0000-00004C000000}"/>
    <cellStyle name="Millares 10 2 2 2 6 3 5" xfId="38396" xr:uid="{00000000-0005-0000-0000-00004C000000}"/>
    <cellStyle name="Millares 10 2 2 2 6 3 6" xfId="50042" xr:uid="{00000000-0005-0000-0000-00004C000000}"/>
    <cellStyle name="Millares 10 2 2 2 6 4" xfId="5671" xr:uid="{00000000-0005-0000-0000-00004C000000}"/>
    <cellStyle name="Millares 10 2 2 2 6 4 2" xfId="17323" xr:uid="{00000000-0005-0000-0000-00004C000000}"/>
    <cellStyle name="Millares 10 2 2 2 6 4 3" xfId="28973" xr:uid="{00000000-0005-0000-0000-00004C000000}"/>
    <cellStyle name="Millares 10 2 2 2 6 4 4" xfId="40654" xr:uid="{00000000-0005-0000-0000-00004C000000}"/>
    <cellStyle name="Millares 10 2 2 2 6 4 5" xfId="52300" xr:uid="{00000000-0005-0000-0000-00004C000000}"/>
    <cellStyle name="Millares 10 2 2 2 6 5" xfId="7951" xr:uid="{00000000-0005-0000-0000-00004C000000}"/>
    <cellStyle name="Millares 10 2 2 2 6 5 2" xfId="19603" xr:uid="{00000000-0005-0000-0000-00004C000000}"/>
    <cellStyle name="Millares 10 2 2 2 6 5 3" xfId="31253" xr:uid="{00000000-0005-0000-0000-00004C000000}"/>
    <cellStyle name="Millares 10 2 2 2 6 5 4" xfId="42934" xr:uid="{00000000-0005-0000-0000-00004C000000}"/>
    <cellStyle name="Millares 10 2 2 2 6 5 5" xfId="54580" xr:uid="{00000000-0005-0000-0000-00004C000000}"/>
    <cellStyle name="Millares 10 2 2 2 6 6" xfId="12641" xr:uid="{00000000-0005-0000-0000-00004C000000}"/>
    <cellStyle name="Millares 10 2 2 2 6 7" xfId="24290" xr:uid="{00000000-0005-0000-0000-00004C000000}"/>
    <cellStyle name="Millares 10 2 2 2 6 8" xfId="35972" xr:uid="{00000000-0005-0000-0000-00004C000000}"/>
    <cellStyle name="Millares 10 2 2 2 6 9" xfId="47618" xr:uid="{00000000-0005-0000-0000-00004C000000}"/>
    <cellStyle name="Millares 10 2 2 2 7" xfId="1129" xr:uid="{00000000-0005-0000-0000-00004E000000}"/>
    <cellStyle name="Millares 10 2 2 2 7 2" xfId="3554" xr:uid="{00000000-0005-0000-0000-00004E000000}"/>
    <cellStyle name="Millares 10 2 2 2 7 2 2" xfId="10516" xr:uid="{00000000-0005-0000-0000-00004E000000}"/>
    <cellStyle name="Millares 10 2 2 2 7 2 2 2" xfId="22168" xr:uid="{00000000-0005-0000-0000-00004E000000}"/>
    <cellStyle name="Millares 10 2 2 2 7 2 2 3" xfId="33818" xr:uid="{00000000-0005-0000-0000-00004E000000}"/>
    <cellStyle name="Millares 10 2 2 2 7 2 2 4" xfId="45499" xr:uid="{00000000-0005-0000-0000-00004E000000}"/>
    <cellStyle name="Millares 10 2 2 2 7 2 2 5" xfId="57145" xr:uid="{00000000-0005-0000-0000-00004E000000}"/>
    <cellStyle name="Millares 10 2 2 2 7 2 3" xfId="15206" xr:uid="{00000000-0005-0000-0000-00004E000000}"/>
    <cellStyle name="Millares 10 2 2 2 7 2 4" xfId="26856" xr:uid="{00000000-0005-0000-0000-00004E000000}"/>
    <cellStyle name="Millares 10 2 2 2 7 2 5" xfId="38537" xr:uid="{00000000-0005-0000-0000-00004E000000}"/>
    <cellStyle name="Millares 10 2 2 2 7 2 6" xfId="50183" xr:uid="{00000000-0005-0000-0000-00004E000000}"/>
    <cellStyle name="Millares 10 2 2 2 7 3" xfId="5812" xr:uid="{00000000-0005-0000-0000-00004E000000}"/>
    <cellStyle name="Millares 10 2 2 2 7 3 2" xfId="17464" xr:uid="{00000000-0005-0000-0000-00004E000000}"/>
    <cellStyle name="Millares 10 2 2 2 7 3 3" xfId="29114" xr:uid="{00000000-0005-0000-0000-00004E000000}"/>
    <cellStyle name="Millares 10 2 2 2 7 3 4" xfId="40795" xr:uid="{00000000-0005-0000-0000-00004E000000}"/>
    <cellStyle name="Millares 10 2 2 2 7 3 5" xfId="52441" xr:uid="{00000000-0005-0000-0000-00004E000000}"/>
    <cellStyle name="Millares 10 2 2 2 7 4" xfId="8092" xr:uid="{00000000-0005-0000-0000-00004E000000}"/>
    <cellStyle name="Millares 10 2 2 2 7 4 2" xfId="19744" xr:uid="{00000000-0005-0000-0000-00004E000000}"/>
    <cellStyle name="Millares 10 2 2 2 7 4 3" xfId="31394" xr:uid="{00000000-0005-0000-0000-00004E000000}"/>
    <cellStyle name="Millares 10 2 2 2 7 4 4" xfId="43075" xr:uid="{00000000-0005-0000-0000-00004E000000}"/>
    <cellStyle name="Millares 10 2 2 2 7 4 5" xfId="54721" xr:uid="{00000000-0005-0000-0000-00004E000000}"/>
    <cellStyle name="Millares 10 2 2 2 7 5" xfId="12782" xr:uid="{00000000-0005-0000-0000-00004E000000}"/>
    <cellStyle name="Millares 10 2 2 2 7 6" xfId="24432" xr:uid="{00000000-0005-0000-0000-00004E000000}"/>
    <cellStyle name="Millares 10 2 2 2 7 7" xfId="36113" xr:uid="{00000000-0005-0000-0000-00004E000000}"/>
    <cellStyle name="Millares 10 2 2 2 7 8" xfId="47759" xr:uid="{00000000-0005-0000-0000-00004E000000}"/>
    <cellStyle name="Millares 10 2 2 2 8" xfId="2150" xr:uid="{00000000-0005-0000-0000-00004F000000}"/>
    <cellStyle name="Millares 10 2 2 2 8 2" xfId="4575" xr:uid="{00000000-0005-0000-0000-00004F000000}"/>
    <cellStyle name="Millares 10 2 2 2 8 2 2" xfId="11537" xr:uid="{00000000-0005-0000-0000-00004F000000}"/>
    <cellStyle name="Millares 10 2 2 2 8 2 2 2" xfId="23189" xr:uid="{00000000-0005-0000-0000-00004F000000}"/>
    <cellStyle name="Millares 10 2 2 2 8 2 2 3" xfId="34839" xr:uid="{00000000-0005-0000-0000-00004F000000}"/>
    <cellStyle name="Millares 10 2 2 2 8 2 2 4" xfId="46520" xr:uid="{00000000-0005-0000-0000-00004F000000}"/>
    <cellStyle name="Millares 10 2 2 2 8 2 2 5" xfId="58166" xr:uid="{00000000-0005-0000-0000-00004F000000}"/>
    <cellStyle name="Millares 10 2 2 2 8 2 3" xfId="16227" xr:uid="{00000000-0005-0000-0000-00004F000000}"/>
    <cellStyle name="Millares 10 2 2 2 8 2 4" xfId="27877" xr:uid="{00000000-0005-0000-0000-00004F000000}"/>
    <cellStyle name="Millares 10 2 2 2 8 2 5" xfId="39558" xr:uid="{00000000-0005-0000-0000-00004F000000}"/>
    <cellStyle name="Millares 10 2 2 2 8 2 6" xfId="51204" xr:uid="{00000000-0005-0000-0000-00004F000000}"/>
    <cellStyle name="Millares 10 2 2 2 8 3" xfId="6833" xr:uid="{00000000-0005-0000-0000-00004F000000}"/>
    <cellStyle name="Millares 10 2 2 2 8 3 2" xfId="18485" xr:uid="{00000000-0005-0000-0000-00004F000000}"/>
    <cellStyle name="Millares 10 2 2 2 8 3 3" xfId="30135" xr:uid="{00000000-0005-0000-0000-00004F000000}"/>
    <cellStyle name="Millares 10 2 2 2 8 3 4" xfId="41816" xr:uid="{00000000-0005-0000-0000-00004F000000}"/>
    <cellStyle name="Millares 10 2 2 2 8 3 5" xfId="53462" xr:uid="{00000000-0005-0000-0000-00004F000000}"/>
    <cellStyle name="Millares 10 2 2 2 8 4" xfId="9113" xr:uid="{00000000-0005-0000-0000-00004F000000}"/>
    <cellStyle name="Millares 10 2 2 2 8 4 2" xfId="20765" xr:uid="{00000000-0005-0000-0000-00004F000000}"/>
    <cellStyle name="Millares 10 2 2 2 8 4 3" xfId="32415" xr:uid="{00000000-0005-0000-0000-00004F000000}"/>
    <cellStyle name="Millares 10 2 2 2 8 4 4" xfId="44096" xr:uid="{00000000-0005-0000-0000-00004F000000}"/>
    <cellStyle name="Millares 10 2 2 2 8 4 5" xfId="55742" xr:uid="{00000000-0005-0000-0000-00004F000000}"/>
    <cellStyle name="Millares 10 2 2 2 8 5" xfId="13803" xr:uid="{00000000-0005-0000-0000-00004F000000}"/>
    <cellStyle name="Millares 10 2 2 2 8 6" xfId="25453" xr:uid="{00000000-0005-0000-0000-00004F000000}"/>
    <cellStyle name="Millares 10 2 2 2 8 7" xfId="37134" xr:uid="{00000000-0005-0000-0000-00004F000000}"/>
    <cellStyle name="Millares 10 2 2 2 8 8" xfId="48780" xr:uid="{00000000-0005-0000-0000-00004F000000}"/>
    <cellStyle name="Millares 10 2 2 2 9" xfId="2306" xr:uid="{00000000-0005-0000-0000-000006000000}"/>
    <cellStyle name="Millares 10 2 2 2 9 2" xfId="9268" xr:uid="{00000000-0005-0000-0000-000006000000}"/>
    <cellStyle name="Millares 10 2 2 2 9 2 2" xfId="20920" xr:uid="{00000000-0005-0000-0000-000006000000}"/>
    <cellStyle name="Millares 10 2 2 2 9 2 3" xfId="32570" xr:uid="{00000000-0005-0000-0000-000006000000}"/>
    <cellStyle name="Millares 10 2 2 2 9 2 4" xfId="44251" xr:uid="{00000000-0005-0000-0000-000006000000}"/>
    <cellStyle name="Millares 10 2 2 2 9 2 5" xfId="55897" xr:uid="{00000000-0005-0000-0000-000006000000}"/>
    <cellStyle name="Millares 10 2 2 2 9 3" xfId="13958" xr:uid="{00000000-0005-0000-0000-000006000000}"/>
    <cellStyle name="Millares 10 2 2 2 9 4" xfId="25608" xr:uid="{00000000-0005-0000-0000-000006000000}"/>
    <cellStyle name="Millares 10 2 2 2 9 5" xfId="37289" xr:uid="{00000000-0005-0000-0000-000006000000}"/>
    <cellStyle name="Millares 10 2 2 2 9 6" xfId="48935" xr:uid="{00000000-0005-0000-0000-000006000000}"/>
    <cellStyle name="Millares 10 2 2 20" xfId="925" xr:uid="{00000000-0005-0000-0000-000050000000}"/>
    <cellStyle name="Millares 10 2 2 20 2" xfId="2009" xr:uid="{00000000-0005-0000-0000-000051000000}"/>
    <cellStyle name="Millares 10 2 2 20 2 2" xfId="4434" xr:uid="{00000000-0005-0000-0000-000051000000}"/>
    <cellStyle name="Millares 10 2 2 20 2 2 2" xfId="11396" xr:uid="{00000000-0005-0000-0000-000051000000}"/>
    <cellStyle name="Millares 10 2 2 20 2 2 2 2" xfId="23048" xr:uid="{00000000-0005-0000-0000-000051000000}"/>
    <cellStyle name="Millares 10 2 2 20 2 2 2 3" xfId="34698" xr:uid="{00000000-0005-0000-0000-000051000000}"/>
    <cellStyle name="Millares 10 2 2 20 2 2 2 4" xfId="46379" xr:uid="{00000000-0005-0000-0000-000051000000}"/>
    <cellStyle name="Millares 10 2 2 20 2 2 2 5" xfId="58025" xr:uid="{00000000-0005-0000-0000-000051000000}"/>
    <cellStyle name="Millares 10 2 2 20 2 2 3" xfId="16086" xr:uid="{00000000-0005-0000-0000-000051000000}"/>
    <cellStyle name="Millares 10 2 2 20 2 2 4" xfId="27736" xr:uid="{00000000-0005-0000-0000-000051000000}"/>
    <cellStyle name="Millares 10 2 2 20 2 2 5" xfId="39417" xr:uid="{00000000-0005-0000-0000-000051000000}"/>
    <cellStyle name="Millares 10 2 2 20 2 2 6" xfId="51063" xr:uid="{00000000-0005-0000-0000-000051000000}"/>
    <cellStyle name="Millares 10 2 2 20 2 3" xfId="6692" xr:uid="{00000000-0005-0000-0000-000051000000}"/>
    <cellStyle name="Millares 10 2 2 20 2 3 2" xfId="18344" xr:uid="{00000000-0005-0000-0000-000051000000}"/>
    <cellStyle name="Millares 10 2 2 20 2 3 3" xfId="29994" xr:uid="{00000000-0005-0000-0000-000051000000}"/>
    <cellStyle name="Millares 10 2 2 20 2 3 4" xfId="41675" xr:uid="{00000000-0005-0000-0000-000051000000}"/>
    <cellStyle name="Millares 10 2 2 20 2 3 5" xfId="53321" xr:uid="{00000000-0005-0000-0000-000051000000}"/>
    <cellStyle name="Millares 10 2 2 20 2 4" xfId="8972" xr:uid="{00000000-0005-0000-0000-000051000000}"/>
    <cellStyle name="Millares 10 2 2 20 2 4 2" xfId="20624" xr:uid="{00000000-0005-0000-0000-000051000000}"/>
    <cellStyle name="Millares 10 2 2 20 2 4 3" xfId="32274" xr:uid="{00000000-0005-0000-0000-000051000000}"/>
    <cellStyle name="Millares 10 2 2 20 2 4 4" xfId="43955" xr:uid="{00000000-0005-0000-0000-000051000000}"/>
    <cellStyle name="Millares 10 2 2 20 2 4 5" xfId="55601" xr:uid="{00000000-0005-0000-0000-000051000000}"/>
    <cellStyle name="Millares 10 2 2 20 2 5" xfId="13662" xr:uid="{00000000-0005-0000-0000-000051000000}"/>
    <cellStyle name="Millares 10 2 2 20 2 6" xfId="25312" xr:uid="{00000000-0005-0000-0000-000051000000}"/>
    <cellStyle name="Millares 10 2 2 20 2 7" xfId="36993" xr:uid="{00000000-0005-0000-0000-000051000000}"/>
    <cellStyle name="Millares 10 2 2 20 2 8" xfId="48639" xr:uid="{00000000-0005-0000-0000-000051000000}"/>
    <cellStyle name="Millares 10 2 2 20 3" xfId="3353" xr:uid="{00000000-0005-0000-0000-000050000000}"/>
    <cellStyle name="Millares 10 2 2 20 3 2" xfId="10315" xr:uid="{00000000-0005-0000-0000-000050000000}"/>
    <cellStyle name="Millares 10 2 2 20 3 2 2" xfId="21967" xr:uid="{00000000-0005-0000-0000-000050000000}"/>
    <cellStyle name="Millares 10 2 2 20 3 2 3" xfId="33617" xr:uid="{00000000-0005-0000-0000-000050000000}"/>
    <cellStyle name="Millares 10 2 2 20 3 2 4" xfId="45298" xr:uid="{00000000-0005-0000-0000-000050000000}"/>
    <cellStyle name="Millares 10 2 2 20 3 2 5" xfId="56944" xr:uid="{00000000-0005-0000-0000-000050000000}"/>
    <cellStyle name="Millares 10 2 2 20 3 3" xfId="15005" xr:uid="{00000000-0005-0000-0000-000050000000}"/>
    <cellStyle name="Millares 10 2 2 20 3 4" xfId="26655" xr:uid="{00000000-0005-0000-0000-000050000000}"/>
    <cellStyle name="Millares 10 2 2 20 3 5" xfId="38336" xr:uid="{00000000-0005-0000-0000-000050000000}"/>
    <cellStyle name="Millares 10 2 2 20 3 6" xfId="49982" xr:uid="{00000000-0005-0000-0000-000050000000}"/>
    <cellStyle name="Millares 10 2 2 20 4" xfId="5611" xr:uid="{00000000-0005-0000-0000-000050000000}"/>
    <cellStyle name="Millares 10 2 2 20 4 2" xfId="17263" xr:uid="{00000000-0005-0000-0000-000050000000}"/>
    <cellStyle name="Millares 10 2 2 20 4 3" xfId="28913" xr:uid="{00000000-0005-0000-0000-000050000000}"/>
    <cellStyle name="Millares 10 2 2 20 4 4" xfId="40594" xr:uid="{00000000-0005-0000-0000-000050000000}"/>
    <cellStyle name="Millares 10 2 2 20 4 5" xfId="52240" xr:uid="{00000000-0005-0000-0000-000050000000}"/>
    <cellStyle name="Millares 10 2 2 20 5" xfId="7891" xr:uid="{00000000-0005-0000-0000-000050000000}"/>
    <cellStyle name="Millares 10 2 2 20 5 2" xfId="19543" xr:uid="{00000000-0005-0000-0000-000050000000}"/>
    <cellStyle name="Millares 10 2 2 20 5 3" xfId="31193" xr:uid="{00000000-0005-0000-0000-000050000000}"/>
    <cellStyle name="Millares 10 2 2 20 5 4" xfId="42874" xr:uid="{00000000-0005-0000-0000-000050000000}"/>
    <cellStyle name="Millares 10 2 2 20 5 5" xfId="54520" xr:uid="{00000000-0005-0000-0000-000050000000}"/>
    <cellStyle name="Millares 10 2 2 20 6" xfId="12581" xr:uid="{00000000-0005-0000-0000-000050000000}"/>
    <cellStyle name="Millares 10 2 2 20 7" xfId="24230" xr:uid="{00000000-0005-0000-0000-000050000000}"/>
    <cellStyle name="Millares 10 2 2 20 8" xfId="35912" xr:uid="{00000000-0005-0000-0000-000050000000}"/>
    <cellStyle name="Millares 10 2 2 20 9" xfId="47558" xr:uid="{00000000-0005-0000-0000-000050000000}"/>
    <cellStyle name="Millares 10 2 2 21" xfId="945" xr:uid="{00000000-0005-0000-0000-000052000000}"/>
    <cellStyle name="Millares 10 2 2 21 2" xfId="2029" xr:uid="{00000000-0005-0000-0000-000053000000}"/>
    <cellStyle name="Millares 10 2 2 21 2 2" xfId="4454" xr:uid="{00000000-0005-0000-0000-000053000000}"/>
    <cellStyle name="Millares 10 2 2 21 2 2 2" xfId="11416" xr:uid="{00000000-0005-0000-0000-000053000000}"/>
    <cellStyle name="Millares 10 2 2 21 2 2 2 2" xfId="23068" xr:uid="{00000000-0005-0000-0000-000053000000}"/>
    <cellStyle name="Millares 10 2 2 21 2 2 2 3" xfId="34718" xr:uid="{00000000-0005-0000-0000-000053000000}"/>
    <cellStyle name="Millares 10 2 2 21 2 2 2 4" xfId="46399" xr:uid="{00000000-0005-0000-0000-000053000000}"/>
    <cellStyle name="Millares 10 2 2 21 2 2 2 5" xfId="58045" xr:uid="{00000000-0005-0000-0000-000053000000}"/>
    <cellStyle name="Millares 10 2 2 21 2 2 3" xfId="16106" xr:uid="{00000000-0005-0000-0000-000053000000}"/>
    <cellStyle name="Millares 10 2 2 21 2 2 4" xfId="27756" xr:uid="{00000000-0005-0000-0000-000053000000}"/>
    <cellStyle name="Millares 10 2 2 21 2 2 5" xfId="39437" xr:uid="{00000000-0005-0000-0000-000053000000}"/>
    <cellStyle name="Millares 10 2 2 21 2 2 6" xfId="51083" xr:uid="{00000000-0005-0000-0000-000053000000}"/>
    <cellStyle name="Millares 10 2 2 21 2 3" xfId="6712" xr:uid="{00000000-0005-0000-0000-000053000000}"/>
    <cellStyle name="Millares 10 2 2 21 2 3 2" xfId="18364" xr:uid="{00000000-0005-0000-0000-000053000000}"/>
    <cellStyle name="Millares 10 2 2 21 2 3 3" xfId="30014" xr:uid="{00000000-0005-0000-0000-000053000000}"/>
    <cellStyle name="Millares 10 2 2 21 2 3 4" xfId="41695" xr:uid="{00000000-0005-0000-0000-000053000000}"/>
    <cellStyle name="Millares 10 2 2 21 2 3 5" xfId="53341" xr:uid="{00000000-0005-0000-0000-000053000000}"/>
    <cellStyle name="Millares 10 2 2 21 2 4" xfId="8992" xr:uid="{00000000-0005-0000-0000-000053000000}"/>
    <cellStyle name="Millares 10 2 2 21 2 4 2" xfId="20644" xr:uid="{00000000-0005-0000-0000-000053000000}"/>
    <cellStyle name="Millares 10 2 2 21 2 4 3" xfId="32294" xr:uid="{00000000-0005-0000-0000-000053000000}"/>
    <cellStyle name="Millares 10 2 2 21 2 4 4" xfId="43975" xr:uid="{00000000-0005-0000-0000-000053000000}"/>
    <cellStyle name="Millares 10 2 2 21 2 4 5" xfId="55621" xr:uid="{00000000-0005-0000-0000-000053000000}"/>
    <cellStyle name="Millares 10 2 2 21 2 5" xfId="13682" xr:uid="{00000000-0005-0000-0000-000053000000}"/>
    <cellStyle name="Millares 10 2 2 21 2 6" xfId="25332" xr:uid="{00000000-0005-0000-0000-000053000000}"/>
    <cellStyle name="Millares 10 2 2 21 2 7" xfId="37013" xr:uid="{00000000-0005-0000-0000-000053000000}"/>
    <cellStyle name="Millares 10 2 2 21 2 8" xfId="48659" xr:uid="{00000000-0005-0000-0000-000053000000}"/>
    <cellStyle name="Millares 10 2 2 21 3" xfId="3373" xr:uid="{00000000-0005-0000-0000-000052000000}"/>
    <cellStyle name="Millares 10 2 2 21 3 2" xfId="10335" xr:uid="{00000000-0005-0000-0000-000052000000}"/>
    <cellStyle name="Millares 10 2 2 21 3 2 2" xfId="21987" xr:uid="{00000000-0005-0000-0000-000052000000}"/>
    <cellStyle name="Millares 10 2 2 21 3 2 3" xfId="33637" xr:uid="{00000000-0005-0000-0000-000052000000}"/>
    <cellStyle name="Millares 10 2 2 21 3 2 4" xfId="45318" xr:uid="{00000000-0005-0000-0000-000052000000}"/>
    <cellStyle name="Millares 10 2 2 21 3 2 5" xfId="56964" xr:uid="{00000000-0005-0000-0000-000052000000}"/>
    <cellStyle name="Millares 10 2 2 21 3 3" xfId="15025" xr:uid="{00000000-0005-0000-0000-000052000000}"/>
    <cellStyle name="Millares 10 2 2 21 3 4" xfId="26675" xr:uid="{00000000-0005-0000-0000-000052000000}"/>
    <cellStyle name="Millares 10 2 2 21 3 5" xfId="38356" xr:uid="{00000000-0005-0000-0000-000052000000}"/>
    <cellStyle name="Millares 10 2 2 21 3 6" xfId="50002" xr:uid="{00000000-0005-0000-0000-000052000000}"/>
    <cellStyle name="Millares 10 2 2 21 4" xfId="5631" xr:uid="{00000000-0005-0000-0000-000052000000}"/>
    <cellStyle name="Millares 10 2 2 21 4 2" xfId="17283" xr:uid="{00000000-0005-0000-0000-000052000000}"/>
    <cellStyle name="Millares 10 2 2 21 4 3" xfId="28933" xr:uid="{00000000-0005-0000-0000-000052000000}"/>
    <cellStyle name="Millares 10 2 2 21 4 4" xfId="40614" xr:uid="{00000000-0005-0000-0000-000052000000}"/>
    <cellStyle name="Millares 10 2 2 21 4 5" xfId="52260" xr:uid="{00000000-0005-0000-0000-000052000000}"/>
    <cellStyle name="Millares 10 2 2 21 5" xfId="7911" xr:uid="{00000000-0005-0000-0000-000052000000}"/>
    <cellStyle name="Millares 10 2 2 21 5 2" xfId="19563" xr:uid="{00000000-0005-0000-0000-000052000000}"/>
    <cellStyle name="Millares 10 2 2 21 5 3" xfId="31213" xr:uid="{00000000-0005-0000-0000-000052000000}"/>
    <cellStyle name="Millares 10 2 2 21 5 4" xfId="42894" xr:uid="{00000000-0005-0000-0000-000052000000}"/>
    <cellStyle name="Millares 10 2 2 21 5 5" xfId="54540" xr:uid="{00000000-0005-0000-0000-000052000000}"/>
    <cellStyle name="Millares 10 2 2 21 6" xfId="12601" xr:uid="{00000000-0005-0000-0000-000052000000}"/>
    <cellStyle name="Millares 10 2 2 21 7" xfId="24250" xr:uid="{00000000-0005-0000-0000-000052000000}"/>
    <cellStyle name="Millares 10 2 2 21 8" xfId="35932" xr:uid="{00000000-0005-0000-0000-000052000000}"/>
    <cellStyle name="Millares 10 2 2 21 9" xfId="47578" xr:uid="{00000000-0005-0000-0000-000052000000}"/>
    <cellStyle name="Millares 10 2 2 22" xfId="965" xr:uid="{00000000-0005-0000-0000-000054000000}"/>
    <cellStyle name="Millares 10 2 2 22 2" xfId="2049" xr:uid="{00000000-0005-0000-0000-000055000000}"/>
    <cellStyle name="Millares 10 2 2 22 2 2" xfId="4474" xr:uid="{00000000-0005-0000-0000-000055000000}"/>
    <cellStyle name="Millares 10 2 2 22 2 2 2" xfId="11436" xr:uid="{00000000-0005-0000-0000-000055000000}"/>
    <cellStyle name="Millares 10 2 2 22 2 2 2 2" xfId="23088" xr:uid="{00000000-0005-0000-0000-000055000000}"/>
    <cellStyle name="Millares 10 2 2 22 2 2 2 3" xfId="34738" xr:uid="{00000000-0005-0000-0000-000055000000}"/>
    <cellStyle name="Millares 10 2 2 22 2 2 2 4" xfId="46419" xr:uid="{00000000-0005-0000-0000-000055000000}"/>
    <cellStyle name="Millares 10 2 2 22 2 2 2 5" xfId="58065" xr:uid="{00000000-0005-0000-0000-000055000000}"/>
    <cellStyle name="Millares 10 2 2 22 2 2 3" xfId="16126" xr:uid="{00000000-0005-0000-0000-000055000000}"/>
    <cellStyle name="Millares 10 2 2 22 2 2 4" xfId="27776" xr:uid="{00000000-0005-0000-0000-000055000000}"/>
    <cellStyle name="Millares 10 2 2 22 2 2 5" xfId="39457" xr:uid="{00000000-0005-0000-0000-000055000000}"/>
    <cellStyle name="Millares 10 2 2 22 2 2 6" xfId="51103" xr:uid="{00000000-0005-0000-0000-000055000000}"/>
    <cellStyle name="Millares 10 2 2 22 2 3" xfId="6732" xr:uid="{00000000-0005-0000-0000-000055000000}"/>
    <cellStyle name="Millares 10 2 2 22 2 3 2" xfId="18384" xr:uid="{00000000-0005-0000-0000-000055000000}"/>
    <cellStyle name="Millares 10 2 2 22 2 3 3" xfId="30034" xr:uid="{00000000-0005-0000-0000-000055000000}"/>
    <cellStyle name="Millares 10 2 2 22 2 3 4" xfId="41715" xr:uid="{00000000-0005-0000-0000-000055000000}"/>
    <cellStyle name="Millares 10 2 2 22 2 3 5" xfId="53361" xr:uid="{00000000-0005-0000-0000-000055000000}"/>
    <cellStyle name="Millares 10 2 2 22 2 4" xfId="9012" xr:uid="{00000000-0005-0000-0000-000055000000}"/>
    <cellStyle name="Millares 10 2 2 22 2 4 2" xfId="20664" xr:uid="{00000000-0005-0000-0000-000055000000}"/>
    <cellStyle name="Millares 10 2 2 22 2 4 3" xfId="32314" xr:uid="{00000000-0005-0000-0000-000055000000}"/>
    <cellStyle name="Millares 10 2 2 22 2 4 4" xfId="43995" xr:uid="{00000000-0005-0000-0000-000055000000}"/>
    <cellStyle name="Millares 10 2 2 22 2 4 5" xfId="55641" xr:uid="{00000000-0005-0000-0000-000055000000}"/>
    <cellStyle name="Millares 10 2 2 22 2 5" xfId="13702" xr:uid="{00000000-0005-0000-0000-000055000000}"/>
    <cellStyle name="Millares 10 2 2 22 2 6" xfId="25352" xr:uid="{00000000-0005-0000-0000-000055000000}"/>
    <cellStyle name="Millares 10 2 2 22 2 7" xfId="37033" xr:uid="{00000000-0005-0000-0000-000055000000}"/>
    <cellStyle name="Millares 10 2 2 22 2 8" xfId="48679" xr:uid="{00000000-0005-0000-0000-000055000000}"/>
    <cellStyle name="Millares 10 2 2 22 3" xfId="3393" xr:uid="{00000000-0005-0000-0000-000054000000}"/>
    <cellStyle name="Millares 10 2 2 22 3 2" xfId="10355" xr:uid="{00000000-0005-0000-0000-000054000000}"/>
    <cellStyle name="Millares 10 2 2 22 3 2 2" xfId="22007" xr:uid="{00000000-0005-0000-0000-000054000000}"/>
    <cellStyle name="Millares 10 2 2 22 3 2 3" xfId="33657" xr:uid="{00000000-0005-0000-0000-000054000000}"/>
    <cellStyle name="Millares 10 2 2 22 3 2 4" xfId="45338" xr:uid="{00000000-0005-0000-0000-000054000000}"/>
    <cellStyle name="Millares 10 2 2 22 3 2 5" xfId="56984" xr:uid="{00000000-0005-0000-0000-000054000000}"/>
    <cellStyle name="Millares 10 2 2 22 3 3" xfId="15045" xr:uid="{00000000-0005-0000-0000-000054000000}"/>
    <cellStyle name="Millares 10 2 2 22 3 4" xfId="26695" xr:uid="{00000000-0005-0000-0000-000054000000}"/>
    <cellStyle name="Millares 10 2 2 22 3 5" xfId="38376" xr:uid="{00000000-0005-0000-0000-000054000000}"/>
    <cellStyle name="Millares 10 2 2 22 3 6" xfId="50022" xr:uid="{00000000-0005-0000-0000-000054000000}"/>
    <cellStyle name="Millares 10 2 2 22 4" xfId="5651" xr:uid="{00000000-0005-0000-0000-000054000000}"/>
    <cellStyle name="Millares 10 2 2 22 4 2" xfId="17303" xr:uid="{00000000-0005-0000-0000-000054000000}"/>
    <cellStyle name="Millares 10 2 2 22 4 3" xfId="28953" xr:uid="{00000000-0005-0000-0000-000054000000}"/>
    <cellStyle name="Millares 10 2 2 22 4 4" xfId="40634" xr:uid="{00000000-0005-0000-0000-000054000000}"/>
    <cellStyle name="Millares 10 2 2 22 4 5" xfId="52280" xr:uid="{00000000-0005-0000-0000-000054000000}"/>
    <cellStyle name="Millares 10 2 2 22 5" xfId="7931" xr:uid="{00000000-0005-0000-0000-000054000000}"/>
    <cellStyle name="Millares 10 2 2 22 5 2" xfId="19583" xr:uid="{00000000-0005-0000-0000-000054000000}"/>
    <cellStyle name="Millares 10 2 2 22 5 3" xfId="31233" xr:uid="{00000000-0005-0000-0000-000054000000}"/>
    <cellStyle name="Millares 10 2 2 22 5 4" xfId="42914" xr:uid="{00000000-0005-0000-0000-000054000000}"/>
    <cellStyle name="Millares 10 2 2 22 5 5" xfId="54560" xr:uid="{00000000-0005-0000-0000-000054000000}"/>
    <cellStyle name="Millares 10 2 2 22 6" xfId="12621" xr:uid="{00000000-0005-0000-0000-000054000000}"/>
    <cellStyle name="Millares 10 2 2 22 7" xfId="24270" xr:uid="{00000000-0005-0000-0000-000054000000}"/>
    <cellStyle name="Millares 10 2 2 22 8" xfId="35952" xr:uid="{00000000-0005-0000-0000-000054000000}"/>
    <cellStyle name="Millares 10 2 2 22 9" xfId="47598" xr:uid="{00000000-0005-0000-0000-000054000000}"/>
    <cellStyle name="Millares 10 2 2 23" xfId="1045" xr:uid="{00000000-0005-0000-0000-000056000000}"/>
    <cellStyle name="Millares 10 2 2 23 2" xfId="3473" xr:uid="{00000000-0005-0000-0000-000056000000}"/>
    <cellStyle name="Millares 10 2 2 23 2 2" xfId="10435" xr:uid="{00000000-0005-0000-0000-000056000000}"/>
    <cellStyle name="Millares 10 2 2 23 2 2 2" xfId="22087" xr:uid="{00000000-0005-0000-0000-000056000000}"/>
    <cellStyle name="Millares 10 2 2 23 2 2 3" xfId="33737" xr:uid="{00000000-0005-0000-0000-000056000000}"/>
    <cellStyle name="Millares 10 2 2 23 2 2 4" xfId="45418" xr:uid="{00000000-0005-0000-0000-000056000000}"/>
    <cellStyle name="Millares 10 2 2 23 2 2 5" xfId="57064" xr:uid="{00000000-0005-0000-0000-000056000000}"/>
    <cellStyle name="Millares 10 2 2 23 2 3" xfId="15125" xr:uid="{00000000-0005-0000-0000-000056000000}"/>
    <cellStyle name="Millares 10 2 2 23 2 4" xfId="26775" xr:uid="{00000000-0005-0000-0000-000056000000}"/>
    <cellStyle name="Millares 10 2 2 23 2 5" xfId="38456" xr:uid="{00000000-0005-0000-0000-000056000000}"/>
    <cellStyle name="Millares 10 2 2 23 2 6" xfId="50102" xr:uid="{00000000-0005-0000-0000-000056000000}"/>
    <cellStyle name="Millares 10 2 2 23 3" xfId="5731" xr:uid="{00000000-0005-0000-0000-000056000000}"/>
    <cellStyle name="Millares 10 2 2 23 3 2" xfId="17383" xr:uid="{00000000-0005-0000-0000-000056000000}"/>
    <cellStyle name="Millares 10 2 2 23 3 3" xfId="29033" xr:uid="{00000000-0005-0000-0000-000056000000}"/>
    <cellStyle name="Millares 10 2 2 23 3 4" xfId="40714" xr:uid="{00000000-0005-0000-0000-000056000000}"/>
    <cellStyle name="Millares 10 2 2 23 3 5" xfId="52360" xr:uid="{00000000-0005-0000-0000-000056000000}"/>
    <cellStyle name="Millares 10 2 2 23 4" xfId="8011" xr:uid="{00000000-0005-0000-0000-000056000000}"/>
    <cellStyle name="Millares 10 2 2 23 4 2" xfId="19663" xr:uid="{00000000-0005-0000-0000-000056000000}"/>
    <cellStyle name="Millares 10 2 2 23 4 3" xfId="31313" xr:uid="{00000000-0005-0000-0000-000056000000}"/>
    <cellStyle name="Millares 10 2 2 23 4 4" xfId="42994" xr:uid="{00000000-0005-0000-0000-000056000000}"/>
    <cellStyle name="Millares 10 2 2 23 4 5" xfId="54640" xr:uid="{00000000-0005-0000-0000-000056000000}"/>
    <cellStyle name="Millares 10 2 2 23 5" xfId="12701" xr:uid="{00000000-0005-0000-0000-000056000000}"/>
    <cellStyle name="Millares 10 2 2 23 6" xfId="24350" xr:uid="{00000000-0005-0000-0000-000056000000}"/>
    <cellStyle name="Millares 10 2 2 23 7" xfId="36032" xr:uid="{00000000-0005-0000-0000-000056000000}"/>
    <cellStyle name="Millares 10 2 2 23 8" xfId="47678" xr:uid="{00000000-0005-0000-0000-000056000000}"/>
    <cellStyle name="Millares 10 2 2 24" xfId="1065" xr:uid="{00000000-0005-0000-0000-000057000000}"/>
    <cellStyle name="Millares 10 2 2 24 2" xfId="3493" xr:uid="{00000000-0005-0000-0000-000057000000}"/>
    <cellStyle name="Millares 10 2 2 24 2 2" xfId="10455" xr:uid="{00000000-0005-0000-0000-000057000000}"/>
    <cellStyle name="Millares 10 2 2 24 2 2 2" xfId="22107" xr:uid="{00000000-0005-0000-0000-000057000000}"/>
    <cellStyle name="Millares 10 2 2 24 2 2 3" xfId="33757" xr:uid="{00000000-0005-0000-0000-000057000000}"/>
    <cellStyle name="Millares 10 2 2 24 2 2 4" xfId="45438" xr:uid="{00000000-0005-0000-0000-000057000000}"/>
    <cellStyle name="Millares 10 2 2 24 2 2 5" xfId="57084" xr:uid="{00000000-0005-0000-0000-000057000000}"/>
    <cellStyle name="Millares 10 2 2 24 2 3" xfId="15145" xr:uid="{00000000-0005-0000-0000-000057000000}"/>
    <cellStyle name="Millares 10 2 2 24 2 4" xfId="26795" xr:uid="{00000000-0005-0000-0000-000057000000}"/>
    <cellStyle name="Millares 10 2 2 24 2 5" xfId="38476" xr:uid="{00000000-0005-0000-0000-000057000000}"/>
    <cellStyle name="Millares 10 2 2 24 2 6" xfId="50122" xr:uid="{00000000-0005-0000-0000-000057000000}"/>
    <cellStyle name="Millares 10 2 2 24 3" xfId="5751" xr:uid="{00000000-0005-0000-0000-000057000000}"/>
    <cellStyle name="Millares 10 2 2 24 3 2" xfId="17403" xr:uid="{00000000-0005-0000-0000-000057000000}"/>
    <cellStyle name="Millares 10 2 2 24 3 3" xfId="29053" xr:uid="{00000000-0005-0000-0000-000057000000}"/>
    <cellStyle name="Millares 10 2 2 24 3 4" xfId="40734" xr:uid="{00000000-0005-0000-0000-000057000000}"/>
    <cellStyle name="Millares 10 2 2 24 3 5" xfId="52380" xr:uid="{00000000-0005-0000-0000-000057000000}"/>
    <cellStyle name="Millares 10 2 2 24 4" xfId="8031" xr:uid="{00000000-0005-0000-0000-000057000000}"/>
    <cellStyle name="Millares 10 2 2 24 4 2" xfId="19683" xr:uid="{00000000-0005-0000-0000-000057000000}"/>
    <cellStyle name="Millares 10 2 2 24 4 3" xfId="31333" xr:uid="{00000000-0005-0000-0000-000057000000}"/>
    <cellStyle name="Millares 10 2 2 24 4 4" xfId="43014" xr:uid="{00000000-0005-0000-0000-000057000000}"/>
    <cellStyle name="Millares 10 2 2 24 4 5" xfId="54660" xr:uid="{00000000-0005-0000-0000-000057000000}"/>
    <cellStyle name="Millares 10 2 2 24 5" xfId="12721" xr:uid="{00000000-0005-0000-0000-000057000000}"/>
    <cellStyle name="Millares 10 2 2 24 6" xfId="24370" xr:uid="{00000000-0005-0000-0000-000057000000}"/>
    <cellStyle name="Millares 10 2 2 24 7" xfId="36052" xr:uid="{00000000-0005-0000-0000-000057000000}"/>
    <cellStyle name="Millares 10 2 2 24 8" xfId="47698" xr:uid="{00000000-0005-0000-0000-000057000000}"/>
    <cellStyle name="Millares 10 2 2 25" xfId="1085" xr:uid="{00000000-0005-0000-0000-000058000000}"/>
    <cellStyle name="Millares 10 2 2 25 2" xfId="3513" xr:uid="{00000000-0005-0000-0000-000058000000}"/>
    <cellStyle name="Millares 10 2 2 25 2 2" xfId="10475" xr:uid="{00000000-0005-0000-0000-000058000000}"/>
    <cellStyle name="Millares 10 2 2 25 2 2 2" xfId="22127" xr:uid="{00000000-0005-0000-0000-000058000000}"/>
    <cellStyle name="Millares 10 2 2 25 2 2 3" xfId="33777" xr:uid="{00000000-0005-0000-0000-000058000000}"/>
    <cellStyle name="Millares 10 2 2 25 2 2 4" xfId="45458" xr:uid="{00000000-0005-0000-0000-000058000000}"/>
    <cellStyle name="Millares 10 2 2 25 2 2 5" xfId="57104" xr:uid="{00000000-0005-0000-0000-000058000000}"/>
    <cellStyle name="Millares 10 2 2 25 2 3" xfId="15165" xr:uid="{00000000-0005-0000-0000-000058000000}"/>
    <cellStyle name="Millares 10 2 2 25 2 4" xfId="26815" xr:uid="{00000000-0005-0000-0000-000058000000}"/>
    <cellStyle name="Millares 10 2 2 25 2 5" xfId="38496" xr:uid="{00000000-0005-0000-0000-000058000000}"/>
    <cellStyle name="Millares 10 2 2 25 2 6" xfId="50142" xr:uid="{00000000-0005-0000-0000-000058000000}"/>
    <cellStyle name="Millares 10 2 2 25 3" xfId="5771" xr:uid="{00000000-0005-0000-0000-000058000000}"/>
    <cellStyle name="Millares 10 2 2 25 3 2" xfId="17423" xr:uid="{00000000-0005-0000-0000-000058000000}"/>
    <cellStyle name="Millares 10 2 2 25 3 3" xfId="29073" xr:uid="{00000000-0005-0000-0000-000058000000}"/>
    <cellStyle name="Millares 10 2 2 25 3 4" xfId="40754" xr:uid="{00000000-0005-0000-0000-000058000000}"/>
    <cellStyle name="Millares 10 2 2 25 3 5" xfId="52400" xr:uid="{00000000-0005-0000-0000-000058000000}"/>
    <cellStyle name="Millares 10 2 2 25 4" xfId="8051" xr:uid="{00000000-0005-0000-0000-000058000000}"/>
    <cellStyle name="Millares 10 2 2 25 4 2" xfId="19703" xr:uid="{00000000-0005-0000-0000-000058000000}"/>
    <cellStyle name="Millares 10 2 2 25 4 3" xfId="31353" xr:uid="{00000000-0005-0000-0000-000058000000}"/>
    <cellStyle name="Millares 10 2 2 25 4 4" xfId="43034" xr:uid="{00000000-0005-0000-0000-000058000000}"/>
    <cellStyle name="Millares 10 2 2 25 4 5" xfId="54680" xr:uid="{00000000-0005-0000-0000-000058000000}"/>
    <cellStyle name="Millares 10 2 2 25 5" xfId="12741" xr:uid="{00000000-0005-0000-0000-000058000000}"/>
    <cellStyle name="Millares 10 2 2 25 6" xfId="24390" xr:uid="{00000000-0005-0000-0000-000058000000}"/>
    <cellStyle name="Millares 10 2 2 25 7" xfId="36072" xr:uid="{00000000-0005-0000-0000-000058000000}"/>
    <cellStyle name="Millares 10 2 2 25 8" xfId="47718" xr:uid="{00000000-0005-0000-0000-000058000000}"/>
    <cellStyle name="Millares 10 2 2 26" xfId="1109" xr:uid="{00000000-0005-0000-0000-000059000000}"/>
    <cellStyle name="Millares 10 2 2 26 2" xfId="3534" xr:uid="{00000000-0005-0000-0000-000059000000}"/>
    <cellStyle name="Millares 10 2 2 26 2 2" xfId="10496" xr:uid="{00000000-0005-0000-0000-000059000000}"/>
    <cellStyle name="Millares 10 2 2 26 2 2 2" xfId="22148" xr:uid="{00000000-0005-0000-0000-000059000000}"/>
    <cellStyle name="Millares 10 2 2 26 2 2 3" xfId="33798" xr:uid="{00000000-0005-0000-0000-000059000000}"/>
    <cellStyle name="Millares 10 2 2 26 2 2 4" xfId="45479" xr:uid="{00000000-0005-0000-0000-000059000000}"/>
    <cellStyle name="Millares 10 2 2 26 2 2 5" xfId="57125" xr:uid="{00000000-0005-0000-0000-000059000000}"/>
    <cellStyle name="Millares 10 2 2 26 2 3" xfId="15186" xr:uid="{00000000-0005-0000-0000-000059000000}"/>
    <cellStyle name="Millares 10 2 2 26 2 4" xfId="26836" xr:uid="{00000000-0005-0000-0000-000059000000}"/>
    <cellStyle name="Millares 10 2 2 26 2 5" xfId="38517" xr:uid="{00000000-0005-0000-0000-000059000000}"/>
    <cellStyle name="Millares 10 2 2 26 2 6" xfId="50163" xr:uid="{00000000-0005-0000-0000-000059000000}"/>
    <cellStyle name="Millares 10 2 2 26 3" xfId="5792" xr:uid="{00000000-0005-0000-0000-000059000000}"/>
    <cellStyle name="Millares 10 2 2 26 3 2" xfId="17444" xr:uid="{00000000-0005-0000-0000-000059000000}"/>
    <cellStyle name="Millares 10 2 2 26 3 3" xfId="29094" xr:uid="{00000000-0005-0000-0000-000059000000}"/>
    <cellStyle name="Millares 10 2 2 26 3 4" xfId="40775" xr:uid="{00000000-0005-0000-0000-000059000000}"/>
    <cellStyle name="Millares 10 2 2 26 3 5" xfId="52421" xr:uid="{00000000-0005-0000-0000-000059000000}"/>
    <cellStyle name="Millares 10 2 2 26 4" xfId="8072" xr:uid="{00000000-0005-0000-0000-000059000000}"/>
    <cellStyle name="Millares 10 2 2 26 4 2" xfId="19724" xr:uid="{00000000-0005-0000-0000-000059000000}"/>
    <cellStyle name="Millares 10 2 2 26 4 3" xfId="31374" xr:uid="{00000000-0005-0000-0000-000059000000}"/>
    <cellStyle name="Millares 10 2 2 26 4 4" xfId="43055" xr:uid="{00000000-0005-0000-0000-000059000000}"/>
    <cellStyle name="Millares 10 2 2 26 4 5" xfId="54701" xr:uid="{00000000-0005-0000-0000-000059000000}"/>
    <cellStyle name="Millares 10 2 2 26 5" xfId="12762" xr:uid="{00000000-0005-0000-0000-000059000000}"/>
    <cellStyle name="Millares 10 2 2 26 6" xfId="24412" xr:uid="{00000000-0005-0000-0000-000059000000}"/>
    <cellStyle name="Millares 10 2 2 26 7" xfId="36093" xr:uid="{00000000-0005-0000-0000-000059000000}"/>
    <cellStyle name="Millares 10 2 2 26 8" xfId="47739" xr:uid="{00000000-0005-0000-0000-000059000000}"/>
    <cellStyle name="Millares 10 2 2 27" xfId="2130" xr:uid="{00000000-0005-0000-0000-00005A000000}"/>
    <cellStyle name="Millares 10 2 2 27 2" xfId="4555" xr:uid="{00000000-0005-0000-0000-00005A000000}"/>
    <cellStyle name="Millares 10 2 2 27 2 2" xfId="11517" xr:uid="{00000000-0005-0000-0000-00005A000000}"/>
    <cellStyle name="Millares 10 2 2 27 2 2 2" xfId="23169" xr:uid="{00000000-0005-0000-0000-00005A000000}"/>
    <cellStyle name="Millares 10 2 2 27 2 2 3" xfId="34819" xr:uid="{00000000-0005-0000-0000-00005A000000}"/>
    <cellStyle name="Millares 10 2 2 27 2 2 4" xfId="46500" xr:uid="{00000000-0005-0000-0000-00005A000000}"/>
    <cellStyle name="Millares 10 2 2 27 2 2 5" xfId="58146" xr:uid="{00000000-0005-0000-0000-00005A000000}"/>
    <cellStyle name="Millares 10 2 2 27 2 3" xfId="16207" xr:uid="{00000000-0005-0000-0000-00005A000000}"/>
    <cellStyle name="Millares 10 2 2 27 2 4" xfId="27857" xr:uid="{00000000-0005-0000-0000-00005A000000}"/>
    <cellStyle name="Millares 10 2 2 27 2 5" xfId="39538" xr:uid="{00000000-0005-0000-0000-00005A000000}"/>
    <cellStyle name="Millares 10 2 2 27 2 6" xfId="51184" xr:uid="{00000000-0005-0000-0000-00005A000000}"/>
    <cellStyle name="Millares 10 2 2 27 3" xfId="6813" xr:uid="{00000000-0005-0000-0000-00005A000000}"/>
    <cellStyle name="Millares 10 2 2 27 3 2" xfId="18465" xr:uid="{00000000-0005-0000-0000-00005A000000}"/>
    <cellStyle name="Millares 10 2 2 27 3 3" xfId="30115" xr:uid="{00000000-0005-0000-0000-00005A000000}"/>
    <cellStyle name="Millares 10 2 2 27 3 4" xfId="41796" xr:uid="{00000000-0005-0000-0000-00005A000000}"/>
    <cellStyle name="Millares 10 2 2 27 3 5" xfId="53442" xr:uid="{00000000-0005-0000-0000-00005A000000}"/>
    <cellStyle name="Millares 10 2 2 27 4" xfId="9093" xr:uid="{00000000-0005-0000-0000-00005A000000}"/>
    <cellStyle name="Millares 10 2 2 27 4 2" xfId="20745" xr:uid="{00000000-0005-0000-0000-00005A000000}"/>
    <cellStyle name="Millares 10 2 2 27 4 3" xfId="32395" xr:uid="{00000000-0005-0000-0000-00005A000000}"/>
    <cellStyle name="Millares 10 2 2 27 4 4" xfId="44076" xr:uid="{00000000-0005-0000-0000-00005A000000}"/>
    <cellStyle name="Millares 10 2 2 27 4 5" xfId="55722" xr:uid="{00000000-0005-0000-0000-00005A000000}"/>
    <cellStyle name="Millares 10 2 2 27 5" xfId="13783" xr:uid="{00000000-0005-0000-0000-00005A000000}"/>
    <cellStyle name="Millares 10 2 2 27 6" xfId="25433" xr:uid="{00000000-0005-0000-0000-00005A000000}"/>
    <cellStyle name="Millares 10 2 2 27 7" xfId="37114" xr:uid="{00000000-0005-0000-0000-00005A000000}"/>
    <cellStyle name="Millares 10 2 2 27 8" xfId="48760" xr:uid="{00000000-0005-0000-0000-00005A000000}"/>
    <cellStyle name="Millares 10 2 2 28" xfId="2170" xr:uid="{00000000-0005-0000-0000-00005B000000}"/>
    <cellStyle name="Millares 10 2 2 28 2" xfId="4595" xr:uid="{00000000-0005-0000-0000-00005B000000}"/>
    <cellStyle name="Millares 10 2 2 28 2 2" xfId="11557" xr:uid="{00000000-0005-0000-0000-00005B000000}"/>
    <cellStyle name="Millares 10 2 2 28 2 2 2" xfId="23209" xr:uid="{00000000-0005-0000-0000-00005B000000}"/>
    <cellStyle name="Millares 10 2 2 28 2 2 3" xfId="34859" xr:uid="{00000000-0005-0000-0000-00005B000000}"/>
    <cellStyle name="Millares 10 2 2 28 2 2 4" xfId="46540" xr:uid="{00000000-0005-0000-0000-00005B000000}"/>
    <cellStyle name="Millares 10 2 2 28 2 2 5" xfId="58186" xr:uid="{00000000-0005-0000-0000-00005B000000}"/>
    <cellStyle name="Millares 10 2 2 28 2 3" xfId="16247" xr:uid="{00000000-0005-0000-0000-00005B000000}"/>
    <cellStyle name="Millares 10 2 2 28 2 4" xfId="27897" xr:uid="{00000000-0005-0000-0000-00005B000000}"/>
    <cellStyle name="Millares 10 2 2 28 2 5" xfId="39578" xr:uid="{00000000-0005-0000-0000-00005B000000}"/>
    <cellStyle name="Millares 10 2 2 28 2 6" xfId="51224" xr:uid="{00000000-0005-0000-0000-00005B000000}"/>
    <cellStyle name="Millares 10 2 2 28 3" xfId="6853" xr:uid="{00000000-0005-0000-0000-00005B000000}"/>
    <cellStyle name="Millares 10 2 2 28 3 2" xfId="18505" xr:uid="{00000000-0005-0000-0000-00005B000000}"/>
    <cellStyle name="Millares 10 2 2 28 3 3" xfId="30155" xr:uid="{00000000-0005-0000-0000-00005B000000}"/>
    <cellStyle name="Millares 10 2 2 28 3 4" xfId="41836" xr:uid="{00000000-0005-0000-0000-00005B000000}"/>
    <cellStyle name="Millares 10 2 2 28 3 5" xfId="53482" xr:uid="{00000000-0005-0000-0000-00005B000000}"/>
    <cellStyle name="Millares 10 2 2 28 4" xfId="9133" xr:uid="{00000000-0005-0000-0000-00005B000000}"/>
    <cellStyle name="Millares 10 2 2 28 4 2" xfId="20785" xr:uid="{00000000-0005-0000-0000-00005B000000}"/>
    <cellStyle name="Millares 10 2 2 28 4 3" xfId="32435" xr:uid="{00000000-0005-0000-0000-00005B000000}"/>
    <cellStyle name="Millares 10 2 2 28 4 4" xfId="44116" xr:uid="{00000000-0005-0000-0000-00005B000000}"/>
    <cellStyle name="Millares 10 2 2 28 4 5" xfId="55762" xr:uid="{00000000-0005-0000-0000-00005B000000}"/>
    <cellStyle name="Millares 10 2 2 28 5" xfId="13823" xr:uid="{00000000-0005-0000-0000-00005B000000}"/>
    <cellStyle name="Millares 10 2 2 28 6" xfId="25473" xr:uid="{00000000-0005-0000-0000-00005B000000}"/>
    <cellStyle name="Millares 10 2 2 28 7" xfId="37154" xr:uid="{00000000-0005-0000-0000-00005B000000}"/>
    <cellStyle name="Millares 10 2 2 28 8" xfId="48800" xr:uid="{00000000-0005-0000-0000-00005B000000}"/>
    <cellStyle name="Millares 10 2 2 29" xfId="2191" xr:uid="{00000000-0005-0000-0000-00005C000000}"/>
    <cellStyle name="Millares 10 2 2 29 2" xfId="4616" xr:uid="{00000000-0005-0000-0000-00005C000000}"/>
    <cellStyle name="Millares 10 2 2 29 2 2" xfId="11578" xr:uid="{00000000-0005-0000-0000-00005C000000}"/>
    <cellStyle name="Millares 10 2 2 29 2 2 2" xfId="23230" xr:uid="{00000000-0005-0000-0000-00005C000000}"/>
    <cellStyle name="Millares 10 2 2 29 2 2 3" xfId="34880" xr:uid="{00000000-0005-0000-0000-00005C000000}"/>
    <cellStyle name="Millares 10 2 2 29 2 2 4" xfId="46561" xr:uid="{00000000-0005-0000-0000-00005C000000}"/>
    <cellStyle name="Millares 10 2 2 29 2 2 5" xfId="58207" xr:uid="{00000000-0005-0000-0000-00005C000000}"/>
    <cellStyle name="Millares 10 2 2 29 2 3" xfId="16268" xr:uid="{00000000-0005-0000-0000-00005C000000}"/>
    <cellStyle name="Millares 10 2 2 29 2 4" xfId="27918" xr:uid="{00000000-0005-0000-0000-00005C000000}"/>
    <cellStyle name="Millares 10 2 2 29 2 5" xfId="39599" xr:uid="{00000000-0005-0000-0000-00005C000000}"/>
    <cellStyle name="Millares 10 2 2 29 2 6" xfId="51245" xr:uid="{00000000-0005-0000-0000-00005C000000}"/>
    <cellStyle name="Millares 10 2 2 29 3" xfId="6874" xr:uid="{00000000-0005-0000-0000-00005C000000}"/>
    <cellStyle name="Millares 10 2 2 29 3 2" xfId="18526" xr:uid="{00000000-0005-0000-0000-00005C000000}"/>
    <cellStyle name="Millares 10 2 2 29 3 3" xfId="30176" xr:uid="{00000000-0005-0000-0000-00005C000000}"/>
    <cellStyle name="Millares 10 2 2 29 3 4" xfId="41857" xr:uid="{00000000-0005-0000-0000-00005C000000}"/>
    <cellStyle name="Millares 10 2 2 29 3 5" xfId="53503" xr:uid="{00000000-0005-0000-0000-00005C000000}"/>
    <cellStyle name="Millares 10 2 2 29 4" xfId="9154" xr:uid="{00000000-0005-0000-0000-00005C000000}"/>
    <cellStyle name="Millares 10 2 2 29 4 2" xfId="20806" xr:uid="{00000000-0005-0000-0000-00005C000000}"/>
    <cellStyle name="Millares 10 2 2 29 4 3" xfId="32456" xr:uid="{00000000-0005-0000-0000-00005C000000}"/>
    <cellStyle name="Millares 10 2 2 29 4 4" xfId="44137" xr:uid="{00000000-0005-0000-0000-00005C000000}"/>
    <cellStyle name="Millares 10 2 2 29 4 5" xfId="55783" xr:uid="{00000000-0005-0000-0000-00005C000000}"/>
    <cellStyle name="Millares 10 2 2 29 5" xfId="13844" xr:uid="{00000000-0005-0000-0000-00005C000000}"/>
    <cellStyle name="Millares 10 2 2 29 6" xfId="25494" xr:uid="{00000000-0005-0000-0000-00005C000000}"/>
    <cellStyle name="Millares 10 2 2 29 7" xfId="37175" xr:uid="{00000000-0005-0000-0000-00005C000000}"/>
    <cellStyle name="Millares 10 2 2 29 8" xfId="48821" xr:uid="{00000000-0005-0000-0000-00005C000000}"/>
    <cellStyle name="Millares 10 2 2 3" xfId="63" xr:uid="{00000000-0005-0000-0000-00005D000000}"/>
    <cellStyle name="Millares 10 2 2 3 10" xfId="4751" xr:uid="{00000000-0005-0000-0000-00005D000000}"/>
    <cellStyle name="Millares 10 2 2 3 10 2" xfId="16403" xr:uid="{00000000-0005-0000-0000-00005D000000}"/>
    <cellStyle name="Millares 10 2 2 3 10 3" xfId="28053" xr:uid="{00000000-0005-0000-0000-00005D000000}"/>
    <cellStyle name="Millares 10 2 2 3 10 4" xfId="39734" xr:uid="{00000000-0005-0000-0000-00005D000000}"/>
    <cellStyle name="Millares 10 2 2 3 10 5" xfId="51380" xr:uid="{00000000-0005-0000-0000-00005D000000}"/>
    <cellStyle name="Millares 10 2 2 3 11" xfId="7031" xr:uid="{00000000-0005-0000-0000-00005D000000}"/>
    <cellStyle name="Millares 10 2 2 3 11 2" xfId="18683" xr:uid="{00000000-0005-0000-0000-00005D000000}"/>
    <cellStyle name="Millares 10 2 2 3 11 3" xfId="30333" xr:uid="{00000000-0005-0000-0000-00005D000000}"/>
    <cellStyle name="Millares 10 2 2 3 11 4" xfId="42014" xr:uid="{00000000-0005-0000-0000-00005D000000}"/>
    <cellStyle name="Millares 10 2 2 3 11 5" xfId="53660" xr:uid="{00000000-0005-0000-0000-00005D000000}"/>
    <cellStyle name="Millares 10 2 2 3 12" xfId="11721" xr:uid="{00000000-0005-0000-0000-00005D000000}"/>
    <cellStyle name="Millares 10 2 2 3 13" xfId="23370" xr:uid="{00000000-0005-0000-0000-00005D000000}"/>
    <cellStyle name="Millares 10 2 2 3 14" xfId="35052" xr:uid="{00000000-0005-0000-0000-00005D000000}"/>
    <cellStyle name="Millares 10 2 2 3 15" xfId="46698" xr:uid="{00000000-0005-0000-0000-00005D000000}"/>
    <cellStyle name="Millares 10 2 2 3 2" xfId="163" xr:uid="{00000000-0005-0000-0000-00005E000000}"/>
    <cellStyle name="Millares 10 2 2 3 2 10" xfId="23470" xr:uid="{00000000-0005-0000-0000-00005E000000}"/>
    <cellStyle name="Millares 10 2 2 3 2 11" xfId="35152" xr:uid="{00000000-0005-0000-0000-00005E000000}"/>
    <cellStyle name="Millares 10 2 2 3 2 12" xfId="46798" xr:uid="{00000000-0005-0000-0000-00005E000000}"/>
    <cellStyle name="Millares 10 2 2 3 2 2" xfId="405" xr:uid="{00000000-0005-0000-0000-00005F000000}"/>
    <cellStyle name="Millares 10 2 2 3 2 2 2" xfId="1489" xr:uid="{00000000-0005-0000-0000-000060000000}"/>
    <cellStyle name="Millares 10 2 2 3 2 2 2 2" xfId="3914" xr:uid="{00000000-0005-0000-0000-000060000000}"/>
    <cellStyle name="Millares 10 2 2 3 2 2 2 2 2" xfId="10876" xr:uid="{00000000-0005-0000-0000-000060000000}"/>
    <cellStyle name="Millares 10 2 2 3 2 2 2 2 2 2" xfId="22528" xr:uid="{00000000-0005-0000-0000-000060000000}"/>
    <cellStyle name="Millares 10 2 2 3 2 2 2 2 2 3" xfId="34178" xr:uid="{00000000-0005-0000-0000-000060000000}"/>
    <cellStyle name="Millares 10 2 2 3 2 2 2 2 2 4" xfId="45859" xr:uid="{00000000-0005-0000-0000-000060000000}"/>
    <cellStyle name="Millares 10 2 2 3 2 2 2 2 2 5" xfId="57505" xr:uid="{00000000-0005-0000-0000-000060000000}"/>
    <cellStyle name="Millares 10 2 2 3 2 2 2 2 3" xfId="15566" xr:uid="{00000000-0005-0000-0000-000060000000}"/>
    <cellStyle name="Millares 10 2 2 3 2 2 2 2 4" xfId="27216" xr:uid="{00000000-0005-0000-0000-000060000000}"/>
    <cellStyle name="Millares 10 2 2 3 2 2 2 2 5" xfId="38897" xr:uid="{00000000-0005-0000-0000-000060000000}"/>
    <cellStyle name="Millares 10 2 2 3 2 2 2 2 6" xfId="50543" xr:uid="{00000000-0005-0000-0000-000060000000}"/>
    <cellStyle name="Millares 10 2 2 3 2 2 2 3" xfId="6172" xr:uid="{00000000-0005-0000-0000-000060000000}"/>
    <cellStyle name="Millares 10 2 2 3 2 2 2 3 2" xfId="17824" xr:uid="{00000000-0005-0000-0000-000060000000}"/>
    <cellStyle name="Millares 10 2 2 3 2 2 2 3 3" xfId="29474" xr:uid="{00000000-0005-0000-0000-000060000000}"/>
    <cellStyle name="Millares 10 2 2 3 2 2 2 3 4" xfId="41155" xr:uid="{00000000-0005-0000-0000-000060000000}"/>
    <cellStyle name="Millares 10 2 2 3 2 2 2 3 5" xfId="52801" xr:uid="{00000000-0005-0000-0000-000060000000}"/>
    <cellStyle name="Millares 10 2 2 3 2 2 2 4" xfId="8452" xr:uid="{00000000-0005-0000-0000-000060000000}"/>
    <cellStyle name="Millares 10 2 2 3 2 2 2 4 2" xfId="20104" xr:uid="{00000000-0005-0000-0000-000060000000}"/>
    <cellStyle name="Millares 10 2 2 3 2 2 2 4 3" xfId="31754" xr:uid="{00000000-0005-0000-0000-000060000000}"/>
    <cellStyle name="Millares 10 2 2 3 2 2 2 4 4" xfId="43435" xr:uid="{00000000-0005-0000-0000-000060000000}"/>
    <cellStyle name="Millares 10 2 2 3 2 2 2 4 5" xfId="55081" xr:uid="{00000000-0005-0000-0000-000060000000}"/>
    <cellStyle name="Millares 10 2 2 3 2 2 2 5" xfId="13142" xr:uid="{00000000-0005-0000-0000-000060000000}"/>
    <cellStyle name="Millares 10 2 2 3 2 2 2 6" xfId="24792" xr:uid="{00000000-0005-0000-0000-000060000000}"/>
    <cellStyle name="Millares 10 2 2 3 2 2 2 7" xfId="36473" xr:uid="{00000000-0005-0000-0000-000060000000}"/>
    <cellStyle name="Millares 10 2 2 3 2 2 2 8" xfId="48119" xr:uid="{00000000-0005-0000-0000-000060000000}"/>
    <cellStyle name="Millares 10 2 2 3 2 2 3" xfId="2833" xr:uid="{00000000-0005-0000-0000-00005F000000}"/>
    <cellStyle name="Millares 10 2 2 3 2 2 3 2" xfId="9795" xr:uid="{00000000-0005-0000-0000-00005F000000}"/>
    <cellStyle name="Millares 10 2 2 3 2 2 3 2 2" xfId="21447" xr:uid="{00000000-0005-0000-0000-00005F000000}"/>
    <cellStyle name="Millares 10 2 2 3 2 2 3 2 3" xfId="33097" xr:uid="{00000000-0005-0000-0000-00005F000000}"/>
    <cellStyle name="Millares 10 2 2 3 2 2 3 2 4" xfId="44778" xr:uid="{00000000-0005-0000-0000-00005F000000}"/>
    <cellStyle name="Millares 10 2 2 3 2 2 3 2 5" xfId="56424" xr:uid="{00000000-0005-0000-0000-00005F000000}"/>
    <cellStyle name="Millares 10 2 2 3 2 2 3 3" xfId="14485" xr:uid="{00000000-0005-0000-0000-00005F000000}"/>
    <cellStyle name="Millares 10 2 2 3 2 2 3 4" xfId="26135" xr:uid="{00000000-0005-0000-0000-00005F000000}"/>
    <cellStyle name="Millares 10 2 2 3 2 2 3 5" xfId="37816" xr:uid="{00000000-0005-0000-0000-00005F000000}"/>
    <cellStyle name="Millares 10 2 2 3 2 2 3 6" xfId="49462" xr:uid="{00000000-0005-0000-0000-00005F000000}"/>
    <cellStyle name="Millares 10 2 2 3 2 2 4" xfId="5091" xr:uid="{00000000-0005-0000-0000-00005F000000}"/>
    <cellStyle name="Millares 10 2 2 3 2 2 4 2" xfId="16743" xr:uid="{00000000-0005-0000-0000-00005F000000}"/>
    <cellStyle name="Millares 10 2 2 3 2 2 4 3" xfId="28393" xr:uid="{00000000-0005-0000-0000-00005F000000}"/>
    <cellStyle name="Millares 10 2 2 3 2 2 4 4" xfId="40074" xr:uid="{00000000-0005-0000-0000-00005F000000}"/>
    <cellStyle name="Millares 10 2 2 3 2 2 4 5" xfId="51720" xr:uid="{00000000-0005-0000-0000-00005F000000}"/>
    <cellStyle name="Millares 10 2 2 3 2 2 5" xfId="7371" xr:uid="{00000000-0005-0000-0000-00005F000000}"/>
    <cellStyle name="Millares 10 2 2 3 2 2 5 2" xfId="19023" xr:uid="{00000000-0005-0000-0000-00005F000000}"/>
    <cellStyle name="Millares 10 2 2 3 2 2 5 3" xfId="30673" xr:uid="{00000000-0005-0000-0000-00005F000000}"/>
    <cellStyle name="Millares 10 2 2 3 2 2 5 4" xfId="42354" xr:uid="{00000000-0005-0000-0000-00005F000000}"/>
    <cellStyle name="Millares 10 2 2 3 2 2 5 5" xfId="54000" xr:uid="{00000000-0005-0000-0000-00005F000000}"/>
    <cellStyle name="Millares 10 2 2 3 2 2 6" xfId="12061" xr:uid="{00000000-0005-0000-0000-00005F000000}"/>
    <cellStyle name="Millares 10 2 2 3 2 2 7" xfId="23710" xr:uid="{00000000-0005-0000-0000-00005F000000}"/>
    <cellStyle name="Millares 10 2 2 3 2 2 8" xfId="35392" xr:uid="{00000000-0005-0000-0000-00005F000000}"/>
    <cellStyle name="Millares 10 2 2 3 2 2 9" xfId="47038" xr:uid="{00000000-0005-0000-0000-00005F000000}"/>
    <cellStyle name="Millares 10 2 2 3 2 3" xfId="645" xr:uid="{00000000-0005-0000-0000-000061000000}"/>
    <cellStyle name="Millares 10 2 2 3 2 3 2" xfId="1729" xr:uid="{00000000-0005-0000-0000-000062000000}"/>
    <cellStyle name="Millares 10 2 2 3 2 3 2 2" xfId="4154" xr:uid="{00000000-0005-0000-0000-000062000000}"/>
    <cellStyle name="Millares 10 2 2 3 2 3 2 2 2" xfId="11116" xr:uid="{00000000-0005-0000-0000-000062000000}"/>
    <cellStyle name="Millares 10 2 2 3 2 3 2 2 2 2" xfId="22768" xr:uid="{00000000-0005-0000-0000-000062000000}"/>
    <cellStyle name="Millares 10 2 2 3 2 3 2 2 2 3" xfId="34418" xr:uid="{00000000-0005-0000-0000-000062000000}"/>
    <cellStyle name="Millares 10 2 2 3 2 3 2 2 2 4" xfId="46099" xr:uid="{00000000-0005-0000-0000-000062000000}"/>
    <cellStyle name="Millares 10 2 2 3 2 3 2 2 2 5" xfId="57745" xr:uid="{00000000-0005-0000-0000-000062000000}"/>
    <cellStyle name="Millares 10 2 2 3 2 3 2 2 3" xfId="15806" xr:uid="{00000000-0005-0000-0000-000062000000}"/>
    <cellStyle name="Millares 10 2 2 3 2 3 2 2 4" xfId="27456" xr:uid="{00000000-0005-0000-0000-000062000000}"/>
    <cellStyle name="Millares 10 2 2 3 2 3 2 2 5" xfId="39137" xr:uid="{00000000-0005-0000-0000-000062000000}"/>
    <cellStyle name="Millares 10 2 2 3 2 3 2 2 6" xfId="50783" xr:uid="{00000000-0005-0000-0000-000062000000}"/>
    <cellStyle name="Millares 10 2 2 3 2 3 2 3" xfId="6412" xr:uid="{00000000-0005-0000-0000-000062000000}"/>
    <cellStyle name="Millares 10 2 2 3 2 3 2 3 2" xfId="18064" xr:uid="{00000000-0005-0000-0000-000062000000}"/>
    <cellStyle name="Millares 10 2 2 3 2 3 2 3 3" xfId="29714" xr:uid="{00000000-0005-0000-0000-000062000000}"/>
    <cellStyle name="Millares 10 2 2 3 2 3 2 3 4" xfId="41395" xr:uid="{00000000-0005-0000-0000-000062000000}"/>
    <cellStyle name="Millares 10 2 2 3 2 3 2 3 5" xfId="53041" xr:uid="{00000000-0005-0000-0000-000062000000}"/>
    <cellStyle name="Millares 10 2 2 3 2 3 2 4" xfId="8692" xr:uid="{00000000-0005-0000-0000-000062000000}"/>
    <cellStyle name="Millares 10 2 2 3 2 3 2 4 2" xfId="20344" xr:uid="{00000000-0005-0000-0000-000062000000}"/>
    <cellStyle name="Millares 10 2 2 3 2 3 2 4 3" xfId="31994" xr:uid="{00000000-0005-0000-0000-000062000000}"/>
    <cellStyle name="Millares 10 2 2 3 2 3 2 4 4" xfId="43675" xr:uid="{00000000-0005-0000-0000-000062000000}"/>
    <cellStyle name="Millares 10 2 2 3 2 3 2 4 5" xfId="55321" xr:uid="{00000000-0005-0000-0000-000062000000}"/>
    <cellStyle name="Millares 10 2 2 3 2 3 2 5" xfId="13382" xr:uid="{00000000-0005-0000-0000-000062000000}"/>
    <cellStyle name="Millares 10 2 2 3 2 3 2 6" xfId="25032" xr:uid="{00000000-0005-0000-0000-000062000000}"/>
    <cellStyle name="Millares 10 2 2 3 2 3 2 7" xfId="36713" xr:uid="{00000000-0005-0000-0000-000062000000}"/>
    <cellStyle name="Millares 10 2 2 3 2 3 2 8" xfId="48359" xr:uid="{00000000-0005-0000-0000-000062000000}"/>
    <cellStyle name="Millares 10 2 2 3 2 3 3" xfId="3073" xr:uid="{00000000-0005-0000-0000-000061000000}"/>
    <cellStyle name="Millares 10 2 2 3 2 3 3 2" xfId="10035" xr:uid="{00000000-0005-0000-0000-000061000000}"/>
    <cellStyle name="Millares 10 2 2 3 2 3 3 2 2" xfId="21687" xr:uid="{00000000-0005-0000-0000-000061000000}"/>
    <cellStyle name="Millares 10 2 2 3 2 3 3 2 3" xfId="33337" xr:uid="{00000000-0005-0000-0000-000061000000}"/>
    <cellStyle name="Millares 10 2 2 3 2 3 3 2 4" xfId="45018" xr:uid="{00000000-0005-0000-0000-000061000000}"/>
    <cellStyle name="Millares 10 2 2 3 2 3 3 2 5" xfId="56664" xr:uid="{00000000-0005-0000-0000-000061000000}"/>
    <cellStyle name="Millares 10 2 2 3 2 3 3 3" xfId="14725" xr:uid="{00000000-0005-0000-0000-000061000000}"/>
    <cellStyle name="Millares 10 2 2 3 2 3 3 4" xfId="26375" xr:uid="{00000000-0005-0000-0000-000061000000}"/>
    <cellStyle name="Millares 10 2 2 3 2 3 3 5" xfId="38056" xr:uid="{00000000-0005-0000-0000-000061000000}"/>
    <cellStyle name="Millares 10 2 2 3 2 3 3 6" xfId="49702" xr:uid="{00000000-0005-0000-0000-000061000000}"/>
    <cellStyle name="Millares 10 2 2 3 2 3 4" xfId="5331" xr:uid="{00000000-0005-0000-0000-000061000000}"/>
    <cellStyle name="Millares 10 2 2 3 2 3 4 2" xfId="16983" xr:uid="{00000000-0005-0000-0000-000061000000}"/>
    <cellStyle name="Millares 10 2 2 3 2 3 4 3" xfId="28633" xr:uid="{00000000-0005-0000-0000-000061000000}"/>
    <cellStyle name="Millares 10 2 2 3 2 3 4 4" xfId="40314" xr:uid="{00000000-0005-0000-0000-000061000000}"/>
    <cellStyle name="Millares 10 2 2 3 2 3 4 5" xfId="51960" xr:uid="{00000000-0005-0000-0000-000061000000}"/>
    <cellStyle name="Millares 10 2 2 3 2 3 5" xfId="7611" xr:uid="{00000000-0005-0000-0000-000061000000}"/>
    <cellStyle name="Millares 10 2 2 3 2 3 5 2" xfId="19263" xr:uid="{00000000-0005-0000-0000-000061000000}"/>
    <cellStyle name="Millares 10 2 2 3 2 3 5 3" xfId="30913" xr:uid="{00000000-0005-0000-0000-000061000000}"/>
    <cellStyle name="Millares 10 2 2 3 2 3 5 4" xfId="42594" xr:uid="{00000000-0005-0000-0000-000061000000}"/>
    <cellStyle name="Millares 10 2 2 3 2 3 5 5" xfId="54240" xr:uid="{00000000-0005-0000-0000-000061000000}"/>
    <cellStyle name="Millares 10 2 2 3 2 3 6" xfId="12301" xr:uid="{00000000-0005-0000-0000-000061000000}"/>
    <cellStyle name="Millares 10 2 2 3 2 3 7" xfId="23950" xr:uid="{00000000-0005-0000-0000-000061000000}"/>
    <cellStyle name="Millares 10 2 2 3 2 3 8" xfId="35632" xr:uid="{00000000-0005-0000-0000-000061000000}"/>
    <cellStyle name="Millares 10 2 2 3 2 3 9" xfId="47278" xr:uid="{00000000-0005-0000-0000-000061000000}"/>
    <cellStyle name="Millares 10 2 2 3 2 4" xfId="1249" xr:uid="{00000000-0005-0000-0000-000063000000}"/>
    <cellStyle name="Millares 10 2 2 3 2 4 2" xfId="3674" xr:uid="{00000000-0005-0000-0000-000063000000}"/>
    <cellStyle name="Millares 10 2 2 3 2 4 2 2" xfId="10636" xr:uid="{00000000-0005-0000-0000-000063000000}"/>
    <cellStyle name="Millares 10 2 2 3 2 4 2 2 2" xfId="22288" xr:uid="{00000000-0005-0000-0000-000063000000}"/>
    <cellStyle name="Millares 10 2 2 3 2 4 2 2 3" xfId="33938" xr:uid="{00000000-0005-0000-0000-000063000000}"/>
    <cellStyle name="Millares 10 2 2 3 2 4 2 2 4" xfId="45619" xr:uid="{00000000-0005-0000-0000-000063000000}"/>
    <cellStyle name="Millares 10 2 2 3 2 4 2 2 5" xfId="57265" xr:uid="{00000000-0005-0000-0000-000063000000}"/>
    <cellStyle name="Millares 10 2 2 3 2 4 2 3" xfId="15326" xr:uid="{00000000-0005-0000-0000-000063000000}"/>
    <cellStyle name="Millares 10 2 2 3 2 4 2 4" xfId="26976" xr:uid="{00000000-0005-0000-0000-000063000000}"/>
    <cellStyle name="Millares 10 2 2 3 2 4 2 5" xfId="38657" xr:uid="{00000000-0005-0000-0000-000063000000}"/>
    <cellStyle name="Millares 10 2 2 3 2 4 2 6" xfId="50303" xr:uid="{00000000-0005-0000-0000-000063000000}"/>
    <cellStyle name="Millares 10 2 2 3 2 4 3" xfId="5932" xr:uid="{00000000-0005-0000-0000-000063000000}"/>
    <cellStyle name="Millares 10 2 2 3 2 4 3 2" xfId="17584" xr:uid="{00000000-0005-0000-0000-000063000000}"/>
    <cellStyle name="Millares 10 2 2 3 2 4 3 3" xfId="29234" xr:uid="{00000000-0005-0000-0000-000063000000}"/>
    <cellStyle name="Millares 10 2 2 3 2 4 3 4" xfId="40915" xr:uid="{00000000-0005-0000-0000-000063000000}"/>
    <cellStyle name="Millares 10 2 2 3 2 4 3 5" xfId="52561" xr:uid="{00000000-0005-0000-0000-000063000000}"/>
    <cellStyle name="Millares 10 2 2 3 2 4 4" xfId="8212" xr:uid="{00000000-0005-0000-0000-000063000000}"/>
    <cellStyle name="Millares 10 2 2 3 2 4 4 2" xfId="19864" xr:uid="{00000000-0005-0000-0000-000063000000}"/>
    <cellStyle name="Millares 10 2 2 3 2 4 4 3" xfId="31514" xr:uid="{00000000-0005-0000-0000-000063000000}"/>
    <cellStyle name="Millares 10 2 2 3 2 4 4 4" xfId="43195" xr:uid="{00000000-0005-0000-0000-000063000000}"/>
    <cellStyle name="Millares 10 2 2 3 2 4 4 5" xfId="54841" xr:uid="{00000000-0005-0000-0000-000063000000}"/>
    <cellStyle name="Millares 10 2 2 3 2 4 5" xfId="12902" xr:uid="{00000000-0005-0000-0000-000063000000}"/>
    <cellStyle name="Millares 10 2 2 3 2 4 6" xfId="24552" xr:uid="{00000000-0005-0000-0000-000063000000}"/>
    <cellStyle name="Millares 10 2 2 3 2 4 7" xfId="36233" xr:uid="{00000000-0005-0000-0000-000063000000}"/>
    <cellStyle name="Millares 10 2 2 3 2 4 8" xfId="47879" xr:uid="{00000000-0005-0000-0000-000063000000}"/>
    <cellStyle name="Millares 10 2 2 3 2 5" xfId="2386" xr:uid="{00000000-0005-0000-0000-000009000000}"/>
    <cellStyle name="Millares 10 2 2 3 2 5 2" xfId="9348" xr:uid="{00000000-0005-0000-0000-000009000000}"/>
    <cellStyle name="Millares 10 2 2 3 2 5 2 2" xfId="21000" xr:uid="{00000000-0005-0000-0000-000009000000}"/>
    <cellStyle name="Millares 10 2 2 3 2 5 2 3" xfId="32650" xr:uid="{00000000-0005-0000-0000-000009000000}"/>
    <cellStyle name="Millares 10 2 2 3 2 5 2 4" xfId="44331" xr:uid="{00000000-0005-0000-0000-000009000000}"/>
    <cellStyle name="Millares 10 2 2 3 2 5 2 5" xfId="55977" xr:uid="{00000000-0005-0000-0000-000009000000}"/>
    <cellStyle name="Millares 10 2 2 3 2 5 3" xfId="14038" xr:uid="{00000000-0005-0000-0000-000009000000}"/>
    <cellStyle name="Millares 10 2 2 3 2 5 4" xfId="25688" xr:uid="{00000000-0005-0000-0000-000009000000}"/>
    <cellStyle name="Millares 10 2 2 3 2 5 5" xfId="37369" xr:uid="{00000000-0005-0000-0000-000009000000}"/>
    <cellStyle name="Millares 10 2 2 3 2 5 6" xfId="49015" xr:uid="{00000000-0005-0000-0000-000009000000}"/>
    <cellStyle name="Millares 10 2 2 3 2 6" xfId="2593" xr:uid="{00000000-0005-0000-0000-00005E000000}"/>
    <cellStyle name="Millares 10 2 2 3 2 6 2" xfId="9555" xr:uid="{00000000-0005-0000-0000-00005E000000}"/>
    <cellStyle name="Millares 10 2 2 3 2 6 2 2" xfId="21207" xr:uid="{00000000-0005-0000-0000-00005E000000}"/>
    <cellStyle name="Millares 10 2 2 3 2 6 2 3" xfId="32857" xr:uid="{00000000-0005-0000-0000-00005E000000}"/>
    <cellStyle name="Millares 10 2 2 3 2 6 2 4" xfId="44538" xr:uid="{00000000-0005-0000-0000-00005E000000}"/>
    <cellStyle name="Millares 10 2 2 3 2 6 2 5" xfId="56184" xr:uid="{00000000-0005-0000-0000-00005E000000}"/>
    <cellStyle name="Millares 10 2 2 3 2 6 3" xfId="14245" xr:uid="{00000000-0005-0000-0000-00005E000000}"/>
    <cellStyle name="Millares 10 2 2 3 2 6 4" xfId="25895" xr:uid="{00000000-0005-0000-0000-00005E000000}"/>
    <cellStyle name="Millares 10 2 2 3 2 6 5" xfId="37576" xr:uid="{00000000-0005-0000-0000-00005E000000}"/>
    <cellStyle name="Millares 10 2 2 3 2 6 6" xfId="49222" xr:uid="{00000000-0005-0000-0000-00005E000000}"/>
    <cellStyle name="Millares 10 2 2 3 2 7" xfId="4851" xr:uid="{00000000-0005-0000-0000-00005E000000}"/>
    <cellStyle name="Millares 10 2 2 3 2 7 2" xfId="16503" xr:uid="{00000000-0005-0000-0000-00005E000000}"/>
    <cellStyle name="Millares 10 2 2 3 2 7 3" xfId="28153" xr:uid="{00000000-0005-0000-0000-00005E000000}"/>
    <cellStyle name="Millares 10 2 2 3 2 7 4" xfId="39834" xr:uid="{00000000-0005-0000-0000-00005E000000}"/>
    <cellStyle name="Millares 10 2 2 3 2 7 5" xfId="51480" xr:uid="{00000000-0005-0000-0000-00005E000000}"/>
    <cellStyle name="Millares 10 2 2 3 2 8" xfId="7131" xr:uid="{00000000-0005-0000-0000-00005E000000}"/>
    <cellStyle name="Millares 10 2 2 3 2 8 2" xfId="18783" xr:uid="{00000000-0005-0000-0000-00005E000000}"/>
    <cellStyle name="Millares 10 2 2 3 2 8 3" xfId="30433" xr:uid="{00000000-0005-0000-0000-00005E000000}"/>
    <cellStyle name="Millares 10 2 2 3 2 8 4" xfId="42114" xr:uid="{00000000-0005-0000-0000-00005E000000}"/>
    <cellStyle name="Millares 10 2 2 3 2 8 5" xfId="53760" xr:uid="{00000000-0005-0000-0000-00005E000000}"/>
    <cellStyle name="Millares 10 2 2 3 2 9" xfId="11821" xr:uid="{00000000-0005-0000-0000-00005E000000}"/>
    <cellStyle name="Millares 10 2 2 3 3" xfId="305" xr:uid="{00000000-0005-0000-0000-000064000000}"/>
    <cellStyle name="Millares 10 2 2 3 3 2" xfId="1389" xr:uid="{00000000-0005-0000-0000-000065000000}"/>
    <cellStyle name="Millares 10 2 2 3 3 2 2" xfId="3814" xr:uid="{00000000-0005-0000-0000-000065000000}"/>
    <cellStyle name="Millares 10 2 2 3 3 2 2 2" xfId="10776" xr:uid="{00000000-0005-0000-0000-000065000000}"/>
    <cellStyle name="Millares 10 2 2 3 3 2 2 2 2" xfId="22428" xr:uid="{00000000-0005-0000-0000-000065000000}"/>
    <cellStyle name="Millares 10 2 2 3 3 2 2 2 3" xfId="34078" xr:uid="{00000000-0005-0000-0000-000065000000}"/>
    <cellStyle name="Millares 10 2 2 3 3 2 2 2 4" xfId="45759" xr:uid="{00000000-0005-0000-0000-000065000000}"/>
    <cellStyle name="Millares 10 2 2 3 3 2 2 2 5" xfId="57405" xr:uid="{00000000-0005-0000-0000-000065000000}"/>
    <cellStyle name="Millares 10 2 2 3 3 2 2 3" xfId="15466" xr:uid="{00000000-0005-0000-0000-000065000000}"/>
    <cellStyle name="Millares 10 2 2 3 3 2 2 4" xfId="27116" xr:uid="{00000000-0005-0000-0000-000065000000}"/>
    <cellStyle name="Millares 10 2 2 3 3 2 2 5" xfId="38797" xr:uid="{00000000-0005-0000-0000-000065000000}"/>
    <cellStyle name="Millares 10 2 2 3 3 2 2 6" xfId="50443" xr:uid="{00000000-0005-0000-0000-000065000000}"/>
    <cellStyle name="Millares 10 2 2 3 3 2 3" xfId="6072" xr:uid="{00000000-0005-0000-0000-000065000000}"/>
    <cellStyle name="Millares 10 2 2 3 3 2 3 2" xfId="17724" xr:uid="{00000000-0005-0000-0000-000065000000}"/>
    <cellStyle name="Millares 10 2 2 3 3 2 3 3" xfId="29374" xr:uid="{00000000-0005-0000-0000-000065000000}"/>
    <cellStyle name="Millares 10 2 2 3 3 2 3 4" xfId="41055" xr:uid="{00000000-0005-0000-0000-000065000000}"/>
    <cellStyle name="Millares 10 2 2 3 3 2 3 5" xfId="52701" xr:uid="{00000000-0005-0000-0000-000065000000}"/>
    <cellStyle name="Millares 10 2 2 3 3 2 4" xfId="8352" xr:uid="{00000000-0005-0000-0000-000065000000}"/>
    <cellStyle name="Millares 10 2 2 3 3 2 4 2" xfId="20004" xr:uid="{00000000-0005-0000-0000-000065000000}"/>
    <cellStyle name="Millares 10 2 2 3 3 2 4 3" xfId="31654" xr:uid="{00000000-0005-0000-0000-000065000000}"/>
    <cellStyle name="Millares 10 2 2 3 3 2 4 4" xfId="43335" xr:uid="{00000000-0005-0000-0000-000065000000}"/>
    <cellStyle name="Millares 10 2 2 3 3 2 4 5" xfId="54981" xr:uid="{00000000-0005-0000-0000-000065000000}"/>
    <cellStyle name="Millares 10 2 2 3 3 2 5" xfId="13042" xr:uid="{00000000-0005-0000-0000-000065000000}"/>
    <cellStyle name="Millares 10 2 2 3 3 2 6" xfId="24692" xr:uid="{00000000-0005-0000-0000-000065000000}"/>
    <cellStyle name="Millares 10 2 2 3 3 2 7" xfId="36373" xr:uid="{00000000-0005-0000-0000-000065000000}"/>
    <cellStyle name="Millares 10 2 2 3 3 2 8" xfId="48019" xr:uid="{00000000-0005-0000-0000-000065000000}"/>
    <cellStyle name="Millares 10 2 2 3 3 3" xfId="2733" xr:uid="{00000000-0005-0000-0000-000064000000}"/>
    <cellStyle name="Millares 10 2 2 3 3 3 2" xfId="9695" xr:uid="{00000000-0005-0000-0000-000064000000}"/>
    <cellStyle name="Millares 10 2 2 3 3 3 2 2" xfId="21347" xr:uid="{00000000-0005-0000-0000-000064000000}"/>
    <cellStyle name="Millares 10 2 2 3 3 3 2 3" xfId="32997" xr:uid="{00000000-0005-0000-0000-000064000000}"/>
    <cellStyle name="Millares 10 2 2 3 3 3 2 4" xfId="44678" xr:uid="{00000000-0005-0000-0000-000064000000}"/>
    <cellStyle name="Millares 10 2 2 3 3 3 2 5" xfId="56324" xr:uid="{00000000-0005-0000-0000-000064000000}"/>
    <cellStyle name="Millares 10 2 2 3 3 3 3" xfId="14385" xr:uid="{00000000-0005-0000-0000-000064000000}"/>
    <cellStyle name="Millares 10 2 2 3 3 3 4" xfId="26035" xr:uid="{00000000-0005-0000-0000-000064000000}"/>
    <cellStyle name="Millares 10 2 2 3 3 3 5" xfId="37716" xr:uid="{00000000-0005-0000-0000-000064000000}"/>
    <cellStyle name="Millares 10 2 2 3 3 3 6" xfId="49362" xr:uid="{00000000-0005-0000-0000-000064000000}"/>
    <cellStyle name="Millares 10 2 2 3 3 4" xfId="4991" xr:uid="{00000000-0005-0000-0000-000064000000}"/>
    <cellStyle name="Millares 10 2 2 3 3 4 2" xfId="16643" xr:uid="{00000000-0005-0000-0000-000064000000}"/>
    <cellStyle name="Millares 10 2 2 3 3 4 3" xfId="28293" xr:uid="{00000000-0005-0000-0000-000064000000}"/>
    <cellStyle name="Millares 10 2 2 3 3 4 4" xfId="39974" xr:uid="{00000000-0005-0000-0000-000064000000}"/>
    <cellStyle name="Millares 10 2 2 3 3 4 5" xfId="51620" xr:uid="{00000000-0005-0000-0000-000064000000}"/>
    <cellStyle name="Millares 10 2 2 3 3 5" xfId="7271" xr:uid="{00000000-0005-0000-0000-000064000000}"/>
    <cellStyle name="Millares 10 2 2 3 3 5 2" xfId="18923" xr:uid="{00000000-0005-0000-0000-000064000000}"/>
    <cellStyle name="Millares 10 2 2 3 3 5 3" xfId="30573" xr:uid="{00000000-0005-0000-0000-000064000000}"/>
    <cellStyle name="Millares 10 2 2 3 3 5 4" xfId="42254" xr:uid="{00000000-0005-0000-0000-000064000000}"/>
    <cellStyle name="Millares 10 2 2 3 3 5 5" xfId="53900" xr:uid="{00000000-0005-0000-0000-000064000000}"/>
    <cellStyle name="Millares 10 2 2 3 3 6" xfId="11961" xr:uid="{00000000-0005-0000-0000-000064000000}"/>
    <cellStyle name="Millares 10 2 2 3 3 7" xfId="23610" xr:uid="{00000000-0005-0000-0000-000064000000}"/>
    <cellStyle name="Millares 10 2 2 3 3 8" xfId="35292" xr:uid="{00000000-0005-0000-0000-000064000000}"/>
    <cellStyle name="Millares 10 2 2 3 3 9" xfId="46938" xr:uid="{00000000-0005-0000-0000-000064000000}"/>
    <cellStyle name="Millares 10 2 2 3 4" xfId="545" xr:uid="{00000000-0005-0000-0000-000066000000}"/>
    <cellStyle name="Millares 10 2 2 3 4 2" xfId="1629" xr:uid="{00000000-0005-0000-0000-000067000000}"/>
    <cellStyle name="Millares 10 2 2 3 4 2 2" xfId="4054" xr:uid="{00000000-0005-0000-0000-000067000000}"/>
    <cellStyle name="Millares 10 2 2 3 4 2 2 2" xfId="11016" xr:uid="{00000000-0005-0000-0000-000067000000}"/>
    <cellStyle name="Millares 10 2 2 3 4 2 2 2 2" xfId="22668" xr:uid="{00000000-0005-0000-0000-000067000000}"/>
    <cellStyle name="Millares 10 2 2 3 4 2 2 2 3" xfId="34318" xr:uid="{00000000-0005-0000-0000-000067000000}"/>
    <cellStyle name="Millares 10 2 2 3 4 2 2 2 4" xfId="45999" xr:uid="{00000000-0005-0000-0000-000067000000}"/>
    <cellStyle name="Millares 10 2 2 3 4 2 2 2 5" xfId="57645" xr:uid="{00000000-0005-0000-0000-000067000000}"/>
    <cellStyle name="Millares 10 2 2 3 4 2 2 3" xfId="15706" xr:uid="{00000000-0005-0000-0000-000067000000}"/>
    <cellStyle name="Millares 10 2 2 3 4 2 2 4" xfId="27356" xr:uid="{00000000-0005-0000-0000-000067000000}"/>
    <cellStyle name="Millares 10 2 2 3 4 2 2 5" xfId="39037" xr:uid="{00000000-0005-0000-0000-000067000000}"/>
    <cellStyle name="Millares 10 2 2 3 4 2 2 6" xfId="50683" xr:uid="{00000000-0005-0000-0000-000067000000}"/>
    <cellStyle name="Millares 10 2 2 3 4 2 3" xfId="6312" xr:uid="{00000000-0005-0000-0000-000067000000}"/>
    <cellStyle name="Millares 10 2 2 3 4 2 3 2" xfId="17964" xr:uid="{00000000-0005-0000-0000-000067000000}"/>
    <cellStyle name="Millares 10 2 2 3 4 2 3 3" xfId="29614" xr:uid="{00000000-0005-0000-0000-000067000000}"/>
    <cellStyle name="Millares 10 2 2 3 4 2 3 4" xfId="41295" xr:uid="{00000000-0005-0000-0000-000067000000}"/>
    <cellStyle name="Millares 10 2 2 3 4 2 3 5" xfId="52941" xr:uid="{00000000-0005-0000-0000-000067000000}"/>
    <cellStyle name="Millares 10 2 2 3 4 2 4" xfId="8592" xr:uid="{00000000-0005-0000-0000-000067000000}"/>
    <cellStyle name="Millares 10 2 2 3 4 2 4 2" xfId="20244" xr:uid="{00000000-0005-0000-0000-000067000000}"/>
    <cellStyle name="Millares 10 2 2 3 4 2 4 3" xfId="31894" xr:uid="{00000000-0005-0000-0000-000067000000}"/>
    <cellStyle name="Millares 10 2 2 3 4 2 4 4" xfId="43575" xr:uid="{00000000-0005-0000-0000-000067000000}"/>
    <cellStyle name="Millares 10 2 2 3 4 2 4 5" xfId="55221" xr:uid="{00000000-0005-0000-0000-000067000000}"/>
    <cellStyle name="Millares 10 2 2 3 4 2 5" xfId="13282" xr:uid="{00000000-0005-0000-0000-000067000000}"/>
    <cellStyle name="Millares 10 2 2 3 4 2 6" xfId="24932" xr:uid="{00000000-0005-0000-0000-000067000000}"/>
    <cellStyle name="Millares 10 2 2 3 4 2 7" xfId="36613" xr:uid="{00000000-0005-0000-0000-000067000000}"/>
    <cellStyle name="Millares 10 2 2 3 4 2 8" xfId="48259" xr:uid="{00000000-0005-0000-0000-000067000000}"/>
    <cellStyle name="Millares 10 2 2 3 4 3" xfId="2973" xr:uid="{00000000-0005-0000-0000-000066000000}"/>
    <cellStyle name="Millares 10 2 2 3 4 3 2" xfId="9935" xr:uid="{00000000-0005-0000-0000-000066000000}"/>
    <cellStyle name="Millares 10 2 2 3 4 3 2 2" xfId="21587" xr:uid="{00000000-0005-0000-0000-000066000000}"/>
    <cellStyle name="Millares 10 2 2 3 4 3 2 3" xfId="33237" xr:uid="{00000000-0005-0000-0000-000066000000}"/>
    <cellStyle name="Millares 10 2 2 3 4 3 2 4" xfId="44918" xr:uid="{00000000-0005-0000-0000-000066000000}"/>
    <cellStyle name="Millares 10 2 2 3 4 3 2 5" xfId="56564" xr:uid="{00000000-0005-0000-0000-000066000000}"/>
    <cellStyle name="Millares 10 2 2 3 4 3 3" xfId="14625" xr:uid="{00000000-0005-0000-0000-000066000000}"/>
    <cellStyle name="Millares 10 2 2 3 4 3 4" xfId="26275" xr:uid="{00000000-0005-0000-0000-000066000000}"/>
    <cellStyle name="Millares 10 2 2 3 4 3 5" xfId="37956" xr:uid="{00000000-0005-0000-0000-000066000000}"/>
    <cellStyle name="Millares 10 2 2 3 4 3 6" xfId="49602" xr:uid="{00000000-0005-0000-0000-000066000000}"/>
    <cellStyle name="Millares 10 2 2 3 4 4" xfId="5231" xr:uid="{00000000-0005-0000-0000-000066000000}"/>
    <cellStyle name="Millares 10 2 2 3 4 4 2" xfId="16883" xr:uid="{00000000-0005-0000-0000-000066000000}"/>
    <cellStyle name="Millares 10 2 2 3 4 4 3" xfId="28533" xr:uid="{00000000-0005-0000-0000-000066000000}"/>
    <cellStyle name="Millares 10 2 2 3 4 4 4" xfId="40214" xr:uid="{00000000-0005-0000-0000-000066000000}"/>
    <cellStyle name="Millares 10 2 2 3 4 4 5" xfId="51860" xr:uid="{00000000-0005-0000-0000-000066000000}"/>
    <cellStyle name="Millares 10 2 2 3 4 5" xfId="7511" xr:uid="{00000000-0005-0000-0000-000066000000}"/>
    <cellStyle name="Millares 10 2 2 3 4 5 2" xfId="19163" xr:uid="{00000000-0005-0000-0000-000066000000}"/>
    <cellStyle name="Millares 10 2 2 3 4 5 3" xfId="30813" xr:uid="{00000000-0005-0000-0000-000066000000}"/>
    <cellStyle name="Millares 10 2 2 3 4 5 4" xfId="42494" xr:uid="{00000000-0005-0000-0000-000066000000}"/>
    <cellStyle name="Millares 10 2 2 3 4 5 5" xfId="54140" xr:uid="{00000000-0005-0000-0000-000066000000}"/>
    <cellStyle name="Millares 10 2 2 3 4 6" xfId="12201" xr:uid="{00000000-0005-0000-0000-000066000000}"/>
    <cellStyle name="Millares 10 2 2 3 4 7" xfId="23850" xr:uid="{00000000-0005-0000-0000-000066000000}"/>
    <cellStyle name="Millares 10 2 2 3 4 8" xfId="35532" xr:uid="{00000000-0005-0000-0000-000066000000}"/>
    <cellStyle name="Millares 10 2 2 3 4 9" xfId="47178" xr:uid="{00000000-0005-0000-0000-000066000000}"/>
    <cellStyle name="Millares 10 2 2 3 5" xfId="825" xr:uid="{00000000-0005-0000-0000-000068000000}"/>
    <cellStyle name="Millares 10 2 2 3 5 2" xfId="1909" xr:uid="{00000000-0005-0000-0000-000069000000}"/>
    <cellStyle name="Millares 10 2 2 3 5 2 2" xfId="4334" xr:uid="{00000000-0005-0000-0000-000069000000}"/>
    <cellStyle name="Millares 10 2 2 3 5 2 2 2" xfId="11296" xr:uid="{00000000-0005-0000-0000-000069000000}"/>
    <cellStyle name="Millares 10 2 2 3 5 2 2 2 2" xfId="22948" xr:uid="{00000000-0005-0000-0000-000069000000}"/>
    <cellStyle name="Millares 10 2 2 3 5 2 2 2 3" xfId="34598" xr:uid="{00000000-0005-0000-0000-000069000000}"/>
    <cellStyle name="Millares 10 2 2 3 5 2 2 2 4" xfId="46279" xr:uid="{00000000-0005-0000-0000-000069000000}"/>
    <cellStyle name="Millares 10 2 2 3 5 2 2 2 5" xfId="57925" xr:uid="{00000000-0005-0000-0000-000069000000}"/>
    <cellStyle name="Millares 10 2 2 3 5 2 2 3" xfId="15986" xr:uid="{00000000-0005-0000-0000-000069000000}"/>
    <cellStyle name="Millares 10 2 2 3 5 2 2 4" xfId="27636" xr:uid="{00000000-0005-0000-0000-000069000000}"/>
    <cellStyle name="Millares 10 2 2 3 5 2 2 5" xfId="39317" xr:uid="{00000000-0005-0000-0000-000069000000}"/>
    <cellStyle name="Millares 10 2 2 3 5 2 2 6" xfId="50963" xr:uid="{00000000-0005-0000-0000-000069000000}"/>
    <cellStyle name="Millares 10 2 2 3 5 2 3" xfId="6592" xr:uid="{00000000-0005-0000-0000-000069000000}"/>
    <cellStyle name="Millares 10 2 2 3 5 2 3 2" xfId="18244" xr:uid="{00000000-0005-0000-0000-000069000000}"/>
    <cellStyle name="Millares 10 2 2 3 5 2 3 3" xfId="29894" xr:uid="{00000000-0005-0000-0000-000069000000}"/>
    <cellStyle name="Millares 10 2 2 3 5 2 3 4" xfId="41575" xr:uid="{00000000-0005-0000-0000-000069000000}"/>
    <cellStyle name="Millares 10 2 2 3 5 2 3 5" xfId="53221" xr:uid="{00000000-0005-0000-0000-000069000000}"/>
    <cellStyle name="Millares 10 2 2 3 5 2 4" xfId="8872" xr:uid="{00000000-0005-0000-0000-000069000000}"/>
    <cellStyle name="Millares 10 2 2 3 5 2 4 2" xfId="20524" xr:uid="{00000000-0005-0000-0000-000069000000}"/>
    <cellStyle name="Millares 10 2 2 3 5 2 4 3" xfId="32174" xr:uid="{00000000-0005-0000-0000-000069000000}"/>
    <cellStyle name="Millares 10 2 2 3 5 2 4 4" xfId="43855" xr:uid="{00000000-0005-0000-0000-000069000000}"/>
    <cellStyle name="Millares 10 2 2 3 5 2 4 5" xfId="55501" xr:uid="{00000000-0005-0000-0000-000069000000}"/>
    <cellStyle name="Millares 10 2 2 3 5 2 5" xfId="13562" xr:uid="{00000000-0005-0000-0000-000069000000}"/>
    <cellStyle name="Millares 10 2 2 3 5 2 6" xfId="25212" xr:uid="{00000000-0005-0000-0000-000069000000}"/>
    <cellStyle name="Millares 10 2 2 3 5 2 7" xfId="36893" xr:uid="{00000000-0005-0000-0000-000069000000}"/>
    <cellStyle name="Millares 10 2 2 3 5 2 8" xfId="48539" xr:uid="{00000000-0005-0000-0000-000069000000}"/>
    <cellStyle name="Millares 10 2 2 3 5 3" xfId="3253" xr:uid="{00000000-0005-0000-0000-000068000000}"/>
    <cellStyle name="Millares 10 2 2 3 5 3 2" xfId="10215" xr:uid="{00000000-0005-0000-0000-000068000000}"/>
    <cellStyle name="Millares 10 2 2 3 5 3 2 2" xfId="21867" xr:uid="{00000000-0005-0000-0000-000068000000}"/>
    <cellStyle name="Millares 10 2 2 3 5 3 2 3" xfId="33517" xr:uid="{00000000-0005-0000-0000-000068000000}"/>
    <cellStyle name="Millares 10 2 2 3 5 3 2 4" xfId="45198" xr:uid="{00000000-0005-0000-0000-000068000000}"/>
    <cellStyle name="Millares 10 2 2 3 5 3 2 5" xfId="56844" xr:uid="{00000000-0005-0000-0000-000068000000}"/>
    <cellStyle name="Millares 10 2 2 3 5 3 3" xfId="14905" xr:uid="{00000000-0005-0000-0000-000068000000}"/>
    <cellStyle name="Millares 10 2 2 3 5 3 4" xfId="26555" xr:uid="{00000000-0005-0000-0000-000068000000}"/>
    <cellStyle name="Millares 10 2 2 3 5 3 5" xfId="38236" xr:uid="{00000000-0005-0000-0000-000068000000}"/>
    <cellStyle name="Millares 10 2 2 3 5 3 6" xfId="49882" xr:uid="{00000000-0005-0000-0000-000068000000}"/>
    <cellStyle name="Millares 10 2 2 3 5 4" xfId="5511" xr:uid="{00000000-0005-0000-0000-000068000000}"/>
    <cellStyle name="Millares 10 2 2 3 5 4 2" xfId="17163" xr:uid="{00000000-0005-0000-0000-000068000000}"/>
    <cellStyle name="Millares 10 2 2 3 5 4 3" xfId="28813" xr:uid="{00000000-0005-0000-0000-000068000000}"/>
    <cellStyle name="Millares 10 2 2 3 5 4 4" xfId="40494" xr:uid="{00000000-0005-0000-0000-000068000000}"/>
    <cellStyle name="Millares 10 2 2 3 5 4 5" xfId="52140" xr:uid="{00000000-0005-0000-0000-000068000000}"/>
    <cellStyle name="Millares 10 2 2 3 5 5" xfId="7791" xr:uid="{00000000-0005-0000-0000-000068000000}"/>
    <cellStyle name="Millares 10 2 2 3 5 5 2" xfId="19443" xr:uid="{00000000-0005-0000-0000-000068000000}"/>
    <cellStyle name="Millares 10 2 2 3 5 5 3" xfId="31093" xr:uid="{00000000-0005-0000-0000-000068000000}"/>
    <cellStyle name="Millares 10 2 2 3 5 5 4" xfId="42774" xr:uid="{00000000-0005-0000-0000-000068000000}"/>
    <cellStyle name="Millares 10 2 2 3 5 5 5" xfId="54420" xr:uid="{00000000-0005-0000-0000-000068000000}"/>
    <cellStyle name="Millares 10 2 2 3 5 6" xfId="12481" xr:uid="{00000000-0005-0000-0000-000068000000}"/>
    <cellStyle name="Millares 10 2 2 3 5 7" xfId="24130" xr:uid="{00000000-0005-0000-0000-000068000000}"/>
    <cellStyle name="Millares 10 2 2 3 5 8" xfId="35812" xr:uid="{00000000-0005-0000-0000-000068000000}"/>
    <cellStyle name="Millares 10 2 2 3 5 9" xfId="47458" xr:uid="{00000000-0005-0000-0000-000068000000}"/>
    <cellStyle name="Millares 10 2 2 3 6" xfId="1005" xr:uid="{00000000-0005-0000-0000-00006A000000}"/>
    <cellStyle name="Millares 10 2 2 3 6 2" xfId="2089" xr:uid="{00000000-0005-0000-0000-00006B000000}"/>
    <cellStyle name="Millares 10 2 2 3 6 2 2" xfId="4514" xr:uid="{00000000-0005-0000-0000-00006B000000}"/>
    <cellStyle name="Millares 10 2 2 3 6 2 2 2" xfId="11476" xr:uid="{00000000-0005-0000-0000-00006B000000}"/>
    <cellStyle name="Millares 10 2 2 3 6 2 2 2 2" xfId="23128" xr:uid="{00000000-0005-0000-0000-00006B000000}"/>
    <cellStyle name="Millares 10 2 2 3 6 2 2 2 3" xfId="34778" xr:uid="{00000000-0005-0000-0000-00006B000000}"/>
    <cellStyle name="Millares 10 2 2 3 6 2 2 2 4" xfId="46459" xr:uid="{00000000-0005-0000-0000-00006B000000}"/>
    <cellStyle name="Millares 10 2 2 3 6 2 2 2 5" xfId="58105" xr:uid="{00000000-0005-0000-0000-00006B000000}"/>
    <cellStyle name="Millares 10 2 2 3 6 2 2 3" xfId="16166" xr:uid="{00000000-0005-0000-0000-00006B000000}"/>
    <cellStyle name="Millares 10 2 2 3 6 2 2 4" xfId="27816" xr:uid="{00000000-0005-0000-0000-00006B000000}"/>
    <cellStyle name="Millares 10 2 2 3 6 2 2 5" xfId="39497" xr:uid="{00000000-0005-0000-0000-00006B000000}"/>
    <cellStyle name="Millares 10 2 2 3 6 2 2 6" xfId="51143" xr:uid="{00000000-0005-0000-0000-00006B000000}"/>
    <cellStyle name="Millares 10 2 2 3 6 2 3" xfId="6772" xr:uid="{00000000-0005-0000-0000-00006B000000}"/>
    <cellStyle name="Millares 10 2 2 3 6 2 3 2" xfId="18424" xr:uid="{00000000-0005-0000-0000-00006B000000}"/>
    <cellStyle name="Millares 10 2 2 3 6 2 3 3" xfId="30074" xr:uid="{00000000-0005-0000-0000-00006B000000}"/>
    <cellStyle name="Millares 10 2 2 3 6 2 3 4" xfId="41755" xr:uid="{00000000-0005-0000-0000-00006B000000}"/>
    <cellStyle name="Millares 10 2 2 3 6 2 3 5" xfId="53401" xr:uid="{00000000-0005-0000-0000-00006B000000}"/>
    <cellStyle name="Millares 10 2 2 3 6 2 4" xfId="9052" xr:uid="{00000000-0005-0000-0000-00006B000000}"/>
    <cellStyle name="Millares 10 2 2 3 6 2 4 2" xfId="20704" xr:uid="{00000000-0005-0000-0000-00006B000000}"/>
    <cellStyle name="Millares 10 2 2 3 6 2 4 3" xfId="32354" xr:uid="{00000000-0005-0000-0000-00006B000000}"/>
    <cellStyle name="Millares 10 2 2 3 6 2 4 4" xfId="44035" xr:uid="{00000000-0005-0000-0000-00006B000000}"/>
    <cellStyle name="Millares 10 2 2 3 6 2 4 5" xfId="55681" xr:uid="{00000000-0005-0000-0000-00006B000000}"/>
    <cellStyle name="Millares 10 2 2 3 6 2 5" xfId="13742" xr:uid="{00000000-0005-0000-0000-00006B000000}"/>
    <cellStyle name="Millares 10 2 2 3 6 2 6" xfId="25392" xr:uid="{00000000-0005-0000-0000-00006B000000}"/>
    <cellStyle name="Millares 10 2 2 3 6 2 7" xfId="37073" xr:uid="{00000000-0005-0000-0000-00006B000000}"/>
    <cellStyle name="Millares 10 2 2 3 6 2 8" xfId="48719" xr:uid="{00000000-0005-0000-0000-00006B000000}"/>
    <cellStyle name="Millares 10 2 2 3 6 3" xfId="3433" xr:uid="{00000000-0005-0000-0000-00006A000000}"/>
    <cellStyle name="Millares 10 2 2 3 6 3 2" xfId="10395" xr:uid="{00000000-0005-0000-0000-00006A000000}"/>
    <cellStyle name="Millares 10 2 2 3 6 3 2 2" xfId="22047" xr:uid="{00000000-0005-0000-0000-00006A000000}"/>
    <cellStyle name="Millares 10 2 2 3 6 3 2 3" xfId="33697" xr:uid="{00000000-0005-0000-0000-00006A000000}"/>
    <cellStyle name="Millares 10 2 2 3 6 3 2 4" xfId="45378" xr:uid="{00000000-0005-0000-0000-00006A000000}"/>
    <cellStyle name="Millares 10 2 2 3 6 3 2 5" xfId="57024" xr:uid="{00000000-0005-0000-0000-00006A000000}"/>
    <cellStyle name="Millares 10 2 2 3 6 3 3" xfId="15085" xr:uid="{00000000-0005-0000-0000-00006A000000}"/>
    <cellStyle name="Millares 10 2 2 3 6 3 4" xfId="26735" xr:uid="{00000000-0005-0000-0000-00006A000000}"/>
    <cellStyle name="Millares 10 2 2 3 6 3 5" xfId="38416" xr:uid="{00000000-0005-0000-0000-00006A000000}"/>
    <cellStyle name="Millares 10 2 2 3 6 3 6" xfId="50062" xr:uid="{00000000-0005-0000-0000-00006A000000}"/>
    <cellStyle name="Millares 10 2 2 3 6 4" xfId="5691" xr:uid="{00000000-0005-0000-0000-00006A000000}"/>
    <cellStyle name="Millares 10 2 2 3 6 4 2" xfId="17343" xr:uid="{00000000-0005-0000-0000-00006A000000}"/>
    <cellStyle name="Millares 10 2 2 3 6 4 3" xfId="28993" xr:uid="{00000000-0005-0000-0000-00006A000000}"/>
    <cellStyle name="Millares 10 2 2 3 6 4 4" xfId="40674" xr:uid="{00000000-0005-0000-0000-00006A000000}"/>
    <cellStyle name="Millares 10 2 2 3 6 4 5" xfId="52320" xr:uid="{00000000-0005-0000-0000-00006A000000}"/>
    <cellStyle name="Millares 10 2 2 3 6 5" xfId="7971" xr:uid="{00000000-0005-0000-0000-00006A000000}"/>
    <cellStyle name="Millares 10 2 2 3 6 5 2" xfId="19623" xr:uid="{00000000-0005-0000-0000-00006A000000}"/>
    <cellStyle name="Millares 10 2 2 3 6 5 3" xfId="31273" xr:uid="{00000000-0005-0000-0000-00006A000000}"/>
    <cellStyle name="Millares 10 2 2 3 6 5 4" xfId="42954" xr:uid="{00000000-0005-0000-0000-00006A000000}"/>
    <cellStyle name="Millares 10 2 2 3 6 5 5" xfId="54600" xr:uid="{00000000-0005-0000-0000-00006A000000}"/>
    <cellStyle name="Millares 10 2 2 3 6 6" xfId="12661" xr:uid="{00000000-0005-0000-0000-00006A000000}"/>
    <cellStyle name="Millares 10 2 2 3 6 7" xfId="24310" xr:uid="{00000000-0005-0000-0000-00006A000000}"/>
    <cellStyle name="Millares 10 2 2 3 6 8" xfId="35992" xr:uid="{00000000-0005-0000-0000-00006A000000}"/>
    <cellStyle name="Millares 10 2 2 3 6 9" xfId="47638" xr:uid="{00000000-0005-0000-0000-00006A000000}"/>
    <cellStyle name="Millares 10 2 2 3 7" xfId="1149" xr:uid="{00000000-0005-0000-0000-00006C000000}"/>
    <cellStyle name="Millares 10 2 2 3 7 2" xfId="3574" xr:uid="{00000000-0005-0000-0000-00006C000000}"/>
    <cellStyle name="Millares 10 2 2 3 7 2 2" xfId="10536" xr:uid="{00000000-0005-0000-0000-00006C000000}"/>
    <cellStyle name="Millares 10 2 2 3 7 2 2 2" xfId="22188" xr:uid="{00000000-0005-0000-0000-00006C000000}"/>
    <cellStyle name="Millares 10 2 2 3 7 2 2 3" xfId="33838" xr:uid="{00000000-0005-0000-0000-00006C000000}"/>
    <cellStyle name="Millares 10 2 2 3 7 2 2 4" xfId="45519" xr:uid="{00000000-0005-0000-0000-00006C000000}"/>
    <cellStyle name="Millares 10 2 2 3 7 2 2 5" xfId="57165" xr:uid="{00000000-0005-0000-0000-00006C000000}"/>
    <cellStyle name="Millares 10 2 2 3 7 2 3" xfId="15226" xr:uid="{00000000-0005-0000-0000-00006C000000}"/>
    <cellStyle name="Millares 10 2 2 3 7 2 4" xfId="26876" xr:uid="{00000000-0005-0000-0000-00006C000000}"/>
    <cellStyle name="Millares 10 2 2 3 7 2 5" xfId="38557" xr:uid="{00000000-0005-0000-0000-00006C000000}"/>
    <cellStyle name="Millares 10 2 2 3 7 2 6" xfId="50203" xr:uid="{00000000-0005-0000-0000-00006C000000}"/>
    <cellStyle name="Millares 10 2 2 3 7 3" xfId="5832" xr:uid="{00000000-0005-0000-0000-00006C000000}"/>
    <cellStyle name="Millares 10 2 2 3 7 3 2" xfId="17484" xr:uid="{00000000-0005-0000-0000-00006C000000}"/>
    <cellStyle name="Millares 10 2 2 3 7 3 3" xfId="29134" xr:uid="{00000000-0005-0000-0000-00006C000000}"/>
    <cellStyle name="Millares 10 2 2 3 7 3 4" xfId="40815" xr:uid="{00000000-0005-0000-0000-00006C000000}"/>
    <cellStyle name="Millares 10 2 2 3 7 3 5" xfId="52461" xr:uid="{00000000-0005-0000-0000-00006C000000}"/>
    <cellStyle name="Millares 10 2 2 3 7 4" xfId="8112" xr:uid="{00000000-0005-0000-0000-00006C000000}"/>
    <cellStyle name="Millares 10 2 2 3 7 4 2" xfId="19764" xr:uid="{00000000-0005-0000-0000-00006C000000}"/>
    <cellStyle name="Millares 10 2 2 3 7 4 3" xfId="31414" xr:uid="{00000000-0005-0000-0000-00006C000000}"/>
    <cellStyle name="Millares 10 2 2 3 7 4 4" xfId="43095" xr:uid="{00000000-0005-0000-0000-00006C000000}"/>
    <cellStyle name="Millares 10 2 2 3 7 4 5" xfId="54741" xr:uid="{00000000-0005-0000-0000-00006C000000}"/>
    <cellStyle name="Millares 10 2 2 3 7 5" xfId="12802" xr:uid="{00000000-0005-0000-0000-00006C000000}"/>
    <cellStyle name="Millares 10 2 2 3 7 6" xfId="24452" xr:uid="{00000000-0005-0000-0000-00006C000000}"/>
    <cellStyle name="Millares 10 2 2 3 7 7" xfId="36133" xr:uid="{00000000-0005-0000-0000-00006C000000}"/>
    <cellStyle name="Millares 10 2 2 3 7 8" xfId="47779" xr:uid="{00000000-0005-0000-0000-00006C000000}"/>
    <cellStyle name="Millares 10 2 2 3 8" xfId="2326" xr:uid="{00000000-0005-0000-0000-000008000000}"/>
    <cellStyle name="Millares 10 2 2 3 8 2" xfId="9288" xr:uid="{00000000-0005-0000-0000-000008000000}"/>
    <cellStyle name="Millares 10 2 2 3 8 2 2" xfId="20940" xr:uid="{00000000-0005-0000-0000-000008000000}"/>
    <cellStyle name="Millares 10 2 2 3 8 2 3" xfId="32590" xr:uid="{00000000-0005-0000-0000-000008000000}"/>
    <cellStyle name="Millares 10 2 2 3 8 2 4" xfId="44271" xr:uid="{00000000-0005-0000-0000-000008000000}"/>
    <cellStyle name="Millares 10 2 2 3 8 2 5" xfId="55917" xr:uid="{00000000-0005-0000-0000-000008000000}"/>
    <cellStyle name="Millares 10 2 2 3 8 3" xfId="13978" xr:uid="{00000000-0005-0000-0000-000008000000}"/>
    <cellStyle name="Millares 10 2 2 3 8 4" xfId="25628" xr:uid="{00000000-0005-0000-0000-000008000000}"/>
    <cellStyle name="Millares 10 2 2 3 8 5" xfId="37309" xr:uid="{00000000-0005-0000-0000-000008000000}"/>
    <cellStyle name="Millares 10 2 2 3 8 6" xfId="48955" xr:uid="{00000000-0005-0000-0000-000008000000}"/>
    <cellStyle name="Millares 10 2 2 3 9" xfId="2493" xr:uid="{00000000-0005-0000-0000-00005D000000}"/>
    <cellStyle name="Millares 10 2 2 3 9 2" xfId="9455" xr:uid="{00000000-0005-0000-0000-00005D000000}"/>
    <cellStyle name="Millares 10 2 2 3 9 2 2" xfId="21107" xr:uid="{00000000-0005-0000-0000-00005D000000}"/>
    <cellStyle name="Millares 10 2 2 3 9 2 3" xfId="32757" xr:uid="{00000000-0005-0000-0000-00005D000000}"/>
    <cellStyle name="Millares 10 2 2 3 9 2 4" xfId="44438" xr:uid="{00000000-0005-0000-0000-00005D000000}"/>
    <cellStyle name="Millares 10 2 2 3 9 2 5" xfId="56084" xr:uid="{00000000-0005-0000-0000-00005D000000}"/>
    <cellStyle name="Millares 10 2 2 3 9 3" xfId="14145" xr:uid="{00000000-0005-0000-0000-00005D000000}"/>
    <cellStyle name="Millares 10 2 2 3 9 4" xfId="25795" xr:uid="{00000000-0005-0000-0000-00005D000000}"/>
    <cellStyle name="Millares 10 2 2 3 9 5" xfId="37476" xr:uid="{00000000-0005-0000-0000-00005D000000}"/>
    <cellStyle name="Millares 10 2 2 3 9 6" xfId="49122" xr:uid="{00000000-0005-0000-0000-00005D000000}"/>
    <cellStyle name="Millares 10 2 2 30" xfId="2217" xr:uid="{00000000-0005-0000-0000-00006D000000}"/>
    <cellStyle name="Millares 10 2 2 30 2" xfId="4642" xr:uid="{00000000-0005-0000-0000-00006D000000}"/>
    <cellStyle name="Millares 10 2 2 30 2 2" xfId="11604" xr:uid="{00000000-0005-0000-0000-00006D000000}"/>
    <cellStyle name="Millares 10 2 2 30 2 2 2" xfId="23256" xr:uid="{00000000-0005-0000-0000-00006D000000}"/>
    <cellStyle name="Millares 10 2 2 30 2 2 3" xfId="34906" xr:uid="{00000000-0005-0000-0000-00006D000000}"/>
    <cellStyle name="Millares 10 2 2 30 2 2 4" xfId="46587" xr:uid="{00000000-0005-0000-0000-00006D000000}"/>
    <cellStyle name="Millares 10 2 2 30 2 2 5" xfId="58233" xr:uid="{00000000-0005-0000-0000-00006D000000}"/>
    <cellStyle name="Millares 10 2 2 30 2 3" xfId="16294" xr:uid="{00000000-0005-0000-0000-00006D000000}"/>
    <cellStyle name="Millares 10 2 2 30 2 4" xfId="27944" xr:uid="{00000000-0005-0000-0000-00006D000000}"/>
    <cellStyle name="Millares 10 2 2 30 2 5" xfId="39625" xr:uid="{00000000-0005-0000-0000-00006D000000}"/>
    <cellStyle name="Millares 10 2 2 30 2 6" xfId="51271" xr:uid="{00000000-0005-0000-0000-00006D000000}"/>
    <cellStyle name="Millares 10 2 2 30 3" xfId="6900" xr:uid="{00000000-0005-0000-0000-00006D000000}"/>
    <cellStyle name="Millares 10 2 2 30 3 2" xfId="18552" xr:uid="{00000000-0005-0000-0000-00006D000000}"/>
    <cellStyle name="Millares 10 2 2 30 3 3" xfId="30202" xr:uid="{00000000-0005-0000-0000-00006D000000}"/>
    <cellStyle name="Millares 10 2 2 30 3 4" xfId="41883" xr:uid="{00000000-0005-0000-0000-00006D000000}"/>
    <cellStyle name="Millares 10 2 2 30 3 5" xfId="53529" xr:uid="{00000000-0005-0000-0000-00006D000000}"/>
    <cellStyle name="Millares 10 2 2 30 4" xfId="9180" xr:uid="{00000000-0005-0000-0000-00006D000000}"/>
    <cellStyle name="Millares 10 2 2 30 4 2" xfId="20832" xr:uid="{00000000-0005-0000-0000-00006D000000}"/>
    <cellStyle name="Millares 10 2 2 30 4 3" xfId="32482" xr:uid="{00000000-0005-0000-0000-00006D000000}"/>
    <cellStyle name="Millares 10 2 2 30 4 4" xfId="44163" xr:uid="{00000000-0005-0000-0000-00006D000000}"/>
    <cellStyle name="Millares 10 2 2 30 4 5" xfId="55809" xr:uid="{00000000-0005-0000-0000-00006D000000}"/>
    <cellStyle name="Millares 10 2 2 30 5" xfId="13870" xr:uid="{00000000-0005-0000-0000-00006D000000}"/>
    <cellStyle name="Millares 10 2 2 30 6" xfId="25520" xr:uid="{00000000-0005-0000-0000-00006D000000}"/>
    <cellStyle name="Millares 10 2 2 30 7" xfId="37201" xr:uid="{00000000-0005-0000-0000-00006D000000}"/>
    <cellStyle name="Millares 10 2 2 30 8" xfId="48847" xr:uid="{00000000-0005-0000-0000-00006D000000}"/>
    <cellStyle name="Millares 10 2 2 31" xfId="2238" xr:uid="{00000000-0005-0000-0000-00006E000000}"/>
    <cellStyle name="Millares 10 2 2 31 2" xfId="4663" xr:uid="{00000000-0005-0000-0000-00006E000000}"/>
    <cellStyle name="Millares 10 2 2 31 2 2" xfId="11625" xr:uid="{00000000-0005-0000-0000-00006E000000}"/>
    <cellStyle name="Millares 10 2 2 31 2 2 2" xfId="23277" xr:uid="{00000000-0005-0000-0000-00006E000000}"/>
    <cellStyle name="Millares 10 2 2 31 2 2 3" xfId="34927" xr:uid="{00000000-0005-0000-0000-00006E000000}"/>
    <cellStyle name="Millares 10 2 2 31 2 2 4" xfId="46608" xr:uid="{00000000-0005-0000-0000-00006E000000}"/>
    <cellStyle name="Millares 10 2 2 31 2 2 5" xfId="58254" xr:uid="{00000000-0005-0000-0000-00006E000000}"/>
    <cellStyle name="Millares 10 2 2 31 2 3" xfId="16315" xr:uid="{00000000-0005-0000-0000-00006E000000}"/>
    <cellStyle name="Millares 10 2 2 31 2 4" xfId="27965" xr:uid="{00000000-0005-0000-0000-00006E000000}"/>
    <cellStyle name="Millares 10 2 2 31 2 5" xfId="39646" xr:uid="{00000000-0005-0000-0000-00006E000000}"/>
    <cellStyle name="Millares 10 2 2 31 2 6" xfId="51292" xr:uid="{00000000-0005-0000-0000-00006E000000}"/>
    <cellStyle name="Millares 10 2 2 31 3" xfId="6921" xr:uid="{00000000-0005-0000-0000-00006E000000}"/>
    <cellStyle name="Millares 10 2 2 31 3 2" xfId="18573" xr:uid="{00000000-0005-0000-0000-00006E000000}"/>
    <cellStyle name="Millares 10 2 2 31 3 3" xfId="30223" xr:uid="{00000000-0005-0000-0000-00006E000000}"/>
    <cellStyle name="Millares 10 2 2 31 3 4" xfId="41904" xr:uid="{00000000-0005-0000-0000-00006E000000}"/>
    <cellStyle name="Millares 10 2 2 31 3 5" xfId="53550" xr:uid="{00000000-0005-0000-0000-00006E000000}"/>
    <cellStyle name="Millares 10 2 2 31 4" xfId="9201" xr:uid="{00000000-0005-0000-0000-00006E000000}"/>
    <cellStyle name="Millares 10 2 2 31 4 2" xfId="20853" xr:uid="{00000000-0005-0000-0000-00006E000000}"/>
    <cellStyle name="Millares 10 2 2 31 4 3" xfId="32503" xr:uid="{00000000-0005-0000-0000-00006E000000}"/>
    <cellStyle name="Millares 10 2 2 31 4 4" xfId="44184" xr:uid="{00000000-0005-0000-0000-00006E000000}"/>
    <cellStyle name="Millares 10 2 2 31 4 5" xfId="55830" xr:uid="{00000000-0005-0000-0000-00006E000000}"/>
    <cellStyle name="Millares 10 2 2 31 5" xfId="13891" xr:uid="{00000000-0005-0000-0000-00006E000000}"/>
    <cellStyle name="Millares 10 2 2 31 6" xfId="25541" xr:uid="{00000000-0005-0000-0000-00006E000000}"/>
    <cellStyle name="Millares 10 2 2 31 7" xfId="37222" xr:uid="{00000000-0005-0000-0000-00006E000000}"/>
    <cellStyle name="Millares 10 2 2 31 8" xfId="48868" xr:uid="{00000000-0005-0000-0000-00006E000000}"/>
    <cellStyle name="Millares 10 2 2 32" xfId="2262" xr:uid="{00000000-0005-0000-0000-000005000000}"/>
    <cellStyle name="Millares 10 2 2 32 2" xfId="4686" xr:uid="{00000000-0005-0000-0000-000005000000}"/>
    <cellStyle name="Millares 10 2 2 32 2 2" xfId="11648" xr:uid="{00000000-0005-0000-0000-000005000000}"/>
    <cellStyle name="Millares 10 2 2 32 2 2 2" xfId="23300" xr:uid="{00000000-0005-0000-0000-000005000000}"/>
    <cellStyle name="Millares 10 2 2 32 2 2 3" xfId="34950" xr:uid="{00000000-0005-0000-0000-000005000000}"/>
    <cellStyle name="Millares 10 2 2 32 2 2 4" xfId="46631" xr:uid="{00000000-0005-0000-0000-000005000000}"/>
    <cellStyle name="Millares 10 2 2 32 2 2 5" xfId="58277" xr:uid="{00000000-0005-0000-0000-000005000000}"/>
    <cellStyle name="Millares 10 2 2 32 2 3" xfId="16338" xr:uid="{00000000-0005-0000-0000-000005000000}"/>
    <cellStyle name="Millares 10 2 2 32 2 4" xfId="27988" xr:uid="{00000000-0005-0000-0000-000005000000}"/>
    <cellStyle name="Millares 10 2 2 32 2 5" xfId="39669" xr:uid="{00000000-0005-0000-0000-000005000000}"/>
    <cellStyle name="Millares 10 2 2 32 2 6" xfId="51315" xr:uid="{00000000-0005-0000-0000-000005000000}"/>
    <cellStyle name="Millares 10 2 2 32 3" xfId="6944" xr:uid="{00000000-0005-0000-0000-000005000000}"/>
    <cellStyle name="Millares 10 2 2 32 3 2" xfId="18596" xr:uid="{00000000-0005-0000-0000-000005000000}"/>
    <cellStyle name="Millares 10 2 2 32 3 3" xfId="30246" xr:uid="{00000000-0005-0000-0000-000005000000}"/>
    <cellStyle name="Millares 10 2 2 32 3 4" xfId="41927" xr:uid="{00000000-0005-0000-0000-000005000000}"/>
    <cellStyle name="Millares 10 2 2 32 3 5" xfId="53573" xr:uid="{00000000-0005-0000-0000-000005000000}"/>
    <cellStyle name="Millares 10 2 2 32 4" xfId="9224" xr:uid="{00000000-0005-0000-0000-000005000000}"/>
    <cellStyle name="Millares 10 2 2 32 4 2" xfId="20876" xr:uid="{00000000-0005-0000-0000-000005000000}"/>
    <cellStyle name="Millares 10 2 2 32 4 3" xfId="32526" xr:uid="{00000000-0005-0000-0000-000005000000}"/>
    <cellStyle name="Millares 10 2 2 32 4 4" xfId="44207" xr:uid="{00000000-0005-0000-0000-000005000000}"/>
    <cellStyle name="Millares 10 2 2 32 4 5" xfId="55853" xr:uid="{00000000-0005-0000-0000-000005000000}"/>
    <cellStyle name="Millares 10 2 2 32 5" xfId="13914" xr:uid="{00000000-0005-0000-0000-000005000000}"/>
    <cellStyle name="Millares 10 2 2 32 6" xfId="25564" xr:uid="{00000000-0005-0000-0000-000005000000}"/>
    <cellStyle name="Millares 10 2 2 32 7" xfId="37245" xr:uid="{00000000-0005-0000-0000-000005000000}"/>
    <cellStyle name="Millares 10 2 2 32 8" xfId="48891" xr:uid="{00000000-0005-0000-0000-000005000000}"/>
    <cellStyle name="Millares 10 2 2 33" xfId="2286" xr:uid="{00000000-0005-0000-0000-000005000000}"/>
    <cellStyle name="Millares 10 2 2 33 2" xfId="9248" xr:uid="{00000000-0005-0000-0000-000005000000}"/>
    <cellStyle name="Millares 10 2 2 33 2 2" xfId="20900" xr:uid="{00000000-0005-0000-0000-000005000000}"/>
    <cellStyle name="Millares 10 2 2 33 2 3" xfId="32550" xr:uid="{00000000-0005-0000-0000-000005000000}"/>
    <cellStyle name="Millares 10 2 2 33 2 4" xfId="44231" xr:uid="{00000000-0005-0000-0000-000005000000}"/>
    <cellStyle name="Millares 10 2 2 33 2 5" xfId="55877" xr:uid="{00000000-0005-0000-0000-000005000000}"/>
    <cellStyle name="Millares 10 2 2 33 3" xfId="13938" xr:uid="{00000000-0005-0000-0000-000005000000}"/>
    <cellStyle name="Millares 10 2 2 33 4" xfId="25588" xr:uid="{00000000-0005-0000-0000-000005000000}"/>
    <cellStyle name="Millares 10 2 2 33 5" xfId="37269" xr:uid="{00000000-0005-0000-0000-000005000000}"/>
    <cellStyle name="Millares 10 2 2 33 6" xfId="48915" xr:uid="{00000000-0005-0000-0000-000005000000}"/>
    <cellStyle name="Millares 10 2 2 34" xfId="2407" xr:uid="{00000000-0005-0000-0000-000005000000}"/>
    <cellStyle name="Millares 10 2 2 34 2" xfId="9369" xr:uid="{00000000-0005-0000-0000-000005000000}"/>
    <cellStyle name="Millares 10 2 2 34 2 2" xfId="21021" xr:uid="{00000000-0005-0000-0000-000005000000}"/>
    <cellStyle name="Millares 10 2 2 34 2 3" xfId="32671" xr:uid="{00000000-0005-0000-0000-000005000000}"/>
    <cellStyle name="Millares 10 2 2 34 2 4" xfId="44352" xr:uid="{00000000-0005-0000-0000-000005000000}"/>
    <cellStyle name="Millares 10 2 2 34 2 5" xfId="55998" xr:uid="{00000000-0005-0000-0000-000005000000}"/>
    <cellStyle name="Millares 10 2 2 34 3" xfId="14059" xr:uid="{00000000-0005-0000-0000-000005000000}"/>
    <cellStyle name="Millares 10 2 2 34 4" xfId="25709" xr:uid="{00000000-0005-0000-0000-000005000000}"/>
    <cellStyle name="Millares 10 2 2 34 5" xfId="37390" xr:uid="{00000000-0005-0000-0000-000005000000}"/>
    <cellStyle name="Millares 10 2 2 34 6" xfId="49036" xr:uid="{00000000-0005-0000-0000-000005000000}"/>
    <cellStyle name="Millares 10 2 2 35" xfId="2429" xr:uid="{00000000-0005-0000-0000-000005000000}"/>
    <cellStyle name="Millares 10 2 2 35 2" xfId="9391" xr:uid="{00000000-0005-0000-0000-000005000000}"/>
    <cellStyle name="Millares 10 2 2 35 2 2" xfId="21043" xr:uid="{00000000-0005-0000-0000-000005000000}"/>
    <cellStyle name="Millares 10 2 2 35 2 3" xfId="32693" xr:uid="{00000000-0005-0000-0000-000005000000}"/>
    <cellStyle name="Millares 10 2 2 35 2 4" xfId="44374" xr:uid="{00000000-0005-0000-0000-000005000000}"/>
    <cellStyle name="Millares 10 2 2 35 2 5" xfId="56020" xr:uid="{00000000-0005-0000-0000-000005000000}"/>
    <cellStyle name="Millares 10 2 2 35 3" xfId="14081" xr:uid="{00000000-0005-0000-0000-000005000000}"/>
    <cellStyle name="Millares 10 2 2 35 4" xfId="25731" xr:uid="{00000000-0005-0000-0000-000005000000}"/>
    <cellStyle name="Millares 10 2 2 35 5" xfId="37412" xr:uid="{00000000-0005-0000-0000-000005000000}"/>
    <cellStyle name="Millares 10 2 2 35 6" xfId="49058" xr:uid="{00000000-0005-0000-0000-000005000000}"/>
    <cellStyle name="Millares 10 2 2 36" xfId="2453" xr:uid="{00000000-0005-0000-0000-000005000000}"/>
    <cellStyle name="Millares 10 2 2 36 2" xfId="9415" xr:uid="{00000000-0005-0000-0000-000005000000}"/>
    <cellStyle name="Millares 10 2 2 36 2 2" xfId="21067" xr:uid="{00000000-0005-0000-0000-000005000000}"/>
    <cellStyle name="Millares 10 2 2 36 2 3" xfId="32717" xr:uid="{00000000-0005-0000-0000-000005000000}"/>
    <cellStyle name="Millares 10 2 2 36 2 4" xfId="44398" xr:uid="{00000000-0005-0000-0000-000005000000}"/>
    <cellStyle name="Millares 10 2 2 36 2 5" xfId="56044" xr:uid="{00000000-0005-0000-0000-000005000000}"/>
    <cellStyle name="Millares 10 2 2 36 3" xfId="14105" xr:uid="{00000000-0005-0000-0000-000005000000}"/>
    <cellStyle name="Millares 10 2 2 36 4" xfId="25755" xr:uid="{00000000-0005-0000-0000-000005000000}"/>
    <cellStyle name="Millares 10 2 2 36 5" xfId="37436" xr:uid="{00000000-0005-0000-0000-000005000000}"/>
    <cellStyle name="Millares 10 2 2 36 6" xfId="49082" xr:uid="{00000000-0005-0000-0000-000005000000}"/>
    <cellStyle name="Millares 10 2 2 37" xfId="4711" xr:uid="{00000000-0005-0000-0000-000005000000}"/>
    <cellStyle name="Millares 10 2 2 37 2" xfId="16363" xr:uid="{00000000-0005-0000-0000-000005000000}"/>
    <cellStyle name="Millares 10 2 2 37 3" xfId="28013" xr:uid="{00000000-0005-0000-0000-000005000000}"/>
    <cellStyle name="Millares 10 2 2 37 4" xfId="39694" xr:uid="{00000000-0005-0000-0000-000005000000}"/>
    <cellStyle name="Millares 10 2 2 37 5" xfId="51340" xr:uid="{00000000-0005-0000-0000-000005000000}"/>
    <cellStyle name="Millares 10 2 2 38" xfId="6969" xr:uid="{00000000-0005-0000-0000-000005000000}"/>
    <cellStyle name="Millares 10 2 2 38 2" xfId="18621" xr:uid="{00000000-0005-0000-0000-000005000000}"/>
    <cellStyle name="Millares 10 2 2 38 3" xfId="30271" xr:uid="{00000000-0005-0000-0000-000005000000}"/>
    <cellStyle name="Millares 10 2 2 38 4" xfId="41952" xr:uid="{00000000-0005-0000-0000-000005000000}"/>
    <cellStyle name="Millares 10 2 2 38 5" xfId="53598" xr:uid="{00000000-0005-0000-0000-000005000000}"/>
    <cellStyle name="Millares 10 2 2 39" xfId="6990" xr:uid="{00000000-0005-0000-0000-00002A000000}"/>
    <cellStyle name="Millares 10 2 2 39 2" xfId="18642" xr:uid="{00000000-0005-0000-0000-00002A000000}"/>
    <cellStyle name="Millares 10 2 2 39 3" xfId="30292" xr:uid="{00000000-0005-0000-0000-00002A000000}"/>
    <cellStyle name="Millares 10 2 2 39 4" xfId="41973" xr:uid="{00000000-0005-0000-0000-00002A000000}"/>
    <cellStyle name="Millares 10 2 2 39 5" xfId="53619" xr:uid="{00000000-0005-0000-0000-00002A000000}"/>
    <cellStyle name="Millares 10 2 2 4" xfId="83" xr:uid="{00000000-0005-0000-0000-00006F000000}"/>
    <cellStyle name="Millares 10 2 2 4 10" xfId="4771" xr:uid="{00000000-0005-0000-0000-00006F000000}"/>
    <cellStyle name="Millares 10 2 2 4 10 2" xfId="16423" xr:uid="{00000000-0005-0000-0000-00006F000000}"/>
    <cellStyle name="Millares 10 2 2 4 10 3" xfId="28073" xr:uid="{00000000-0005-0000-0000-00006F000000}"/>
    <cellStyle name="Millares 10 2 2 4 10 4" xfId="39754" xr:uid="{00000000-0005-0000-0000-00006F000000}"/>
    <cellStyle name="Millares 10 2 2 4 10 5" xfId="51400" xr:uid="{00000000-0005-0000-0000-00006F000000}"/>
    <cellStyle name="Millares 10 2 2 4 11" xfId="7051" xr:uid="{00000000-0005-0000-0000-00006F000000}"/>
    <cellStyle name="Millares 10 2 2 4 11 2" xfId="18703" xr:uid="{00000000-0005-0000-0000-00006F000000}"/>
    <cellStyle name="Millares 10 2 2 4 11 3" xfId="30353" xr:uid="{00000000-0005-0000-0000-00006F000000}"/>
    <cellStyle name="Millares 10 2 2 4 11 4" xfId="42034" xr:uid="{00000000-0005-0000-0000-00006F000000}"/>
    <cellStyle name="Millares 10 2 2 4 11 5" xfId="53680" xr:uid="{00000000-0005-0000-0000-00006F000000}"/>
    <cellStyle name="Millares 10 2 2 4 12" xfId="11741" xr:uid="{00000000-0005-0000-0000-00006F000000}"/>
    <cellStyle name="Millares 10 2 2 4 13" xfId="23390" xr:uid="{00000000-0005-0000-0000-00006F000000}"/>
    <cellStyle name="Millares 10 2 2 4 14" xfId="35072" xr:uid="{00000000-0005-0000-0000-00006F000000}"/>
    <cellStyle name="Millares 10 2 2 4 15" xfId="46718" xr:uid="{00000000-0005-0000-0000-00006F000000}"/>
    <cellStyle name="Millares 10 2 2 4 2" xfId="183" xr:uid="{00000000-0005-0000-0000-000070000000}"/>
    <cellStyle name="Millares 10 2 2 4 2 10" xfId="35172" xr:uid="{00000000-0005-0000-0000-000070000000}"/>
    <cellStyle name="Millares 10 2 2 4 2 11" xfId="46818" xr:uid="{00000000-0005-0000-0000-000070000000}"/>
    <cellStyle name="Millares 10 2 2 4 2 2" xfId="425" xr:uid="{00000000-0005-0000-0000-000071000000}"/>
    <cellStyle name="Millares 10 2 2 4 2 2 2" xfId="1509" xr:uid="{00000000-0005-0000-0000-000072000000}"/>
    <cellStyle name="Millares 10 2 2 4 2 2 2 2" xfId="3934" xr:uid="{00000000-0005-0000-0000-000072000000}"/>
    <cellStyle name="Millares 10 2 2 4 2 2 2 2 2" xfId="10896" xr:uid="{00000000-0005-0000-0000-000072000000}"/>
    <cellStyle name="Millares 10 2 2 4 2 2 2 2 2 2" xfId="22548" xr:uid="{00000000-0005-0000-0000-000072000000}"/>
    <cellStyle name="Millares 10 2 2 4 2 2 2 2 2 3" xfId="34198" xr:uid="{00000000-0005-0000-0000-000072000000}"/>
    <cellStyle name="Millares 10 2 2 4 2 2 2 2 2 4" xfId="45879" xr:uid="{00000000-0005-0000-0000-000072000000}"/>
    <cellStyle name="Millares 10 2 2 4 2 2 2 2 2 5" xfId="57525" xr:uid="{00000000-0005-0000-0000-000072000000}"/>
    <cellStyle name="Millares 10 2 2 4 2 2 2 2 3" xfId="15586" xr:uid="{00000000-0005-0000-0000-000072000000}"/>
    <cellStyle name="Millares 10 2 2 4 2 2 2 2 4" xfId="27236" xr:uid="{00000000-0005-0000-0000-000072000000}"/>
    <cellStyle name="Millares 10 2 2 4 2 2 2 2 5" xfId="38917" xr:uid="{00000000-0005-0000-0000-000072000000}"/>
    <cellStyle name="Millares 10 2 2 4 2 2 2 2 6" xfId="50563" xr:uid="{00000000-0005-0000-0000-000072000000}"/>
    <cellStyle name="Millares 10 2 2 4 2 2 2 3" xfId="6192" xr:uid="{00000000-0005-0000-0000-000072000000}"/>
    <cellStyle name="Millares 10 2 2 4 2 2 2 3 2" xfId="17844" xr:uid="{00000000-0005-0000-0000-000072000000}"/>
    <cellStyle name="Millares 10 2 2 4 2 2 2 3 3" xfId="29494" xr:uid="{00000000-0005-0000-0000-000072000000}"/>
    <cellStyle name="Millares 10 2 2 4 2 2 2 3 4" xfId="41175" xr:uid="{00000000-0005-0000-0000-000072000000}"/>
    <cellStyle name="Millares 10 2 2 4 2 2 2 3 5" xfId="52821" xr:uid="{00000000-0005-0000-0000-000072000000}"/>
    <cellStyle name="Millares 10 2 2 4 2 2 2 4" xfId="8472" xr:uid="{00000000-0005-0000-0000-000072000000}"/>
    <cellStyle name="Millares 10 2 2 4 2 2 2 4 2" xfId="20124" xr:uid="{00000000-0005-0000-0000-000072000000}"/>
    <cellStyle name="Millares 10 2 2 4 2 2 2 4 3" xfId="31774" xr:uid="{00000000-0005-0000-0000-000072000000}"/>
    <cellStyle name="Millares 10 2 2 4 2 2 2 4 4" xfId="43455" xr:uid="{00000000-0005-0000-0000-000072000000}"/>
    <cellStyle name="Millares 10 2 2 4 2 2 2 4 5" xfId="55101" xr:uid="{00000000-0005-0000-0000-000072000000}"/>
    <cellStyle name="Millares 10 2 2 4 2 2 2 5" xfId="13162" xr:uid="{00000000-0005-0000-0000-000072000000}"/>
    <cellStyle name="Millares 10 2 2 4 2 2 2 6" xfId="24812" xr:uid="{00000000-0005-0000-0000-000072000000}"/>
    <cellStyle name="Millares 10 2 2 4 2 2 2 7" xfId="36493" xr:uid="{00000000-0005-0000-0000-000072000000}"/>
    <cellStyle name="Millares 10 2 2 4 2 2 2 8" xfId="48139" xr:uid="{00000000-0005-0000-0000-000072000000}"/>
    <cellStyle name="Millares 10 2 2 4 2 2 3" xfId="2853" xr:uid="{00000000-0005-0000-0000-000071000000}"/>
    <cellStyle name="Millares 10 2 2 4 2 2 3 2" xfId="9815" xr:uid="{00000000-0005-0000-0000-000071000000}"/>
    <cellStyle name="Millares 10 2 2 4 2 2 3 2 2" xfId="21467" xr:uid="{00000000-0005-0000-0000-000071000000}"/>
    <cellStyle name="Millares 10 2 2 4 2 2 3 2 3" xfId="33117" xr:uid="{00000000-0005-0000-0000-000071000000}"/>
    <cellStyle name="Millares 10 2 2 4 2 2 3 2 4" xfId="44798" xr:uid="{00000000-0005-0000-0000-000071000000}"/>
    <cellStyle name="Millares 10 2 2 4 2 2 3 2 5" xfId="56444" xr:uid="{00000000-0005-0000-0000-000071000000}"/>
    <cellStyle name="Millares 10 2 2 4 2 2 3 3" xfId="14505" xr:uid="{00000000-0005-0000-0000-000071000000}"/>
    <cellStyle name="Millares 10 2 2 4 2 2 3 4" xfId="26155" xr:uid="{00000000-0005-0000-0000-000071000000}"/>
    <cellStyle name="Millares 10 2 2 4 2 2 3 5" xfId="37836" xr:uid="{00000000-0005-0000-0000-000071000000}"/>
    <cellStyle name="Millares 10 2 2 4 2 2 3 6" xfId="49482" xr:uid="{00000000-0005-0000-0000-000071000000}"/>
    <cellStyle name="Millares 10 2 2 4 2 2 4" xfId="5111" xr:uid="{00000000-0005-0000-0000-000071000000}"/>
    <cellStyle name="Millares 10 2 2 4 2 2 4 2" xfId="16763" xr:uid="{00000000-0005-0000-0000-000071000000}"/>
    <cellStyle name="Millares 10 2 2 4 2 2 4 3" xfId="28413" xr:uid="{00000000-0005-0000-0000-000071000000}"/>
    <cellStyle name="Millares 10 2 2 4 2 2 4 4" xfId="40094" xr:uid="{00000000-0005-0000-0000-000071000000}"/>
    <cellStyle name="Millares 10 2 2 4 2 2 4 5" xfId="51740" xr:uid="{00000000-0005-0000-0000-000071000000}"/>
    <cellStyle name="Millares 10 2 2 4 2 2 5" xfId="7391" xr:uid="{00000000-0005-0000-0000-000071000000}"/>
    <cellStyle name="Millares 10 2 2 4 2 2 5 2" xfId="19043" xr:uid="{00000000-0005-0000-0000-000071000000}"/>
    <cellStyle name="Millares 10 2 2 4 2 2 5 3" xfId="30693" xr:uid="{00000000-0005-0000-0000-000071000000}"/>
    <cellStyle name="Millares 10 2 2 4 2 2 5 4" xfId="42374" xr:uid="{00000000-0005-0000-0000-000071000000}"/>
    <cellStyle name="Millares 10 2 2 4 2 2 5 5" xfId="54020" xr:uid="{00000000-0005-0000-0000-000071000000}"/>
    <cellStyle name="Millares 10 2 2 4 2 2 6" xfId="12081" xr:uid="{00000000-0005-0000-0000-000071000000}"/>
    <cellStyle name="Millares 10 2 2 4 2 2 7" xfId="23730" xr:uid="{00000000-0005-0000-0000-000071000000}"/>
    <cellStyle name="Millares 10 2 2 4 2 2 8" xfId="35412" xr:uid="{00000000-0005-0000-0000-000071000000}"/>
    <cellStyle name="Millares 10 2 2 4 2 2 9" xfId="47058" xr:uid="{00000000-0005-0000-0000-000071000000}"/>
    <cellStyle name="Millares 10 2 2 4 2 3" xfId="665" xr:uid="{00000000-0005-0000-0000-000073000000}"/>
    <cellStyle name="Millares 10 2 2 4 2 3 2" xfId="1749" xr:uid="{00000000-0005-0000-0000-000074000000}"/>
    <cellStyle name="Millares 10 2 2 4 2 3 2 2" xfId="4174" xr:uid="{00000000-0005-0000-0000-000074000000}"/>
    <cellStyle name="Millares 10 2 2 4 2 3 2 2 2" xfId="11136" xr:uid="{00000000-0005-0000-0000-000074000000}"/>
    <cellStyle name="Millares 10 2 2 4 2 3 2 2 2 2" xfId="22788" xr:uid="{00000000-0005-0000-0000-000074000000}"/>
    <cellStyle name="Millares 10 2 2 4 2 3 2 2 2 3" xfId="34438" xr:uid="{00000000-0005-0000-0000-000074000000}"/>
    <cellStyle name="Millares 10 2 2 4 2 3 2 2 2 4" xfId="46119" xr:uid="{00000000-0005-0000-0000-000074000000}"/>
    <cellStyle name="Millares 10 2 2 4 2 3 2 2 2 5" xfId="57765" xr:uid="{00000000-0005-0000-0000-000074000000}"/>
    <cellStyle name="Millares 10 2 2 4 2 3 2 2 3" xfId="15826" xr:uid="{00000000-0005-0000-0000-000074000000}"/>
    <cellStyle name="Millares 10 2 2 4 2 3 2 2 4" xfId="27476" xr:uid="{00000000-0005-0000-0000-000074000000}"/>
    <cellStyle name="Millares 10 2 2 4 2 3 2 2 5" xfId="39157" xr:uid="{00000000-0005-0000-0000-000074000000}"/>
    <cellStyle name="Millares 10 2 2 4 2 3 2 2 6" xfId="50803" xr:uid="{00000000-0005-0000-0000-000074000000}"/>
    <cellStyle name="Millares 10 2 2 4 2 3 2 3" xfId="6432" xr:uid="{00000000-0005-0000-0000-000074000000}"/>
    <cellStyle name="Millares 10 2 2 4 2 3 2 3 2" xfId="18084" xr:uid="{00000000-0005-0000-0000-000074000000}"/>
    <cellStyle name="Millares 10 2 2 4 2 3 2 3 3" xfId="29734" xr:uid="{00000000-0005-0000-0000-000074000000}"/>
    <cellStyle name="Millares 10 2 2 4 2 3 2 3 4" xfId="41415" xr:uid="{00000000-0005-0000-0000-000074000000}"/>
    <cellStyle name="Millares 10 2 2 4 2 3 2 3 5" xfId="53061" xr:uid="{00000000-0005-0000-0000-000074000000}"/>
    <cellStyle name="Millares 10 2 2 4 2 3 2 4" xfId="8712" xr:uid="{00000000-0005-0000-0000-000074000000}"/>
    <cellStyle name="Millares 10 2 2 4 2 3 2 4 2" xfId="20364" xr:uid="{00000000-0005-0000-0000-000074000000}"/>
    <cellStyle name="Millares 10 2 2 4 2 3 2 4 3" xfId="32014" xr:uid="{00000000-0005-0000-0000-000074000000}"/>
    <cellStyle name="Millares 10 2 2 4 2 3 2 4 4" xfId="43695" xr:uid="{00000000-0005-0000-0000-000074000000}"/>
    <cellStyle name="Millares 10 2 2 4 2 3 2 4 5" xfId="55341" xr:uid="{00000000-0005-0000-0000-000074000000}"/>
    <cellStyle name="Millares 10 2 2 4 2 3 2 5" xfId="13402" xr:uid="{00000000-0005-0000-0000-000074000000}"/>
    <cellStyle name="Millares 10 2 2 4 2 3 2 6" xfId="25052" xr:uid="{00000000-0005-0000-0000-000074000000}"/>
    <cellStyle name="Millares 10 2 2 4 2 3 2 7" xfId="36733" xr:uid="{00000000-0005-0000-0000-000074000000}"/>
    <cellStyle name="Millares 10 2 2 4 2 3 2 8" xfId="48379" xr:uid="{00000000-0005-0000-0000-000074000000}"/>
    <cellStyle name="Millares 10 2 2 4 2 3 3" xfId="3093" xr:uid="{00000000-0005-0000-0000-000073000000}"/>
    <cellStyle name="Millares 10 2 2 4 2 3 3 2" xfId="10055" xr:uid="{00000000-0005-0000-0000-000073000000}"/>
    <cellStyle name="Millares 10 2 2 4 2 3 3 2 2" xfId="21707" xr:uid="{00000000-0005-0000-0000-000073000000}"/>
    <cellStyle name="Millares 10 2 2 4 2 3 3 2 3" xfId="33357" xr:uid="{00000000-0005-0000-0000-000073000000}"/>
    <cellStyle name="Millares 10 2 2 4 2 3 3 2 4" xfId="45038" xr:uid="{00000000-0005-0000-0000-000073000000}"/>
    <cellStyle name="Millares 10 2 2 4 2 3 3 2 5" xfId="56684" xr:uid="{00000000-0005-0000-0000-000073000000}"/>
    <cellStyle name="Millares 10 2 2 4 2 3 3 3" xfId="14745" xr:uid="{00000000-0005-0000-0000-000073000000}"/>
    <cellStyle name="Millares 10 2 2 4 2 3 3 4" xfId="26395" xr:uid="{00000000-0005-0000-0000-000073000000}"/>
    <cellStyle name="Millares 10 2 2 4 2 3 3 5" xfId="38076" xr:uid="{00000000-0005-0000-0000-000073000000}"/>
    <cellStyle name="Millares 10 2 2 4 2 3 3 6" xfId="49722" xr:uid="{00000000-0005-0000-0000-000073000000}"/>
    <cellStyle name="Millares 10 2 2 4 2 3 4" xfId="5351" xr:uid="{00000000-0005-0000-0000-000073000000}"/>
    <cellStyle name="Millares 10 2 2 4 2 3 4 2" xfId="17003" xr:uid="{00000000-0005-0000-0000-000073000000}"/>
    <cellStyle name="Millares 10 2 2 4 2 3 4 3" xfId="28653" xr:uid="{00000000-0005-0000-0000-000073000000}"/>
    <cellStyle name="Millares 10 2 2 4 2 3 4 4" xfId="40334" xr:uid="{00000000-0005-0000-0000-000073000000}"/>
    <cellStyle name="Millares 10 2 2 4 2 3 4 5" xfId="51980" xr:uid="{00000000-0005-0000-0000-000073000000}"/>
    <cellStyle name="Millares 10 2 2 4 2 3 5" xfId="7631" xr:uid="{00000000-0005-0000-0000-000073000000}"/>
    <cellStyle name="Millares 10 2 2 4 2 3 5 2" xfId="19283" xr:uid="{00000000-0005-0000-0000-000073000000}"/>
    <cellStyle name="Millares 10 2 2 4 2 3 5 3" xfId="30933" xr:uid="{00000000-0005-0000-0000-000073000000}"/>
    <cellStyle name="Millares 10 2 2 4 2 3 5 4" xfId="42614" xr:uid="{00000000-0005-0000-0000-000073000000}"/>
    <cellStyle name="Millares 10 2 2 4 2 3 5 5" xfId="54260" xr:uid="{00000000-0005-0000-0000-000073000000}"/>
    <cellStyle name="Millares 10 2 2 4 2 3 6" xfId="12321" xr:uid="{00000000-0005-0000-0000-000073000000}"/>
    <cellStyle name="Millares 10 2 2 4 2 3 7" xfId="23970" xr:uid="{00000000-0005-0000-0000-000073000000}"/>
    <cellStyle name="Millares 10 2 2 4 2 3 8" xfId="35652" xr:uid="{00000000-0005-0000-0000-000073000000}"/>
    <cellStyle name="Millares 10 2 2 4 2 3 9" xfId="47298" xr:uid="{00000000-0005-0000-0000-000073000000}"/>
    <cellStyle name="Millares 10 2 2 4 2 4" xfId="1269" xr:uid="{00000000-0005-0000-0000-000075000000}"/>
    <cellStyle name="Millares 10 2 2 4 2 4 2" xfId="3694" xr:uid="{00000000-0005-0000-0000-000075000000}"/>
    <cellStyle name="Millares 10 2 2 4 2 4 2 2" xfId="10656" xr:uid="{00000000-0005-0000-0000-000075000000}"/>
    <cellStyle name="Millares 10 2 2 4 2 4 2 2 2" xfId="22308" xr:uid="{00000000-0005-0000-0000-000075000000}"/>
    <cellStyle name="Millares 10 2 2 4 2 4 2 2 3" xfId="33958" xr:uid="{00000000-0005-0000-0000-000075000000}"/>
    <cellStyle name="Millares 10 2 2 4 2 4 2 2 4" xfId="45639" xr:uid="{00000000-0005-0000-0000-000075000000}"/>
    <cellStyle name="Millares 10 2 2 4 2 4 2 2 5" xfId="57285" xr:uid="{00000000-0005-0000-0000-000075000000}"/>
    <cellStyle name="Millares 10 2 2 4 2 4 2 3" xfId="15346" xr:uid="{00000000-0005-0000-0000-000075000000}"/>
    <cellStyle name="Millares 10 2 2 4 2 4 2 4" xfId="26996" xr:uid="{00000000-0005-0000-0000-000075000000}"/>
    <cellStyle name="Millares 10 2 2 4 2 4 2 5" xfId="38677" xr:uid="{00000000-0005-0000-0000-000075000000}"/>
    <cellStyle name="Millares 10 2 2 4 2 4 2 6" xfId="50323" xr:uid="{00000000-0005-0000-0000-000075000000}"/>
    <cellStyle name="Millares 10 2 2 4 2 4 3" xfId="5952" xr:uid="{00000000-0005-0000-0000-000075000000}"/>
    <cellStyle name="Millares 10 2 2 4 2 4 3 2" xfId="17604" xr:uid="{00000000-0005-0000-0000-000075000000}"/>
    <cellStyle name="Millares 10 2 2 4 2 4 3 3" xfId="29254" xr:uid="{00000000-0005-0000-0000-000075000000}"/>
    <cellStyle name="Millares 10 2 2 4 2 4 3 4" xfId="40935" xr:uid="{00000000-0005-0000-0000-000075000000}"/>
    <cellStyle name="Millares 10 2 2 4 2 4 3 5" xfId="52581" xr:uid="{00000000-0005-0000-0000-000075000000}"/>
    <cellStyle name="Millares 10 2 2 4 2 4 4" xfId="8232" xr:uid="{00000000-0005-0000-0000-000075000000}"/>
    <cellStyle name="Millares 10 2 2 4 2 4 4 2" xfId="19884" xr:uid="{00000000-0005-0000-0000-000075000000}"/>
    <cellStyle name="Millares 10 2 2 4 2 4 4 3" xfId="31534" xr:uid="{00000000-0005-0000-0000-000075000000}"/>
    <cellStyle name="Millares 10 2 2 4 2 4 4 4" xfId="43215" xr:uid="{00000000-0005-0000-0000-000075000000}"/>
    <cellStyle name="Millares 10 2 2 4 2 4 4 5" xfId="54861" xr:uid="{00000000-0005-0000-0000-000075000000}"/>
    <cellStyle name="Millares 10 2 2 4 2 4 5" xfId="12922" xr:uid="{00000000-0005-0000-0000-000075000000}"/>
    <cellStyle name="Millares 10 2 2 4 2 4 6" xfId="24572" xr:uid="{00000000-0005-0000-0000-000075000000}"/>
    <cellStyle name="Millares 10 2 2 4 2 4 7" xfId="36253" xr:uid="{00000000-0005-0000-0000-000075000000}"/>
    <cellStyle name="Millares 10 2 2 4 2 4 8" xfId="47899" xr:uid="{00000000-0005-0000-0000-000075000000}"/>
    <cellStyle name="Millares 10 2 2 4 2 5" xfId="2613" xr:uid="{00000000-0005-0000-0000-000070000000}"/>
    <cellStyle name="Millares 10 2 2 4 2 5 2" xfId="9575" xr:uid="{00000000-0005-0000-0000-000070000000}"/>
    <cellStyle name="Millares 10 2 2 4 2 5 2 2" xfId="21227" xr:uid="{00000000-0005-0000-0000-000070000000}"/>
    <cellStyle name="Millares 10 2 2 4 2 5 2 3" xfId="32877" xr:uid="{00000000-0005-0000-0000-000070000000}"/>
    <cellStyle name="Millares 10 2 2 4 2 5 2 4" xfId="44558" xr:uid="{00000000-0005-0000-0000-000070000000}"/>
    <cellStyle name="Millares 10 2 2 4 2 5 2 5" xfId="56204" xr:uid="{00000000-0005-0000-0000-000070000000}"/>
    <cellStyle name="Millares 10 2 2 4 2 5 3" xfId="14265" xr:uid="{00000000-0005-0000-0000-000070000000}"/>
    <cellStyle name="Millares 10 2 2 4 2 5 4" xfId="25915" xr:uid="{00000000-0005-0000-0000-000070000000}"/>
    <cellStyle name="Millares 10 2 2 4 2 5 5" xfId="37596" xr:uid="{00000000-0005-0000-0000-000070000000}"/>
    <cellStyle name="Millares 10 2 2 4 2 5 6" xfId="49242" xr:uid="{00000000-0005-0000-0000-000070000000}"/>
    <cellStyle name="Millares 10 2 2 4 2 6" xfId="4871" xr:uid="{00000000-0005-0000-0000-000070000000}"/>
    <cellStyle name="Millares 10 2 2 4 2 6 2" xfId="16523" xr:uid="{00000000-0005-0000-0000-000070000000}"/>
    <cellStyle name="Millares 10 2 2 4 2 6 3" xfId="28173" xr:uid="{00000000-0005-0000-0000-000070000000}"/>
    <cellStyle name="Millares 10 2 2 4 2 6 4" xfId="39854" xr:uid="{00000000-0005-0000-0000-000070000000}"/>
    <cellStyle name="Millares 10 2 2 4 2 6 5" xfId="51500" xr:uid="{00000000-0005-0000-0000-000070000000}"/>
    <cellStyle name="Millares 10 2 2 4 2 7" xfId="7151" xr:uid="{00000000-0005-0000-0000-000070000000}"/>
    <cellStyle name="Millares 10 2 2 4 2 7 2" xfId="18803" xr:uid="{00000000-0005-0000-0000-000070000000}"/>
    <cellStyle name="Millares 10 2 2 4 2 7 3" xfId="30453" xr:uid="{00000000-0005-0000-0000-000070000000}"/>
    <cellStyle name="Millares 10 2 2 4 2 7 4" xfId="42134" xr:uid="{00000000-0005-0000-0000-000070000000}"/>
    <cellStyle name="Millares 10 2 2 4 2 7 5" xfId="53780" xr:uid="{00000000-0005-0000-0000-000070000000}"/>
    <cellStyle name="Millares 10 2 2 4 2 8" xfId="11841" xr:uid="{00000000-0005-0000-0000-000070000000}"/>
    <cellStyle name="Millares 10 2 2 4 2 9" xfId="23490" xr:uid="{00000000-0005-0000-0000-000070000000}"/>
    <cellStyle name="Millares 10 2 2 4 3" xfId="325" xr:uid="{00000000-0005-0000-0000-000076000000}"/>
    <cellStyle name="Millares 10 2 2 4 3 2" xfId="1409" xr:uid="{00000000-0005-0000-0000-000077000000}"/>
    <cellStyle name="Millares 10 2 2 4 3 2 2" xfId="3834" xr:uid="{00000000-0005-0000-0000-000077000000}"/>
    <cellStyle name="Millares 10 2 2 4 3 2 2 2" xfId="10796" xr:uid="{00000000-0005-0000-0000-000077000000}"/>
    <cellStyle name="Millares 10 2 2 4 3 2 2 2 2" xfId="22448" xr:uid="{00000000-0005-0000-0000-000077000000}"/>
    <cellStyle name="Millares 10 2 2 4 3 2 2 2 3" xfId="34098" xr:uid="{00000000-0005-0000-0000-000077000000}"/>
    <cellStyle name="Millares 10 2 2 4 3 2 2 2 4" xfId="45779" xr:uid="{00000000-0005-0000-0000-000077000000}"/>
    <cellStyle name="Millares 10 2 2 4 3 2 2 2 5" xfId="57425" xr:uid="{00000000-0005-0000-0000-000077000000}"/>
    <cellStyle name="Millares 10 2 2 4 3 2 2 3" xfId="15486" xr:uid="{00000000-0005-0000-0000-000077000000}"/>
    <cellStyle name="Millares 10 2 2 4 3 2 2 4" xfId="27136" xr:uid="{00000000-0005-0000-0000-000077000000}"/>
    <cellStyle name="Millares 10 2 2 4 3 2 2 5" xfId="38817" xr:uid="{00000000-0005-0000-0000-000077000000}"/>
    <cellStyle name="Millares 10 2 2 4 3 2 2 6" xfId="50463" xr:uid="{00000000-0005-0000-0000-000077000000}"/>
    <cellStyle name="Millares 10 2 2 4 3 2 3" xfId="6092" xr:uid="{00000000-0005-0000-0000-000077000000}"/>
    <cellStyle name="Millares 10 2 2 4 3 2 3 2" xfId="17744" xr:uid="{00000000-0005-0000-0000-000077000000}"/>
    <cellStyle name="Millares 10 2 2 4 3 2 3 3" xfId="29394" xr:uid="{00000000-0005-0000-0000-000077000000}"/>
    <cellStyle name="Millares 10 2 2 4 3 2 3 4" xfId="41075" xr:uid="{00000000-0005-0000-0000-000077000000}"/>
    <cellStyle name="Millares 10 2 2 4 3 2 3 5" xfId="52721" xr:uid="{00000000-0005-0000-0000-000077000000}"/>
    <cellStyle name="Millares 10 2 2 4 3 2 4" xfId="8372" xr:uid="{00000000-0005-0000-0000-000077000000}"/>
    <cellStyle name="Millares 10 2 2 4 3 2 4 2" xfId="20024" xr:uid="{00000000-0005-0000-0000-000077000000}"/>
    <cellStyle name="Millares 10 2 2 4 3 2 4 3" xfId="31674" xr:uid="{00000000-0005-0000-0000-000077000000}"/>
    <cellStyle name="Millares 10 2 2 4 3 2 4 4" xfId="43355" xr:uid="{00000000-0005-0000-0000-000077000000}"/>
    <cellStyle name="Millares 10 2 2 4 3 2 4 5" xfId="55001" xr:uid="{00000000-0005-0000-0000-000077000000}"/>
    <cellStyle name="Millares 10 2 2 4 3 2 5" xfId="13062" xr:uid="{00000000-0005-0000-0000-000077000000}"/>
    <cellStyle name="Millares 10 2 2 4 3 2 6" xfId="24712" xr:uid="{00000000-0005-0000-0000-000077000000}"/>
    <cellStyle name="Millares 10 2 2 4 3 2 7" xfId="36393" xr:uid="{00000000-0005-0000-0000-000077000000}"/>
    <cellStyle name="Millares 10 2 2 4 3 2 8" xfId="48039" xr:uid="{00000000-0005-0000-0000-000077000000}"/>
    <cellStyle name="Millares 10 2 2 4 3 3" xfId="2753" xr:uid="{00000000-0005-0000-0000-000076000000}"/>
    <cellStyle name="Millares 10 2 2 4 3 3 2" xfId="9715" xr:uid="{00000000-0005-0000-0000-000076000000}"/>
    <cellStyle name="Millares 10 2 2 4 3 3 2 2" xfId="21367" xr:uid="{00000000-0005-0000-0000-000076000000}"/>
    <cellStyle name="Millares 10 2 2 4 3 3 2 3" xfId="33017" xr:uid="{00000000-0005-0000-0000-000076000000}"/>
    <cellStyle name="Millares 10 2 2 4 3 3 2 4" xfId="44698" xr:uid="{00000000-0005-0000-0000-000076000000}"/>
    <cellStyle name="Millares 10 2 2 4 3 3 2 5" xfId="56344" xr:uid="{00000000-0005-0000-0000-000076000000}"/>
    <cellStyle name="Millares 10 2 2 4 3 3 3" xfId="14405" xr:uid="{00000000-0005-0000-0000-000076000000}"/>
    <cellStyle name="Millares 10 2 2 4 3 3 4" xfId="26055" xr:uid="{00000000-0005-0000-0000-000076000000}"/>
    <cellStyle name="Millares 10 2 2 4 3 3 5" xfId="37736" xr:uid="{00000000-0005-0000-0000-000076000000}"/>
    <cellStyle name="Millares 10 2 2 4 3 3 6" xfId="49382" xr:uid="{00000000-0005-0000-0000-000076000000}"/>
    <cellStyle name="Millares 10 2 2 4 3 4" xfId="5011" xr:uid="{00000000-0005-0000-0000-000076000000}"/>
    <cellStyle name="Millares 10 2 2 4 3 4 2" xfId="16663" xr:uid="{00000000-0005-0000-0000-000076000000}"/>
    <cellStyle name="Millares 10 2 2 4 3 4 3" xfId="28313" xr:uid="{00000000-0005-0000-0000-000076000000}"/>
    <cellStyle name="Millares 10 2 2 4 3 4 4" xfId="39994" xr:uid="{00000000-0005-0000-0000-000076000000}"/>
    <cellStyle name="Millares 10 2 2 4 3 4 5" xfId="51640" xr:uid="{00000000-0005-0000-0000-000076000000}"/>
    <cellStyle name="Millares 10 2 2 4 3 5" xfId="7291" xr:uid="{00000000-0005-0000-0000-000076000000}"/>
    <cellStyle name="Millares 10 2 2 4 3 5 2" xfId="18943" xr:uid="{00000000-0005-0000-0000-000076000000}"/>
    <cellStyle name="Millares 10 2 2 4 3 5 3" xfId="30593" xr:uid="{00000000-0005-0000-0000-000076000000}"/>
    <cellStyle name="Millares 10 2 2 4 3 5 4" xfId="42274" xr:uid="{00000000-0005-0000-0000-000076000000}"/>
    <cellStyle name="Millares 10 2 2 4 3 5 5" xfId="53920" xr:uid="{00000000-0005-0000-0000-000076000000}"/>
    <cellStyle name="Millares 10 2 2 4 3 6" xfId="11981" xr:uid="{00000000-0005-0000-0000-000076000000}"/>
    <cellStyle name="Millares 10 2 2 4 3 7" xfId="23630" xr:uid="{00000000-0005-0000-0000-000076000000}"/>
    <cellStyle name="Millares 10 2 2 4 3 8" xfId="35312" xr:uid="{00000000-0005-0000-0000-000076000000}"/>
    <cellStyle name="Millares 10 2 2 4 3 9" xfId="46958" xr:uid="{00000000-0005-0000-0000-000076000000}"/>
    <cellStyle name="Millares 10 2 2 4 4" xfId="565" xr:uid="{00000000-0005-0000-0000-000078000000}"/>
    <cellStyle name="Millares 10 2 2 4 4 2" xfId="1649" xr:uid="{00000000-0005-0000-0000-000079000000}"/>
    <cellStyle name="Millares 10 2 2 4 4 2 2" xfId="4074" xr:uid="{00000000-0005-0000-0000-000079000000}"/>
    <cellStyle name="Millares 10 2 2 4 4 2 2 2" xfId="11036" xr:uid="{00000000-0005-0000-0000-000079000000}"/>
    <cellStyle name="Millares 10 2 2 4 4 2 2 2 2" xfId="22688" xr:uid="{00000000-0005-0000-0000-000079000000}"/>
    <cellStyle name="Millares 10 2 2 4 4 2 2 2 3" xfId="34338" xr:uid="{00000000-0005-0000-0000-000079000000}"/>
    <cellStyle name="Millares 10 2 2 4 4 2 2 2 4" xfId="46019" xr:uid="{00000000-0005-0000-0000-000079000000}"/>
    <cellStyle name="Millares 10 2 2 4 4 2 2 2 5" xfId="57665" xr:uid="{00000000-0005-0000-0000-000079000000}"/>
    <cellStyle name="Millares 10 2 2 4 4 2 2 3" xfId="15726" xr:uid="{00000000-0005-0000-0000-000079000000}"/>
    <cellStyle name="Millares 10 2 2 4 4 2 2 4" xfId="27376" xr:uid="{00000000-0005-0000-0000-000079000000}"/>
    <cellStyle name="Millares 10 2 2 4 4 2 2 5" xfId="39057" xr:uid="{00000000-0005-0000-0000-000079000000}"/>
    <cellStyle name="Millares 10 2 2 4 4 2 2 6" xfId="50703" xr:uid="{00000000-0005-0000-0000-000079000000}"/>
    <cellStyle name="Millares 10 2 2 4 4 2 3" xfId="6332" xr:uid="{00000000-0005-0000-0000-000079000000}"/>
    <cellStyle name="Millares 10 2 2 4 4 2 3 2" xfId="17984" xr:uid="{00000000-0005-0000-0000-000079000000}"/>
    <cellStyle name="Millares 10 2 2 4 4 2 3 3" xfId="29634" xr:uid="{00000000-0005-0000-0000-000079000000}"/>
    <cellStyle name="Millares 10 2 2 4 4 2 3 4" xfId="41315" xr:uid="{00000000-0005-0000-0000-000079000000}"/>
    <cellStyle name="Millares 10 2 2 4 4 2 3 5" xfId="52961" xr:uid="{00000000-0005-0000-0000-000079000000}"/>
    <cellStyle name="Millares 10 2 2 4 4 2 4" xfId="8612" xr:uid="{00000000-0005-0000-0000-000079000000}"/>
    <cellStyle name="Millares 10 2 2 4 4 2 4 2" xfId="20264" xr:uid="{00000000-0005-0000-0000-000079000000}"/>
    <cellStyle name="Millares 10 2 2 4 4 2 4 3" xfId="31914" xr:uid="{00000000-0005-0000-0000-000079000000}"/>
    <cellStyle name="Millares 10 2 2 4 4 2 4 4" xfId="43595" xr:uid="{00000000-0005-0000-0000-000079000000}"/>
    <cellStyle name="Millares 10 2 2 4 4 2 4 5" xfId="55241" xr:uid="{00000000-0005-0000-0000-000079000000}"/>
    <cellStyle name="Millares 10 2 2 4 4 2 5" xfId="13302" xr:uid="{00000000-0005-0000-0000-000079000000}"/>
    <cellStyle name="Millares 10 2 2 4 4 2 6" xfId="24952" xr:uid="{00000000-0005-0000-0000-000079000000}"/>
    <cellStyle name="Millares 10 2 2 4 4 2 7" xfId="36633" xr:uid="{00000000-0005-0000-0000-000079000000}"/>
    <cellStyle name="Millares 10 2 2 4 4 2 8" xfId="48279" xr:uid="{00000000-0005-0000-0000-000079000000}"/>
    <cellStyle name="Millares 10 2 2 4 4 3" xfId="2993" xr:uid="{00000000-0005-0000-0000-000078000000}"/>
    <cellStyle name="Millares 10 2 2 4 4 3 2" xfId="9955" xr:uid="{00000000-0005-0000-0000-000078000000}"/>
    <cellStyle name="Millares 10 2 2 4 4 3 2 2" xfId="21607" xr:uid="{00000000-0005-0000-0000-000078000000}"/>
    <cellStyle name="Millares 10 2 2 4 4 3 2 3" xfId="33257" xr:uid="{00000000-0005-0000-0000-000078000000}"/>
    <cellStyle name="Millares 10 2 2 4 4 3 2 4" xfId="44938" xr:uid="{00000000-0005-0000-0000-000078000000}"/>
    <cellStyle name="Millares 10 2 2 4 4 3 2 5" xfId="56584" xr:uid="{00000000-0005-0000-0000-000078000000}"/>
    <cellStyle name="Millares 10 2 2 4 4 3 3" xfId="14645" xr:uid="{00000000-0005-0000-0000-000078000000}"/>
    <cellStyle name="Millares 10 2 2 4 4 3 4" xfId="26295" xr:uid="{00000000-0005-0000-0000-000078000000}"/>
    <cellStyle name="Millares 10 2 2 4 4 3 5" xfId="37976" xr:uid="{00000000-0005-0000-0000-000078000000}"/>
    <cellStyle name="Millares 10 2 2 4 4 3 6" xfId="49622" xr:uid="{00000000-0005-0000-0000-000078000000}"/>
    <cellStyle name="Millares 10 2 2 4 4 4" xfId="5251" xr:uid="{00000000-0005-0000-0000-000078000000}"/>
    <cellStyle name="Millares 10 2 2 4 4 4 2" xfId="16903" xr:uid="{00000000-0005-0000-0000-000078000000}"/>
    <cellStyle name="Millares 10 2 2 4 4 4 3" xfId="28553" xr:uid="{00000000-0005-0000-0000-000078000000}"/>
    <cellStyle name="Millares 10 2 2 4 4 4 4" xfId="40234" xr:uid="{00000000-0005-0000-0000-000078000000}"/>
    <cellStyle name="Millares 10 2 2 4 4 4 5" xfId="51880" xr:uid="{00000000-0005-0000-0000-000078000000}"/>
    <cellStyle name="Millares 10 2 2 4 4 5" xfId="7531" xr:uid="{00000000-0005-0000-0000-000078000000}"/>
    <cellStyle name="Millares 10 2 2 4 4 5 2" xfId="19183" xr:uid="{00000000-0005-0000-0000-000078000000}"/>
    <cellStyle name="Millares 10 2 2 4 4 5 3" xfId="30833" xr:uid="{00000000-0005-0000-0000-000078000000}"/>
    <cellStyle name="Millares 10 2 2 4 4 5 4" xfId="42514" xr:uid="{00000000-0005-0000-0000-000078000000}"/>
    <cellStyle name="Millares 10 2 2 4 4 5 5" xfId="54160" xr:uid="{00000000-0005-0000-0000-000078000000}"/>
    <cellStyle name="Millares 10 2 2 4 4 6" xfId="12221" xr:uid="{00000000-0005-0000-0000-000078000000}"/>
    <cellStyle name="Millares 10 2 2 4 4 7" xfId="23870" xr:uid="{00000000-0005-0000-0000-000078000000}"/>
    <cellStyle name="Millares 10 2 2 4 4 8" xfId="35552" xr:uid="{00000000-0005-0000-0000-000078000000}"/>
    <cellStyle name="Millares 10 2 2 4 4 9" xfId="47198" xr:uid="{00000000-0005-0000-0000-000078000000}"/>
    <cellStyle name="Millares 10 2 2 4 5" xfId="845" xr:uid="{00000000-0005-0000-0000-00007A000000}"/>
    <cellStyle name="Millares 10 2 2 4 5 2" xfId="1929" xr:uid="{00000000-0005-0000-0000-00007B000000}"/>
    <cellStyle name="Millares 10 2 2 4 5 2 2" xfId="4354" xr:uid="{00000000-0005-0000-0000-00007B000000}"/>
    <cellStyle name="Millares 10 2 2 4 5 2 2 2" xfId="11316" xr:uid="{00000000-0005-0000-0000-00007B000000}"/>
    <cellStyle name="Millares 10 2 2 4 5 2 2 2 2" xfId="22968" xr:uid="{00000000-0005-0000-0000-00007B000000}"/>
    <cellStyle name="Millares 10 2 2 4 5 2 2 2 3" xfId="34618" xr:uid="{00000000-0005-0000-0000-00007B000000}"/>
    <cellStyle name="Millares 10 2 2 4 5 2 2 2 4" xfId="46299" xr:uid="{00000000-0005-0000-0000-00007B000000}"/>
    <cellStyle name="Millares 10 2 2 4 5 2 2 2 5" xfId="57945" xr:uid="{00000000-0005-0000-0000-00007B000000}"/>
    <cellStyle name="Millares 10 2 2 4 5 2 2 3" xfId="16006" xr:uid="{00000000-0005-0000-0000-00007B000000}"/>
    <cellStyle name="Millares 10 2 2 4 5 2 2 4" xfId="27656" xr:uid="{00000000-0005-0000-0000-00007B000000}"/>
    <cellStyle name="Millares 10 2 2 4 5 2 2 5" xfId="39337" xr:uid="{00000000-0005-0000-0000-00007B000000}"/>
    <cellStyle name="Millares 10 2 2 4 5 2 2 6" xfId="50983" xr:uid="{00000000-0005-0000-0000-00007B000000}"/>
    <cellStyle name="Millares 10 2 2 4 5 2 3" xfId="6612" xr:uid="{00000000-0005-0000-0000-00007B000000}"/>
    <cellStyle name="Millares 10 2 2 4 5 2 3 2" xfId="18264" xr:uid="{00000000-0005-0000-0000-00007B000000}"/>
    <cellStyle name="Millares 10 2 2 4 5 2 3 3" xfId="29914" xr:uid="{00000000-0005-0000-0000-00007B000000}"/>
    <cellStyle name="Millares 10 2 2 4 5 2 3 4" xfId="41595" xr:uid="{00000000-0005-0000-0000-00007B000000}"/>
    <cellStyle name="Millares 10 2 2 4 5 2 3 5" xfId="53241" xr:uid="{00000000-0005-0000-0000-00007B000000}"/>
    <cellStyle name="Millares 10 2 2 4 5 2 4" xfId="8892" xr:uid="{00000000-0005-0000-0000-00007B000000}"/>
    <cellStyle name="Millares 10 2 2 4 5 2 4 2" xfId="20544" xr:uid="{00000000-0005-0000-0000-00007B000000}"/>
    <cellStyle name="Millares 10 2 2 4 5 2 4 3" xfId="32194" xr:uid="{00000000-0005-0000-0000-00007B000000}"/>
    <cellStyle name="Millares 10 2 2 4 5 2 4 4" xfId="43875" xr:uid="{00000000-0005-0000-0000-00007B000000}"/>
    <cellStyle name="Millares 10 2 2 4 5 2 4 5" xfId="55521" xr:uid="{00000000-0005-0000-0000-00007B000000}"/>
    <cellStyle name="Millares 10 2 2 4 5 2 5" xfId="13582" xr:uid="{00000000-0005-0000-0000-00007B000000}"/>
    <cellStyle name="Millares 10 2 2 4 5 2 6" xfId="25232" xr:uid="{00000000-0005-0000-0000-00007B000000}"/>
    <cellStyle name="Millares 10 2 2 4 5 2 7" xfId="36913" xr:uid="{00000000-0005-0000-0000-00007B000000}"/>
    <cellStyle name="Millares 10 2 2 4 5 2 8" xfId="48559" xr:uid="{00000000-0005-0000-0000-00007B000000}"/>
    <cellStyle name="Millares 10 2 2 4 5 3" xfId="3273" xr:uid="{00000000-0005-0000-0000-00007A000000}"/>
    <cellStyle name="Millares 10 2 2 4 5 3 2" xfId="10235" xr:uid="{00000000-0005-0000-0000-00007A000000}"/>
    <cellStyle name="Millares 10 2 2 4 5 3 2 2" xfId="21887" xr:uid="{00000000-0005-0000-0000-00007A000000}"/>
    <cellStyle name="Millares 10 2 2 4 5 3 2 3" xfId="33537" xr:uid="{00000000-0005-0000-0000-00007A000000}"/>
    <cellStyle name="Millares 10 2 2 4 5 3 2 4" xfId="45218" xr:uid="{00000000-0005-0000-0000-00007A000000}"/>
    <cellStyle name="Millares 10 2 2 4 5 3 2 5" xfId="56864" xr:uid="{00000000-0005-0000-0000-00007A000000}"/>
    <cellStyle name="Millares 10 2 2 4 5 3 3" xfId="14925" xr:uid="{00000000-0005-0000-0000-00007A000000}"/>
    <cellStyle name="Millares 10 2 2 4 5 3 4" xfId="26575" xr:uid="{00000000-0005-0000-0000-00007A000000}"/>
    <cellStyle name="Millares 10 2 2 4 5 3 5" xfId="38256" xr:uid="{00000000-0005-0000-0000-00007A000000}"/>
    <cellStyle name="Millares 10 2 2 4 5 3 6" xfId="49902" xr:uid="{00000000-0005-0000-0000-00007A000000}"/>
    <cellStyle name="Millares 10 2 2 4 5 4" xfId="5531" xr:uid="{00000000-0005-0000-0000-00007A000000}"/>
    <cellStyle name="Millares 10 2 2 4 5 4 2" xfId="17183" xr:uid="{00000000-0005-0000-0000-00007A000000}"/>
    <cellStyle name="Millares 10 2 2 4 5 4 3" xfId="28833" xr:uid="{00000000-0005-0000-0000-00007A000000}"/>
    <cellStyle name="Millares 10 2 2 4 5 4 4" xfId="40514" xr:uid="{00000000-0005-0000-0000-00007A000000}"/>
    <cellStyle name="Millares 10 2 2 4 5 4 5" xfId="52160" xr:uid="{00000000-0005-0000-0000-00007A000000}"/>
    <cellStyle name="Millares 10 2 2 4 5 5" xfId="7811" xr:uid="{00000000-0005-0000-0000-00007A000000}"/>
    <cellStyle name="Millares 10 2 2 4 5 5 2" xfId="19463" xr:uid="{00000000-0005-0000-0000-00007A000000}"/>
    <cellStyle name="Millares 10 2 2 4 5 5 3" xfId="31113" xr:uid="{00000000-0005-0000-0000-00007A000000}"/>
    <cellStyle name="Millares 10 2 2 4 5 5 4" xfId="42794" xr:uid="{00000000-0005-0000-0000-00007A000000}"/>
    <cellStyle name="Millares 10 2 2 4 5 5 5" xfId="54440" xr:uid="{00000000-0005-0000-0000-00007A000000}"/>
    <cellStyle name="Millares 10 2 2 4 5 6" xfId="12501" xr:uid="{00000000-0005-0000-0000-00007A000000}"/>
    <cellStyle name="Millares 10 2 2 4 5 7" xfId="24150" xr:uid="{00000000-0005-0000-0000-00007A000000}"/>
    <cellStyle name="Millares 10 2 2 4 5 8" xfId="35832" xr:uid="{00000000-0005-0000-0000-00007A000000}"/>
    <cellStyle name="Millares 10 2 2 4 5 9" xfId="47478" xr:uid="{00000000-0005-0000-0000-00007A000000}"/>
    <cellStyle name="Millares 10 2 2 4 6" xfId="1025" xr:uid="{00000000-0005-0000-0000-00007C000000}"/>
    <cellStyle name="Millares 10 2 2 4 6 2" xfId="2109" xr:uid="{00000000-0005-0000-0000-00007D000000}"/>
    <cellStyle name="Millares 10 2 2 4 6 2 2" xfId="4534" xr:uid="{00000000-0005-0000-0000-00007D000000}"/>
    <cellStyle name="Millares 10 2 2 4 6 2 2 2" xfId="11496" xr:uid="{00000000-0005-0000-0000-00007D000000}"/>
    <cellStyle name="Millares 10 2 2 4 6 2 2 2 2" xfId="23148" xr:uid="{00000000-0005-0000-0000-00007D000000}"/>
    <cellStyle name="Millares 10 2 2 4 6 2 2 2 3" xfId="34798" xr:uid="{00000000-0005-0000-0000-00007D000000}"/>
    <cellStyle name="Millares 10 2 2 4 6 2 2 2 4" xfId="46479" xr:uid="{00000000-0005-0000-0000-00007D000000}"/>
    <cellStyle name="Millares 10 2 2 4 6 2 2 2 5" xfId="58125" xr:uid="{00000000-0005-0000-0000-00007D000000}"/>
    <cellStyle name="Millares 10 2 2 4 6 2 2 3" xfId="16186" xr:uid="{00000000-0005-0000-0000-00007D000000}"/>
    <cellStyle name="Millares 10 2 2 4 6 2 2 4" xfId="27836" xr:uid="{00000000-0005-0000-0000-00007D000000}"/>
    <cellStyle name="Millares 10 2 2 4 6 2 2 5" xfId="39517" xr:uid="{00000000-0005-0000-0000-00007D000000}"/>
    <cellStyle name="Millares 10 2 2 4 6 2 2 6" xfId="51163" xr:uid="{00000000-0005-0000-0000-00007D000000}"/>
    <cellStyle name="Millares 10 2 2 4 6 2 3" xfId="6792" xr:uid="{00000000-0005-0000-0000-00007D000000}"/>
    <cellStyle name="Millares 10 2 2 4 6 2 3 2" xfId="18444" xr:uid="{00000000-0005-0000-0000-00007D000000}"/>
    <cellStyle name="Millares 10 2 2 4 6 2 3 3" xfId="30094" xr:uid="{00000000-0005-0000-0000-00007D000000}"/>
    <cellStyle name="Millares 10 2 2 4 6 2 3 4" xfId="41775" xr:uid="{00000000-0005-0000-0000-00007D000000}"/>
    <cellStyle name="Millares 10 2 2 4 6 2 3 5" xfId="53421" xr:uid="{00000000-0005-0000-0000-00007D000000}"/>
    <cellStyle name="Millares 10 2 2 4 6 2 4" xfId="9072" xr:uid="{00000000-0005-0000-0000-00007D000000}"/>
    <cellStyle name="Millares 10 2 2 4 6 2 4 2" xfId="20724" xr:uid="{00000000-0005-0000-0000-00007D000000}"/>
    <cellStyle name="Millares 10 2 2 4 6 2 4 3" xfId="32374" xr:uid="{00000000-0005-0000-0000-00007D000000}"/>
    <cellStyle name="Millares 10 2 2 4 6 2 4 4" xfId="44055" xr:uid="{00000000-0005-0000-0000-00007D000000}"/>
    <cellStyle name="Millares 10 2 2 4 6 2 4 5" xfId="55701" xr:uid="{00000000-0005-0000-0000-00007D000000}"/>
    <cellStyle name="Millares 10 2 2 4 6 2 5" xfId="13762" xr:uid="{00000000-0005-0000-0000-00007D000000}"/>
    <cellStyle name="Millares 10 2 2 4 6 2 6" xfId="25412" xr:uid="{00000000-0005-0000-0000-00007D000000}"/>
    <cellStyle name="Millares 10 2 2 4 6 2 7" xfId="37093" xr:uid="{00000000-0005-0000-0000-00007D000000}"/>
    <cellStyle name="Millares 10 2 2 4 6 2 8" xfId="48739" xr:uid="{00000000-0005-0000-0000-00007D000000}"/>
    <cellStyle name="Millares 10 2 2 4 6 3" xfId="3453" xr:uid="{00000000-0005-0000-0000-00007C000000}"/>
    <cellStyle name="Millares 10 2 2 4 6 3 2" xfId="10415" xr:uid="{00000000-0005-0000-0000-00007C000000}"/>
    <cellStyle name="Millares 10 2 2 4 6 3 2 2" xfId="22067" xr:uid="{00000000-0005-0000-0000-00007C000000}"/>
    <cellStyle name="Millares 10 2 2 4 6 3 2 3" xfId="33717" xr:uid="{00000000-0005-0000-0000-00007C000000}"/>
    <cellStyle name="Millares 10 2 2 4 6 3 2 4" xfId="45398" xr:uid="{00000000-0005-0000-0000-00007C000000}"/>
    <cellStyle name="Millares 10 2 2 4 6 3 2 5" xfId="57044" xr:uid="{00000000-0005-0000-0000-00007C000000}"/>
    <cellStyle name="Millares 10 2 2 4 6 3 3" xfId="15105" xr:uid="{00000000-0005-0000-0000-00007C000000}"/>
    <cellStyle name="Millares 10 2 2 4 6 3 4" xfId="26755" xr:uid="{00000000-0005-0000-0000-00007C000000}"/>
    <cellStyle name="Millares 10 2 2 4 6 3 5" xfId="38436" xr:uid="{00000000-0005-0000-0000-00007C000000}"/>
    <cellStyle name="Millares 10 2 2 4 6 3 6" xfId="50082" xr:uid="{00000000-0005-0000-0000-00007C000000}"/>
    <cellStyle name="Millares 10 2 2 4 6 4" xfId="5711" xr:uid="{00000000-0005-0000-0000-00007C000000}"/>
    <cellStyle name="Millares 10 2 2 4 6 4 2" xfId="17363" xr:uid="{00000000-0005-0000-0000-00007C000000}"/>
    <cellStyle name="Millares 10 2 2 4 6 4 3" xfId="29013" xr:uid="{00000000-0005-0000-0000-00007C000000}"/>
    <cellStyle name="Millares 10 2 2 4 6 4 4" xfId="40694" xr:uid="{00000000-0005-0000-0000-00007C000000}"/>
    <cellStyle name="Millares 10 2 2 4 6 4 5" xfId="52340" xr:uid="{00000000-0005-0000-0000-00007C000000}"/>
    <cellStyle name="Millares 10 2 2 4 6 5" xfId="7991" xr:uid="{00000000-0005-0000-0000-00007C000000}"/>
    <cellStyle name="Millares 10 2 2 4 6 5 2" xfId="19643" xr:uid="{00000000-0005-0000-0000-00007C000000}"/>
    <cellStyle name="Millares 10 2 2 4 6 5 3" xfId="31293" xr:uid="{00000000-0005-0000-0000-00007C000000}"/>
    <cellStyle name="Millares 10 2 2 4 6 5 4" xfId="42974" xr:uid="{00000000-0005-0000-0000-00007C000000}"/>
    <cellStyle name="Millares 10 2 2 4 6 5 5" xfId="54620" xr:uid="{00000000-0005-0000-0000-00007C000000}"/>
    <cellStyle name="Millares 10 2 2 4 6 6" xfId="12681" xr:uid="{00000000-0005-0000-0000-00007C000000}"/>
    <cellStyle name="Millares 10 2 2 4 6 7" xfId="24330" xr:uid="{00000000-0005-0000-0000-00007C000000}"/>
    <cellStyle name="Millares 10 2 2 4 6 8" xfId="36012" xr:uid="{00000000-0005-0000-0000-00007C000000}"/>
    <cellStyle name="Millares 10 2 2 4 6 9" xfId="47658" xr:uid="{00000000-0005-0000-0000-00007C000000}"/>
    <cellStyle name="Millares 10 2 2 4 7" xfId="1169" xr:uid="{00000000-0005-0000-0000-00007E000000}"/>
    <cellStyle name="Millares 10 2 2 4 7 2" xfId="3594" xr:uid="{00000000-0005-0000-0000-00007E000000}"/>
    <cellStyle name="Millares 10 2 2 4 7 2 2" xfId="10556" xr:uid="{00000000-0005-0000-0000-00007E000000}"/>
    <cellStyle name="Millares 10 2 2 4 7 2 2 2" xfId="22208" xr:uid="{00000000-0005-0000-0000-00007E000000}"/>
    <cellStyle name="Millares 10 2 2 4 7 2 2 3" xfId="33858" xr:uid="{00000000-0005-0000-0000-00007E000000}"/>
    <cellStyle name="Millares 10 2 2 4 7 2 2 4" xfId="45539" xr:uid="{00000000-0005-0000-0000-00007E000000}"/>
    <cellStyle name="Millares 10 2 2 4 7 2 2 5" xfId="57185" xr:uid="{00000000-0005-0000-0000-00007E000000}"/>
    <cellStyle name="Millares 10 2 2 4 7 2 3" xfId="15246" xr:uid="{00000000-0005-0000-0000-00007E000000}"/>
    <cellStyle name="Millares 10 2 2 4 7 2 4" xfId="26896" xr:uid="{00000000-0005-0000-0000-00007E000000}"/>
    <cellStyle name="Millares 10 2 2 4 7 2 5" xfId="38577" xr:uid="{00000000-0005-0000-0000-00007E000000}"/>
    <cellStyle name="Millares 10 2 2 4 7 2 6" xfId="50223" xr:uid="{00000000-0005-0000-0000-00007E000000}"/>
    <cellStyle name="Millares 10 2 2 4 7 3" xfId="5852" xr:uid="{00000000-0005-0000-0000-00007E000000}"/>
    <cellStyle name="Millares 10 2 2 4 7 3 2" xfId="17504" xr:uid="{00000000-0005-0000-0000-00007E000000}"/>
    <cellStyle name="Millares 10 2 2 4 7 3 3" xfId="29154" xr:uid="{00000000-0005-0000-0000-00007E000000}"/>
    <cellStyle name="Millares 10 2 2 4 7 3 4" xfId="40835" xr:uid="{00000000-0005-0000-0000-00007E000000}"/>
    <cellStyle name="Millares 10 2 2 4 7 3 5" xfId="52481" xr:uid="{00000000-0005-0000-0000-00007E000000}"/>
    <cellStyle name="Millares 10 2 2 4 7 4" xfId="8132" xr:uid="{00000000-0005-0000-0000-00007E000000}"/>
    <cellStyle name="Millares 10 2 2 4 7 4 2" xfId="19784" xr:uid="{00000000-0005-0000-0000-00007E000000}"/>
    <cellStyle name="Millares 10 2 2 4 7 4 3" xfId="31434" xr:uid="{00000000-0005-0000-0000-00007E000000}"/>
    <cellStyle name="Millares 10 2 2 4 7 4 4" xfId="43115" xr:uid="{00000000-0005-0000-0000-00007E000000}"/>
    <cellStyle name="Millares 10 2 2 4 7 4 5" xfId="54761" xr:uid="{00000000-0005-0000-0000-00007E000000}"/>
    <cellStyle name="Millares 10 2 2 4 7 5" xfId="12822" xr:uid="{00000000-0005-0000-0000-00007E000000}"/>
    <cellStyle name="Millares 10 2 2 4 7 6" xfId="24472" xr:uid="{00000000-0005-0000-0000-00007E000000}"/>
    <cellStyle name="Millares 10 2 2 4 7 7" xfId="36153" xr:uid="{00000000-0005-0000-0000-00007E000000}"/>
    <cellStyle name="Millares 10 2 2 4 7 8" xfId="47799" xr:uid="{00000000-0005-0000-0000-00007E000000}"/>
    <cellStyle name="Millares 10 2 2 4 8" xfId="2346" xr:uid="{00000000-0005-0000-0000-00000A000000}"/>
    <cellStyle name="Millares 10 2 2 4 8 2" xfId="9308" xr:uid="{00000000-0005-0000-0000-00000A000000}"/>
    <cellStyle name="Millares 10 2 2 4 8 2 2" xfId="20960" xr:uid="{00000000-0005-0000-0000-00000A000000}"/>
    <cellStyle name="Millares 10 2 2 4 8 2 3" xfId="32610" xr:uid="{00000000-0005-0000-0000-00000A000000}"/>
    <cellStyle name="Millares 10 2 2 4 8 2 4" xfId="44291" xr:uid="{00000000-0005-0000-0000-00000A000000}"/>
    <cellStyle name="Millares 10 2 2 4 8 2 5" xfId="55937" xr:uid="{00000000-0005-0000-0000-00000A000000}"/>
    <cellStyle name="Millares 10 2 2 4 8 3" xfId="13998" xr:uid="{00000000-0005-0000-0000-00000A000000}"/>
    <cellStyle name="Millares 10 2 2 4 8 4" xfId="25648" xr:uid="{00000000-0005-0000-0000-00000A000000}"/>
    <cellStyle name="Millares 10 2 2 4 8 5" xfId="37329" xr:uid="{00000000-0005-0000-0000-00000A000000}"/>
    <cellStyle name="Millares 10 2 2 4 8 6" xfId="48975" xr:uid="{00000000-0005-0000-0000-00000A000000}"/>
    <cellStyle name="Millares 10 2 2 4 9" xfId="2513" xr:uid="{00000000-0005-0000-0000-00006F000000}"/>
    <cellStyle name="Millares 10 2 2 4 9 2" xfId="9475" xr:uid="{00000000-0005-0000-0000-00006F000000}"/>
    <cellStyle name="Millares 10 2 2 4 9 2 2" xfId="21127" xr:uid="{00000000-0005-0000-0000-00006F000000}"/>
    <cellStyle name="Millares 10 2 2 4 9 2 3" xfId="32777" xr:uid="{00000000-0005-0000-0000-00006F000000}"/>
    <cellStyle name="Millares 10 2 2 4 9 2 4" xfId="44458" xr:uid="{00000000-0005-0000-0000-00006F000000}"/>
    <cellStyle name="Millares 10 2 2 4 9 2 5" xfId="56104" xr:uid="{00000000-0005-0000-0000-00006F000000}"/>
    <cellStyle name="Millares 10 2 2 4 9 3" xfId="14165" xr:uid="{00000000-0005-0000-0000-00006F000000}"/>
    <cellStyle name="Millares 10 2 2 4 9 4" xfId="25815" xr:uid="{00000000-0005-0000-0000-00006F000000}"/>
    <cellStyle name="Millares 10 2 2 4 9 5" xfId="37496" xr:uid="{00000000-0005-0000-0000-00006F000000}"/>
    <cellStyle name="Millares 10 2 2 4 9 6" xfId="49142" xr:uid="{00000000-0005-0000-0000-00006F000000}"/>
    <cellStyle name="Millares 10 2 2 40" xfId="11677" xr:uid="{00000000-0005-0000-0000-000005000000}"/>
    <cellStyle name="Millares 10 2 2 41" xfId="23330" xr:uid="{00000000-0005-0000-0000-00002A000000}"/>
    <cellStyle name="Millares 10 2 2 42" xfId="34985" xr:uid="{00000000-0005-0000-0000-000005000000}"/>
    <cellStyle name="Millares 10 2 2 43" xfId="35012" xr:uid="{00000000-0005-0000-0000-00002A000000}"/>
    <cellStyle name="Millares 10 2 2 44" xfId="46658" xr:uid="{00000000-0005-0000-0000-00002A000000}"/>
    <cellStyle name="Millares 10 2 2 45" xfId="58308" xr:uid="{00000000-0005-0000-0000-000005000000}"/>
    <cellStyle name="Millares 10 2 2 46" xfId="58334" xr:uid="{9BA7E03A-81AF-4C5A-A17B-5D9BB96BFB1F}"/>
    <cellStyle name="Millares 10 2 2 5" xfId="103" xr:uid="{00000000-0005-0000-0000-00007F000000}"/>
    <cellStyle name="Millares 10 2 2 5 10" xfId="35092" xr:uid="{00000000-0005-0000-0000-00007F000000}"/>
    <cellStyle name="Millares 10 2 2 5 11" xfId="46738" xr:uid="{00000000-0005-0000-0000-00007F000000}"/>
    <cellStyle name="Millares 10 2 2 5 2" xfId="345" xr:uid="{00000000-0005-0000-0000-000080000000}"/>
    <cellStyle name="Millares 10 2 2 5 2 2" xfId="1429" xr:uid="{00000000-0005-0000-0000-000081000000}"/>
    <cellStyle name="Millares 10 2 2 5 2 2 2" xfId="3854" xr:uid="{00000000-0005-0000-0000-000081000000}"/>
    <cellStyle name="Millares 10 2 2 5 2 2 2 2" xfId="10816" xr:uid="{00000000-0005-0000-0000-000081000000}"/>
    <cellStyle name="Millares 10 2 2 5 2 2 2 2 2" xfId="22468" xr:uid="{00000000-0005-0000-0000-000081000000}"/>
    <cellStyle name="Millares 10 2 2 5 2 2 2 2 3" xfId="34118" xr:uid="{00000000-0005-0000-0000-000081000000}"/>
    <cellStyle name="Millares 10 2 2 5 2 2 2 2 4" xfId="45799" xr:uid="{00000000-0005-0000-0000-000081000000}"/>
    <cellStyle name="Millares 10 2 2 5 2 2 2 2 5" xfId="57445" xr:uid="{00000000-0005-0000-0000-000081000000}"/>
    <cellStyle name="Millares 10 2 2 5 2 2 2 3" xfId="15506" xr:uid="{00000000-0005-0000-0000-000081000000}"/>
    <cellStyle name="Millares 10 2 2 5 2 2 2 4" xfId="27156" xr:uid="{00000000-0005-0000-0000-000081000000}"/>
    <cellStyle name="Millares 10 2 2 5 2 2 2 5" xfId="38837" xr:uid="{00000000-0005-0000-0000-000081000000}"/>
    <cellStyle name="Millares 10 2 2 5 2 2 2 6" xfId="50483" xr:uid="{00000000-0005-0000-0000-000081000000}"/>
    <cellStyle name="Millares 10 2 2 5 2 2 3" xfId="6112" xr:uid="{00000000-0005-0000-0000-000081000000}"/>
    <cellStyle name="Millares 10 2 2 5 2 2 3 2" xfId="17764" xr:uid="{00000000-0005-0000-0000-000081000000}"/>
    <cellStyle name="Millares 10 2 2 5 2 2 3 3" xfId="29414" xr:uid="{00000000-0005-0000-0000-000081000000}"/>
    <cellStyle name="Millares 10 2 2 5 2 2 3 4" xfId="41095" xr:uid="{00000000-0005-0000-0000-000081000000}"/>
    <cellStyle name="Millares 10 2 2 5 2 2 3 5" xfId="52741" xr:uid="{00000000-0005-0000-0000-000081000000}"/>
    <cellStyle name="Millares 10 2 2 5 2 2 4" xfId="8392" xr:uid="{00000000-0005-0000-0000-000081000000}"/>
    <cellStyle name="Millares 10 2 2 5 2 2 4 2" xfId="20044" xr:uid="{00000000-0005-0000-0000-000081000000}"/>
    <cellStyle name="Millares 10 2 2 5 2 2 4 3" xfId="31694" xr:uid="{00000000-0005-0000-0000-000081000000}"/>
    <cellStyle name="Millares 10 2 2 5 2 2 4 4" xfId="43375" xr:uid="{00000000-0005-0000-0000-000081000000}"/>
    <cellStyle name="Millares 10 2 2 5 2 2 4 5" xfId="55021" xr:uid="{00000000-0005-0000-0000-000081000000}"/>
    <cellStyle name="Millares 10 2 2 5 2 2 5" xfId="13082" xr:uid="{00000000-0005-0000-0000-000081000000}"/>
    <cellStyle name="Millares 10 2 2 5 2 2 6" xfId="24732" xr:uid="{00000000-0005-0000-0000-000081000000}"/>
    <cellStyle name="Millares 10 2 2 5 2 2 7" xfId="36413" xr:uid="{00000000-0005-0000-0000-000081000000}"/>
    <cellStyle name="Millares 10 2 2 5 2 2 8" xfId="48059" xr:uid="{00000000-0005-0000-0000-000081000000}"/>
    <cellStyle name="Millares 10 2 2 5 2 3" xfId="2773" xr:uid="{00000000-0005-0000-0000-000080000000}"/>
    <cellStyle name="Millares 10 2 2 5 2 3 2" xfId="9735" xr:uid="{00000000-0005-0000-0000-000080000000}"/>
    <cellStyle name="Millares 10 2 2 5 2 3 2 2" xfId="21387" xr:uid="{00000000-0005-0000-0000-000080000000}"/>
    <cellStyle name="Millares 10 2 2 5 2 3 2 3" xfId="33037" xr:uid="{00000000-0005-0000-0000-000080000000}"/>
    <cellStyle name="Millares 10 2 2 5 2 3 2 4" xfId="44718" xr:uid="{00000000-0005-0000-0000-000080000000}"/>
    <cellStyle name="Millares 10 2 2 5 2 3 2 5" xfId="56364" xr:uid="{00000000-0005-0000-0000-000080000000}"/>
    <cellStyle name="Millares 10 2 2 5 2 3 3" xfId="14425" xr:uid="{00000000-0005-0000-0000-000080000000}"/>
    <cellStyle name="Millares 10 2 2 5 2 3 4" xfId="26075" xr:uid="{00000000-0005-0000-0000-000080000000}"/>
    <cellStyle name="Millares 10 2 2 5 2 3 5" xfId="37756" xr:uid="{00000000-0005-0000-0000-000080000000}"/>
    <cellStyle name="Millares 10 2 2 5 2 3 6" xfId="49402" xr:uid="{00000000-0005-0000-0000-000080000000}"/>
    <cellStyle name="Millares 10 2 2 5 2 4" xfId="5031" xr:uid="{00000000-0005-0000-0000-000080000000}"/>
    <cellStyle name="Millares 10 2 2 5 2 4 2" xfId="16683" xr:uid="{00000000-0005-0000-0000-000080000000}"/>
    <cellStyle name="Millares 10 2 2 5 2 4 3" xfId="28333" xr:uid="{00000000-0005-0000-0000-000080000000}"/>
    <cellStyle name="Millares 10 2 2 5 2 4 4" xfId="40014" xr:uid="{00000000-0005-0000-0000-000080000000}"/>
    <cellStyle name="Millares 10 2 2 5 2 4 5" xfId="51660" xr:uid="{00000000-0005-0000-0000-000080000000}"/>
    <cellStyle name="Millares 10 2 2 5 2 5" xfId="7311" xr:uid="{00000000-0005-0000-0000-000080000000}"/>
    <cellStyle name="Millares 10 2 2 5 2 5 2" xfId="18963" xr:uid="{00000000-0005-0000-0000-000080000000}"/>
    <cellStyle name="Millares 10 2 2 5 2 5 3" xfId="30613" xr:uid="{00000000-0005-0000-0000-000080000000}"/>
    <cellStyle name="Millares 10 2 2 5 2 5 4" xfId="42294" xr:uid="{00000000-0005-0000-0000-000080000000}"/>
    <cellStyle name="Millares 10 2 2 5 2 5 5" xfId="53940" xr:uid="{00000000-0005-0000-0000-000080000000}"/>
    <cellStyle name="Millares 10 2 2 5 2 6" xfId="12001" xr:uid="{00000000-0005-0000-0000-000080000000}"/>
    <cellStyle name="Millares 10 2 2 5 2 7" xfId="23650" xr:uid="{00000000-0005-0000-0000-000080000000}"/>
    <cellStyle name="Millares 10 2 2 5 2 8" xfId="35332" xr:uid="{00000000-0005-0000-0000-000080000000}"/>
    <cellStyle name="Millares 10 2 2 5 2 9" xfId="46978" xr:uid="{00000000-0005-0000-0000-000080000000}"/>
    <cellStyle name="Millares 10 2 2 5 3" xfId="585" xr:uid="{00000000-0005-0000-0000-000082000000}"/>
    <cellStyle name="Millares 10 2 2 5 3 2" xfId="1669" xr:uid="{00000000-0005-0000-0000-000083000000}"/>
    <cellStyle name="Millares 10 2 2 5 3 2 2" xfId="4094" xr:uid="{00000000-0005-0000-0000-000083000000}"/>
    <cellStyle name="Millares 10 2 2 5 3 2 2 2" xfId="11056" xr:uid="{00000000-0005-0000-0000-000083000000}"/>
    <cellStyle name="Millares 10 2 2 5 3 2 2 2 2" xfId="22708" xr:uid="{00000000-0005-0000-0000-000083000000}"/>
    <cellStyle name="Millares 10 2 2 5 3 2 2 2 3" xfId="34358" xr:uid="{00000000-0005-0000-0000-000083000000}"/>
    <cellStyle name="Millares 10 2 2 5 3 2 2 2 4" xfId="46039" xr:uid="{00000000-0005-0000-0000-000083000000}"/>
    <cellStyle name="Millares 10 2 2 5 3 2 2 2 5" xfId="57685" xr:uid="{00000000-0005-0000-0000-000083000000}"/>
    <cellStyle name="Millares 10 2 2 5 3 2 2 3" xfId="15746" xr:uid="{00000000-0005-0000-0000-000083000000}"/>
    <cellStyle name="Millares 10 2 2 5 3 2 2 4" xfId="27396" xr:uid="{00000000-0005-0000-0000-000083000000}"/>
    <cellStyle name="Millares 10 2 2 5 3 2 2 5" xfId="39077" xr:uid="{00000000-0005-0000-0000-000083000000}"/>
    <cellStyle name="Millares 10 2 2 5 3 2 2 6" xfId="50723" xr:uid="{00000000-0005-0000-0000-000083000000}"/>
    <cellStyle name="Millares 10 2 2 5 3 2 3" xfId="6352" xr:uid="{00000000-0005-0000-0000-000083000000}"/>
    <cellStyle name="Millares 10 2 2 5 3 2 3 2" xfId="18004" xr:uid="{00000000-0005-0000-0000-000083000000}"/>
    <cellStyle name="Millares 10 2 2 5 3 2 3 3" xfId="29654" xr:uid="{00000000-0005-0000-0000-000083000000}"/>
    <cellStyle name="Millares 10 2 2 5 3 2 3 4" xfId="41335" xr:uid="{00000000-0005-0000-0000-000083000000}"/>
    <cellStyle name="Millares 10 2 2 5 3 2 3 5" xfId="52981" xr:uid="{00000000-0005-0000-0000-000083000000}"/>
    <cellStyle name="Millares 10 2 2 5 3 2 4" xfId="8632" xr:uid="{00000000-0005-0000-0000-000083000000}"/>
    <cellStyle name="Millares 10 2 2 5 3 2 4 2" xfId="20284" xr:uid="{00000000-0005-0000-0000-000083000000}"/>
    <cellStyle name="Millares 10 2 2 5 3 2 4 3" xfId="31934" xr:uid="{00000000-0005-0000-0000-000083000000}"/>
    <cellStyle name="Millares 10 2 2 5 3 2 4 4" xfId="43615" xr:uid="{00000000-0005-0000-0000-000083000000}"/>
    <cellStyle name="Millares 10 2 2 5 3 2 4 5" xfId="55261" xr:uid="{00000000-0005-0000-0000-000083000000}"/>
    <cellStyle name="Millares 10 2 2 5 3 2 5" xfId="13322" xr:uid="{00000000-0005-0000-0000-000083000000}"/>
    <cellStyle name="Millares 10 2 2 5 3 2 6" xfId="24972" xr:uid="{00000000-0005-0000-0000-000083000000}"/>
    <cellStyle name="Millares 10 2 2 5 3 2 7" xfId="36653" xr:uid="{00000000-0005-0000-0000-000083000000}"/>
    <cellStyle name="Millares 10 2 2 5 3 2 8" xfId="48299" xr:uid="{00000000-0005-0000-0000-000083000000}"/>
    <cellStyle name="Millares 10 2 2 5 3 3" xfId="3013" xr:uid="{00000000-0005-0000-0000-000082000000}"/>
    <cellStyle name="Millares 10 2 2 5 3 3 2" xfId="9975" xr:uid="{00000000-0005-0000-0000-000082000000}"/>
    <cellStyle name="Millares 10 2 2 5 3 3 2 2" xfId="21627" xr:uid="{00000000-0005-0000-0000-000082000000}"/>
    <cellStyle name="Millares 10 2 2 5 3 3 2 3" xfId="33277" xr:uid="{00000000-0005-0000-0000-000082000000}"/>
    <cellStyle name="Millares 10 2 2 5 3 3 2 4" xfId="44958" xr:uid="{00000000-0005-0000-0000-000082000000}"/>
    <cellStyle name="Millares 10 2 2 5 3 3 2 5" xfId="56604" xr:uid="{00000000-0005-0000-0000-000082000000}"/>
    <cellStyle name="Millares 10 2 2 5 3 3 3" xfId="14665" xr:uid="{00000000-0005-0000-0000-000082000000}"/>
    <cellStyle name="Millares 10 2 2 5 3 3 4" xfId="26315" xr:uid="{00000000-0005-0000-0000-000082000000}"/>
    <cellStyle name="Millares 10 2 2 5 3 3 5" xfId="37996" xr:uid="{00000000-0005-0000-0000-000082000000}"/>
    <cellStyle name="Millares 10 2 2 5 3 3 6" xfId="49642" xr:uid="{00000000-0005-0000-0000-000082000000}"/>
    <cellStyle name="Millares 10 2 2 5 3 4" xfId="5271" xr:uid="{00000000-0005-0000-0000-000082000000}"/>
    <cellStyle name="Millares 10 2 2 5 3 4 2" xfId="16923" xr:uid="{00000000-0005-0000-0000-000082000000}"/>
    <cellStyle name="Millares 10 2 2 5 3 4 3" xfId="28573" xr:uid="{00000000-0005-0000-0000-000082000000}"/>
    <cellStyle name="Millares 10 2 2 5 3 4 4" xfId="40254" xr:uid="{00000000-0005-0000-0000-000082000000}"/>
    <cellStyle name="Millares 10 2 2 5 3 4 5" xfId="51900" xr:uid="{00000000-0005-0000-0000-000082000000}"/>
    <cellStyle name="Millares 10 2 2 5 3 5" xfId="7551" xr:uid="{00000000-0005-0000-0000-000082000000}"/>
    <cellStyle name="Millares 10 2 2 5 3 5 2" xfId="19203" xr:uid="{00000000-0005-0000-0000-000082000000}"/>
    <cellStyle name="Millares 10 2 2 5 3 5 3" xfId="30853" xr:uid="{00000000-0005-0000-0000-000082000000}"/>
    <cellStyle name="Millares 10 2 2 5 3 5 4" xfId="42534" xr:uid="{00000000-0005-0000-0000-000082000000}"/>
    <cellStyle name="Millares 10 2 2 5 3 5 5" xfId="54180" xr:uid="{00000000-0005-0000-0000-000082000000}"/>
    <cellStyle name="Millares 10 2 2 5 3 6" xfId="12241" xr:uid="{00000000-0005-0000-0000-000082000000}"/>
    <cellStyle name="Millares 10 2 2 5 3 7" xfId="23890" xr:uid="{00000000-0005-0000-0000-000082000000}"/>
    <cellStyle name="Millares 10 2 2 5 3 8" xfId="35572" xr:uid="{00000000-0005-0000-0000-000082000000}"/>
    <cellStyle name="Millares 10 2 2 5 3 9" xfId="47218" xr:uid="{00000000-0005-0000-0000-000082000000}"/>
    <cellStyle name="Millares 10 2 2 5 4" xfId="1189" xr:uid="{00000000-0005-0000-0000-000084000000}"/>
    <cellStyle name="Millares 10 2 2 5 4 2" xfId="3614" xr:uid="{00000000-0005-0000-0000-000084000000}"/>
    <cellStyle name="Millares 10 2 2 5 4 2 2" xfId="10576" xr:uid="{00000000-0005-0000-0000-000084000000}"/>
    <cellStyle name="Millares 10 2 2 5 4 2 2 2" xfId="22228" xr:uid="{00000000-0005-0000-0000-000084000000}"/>
    <cellStyle name="Millares 10 2 2 5 4 2 2 3" xfId="33878" xr:uid="{00000000-0005-0000-0000-000084000000}"/>
    <cellStyle name="Millares 10 2 2 5 4 2 2 4" xfId="45559" xr:uid="{00000000-0005-0000-0000-000084000000}"/>
    <cellStyle name="Millares 10 2 2 5 4 2 2 5" xfId="57205" xr:uid="{00000000-0005-0000-0000-000084000000}"/>
    <cellStyle name="Millares 10 2 2 5 4 2 3" xfId="15266" xr:uid="{00000000-0005-0000-0000-000084000000}"/>
    <cellStyle name="Millares 10 2 2 5 4 2 4" xfId="26916" xr:uid="{00000000-0005-0000-0000-000084000000}"/>
    <cellStyle name="Millares 10 2 2 5 4 2 5" xfId="38597" xr:uid="{00000000-0005-0000-0000-000084000000}"/>
    <cellStyle name="Millares 10 2 2 5 4 2 6" xfId="50243" xr:uid="{00000000-0005-0000-0000-000084000000}"/>
    <cellStyle name="Millares 10 2 2 5 4 3" xfId="5872" xr:uid="{00000000-0005-0000-0000-000084000000}"/>
    <cellStyle name="Millares 10 2 2 5 4 3 2" xfId="17524" xr:uid="{00000000-0005-0000-0000-000084000000}"/>
    <cellStyle name="Millares 10 2 2 5 4 3 3" xfId="29174" xr:uid="{00000000-0005-0000-0000-000084000000}"/>
    <cellStyle name="Millares 10 2 2 5 4 3 4" xfId="40855" xr:uid="{00000000-0005-0000-0000-000084000000}"/>
    <cellStyle name="Millares 10 2 2 5 4 3 5" xfId="52501" xr:uid="{00000000-0005-0000-0000-000084000000}"/>
    <cellStyle name="Millares 10 2 2 5 4 4" xfId="8152" xr:uid="{00000000-0005-0000-0000-000084000000}"/>
    <cellStyle name="Millares 10 2 2 5 4 4 2" xfId="19804" xr:uid="{00000000-0005-0000-0000-000084000000}"/>
    <cellStyle name="Millares 10 2 2 5 4 4 3" xfId="31454" xr:uid="{00000000-0005-0000-0000-000084000000}"/>
    <cellStyle name="Millares 10 2 2 5 4 4 4" xfId="43135" xr:uid="{00000000-0005-0000-0000-000084000000}"/>
    <cellStyle name="Millares 10 2 2 5 4 4 5" xfId="54781" xr:uid="{00000000-0005-0000-0000-000084000000}"/>
    <cellStyle name="Millares 10 2 2 5 4 5" xfId="12842" xr:uid="{00000000-0005-0000-0000-000084000000}"/>
    <cellStyle name="Millares 10 2 2 5 4 6" xfId="24492" xr:uid="{00000000-0005-0000-0000-000084000000}"/>
    <cellStyle name="Millares 10 2 2 5 4 7" xfId="36173" xr:uid="{00000000-0005-0000-0000-000084000000}"/>
    <cellStyle name="Millares 10 2 2 5 4 8" xfId="47819" xr:uid="{00000000-0005-0000-0000-000084000000}"/>
    <cellStyle name="Millares 10 2 2 5 5" xfId="2533" xr:uid="{00000000-0005-0000-0000-00007F000000}"/>
    <cellStyle name="Millares 10 2 2 5 5 2" xfId="9495" xr:uid="{00000000-0005-0000-0000-00007F000000}"/>
    <cellStyle name="Millares 10 2 2 5 5 2 2" xfId="21147" xr:uid="{00000000-0005-0000-0000-00007F000000}"/>
    <cellStyle name="Millares 10 2 2 5 5 2 3" xfId="32797" xr:uid="{00000000-0005-0000-0000-00007F000000}"/>
    <cellStyle name="Millares 10 2 2 5 5 2 4" xfId="44478" xr:uid="{00000000-0005-0000-0000-00007F000000}"/>
    <cellStyle name="Millares 10 2 2 5 5 2 5" xfId="56124" xr:uid="{00000000-0005-0000-0000-00007F000000}"/>
    <cellStyle name="Millares 10 2 2 5 5 3" xfId="14185" xr:uid="{00000000-0005-0000-0000-00007F000000}"/>
    <cellStyle name="Millares 10 2 2 5 5 4" xfId="25835" xr:uid="{00000000-0005-0000-0000-00007F000000}"/>
    <cellStyle name="Millares 10 2 2 5 5 5" xfId="37516" xr:uid="{00000000-0005-0000-0000-00007F000000}"/>
    <cellStyle name="Millares 10 2 2 5 5 6" xfId="49162" xr:uid="{00000000-0005-0000-0000-00007F000000}"/>
    <cellStyle name="Millares 10 2 2 5 6" xfId="4791" xr:uid="{00000000-0005-0000-0000-00007F000000}"/>
    <cellStyle name="Millares 10 2 2 5 6 2" xfId="16443" xr:uid="{00000000-0005-0000-0000-00007F000000}"/>
    <cellStyle name="Millares 10 2 2 5 6 3" xfId="28093" xr:uid="{00000000-0005-0000-0000-00007F000000}"/>
    <cellStyle name="Millares 10 2 2 5 6 4" xfId="39774" xr:uid="{00000000-0005-0000-0000-00007F000000}"/>
    <cellStyle name="Millares 10 2 2 5 6 5" xfId="51420" xr:uid="{00000000-0005-0000-0000-00007F000000}"/>
    <cellStyle name="Millares 10 2 2 5 7" xfId="7071" xr:uid="{00000000-0005-0000-0000-00007F000000}"/>
    <cellStyle name="Millares 10 2 2 5 7 2" xfId="18723" xr:uid="{00000000-0005-0000-0000-00007F000000}"/>
    <cellStyle name="Millares 10 2 2 5 7 3" xfId="30373" xr:uid="{00000000-0005-0000-0000-00007F000000}"/>
    <cellStyle name="Millares 10 2 2 5 7 4" xfId="42054" xr:uid="{00000000-0005-0000-0000-00007F000000}"/>
    <cellStyle name="Millares 10 2 2 5 7 5" xfId="53700" xr:uid="{00000000-0005-0000-0000-00007F000000}"/>
    <cellStyle name="Millares 10 2 2 5 8" xfId="11761" xr:uid="{00000000-0005-0000-0000-00007F000000}"/>
    <cellStyle name="Millares 10 2 2 5 9" xfId="23410" xr:uid="{00000000-0005-0000-0000-00007F000000}"/>
    <cellStyle name="Millares 10 2 2 6" xfId="123" xr:uid="{00000000-0005-0000-0000-000085000000}"/>
    <cellStyle name="Millares 10 2 2 6 10" xfId="35112" xr:uid="{00000000-0005-0000-0000-000085000000}"/>
    <cellStyle name="Millares 10 2 2 6 11" xfId="46758" xr:uid="{00000000-0005-0000-0000-000085000000}"/>
    <cellStyle name="Millares 10 2 2 6 2" xfId="365" xr:uid="{00000000-0005-0000-0000-000086000000}"/>
    <cellStyle name="Millares 10 2 2 6 2 2" xfId="1449" xr:uid="{00000000-0005-0000-0000-000087000000}"/>
    <cellStyle name="Millares 10 2 2 6 2 2 2" xfId="3874" xr:uid="{00000000-0005-0000-0000-000087000000}"/>
    <cellStyle name="Millares 10 2 2 6 2 2 2 2" xfId="10836" xr:uid="{00000000-0005-0000-0000-000087000000}"/>
    <cellStyle name="Millares 10 2 2 6 2 2 2 2 2" xfId="22488" xr:uid="{00000000-0005-0000-0000-000087000000}"/>
    <cellStyle name="Millares 10 2 2 6 2 2 2 2 3" xfId="34138" xr:uid="{00000000-0005-0000-0000-000087000000}"/>
    <cellStyle name="Millares 10 2 2 6 2 2 2 2 4" xfId="45819" xr:uid="{00000000-0005-0000-0000-000087000000}"/>
    <cellStyle name="Millares 10 2 2 6 2 2 2 2 5" xfId="57465" xr:uid="{00000000-0005-0000-0000-000087000000}"/>
    <cellStyle name="Millares 10 2 2 6 2 2 2 3" xfId="15526" xr:uid="{00000000-0005-0000-0000-000087000000}"/>
    <cellStyle name="Millares 10 2 2 6 2 2 2 4" xfId="27176" xr:uid="{00000000-0005-0000-0000-000087000000}"/>
    <cellStyle name="Millares 10 2 2 6 2 2 2 5" xfId="38857" xr:uid="{00000000-0005-0000-0000-000087000000}"/>
    <cellStyle name="Millares 10 2 2 6 2 2 2 6" xfId="50503" xr:uid="{00000000-0005-0000-0000-000087000000}"/>
    <cellStyle name="Millares 10 2 2 6 2 2 3" xfId="6132" xr:uid="{00000000-0005-0000-0000-000087000000}"/>
    <cellStyle name="Millares 10 2 2 6 2 2 3 2" xfId="17784" xr:uid="{00000000-0005-0000-0000-000087000000}"/>
    <cellStyle name="Millares 10 2 2 6 2 2 3 3" xfId="29434" xr:uid="{00000000-0005-0000-0000-000087000000}"/>
    <cellStyle name="Millares 10 2 2 6 2 2 3 4" xfId="41115" xr:uid="{00000000-0005-0000-0000-000087000000}"/>
    <cellStyle name="Millares 10 2 2 6 2 2 3 5" xfId="52761" xr:uid="{00000000-0005-0000-0000-000087000000}"/>
    <cellStyle name="Millares 10 2 2 6 2 2 4" xfId="8412" xr:uid="{00000000-0005-0000-0000-000087000000}"/>
    <cellStyle name="Millares 10 2 2 6 2 2 4 2" xfId="20064" xr:uid="{00000000-0005-0000-0000-000087000000}"/>
    <cellStyle name="Millares 10 2 2 6 2 2 4 3" xfId="31714" xr:uid="{00000000-0005-0000-0000-000087000000}"/>
    <cellStyle name="Millares 10 2 2 6 2 2 4 4" xfId="43395" xr:uid="{00000000-0005-0000-0000-000087000000}"/>
    <cellStyle name="Millares 10 2 2 6 2 2 4 5" xfId="55041" xr:uid="{00000000-0005-0000-0000-000087000000}"/>
    <cellStyle name="Millares 10 2 2 6 2 2 5" xfId="13102" xr:uid="{00000000-0005-0000-0000-000087000000}"/>
    <cellStyle name="Millares 10 2 2 6 2 2 6" xfId="24752" xr:uid="{00000000-0005-0000-0000-000087000000}"/>
    <cellStyle name="Millares 10 2 2 6 2 2 7" xfId="36433" xr:uid="{00000000-0005-0000-0000-000087000000}"/>
    <cellStyle name="Millares 10 2 2 6 2 2 8" xfId="48079" xr:uid="{00000000-0005-0000-0000-000087000000}"/>
    <cellStyle name="Millares 10 2 2 6 2 3" xfId="2793" xr:uid="{00000000-0005-0000-0000-000086000000}"/>
    <cellStyle name="Millares 10 2 2 6 2 3 2" xfId="9755" xr:uid="{00000000-0005-0000-0000-000086000000}"/>
    <cellStyle name="Millares 10 2 2 6 2 3 2 2" xfId="21407" xr:uid="{00000000-0005-0000-0000-000086000000}"/>
    <cellStyle name="Millares 10 2 2 6 2 3 2 3" xfId="33057" xr:uid="{00000000-0005-0000-0000-000086000000}"/>
    <cellStyle name="Millares 10 2 2 6 2 3 2 4" xfId="44738" xr:uid="{00000000-0005-0000-0000-000086000000}"/>
    <cellStyle name="Millares 10 2 2 6 2 3 2 5" xfId="56384" xr:uid="{00000000-0005-0000-0000-000086000000}"/>
    <cellStyle name="Millares 10 2 2 6 2 3 3" xfId="14445" xr:uid="{00000000-0005-0000-0000-000086000000}"/>
    <cellStyle name="Millares 10 2 2 6 2 3 4" xfId="26095" xr:uid="{00000000-0005-0000-0000-000086000000}"/>
    <cellStyle name="Millares 10 2 2 6 2 3 5" xfId="37776" xr:uid="{00000000-0005-0000-0000-000086000000}"/>
    <cellStyle name="Millares 10 2 2 6 2 3 6" xfId="49422" xr:uid="{00000000-0005-0000-0000-000086000000}"/>
    <cellStyle name="Millares 10 2 2 6 2 4" xfId="5051" xr:uid="{00000000-0005-0000-0000-000086000000}"/>
    <cellStyle name="Millares 10 2 2 6 2 4 2" xfId="16703" xr:uid="{00000000-0005-0000-0000-000086000000}"/>
    <cellStyle name="Millares 10 2 2 6 2 4 3" xfId="28353" xr:uid="{00000000-0005-0000-0000-000086000000}"/>
    <cellStyle name="Millares 10 2 2 6 2 4 4" xfId="40034" xr:uid="{00000000-0005-0000-0000-000086000000}"/>
    <cellStyle name="Millares 10 2 2 6 2 4 5" xfId="51680" xr:uid="{00000000-0005-0000-0000-000086000000}"/>
    <cellStyle name="Millares 10 2 2 6 2 5" xfId="7331" xr:uid="{00000000-0005-0000-0000-000086000000}"/>
    <cellStyle name="Millares 10 2 2 6 2 5 2" xfId="18983" xr:uid="{00000000-0005-0000-0000-000086000000}"/>
    <cellStyle name="Millares 10 2 2 6 2 5 3" xfId="30633" xr:uid="{00000000-0005-0000-0000-000086000000}"/>
    <cellStyle name="Millares 10 2 2 6 2 5 4" xfId="42314" xr:uid="{00000000-0005-0000-0000-000086000000}"/>
    <cellStyle name="Millares 10 2 2 6 2 5 5" xfId="53960" xr:uid="{00000000-0005-0000-0000-000086000000}"/>
    <cellStyle name="Millares 10 2 2 6 2 6" xfId="12021" xr:uid="{00000000-0005-0000-0000-000086000000}"/>
    <cellStyle name="Millares 10 2 2 6 2 7" xfId="23670" xr:uid="{00000000-0005-0000-0000-000086000000}"/>
    <cellStyle name="Millares 10 2 2 6 2 8" xfId="35352" xr:uid="{00000000-0005-0000-0000-000086000000}"/>
    <cellStyle name="Millares 10 2 2 6 2 9" xfId="46998" xr:uid="{00000000-0005-0000-0000-000086000000}"/>
    <cellStyle name="Millares 10 2 2 6 3" xfId="605" xr:uid="{00000000-0005-0000-0000-000088000000}"/>
    <cellStyle name="Millares 10 2 2 6 3 2" xfId="1689" xr:uid="{00000000-0005-0000-0000-000089000000}"/>
    <cellStyle name="Millares 10 2 2 6 3 2 2" xfId="4114" xr:uid="{00000000-0005-0000-0000-000089000000}"/>
    <cellStyle name="Millares 10 2 2 6 3 2 2 2" xfId="11076" xr:uid="{00000000-0005-0000-0000-000089000000}"/>
    <cellStyle name="Millares 10 2 2 6 3 2 2 2 2" xfId="22728" xr:uid="{00000000-0005-0000-0000-000089000000}"/>
    <cellStyle name="Millares 10 2 2 6 3 2 2 2 3" xfId="34378" xr:uid="{00000000-0005-0000-0000-000089000000}"/>
    <cellStyle name="Millares 10 2 2 6 3 2 2 2 4" xfId="46059" xr:uid="{00000000-0005-0000-0000-000089000000}"/>
    <cellStyle name="Millares 10 2 2 6 3 2 2 2 5" xfId="57705" xr:uid="{00000000-0005-0000-0000-000089000000}"/>
    <cellStyle name="Millares 10 2 2 6 3 2 2 3" xfId="15766" xr:uid="{00000000-0005-0000-0000-000089000000}"/>
    <cellStyle name="Millares 10 2 2 6 3 2 2 4" xfId="27416" xr:uid="{00000000-0005-0000-0000-000089000000}"/>
    <cellStyle name="Millares 10 2 2 6 3 2 2 5" xfId="39097" xr:uid="{00000000-0005-0000-0000-000089000000}"/>
    <cellStyle name="Millares 10 2 2 6 3 2 2 6" xfId="50743" xr:uid="{00000000-0005-0000-0000-000089000000}"/>
    <cellStyle name="Millares 10 2 2 6 3 2 3" xfId="6372" xr:uid="{00000000-0005-0000-0000-000089000000}"/>
    <cellStyle name="Millares 10 2 2 6 3 2 3 2" xfId="18024" xr:uid="{00000000-0005-0000-0000-000089000000}"/>
    <cellStyle name="Millares 10 2 2 6 3 2 3 3" xfId="29674" xr:uid="{00000000-0005-0000-0000-000089000000}"/>
    <cellStyle name="Millares 10 2 2 6 3 2 3 4" xfId="41355" xr:uid="{00000000-0005-0000-0000-000089000000}"/>
    <cellStyle name="Millares 10 2 2 6 3 2 3 5" xfId="53001" xr:uid="{00000000-0005-0000-0000-000089000000}"/>
    <cellStyle name="Millares 10 2 2 6 3 2 4" xfId="8652" xr:uid="{00000000-0005-0000-0000-000089000000}"/>
    <cellStyle name="Millares 10 2 2 6 3 2 4 2" xfId="20304" xr:uid="{00000000-0005-0000-0000-000089000000}"/>
    <cellStyle name="Millares 10 2 2 6 3 2 4 3" xfId="31954" xr:uid="{00000000-0005-0000-0000-000089000000}"/>
    <cellStyle name="Millares 10 2 2 6 3 2 4 4" xfId="43635" xr:uid="{00000000-0005-0000-0000-000089000000}"/>
    <cellStyle name="Millares 10 2 2 6 3 2 4 5" xfId="55281" xr:uid="{00000000-0005-0000-0000-000089000000}"/>
    <cellStyle name="Millares 10 2 2 6 3 2 5" xfId="13342" xr:uid="{00000000-0005-0000-0000-000089000000}"/>
    <cellStyle name="Millares 10 2 2 6 3 2 6" xfId="24992" xr:uid="{00000000-0005-0000-0000-000089000000}"/>
    <cellStyle name="Millares 10 2 2 6 3 2 7" xfId="36673" xr:uid="{00000000-0005-0000-0000-000089000000}"/>
    <cellStyle name="Millares 10 2 2 6 3 2 8" xfId="48319" xr:uid="{00000000-0005-0000-0000-000089000000}"/>
    <cellStyle name="Millares 10 2 2 6 3 3" xfId="3033" xr:uid="{00000000-0005-0000-0000-000088000000}"/>
    <cellStyle name="Millares 10 2 2 6 3 3 2" xfId="9995" xr:uid="{00000000-0005-0000-0000-000088000000}"/>
    <cellStyle name="Millares 10 2 2 6 3 3 2 2" xfId="21647" xr:uid="{00000000-0005-0000-0000-000088000000}"/>
    <cellStyle name="Millares 10 2 2 6 3 3 2 3" xfId="33297" xr:uid="{00000000-0005-0000-0000-000088000000}"/>
    <cellStyle name="Millares 10 2 2 6 3 3 2 4" xfId="44978" xr:uid="{00000000-0005-0000-0000-000088000000}"/>
    <cellStyle name="Millares 10 2 2 6 3 3 2 5" xfId="56624" xr:uid="{00000000-0005-0000-0000-000088000000}"/>
    <cellStyle name="Millares 10 2 2 6 3 3 3" xfId="14685" xr:uid="{00000000-0005-0000-0000-000088000000}"/>
    <cellStyle name="Millares 10 2 2 6 3 3 4" xfId="26335" xr:uid="{00000000-0005-0000-0000-000088000000}"/>
    <cellStyle name="Millares 10 2 2 6 3 3 5" xfId="38016" xr:uid="{00000000-0005-0000-0000-000088000000}"/>
    <cellStyle name="Millares 10 2 2 6 3 3 6" xfId="49662" xr:uid="{00000000-0005-0000-0000-000088000000}"/>
    <cellStyle name="Millares 10 2 2 6 3 4" xfId="5291" xr:uid="{00000000-0005-0000-0000-000088000000}"/>
    <cellStyle name="Millares 10 2 2 6 3 4 2" xfId="16943" xr:uid="{00000000-0005-0000-0000-000088000000}"/>
    <cellStyle name="Millares 10 2 2 6 3 4 3" xfId="28593" xr:uid="{00000000-0005-0000-0000-000088000000}"/>
    <cellStyle name="Millares 10 2 2 6 3 4 4" xfId="40274" xr:uid="{00000000-0005-0000-0000-000088000000}"/>
    <cellStyle name="Millares 10 2 2 6 3 4 5" xfId="51920" xr:uid="{00000000-0005-0000-0000-000088000000}"/>
    <cellStyle name="Millares 10 2 2 6 3 5" xfId="7571" xr:uid="{00000000-0005-0000-0000-000088000000}"/>
    <cellStyle name="Millares 10 2 2 6 3 5 2" xfId="19223" xr:uid="{00000000-0005-0000-0000-000088000000}"/>
    <cellStyle name="Millares 10 2 2 6 3 5 3" xfId="30873" xr:uid="{00000000-0005-0000-0000-000088000000}"/>
    <cellStyle name="Millares 10 2 2 6 3 5 4" xfId="42554" xr:uid="{00000000-0005-0000-0000-000088000000}"/>
    <cellStyle name="Millares 10 2 2 6 3 5 5" xfId="54200" xr:uid="{00000000-0005-0000-0000-000088000000}"/>
    <cellStyle name="Millares 10 2 2 6 3 6" xfId="12261" xr:uid="{00000000-0005-0000-0000-000088000000}"/>
    <cellStyle name="Millares 10 2 2 6 3 7" xfId="23910" xr:uid="{00000000-0005-0000-0000-000088000000}"/>
    <cellStyle name="Millares 10 2 2 6 3 8" xfId="35592" xr:uid="{00000000-0005-0000-0000-000088000000}"/>
    <cellStyle name="Millares 10 2 2 6 3 9" xfId="47238" xr:uid="{00000000-0005-0000-0000-000088000000}"/>
    <cellStyle name="Millares 10 2 2 6 4" xfId="1209" xr:uid="{00000000-0005-0000-0000-00008A000000}"/>
    <cellStyle name="Millares 10 2 2 6 4 2" xfId="3634" xr:uid="{00000000-0005-0000-0000-00008A000000}"/>
    <cellStyle name="Millares 10 2 2 6 4 2 2" xfId="10596" xr:uid="{00000000-0005-0000-0000-00008A000000}"/>
    <cellStyle name="Millares 10 2 2 6 4 2 2 2" xfId="22248" xr:uid="{00000000-0005-0000-0000-00008A000000}"/>
    <cellStyle name="Millares 10 2 2 6 4 2 2 3" xfId="33898" xr:uid="{00000000-0005-0000-0000-00008A000000}"/>
    <cellStyle name="Millares 10 2 2 6 4 2 2 4" xfId="45579" xr:uid="{00000000-0005-0000-0000-00008A000000}"/>
    <cellStyle name="Millares 10 2 2 6 4 2 2 5" xfId="57225" xr:uid="{00000000-0005-0000-0000-00008A000000}"/>
    <cellStyle name="Millares 10 2 2 6 4 2 3" xfId="15286" xr:uid="{00000000-0005-0000-0000-00008A000000}"/>
    <cellStyle name="Millares 10 2 2 6 4 2 4" xfId="26936" xr:uid="{00000000-0005-0000-0000-00008A000000}"/>
    <cellStyle name="Millares 10 2 2 6 4 2 5" xfId="38617" xr:uid="{00000000-0005-0000-0000-00008A000000}"/>
    <cellStyle name="Millares 10 2 2 6 4 2 6" xfId="50263" xr:uid="{00000000-0005-0000-0000-00008A000000}"/>
    <cellStyle name="Millares 10 2 2 6 4 3" xfId="5892" xr:uid="{00000000-0005-0000-0000-00008A000000}"/>
    <cellStyle name="Millares 10 2 2 6 4 3 2" xfId="17544" xr:uid="{00000000-0005-0000-0000-00008A000000}"/>
    <cellStyle name="Millares 10 2 2 6 4 3 3" xfId="29194" xr:uid="{00000000-0005-0000-0000-00008A000000}"/>
    <cellStyle name="Millares 10 2 2 6 4 3 4" xfId="40875" xr:uid="{00000000-0005-0000-0000-00008A000000}"/>
    <cellStyle name="Millares 10 2 2 6 4 3 5" xfId="52521" xr:uid="{00000000-0005-0000-0000-00008A000000}"/>
    <cellStyle name="Millares 10 2 2 6 4 4" xfId="8172" xr:uid="{00000000-0005-0000-0000-00008A000000}"/>
    <cellStyle name="Millares 10 2 2 6 4 4 2" xfId="19824" xr:uid="{00000000-0005-0000-0000-00008A000000}"/>
    <cellStyle name="Millares 10 2 2 6 4 4 3" xfId="31474" xr:uid="{00000000-0005-0000-0000-00008A000000}"/>
    <cellStyle name="Millares 10 2 2 6 4 4 4" xfId="43155" xr:uid="{00000000-0005-0000-0000-00008A000000}"/>
    <cellStyle name="Millares 10 2 2 6 4 4 5" xfId="54801" xr:uid="{00000000-0005-0000-0000-00008A000000}"/>
    <cellStyle name="Millares 10 2 2 6 4 5" xfId="12862" xr:uid="{00000000-0005-0000-0000-00008A000000}"/>
    <cellStyle name="Millares 10 2 2 6 4 6" xfId="24512" xr:uid="{00000000-0005-0000-0000-00008A000000}"/>
    <cellStyle name="Millares 10 2 2 6 4 7" xfId="36193" xr:uid="{00000000-0005-0000-0000-00008A000000}"/>
    <cellStyle name="Millares 10 2 2 6 4 8" xfId="47839" xr:uid="{00000000-0005-0000-0000-00008A000000}"/>
    <cellStyle name="Millares 10 2 2 6 5" xfId="2553" xr:uid="{00000000-0005-0000-0000-000085000000}"/>
    <cellStyle name="Millares 10 2 2 6 5 2" xfId="9515" xr:uid="{00000000-0005-0000-0000-000085000000}"/>
    <cellStyle name="Millares 10 2 2 6 5 2 2" xfId="21167" xr:uid="{00000000-0005-0000-0000-000085000000}"/>
    <cellStyle name="Millares 10 2 2 6 5 2 3" xfId="32817" xr:uid="{00000000-0005-0000-0000-000085000000}"/>
    <cellStyle name="Millares 10 2 2 6 5 2 4" xfId="44498" xr:uid="{00000000-0005-0000-0000-000085000000}"/>
    <cellStyle name="Millares 10 2 2 6 5 2 5" xfId="56144" xr:uid="{00000000-0005-0000-0000-000085000000}"/>
    <cellStyle name="Millares 10 2 2 6 5 3" xfId="14205" xr:uid="{00000000-0005-0000-0000-000085000000}"/>
    <cellStyle name="Millares 10 2 2 6 5 4" xfId="25855" xr:uid="{00000000-0005-0000-0000-000085000000}"/>
    <cellStyle name="Millares 10 2 2 6 5 5" xfId="37536" xr:uid="{00000000-0005-0000-0000-000085000000}"/>
    <cellStyle name="Millares 10 2 2 6 5 6" xfId="49182" xr:uid="{00000000-0005-0000-0000-000085000000}"/>
    <cellStyle name="Millares 10 2 2 6 6" xfId="4811" xr:uid="{00000000-0005-0000-0000-000085000000}"/>
    <cellStyle name="Millares 10 2 2 6 6 2" xfId="16463" xr:uid="{00000000-0005-0000-0000-000085000000}"/>
    <cellStyle name="Millares 10 2 2 6 6 3" xfId="28113" xr:uid="{00000000-0005-0000-0000-000085000000}"/>
    <cellStyle name="Millares 10 2 2 6 6 4" xfId="39794" xr:uid="{00000000-0005-0000-0000-000085000000}"/>
    <cellStyle name="Millares 10 2 2 6 6 5" xfId="51440" xr:uid="{00000000-0005-0000-0000-000085000000}"/>
    <cellStyle name="Millares 10 2 2 6 7" xfId="7091" xr:uid="{00000000-0005-0000-0000-000085000000}"/>
    <cellStyle name="Millares 10 2 2 6 7 2" xfId="18743" xr:uid="{00000000-0005-0000-0000-000085000000}"/>
    <cellStyle name="Millares 10 2 2 6 7 3" xfId="30393" xr:uid="{00000000-0005-0000-0000-000085000000}"/>
    <cellStyle name="Millares 10 2 2 6 7 4" xfId="42074" xr:uid="{00000000-0005-0000-0000-000085000000}"/>
    <cellStyle name="Millares 10 2 2 6 7 5" xfId="53720" xr:uid="{00000000-0005-0000-0000-000085000000}"/>
    <cellStyle name="Millares 10 2 2 6 8" xfId="11781" xr:uid="{00000000-0005-0000-0000-000085000000}"/>
    <cellStyle name="Millares 10 2 2 6 9" xfId="23430" xr:uid="{00000000-0005-0000-0000-000085000000}"/>
    <cellStyle name="Millares 10 2 2 7" xfId="199" xr:uid="{00000000-0005-0000-0000-00008B000000}"/>
    <cellStyle name="Millares 10 2 2 7 10" xfId="35188" xr:uid="{00000000-0005-0000-0000-00008B000000}"/>
    <cellStyle name="Millares 10 2 2 7 11" xfId="46834" xr:uid="{00000000-0005-0000-0000-00008B000000}"/>
    <cellStyle name="Millares 10 2 2 7 2" xfId="441" xr:uid="{00000000-0005-0000-0000-00008C000000}"/>
    <cellStyle name="Millares 10 2 2 7 2 2" xfId="1525" xr:uid="{00000000-0005-0000-0000-00008D000000}"/>
    <cellStyle name="Millares 10 2 2 7 2 2 2" xfId="3950" xr:uid="{00000000-0005-0000-0000-00008D000000}"/>
    <cellStyle name="Millares 10 2 2 7 2 2 2 2" xfId="10912" xr:uid="{00000000-0005-0000-0000-00008D000000}"/>
    <cellStyle name="Millares 10 2 2 7 2 2 2 2 2" xfId="22564" xr:uid="{00000000-0005-0000-0000-00008D000000}"/>
    <cellStyle name="Millares 10 2 2 7 2 2 2 2 3" xfId="34214" xr:uid="{00000000-0005-0000-0000-00008D000000}"/>
    <cellStyle name="Millares 10 2 2 7 2 2 2 2 4" xfId="45895" xr:uid="{00000000-0005-0000-0000-00008D000000}"/>
    <cellStyle name="Millares 10 2 2 7 2 2 2 2 5" xfId="57541" xr:uid="{00000000-0005-0000-0000-00008D000000}"/>
    <cellStyle name="Millares 10 2 2 7 2 2 2 3" xfId="15602" xr:uid="{00000000-0005-0000-0000-00008D000000}"/>
    <cellStyle name="Millares 10 2 2 7 2 2 2 4" xfId="27252" xr:uid="{00000000-0005-0000-0000-00008D000000}"/>
    <cellStyle name="Millares 10 2 2 7 2 2 2 5" xfId="38933" xr:uid="{00000000-0005-0000-0000-00008D000000}"/>
    <cellStyle name="Millares 10 2 2 7 2 2 2 6" xfId="50579" xr:uid="{00000000-0005-0000-0000-00008D000000}"/>
    <cellStyle name="Millares 10 2 2 7 2 2 3" xfId="6208" xr:uid="{00000000-0005-0000-0000-00008D000000}"/>
    <cellStyle name="Millares 10 2 2 7 2 2 3 2" xfId="17860" xr:uid="{00000000-0005-0000-0000-00008D000000}"/>
    <cellStyle name="Millares 10 2 2 7 2 2 3 3" xfId="29510" xr:uid="{00000000-0005-0000-0000-00008D000000}"/>
    <cellStyle name="Millares 10 2 2 7 2 2 3 4" xfId="41191" xr:uid="{00000000-0005-0000-0000-00008D000000}"/>
    <cellStyle name="Millares 10 2 2 7 2 2 3 5" xfId="52837" xr:uid="{00000000-0005-0000-0000-00008D000000}"/>
    <cellStyle name="Millares 10 2 2 7 2 2 4" xfId="8488" xr:uid="{00000000-0005-0000-0000-00008D000000}"/>
    <cellStyle name="Millares 10 2 2 7 2 2 4 2" xfId="20140" xr:uid="{00000000-0005-0000-0000-00008D000000}"/>
    <cellStyle name="Millares 10 2 2 7 2 2 4 3" xfId="31790" xr:uid="{00000000-0005-0000-0000-00008D000000}"/>
    <cellStyle name="Millares 10 2 2 7 2 2 4 4" xfId="43471" xr:uid="{00000000-0005-0000-0000-00008D000000}"/>
    <cellStyle name="Millares 10 2 2 7 2 2 4 5" xfId="55117" xr:uid="{00000000-0005-0000-0000-00008D000000}"/>
    <cellStyle name="Millares 10 2 2 7 2 2 5" xfId="13178" xr:uid="{00000000-0005-0000-0000-00008D000000}"/>
    <cellStyle name="Millares 10 2 2 7 2 2 6" xfId="24828" xr:uid="{00000000-0005-0000-0000-00008D000000}"/>
    <cellStyle name="Millares 10 2 2 7 2 2 7" xfId="36509" xr:uid="{00000000-0005-0000-0000-00008D000000}"/>
    <cellStyle name="Millares 10 2 2 7 2 2 8" xfId="48155" xr:uid="{00000000-0005-0000-0000-00008D000000}"/>
    <cellStyle name="Millares 10 2 2 7 2 3" xfId="2869" xr:uid="{00000000-0005-0000-0000-00008C000000}"/>
    <cellStyle name="Millares 10 2 2 7 2 3 2" xfId="9831" xr:uid="{00000000-0005-0000-0000-00008C000000}"/>
    <cellStyle name="Millares 10 2 2 7 2 3 2 2" xfId="21483" xr:uid="{00000000-0005-0000-0000-00008C000000}"/>
    <cellStyle name="Millares 10 2 2 7 2 3 2 3" xfId="33133" xr:uid="{00000000-0005-0000-0000-00008C000000}"/>
    <cellStyle name="Millares 10 2 2 7 2 3 2 4" xfId="44814" xr:uid="{00000000-0005-0000-0000-00008C000000}"/>
    <cellStyle name="Millares 10 2 2 7 2 3 2 5" xfId="56460" xr:uid="{00000000-0005-0000-0000-00008C000000}"/>
    <cellStyle name="Millares 10 2 2 7 2 3 3" xfId="14521" xr:uid="{00000000-0005-0000-0000-00008C000000}"/>
    <cellStyle name="Millares 10 2 2 7 2 3 4" xfId="26171" xr:uid="{00000000-0005-0000-0000-00008C000000}"/>
    <cellStyle name="Millares 10 2 2 7 2 3 5" xfId="37852" xr:uid="{00000000-0005-0000-0000-00008C000000}"/>
    <cellStyle name="Millares 10 2 2 7 2 3 6" xfId="49498" xr:uid="{00000000-0005-0000-0000-00008C000000}"/>
    <cellStyle name="Millares 10 2 2 7 2 4" xfId="5127" xr:uid="{00000000-0005-0000-0000-00008C000000}"/>
    <cellStyle name="Millares 10 2 2 7 2 4 2" xfId="16779" xr:uid="{00000000-0005-0000-0000-00008C000000}"/>
    <cellStyle name="Millares 10 2 2 7 2 4 3" xfId="28429" xr:uid="{00000000-0005-0000-0000-00008C000000}"/>
    <cellStyle name="Millares 10 2 2 7 2 4 4" xfId="40110" xr:uid="{00000000-0005-0000-0000-00008C000000}"/>
    <cellStyle name="Millares 10 2 2 7 2 4 5" xfId="51756" xr:uid="{00000000-0005-0000-0000-00008C000000}"/>
    <cellStyle name="Millares 10 2 2 7 2 5" xfId="7407" xr:uid="{00000000-0005-0000-0000-00008C000000}"/>
    <cellStyle name="Millares 10 2 2 7 2 5 2" xfId="19059" xr:uid="{00000000-0005-0000-0000-00008C000000}"/>
    <cellStyle name="Millares 10 2 2 7 2 5 3" xfId="30709" xr:uid="{00000000-0005-0000-0000-00008C000000}"/>
    <cellStyle name="Millares 10 2 2 7 2 5 4" xfId="42390" xr:uid="{00000000-0005-0000-0000-00008C000000}"/>
    <cellStyle name="Millares 10 2 2 7 2 5 5" xfId="54036" xr:uid="{00000000-0005-0000-0000-00008C000000}"/>
    <cellStyle name="Millares 10 2 2 7 2 6" xfId="12097" xr:uid="{00000000-0005-0000-0000-00008C000000}"/>
    <cellStyle name="Millares 10 2 2 7 2 7" xfId="23746" xr:uid="{00000000-0005-0000-0000-00008C000000}"/>
    <cellStyle name="Millares 10 2 2 7 2 8" xfId="35428" xr:uid="{00000000-0005-0000-0000-00008C000000}"/>
    <cellStyle name="Millares 10 2 2 7 2 9" xfId="47074" xr:uid="{00000000-0005-0000-0000-00008C000000}"/>
    <cellStyle name="Millares 10 2 2 7 3" xfId="681" xr:uid="{00000000-0005-0000-0000-00008E000000}"/>
    <cellStyle name="Millares 10 2 2 7 3 2" xfId="1765" xr:uid="{00000000-0005-0000-0000-00008F000000}"/>
    <cellStyle name="Millares 10 2 2 7 3 2 2" xfId="4190" xr:uid="{00000000-0005-0000-0000-00008F000000}"/>
    <cellStyle name="Millares 10 2 2 7 3 2 2 2" xfId="11152" xr:uid="{00000000-0005-0000-0000-00008F000000}"/>
    <cellStyle name="Millares 10 2 2 7 3 2 2 2 2" xfId="22804" xr:uid="{00000000-0005-0000-0000-00008F000000}"/>
    <cellStyle name="Millares 10 2 2 7 3 2 2 2 3" xfId="34454" xr:uid="{00000000-0005-0000-0000-00008F000000}"/>
    <cellStyle name="Millares 10 2 2 7 3 2 2 2 4" xfId="46135" xr:uid="{00000000-0005-0000-0000-00008F000000}"/>
    <cellStyle name="Millares 10 2 2 7 3 2 2 2 5" xfId="57781" xr:uid="{00000000-0005-0000-0000-00008F000000}"/>
    <cellStyle name="Millares 10 2 2 7 3 2 2 3" xfId="15842" xr:uid="{00000000-0005-0000-0000-00008F000000}"/>
    <cellStyle name="Millares 10 2 2 7 3 2 2 4" xfId="27492" xr:uid="{00000000-0005-0000-0000-00008F000000}"/>
    <cellStyle name="Millares 10 2 2 7 3 2 2 5" xfId="39173" xr:uid="{00000000-0005-0000-0000-00008F000000}"/>
    <cellStyle name="Millares 10 2 2 7 3 2 2 6" xfId="50819" xr:uid="{00000000-0005-0000-0000-00008F000000}"/>
    <cellStyle name="Millares 10 2 2 7 3 2 3" xfId="6448" xr:uid="{00000000-0005-0000-0000-00008F000000}"/>
    <cellStyle name="Millares 10 2 2 7 3 2 3 2" xfId="18100" xr:uid="{00000000-0005-0000-0000-00008F000000}"/>
    <cellStyle name="Millares 10 2 2 7 3 2 3 3" xfId="29750" xr:uid="{00000000-0005-0000-0000-00008F000000}"/>
    <cellStyle name="Millares 10 2 2 7 3 2 3 4" xfId="41431" xr:uid="{00000000-0005-0000-0000-00008F000000}"/>
    <cellStyle name="Millares 10 2 2 7 3 2 3 5" xfId="53077" xr:uid="{00000000-0005-0000-0000-00008F000000}"/>
    <cellStyle name="Millares 10 2 2 7 3 2 4" xfId="8728" xr:uid="{00000000-0005-0000-0000-00008F000000}"/>
    <cellStyle name="Millares 10 2 2 7 3 2 4 2" xfId="20380" xr:uid="{00000000-0005-0000-0000-00008F000000}"/>
    <cellStyle name="Millares 10 2 2 7 3 2 4 3" xfId="32030" xr:uid="{00000000-0005-0000-0000-00008F000000}"/>
    <cellStyle name="Millares 10 2 2 7 3 2 4 4" xfId="43711" xr:uid="{00000000-0005-0000-0000-00008F000000}"/>
    <cellStyle name="Millares 10 2 2 7 3 2 4 5" xfId="55357" xr:uid="{00000000-0005-0000-0000-00008F000000}"/>
    <cellStyle name="Millares 10 2 2 7 3 2 5" xfId="13418" xr:uid="{00000000-0005-0000-0000-00008F000000}"/>
    <cellStyle name="Millares 10 2 2 7 3 2 6" xfId="25068" xr:uid="{00000000-0005-0000-0000-00008F000000}"/>
    <cellStyle name="Millares 10 2 2 7 3 2 7" xfId="36749" xr:uid="{00000000-0005-0000-0000-00008F000000}"/>
    <cellStyle name="Millares 10 2 2 7 3 2 8" xfId="48395" xr:uid="{00000000-0005-0000-0000-00008F000000}"/>
    <cellStyle name="Millares 10 2 2 7 3 3" xfId="3109" xr:uid="{00000000-0005-0000-0000-00008E000000}"/>
    <cellStyle name="Millares 10 2 2 7 3 3 2" xfId="10071" xr:uid="{00000000-0005-0000-0000-00008E000000}"/>
    <cellStyle name="Millares 10 2 2 7 3 3 2 2" xfId="21723" xr:uid="{00000000-0005-0000-0000-00008E000000}"/>
    <cellStyle name="Millares 10 2 2 7 3 3 2 3" xfId="33373" xr:uid="{00000000-0005-0000-0000-00008E000000}"/>
    <cellStyle name="Millares 10 2 2 7 3 3 2 4" xfId="45054" xr:uid="{00000000-0005-0000-0000-00008E000000}"/>
    <cellStyle name="Millares 10 2 2 7 3 3 2 5" xfId="56700" xr:uid="{00000000-0005-0000-0000-00008E000000}"/>
    <cellStyle name="Millares 10 2 2 7 3 3 3" xfId="14761" xr:uid="{00000000-0005-0000-0000-00008E000000}"/>
    <cellStyle name="Millares 10 2 2 7 3 3 4" xfId="26411" xr:uid="{00000000-0005-0000-0000-00008E000000}"/>
    <cellStyle name="Millares 10 2 2 7 3 3 5" xfId="38092" xr:uid="{00000000-0005-0000-0000-00008E000000}"/>
    <cellStyle name="Millares 10 2 2 7 3 3 6" xfId="49738" xr:uid="{00000000-0005-0000-0000-00008E000000}"/>
    <cellStyle name="Millares 10 2 2 7 3 4" xfId="5367" xr:uid="{00000000-0005-0000-0000-00008E000000}"/>
    <cellStyle name="Millares 10 2 2 7 3 4 2" xfId="17019" xr:uid="{00000000-0005-0000-0000-00008E000000}"/>
    <cellStyle name="Millares 10 2 2 7 3 4 3" xfId="28669" xr:uid="{00000000-0005-0000-0000-00008E000000}"/>
    <cellStyle name="Millares 10 2 2 7 3 4 4" xfId="40350" xr:uid="{00000000-0005-0000-0000-00008E000000}"/>
    <cellStyle name="Millares 10 2 2 7 3 4 5" xfId="51996" xr:uid="{00000000-0005-0000-0000-00008E000000}"/>
    <cellStyle name="Millares 10 2 2 7 3 5" xfId="7647" xr:uid="{00000000-0005-0000-0000-00008E000000}"/>
    <cellStyle name="Millares 10 2 2 7 3 5 2" xfId="19299" xr:uid="{00000000-0005-0000-0000-00008E000000}"/>
    <cellStyle name="Millares 10 2 2 7 3 5 3" xfId="30949" xr:uid="{00000000-0005-0000-0000-00008E000000}"/>
    <cellStyle name="Millares 10 2 2 7 3 5 4" xfId="42630" xr:uid="{00000000-0005-0000-0000-00008E000000}"/>
    <cellStyle name="Millares 10 2 2 7 3 5 5" xfId="54276" xr:uid="{00000000-0005-0000-0000-00008E000000}"/>
    <cellStyle name="Millares 10 2 2 7 3 6" xfId="12337" xr:uid="{00000000-0005-0000-0000-00008E000000}"/>
    <cellStyle name="Millares 10 2 2 7 3 7" xfId="23986" xr:uid="{00000000-0005-0000-0000-00008E000000}"/>
    <cellStyle name="Millares 10 2 2 7 3 8" xfId="35668" xr:uid="{00000000-0005-0000-0000-00008E000000}"/>
    <cellStyle name="Millares 10 2 2 7 3 9" xfId="47314" xr:uid="{00000000-0005-0000-0000-00008E000000}"/>
    <cellStyle name="Millares 10 2 2 7 4" xfId="1285" xr:uid="{00000000-0005-0000-0000-000090000000}"/>
    <cellStyle name="Millares 10 2 2 7 4 2" xfId="3710" xr:uid="{00000000-0005-0000-0000-000090000000}"/>
    <cellStyle name="Millares 10 2 2 7 4 2 2" xfId="10672" xr:uid="{00000000-0005-0000-0000-000090000000}"/>
    <cellStyle name="Millares 10 2 2 7 4 2 2 2" xfId="22324" xr:uid="{00000000-0005-0000-0000-000090000000}"/>
    <cellStyle name="Millares 10 2 2 7 4 2 2 3" xfId="33974" xr:uid="{00000000-0005-0000-0000-000090000000}"/>
    <cellStyle name="Millares 10 2 2 7 4 2 2 4" xfId="45655" xr:uid="{00000000-0005-0000-0000-000090000000}"/>
    <cellStyle name="Millares 10 2 2 7 4 2 2 5" xfId="57301" xr:uid="{00000000-0005-0000-0000-000090000000}"/>
    <cellStyle name="Millares 10 2 2 7 4 2 3" xfId="15362" xr:uid="{00000000-0005-0000-0000-000090000000}"/>
    <cellStyle name="Millares 10 2 2 7 4 2 4" xfId="27012" xr:uid="{00000000-0005-0000-0000-000090000000}"/>
    <cellStyle name="Millares 10 2 2 7 4 2 5" xfId="38693" xr:uid="{00000000-0005-0000-0000-000090000000}"/>
    <cellStyle name="Millares 10 2 2 7 4 2 6" xfId="50339" xr:uid="{00000000-0005-0000-0000-000090000000}"/>
    <cellStyle name="Millares 10 2 2 7 4 3" xfId="5968" xr:uid="{00000000-0005-0000-0000-000090000000}"/>
    <cellStyle name="Millares 10 2 2 7 4 3 2" xfId="17620" xr:uid="{00000000-0005-0000-0000-000090000000}"/>
    <cellStyle name="Millares 10 2 2 7 4 3 3" xfId="29270" xr:uid="{00000000-0005-0000-0000-000090000000}"/>
    <cellStyle name="Millares 10 2 2 7 4 3 4" xfId="40951" xr:uid="{00000000-0005-0000-0000-000090000000}"/>
    <cellStyle name="Millares 10 2 2 7 4 3 5" xfId="52597" xr:uid="{00000000-0005-0000-0000-000090000000}"/>
    <cellStyle name="Millares 10 2 2 7 4 4" xfId="8248" xr:uid="{00000000-0005-0000-0000-000090000000}"/>
    <cellStyle name="Millares 10 2 2 7 4 4 2" xfId="19900" xr:uid="{00000000-0005-0000-0000-000090000000}"/>
    <cellStyle name="Millares 10 2 2 7 4 4 3" xfId="31550" xr:uid="{00000000-0005-0000-0000-000090000000}"/>
    <cellStyle name="Millares 10 2 2 7 4 4 4" xfId="43231" xr:uid="{00000000-0005-0000-0000-000090000000}"/>
    <cellStyle name="Millares 10 2 2 7 4 4 5" xfId="54877" xr:uid="{00000000-0005-0000-0000-000090000000}"/>
    <cellStyle name="Millares 10 2 2 7 4 5" xfId="12938" xr:uid="{00000000-0005-0000-0000-000090000000}"/>
    <cellStyle name="Millares 10 2 2 7 4 6" xfId="24588" xr:uid="{00000000-0005-0000-0000-000090000000}"/>
    <cellStyle name="Millares 10 2 2 7 4 7" xfId="36269" xr:uid="{00000000-0005-0000-0000-000090000000}"/>
    <cellStyle name="Millares 10 2 2 7 4 8" xfId="47915" xr:uid="{00000000-0005-0000-0000-000090000000}"/>
    <cellStyle name="Millares 10 2 2 7 5" xfId="2629" xr:uid="{00000000-0005-0000-0000-00008B000000}"/>
    <cellStyle name="Millares 10 2 2 7 5 2" xfId="9591" xr:uid="{00000000-0005-0000-0000-00008B000000}"/>
    <cellStyle name="Millares 10 2 2 7 5 2 2" xfId="21243" xr:uid="{00000000-0005-0000-0000-00008B000000}"/>
    <cellStyle name="Millares 10 2 2 7 5 2 3" xfId="32893" xr:uid="{00000000-0005-0000-0000-00008B000000}"/>
    <cellStyle name="Millares 10 2 2 7 5 2 4" xfId="44574" xr:uid="{00000000-0005-0000-0000-00008B000000}"/>
    <cellStyle name="Millares 10 2 2 7 5 2 5" xfId="56220" xr:uid="{00000000-0005-0000-0000-00008B000000}"/>
    <cellStyle name="Millares 10 2 2 7 5 3" xfId="14281" xr:uid="{00000000-0005-0000-0000-00008B000000}"/>
    <cellStyle name="Millares 10 2 2 7 5 4" xfId="25931" xr:uid="{00000000-0005-0000-0000-00008B000000}"/>
    <cellStyle name="Millares 10 2 2 7 5 5" xfId="37612" xr:uid="{00000000-0005-0000-0000-00008B000000}"/>
    <cellStyle name="Millares 10 2 2 7 5 6" xfId="49258" xr:uid="{00000000-0005-0000-0000-00008B000000}"/>
    <cellStyle name="Millares 10 2 2 7 6" xfId="4887" xr:uid="{00000000-0005-0000-0000-00008B000000}"/>
    <cellStyle name="Millares 10 2 2 7 6 2" xfId="16539" xr:uid="{00000000-0005-0000-0000-00008B000000}"/>
    <cellStyle name="Millares 10 2 2 7 6 3" xfId="28189" xr:uid="{00000000-0005-0000-0000-00008B000000}"/>
    <cellStyle name="Millares 10 2 2 7 6 4" xfId="39870" xr:uid="{00000000-0005-0000-0000-00008B000000}"/>
    <cellStyle name="Millares 10 2 2 7 6 5" xfId="51516" xr:uid="{00000000-0005-0000-0000-00008B000000}"/>
    <cellStyle name="Millares 10 2 2 7 7" xfId="7167" xr:uid="{00000000-0005-0000-0000-00008B000000}"/>
    <cellStyle name="Millares 10 2 2 7 7 2" xfId="18819" xr:uid="{00000000-0005-0000-0000-00008B000000}"/>
    <cellStyle name="Millares 10 2 2 7 7 3" xfId="30469" xr:uid="{00000000-0005-0000-0000-00008B000000}"/>
    <cellStyle name="Millares 10 2 2 7 7 4" xfId="42150" xr:uid="{00000000-0005-0000-0000-00008B000000}"/>
    <cellStyle name="Millares 10 2 2 7 7 5" xfId="53796" xr:uid="{00000000-0005-0000-0000-00008B000000}"/>
    <cellStyle name="Millares 10 2 2 7 8" xfId="11857" xr:uid="{00000000-0005-0000-0000-00008B000000}"/>
    <cellStyle name="Millares 10 2 2 7 9" xfId="23506" xr:uid="{00000000-0005-0000-0000-00008B000000}"/>
    <cellStyle name="Millares 10 2 2 8" xfId="223" xr:uid="{00000000-0005-0000-0000-000091000000}"/>
    <cellStyle name="Millares 10 2 2 8 10" xfId="35212" xr:uid="{00000000-0005-0000-0000-000091000000}"/>
    <cellStyle name="Millares 10 2 2 8 11" xfId="46858" xr:uid="{00000000-0005-0000-0000-000091000000}"/>
    <cellStyle name="Millares 10 2 2 8 2" xfId="465" xr:uid="{00000000-0005-0000-0000-000092000000}"/>
    <cellStyle name="Millares 10 2 2 8 2 2" xfId="1549" xr:uid="{00000000-0005-0000-0000-000093000000}"/>
    <cellStyle name="Millares 10 2 2 8 2 2 2" xfId="3974" xr:uid="{00000000-0005-0000-0000-000093000000}"/>
    <cellStyle name="Millares 10 2 2 8 2 2 2 2" xfId="10936" xr:uid="{00000000-0005-0000-0000-000093000000}"/>
    <cellStyle name="Millares 10 2 2 8 2 2 2 2 2" xfId="22588" xr:uid="{00000000-0005-0000-0000-000093000000}"/>
    <cellStyle name="Millares 10 2 2 8 2 2 2 2 3" xfId="34238" xr:uid="{00000000-0005-0000-0000-000093000000}"/>
    <cellStyle name="Millares 10 2 2 8 2 2 2 2 4" xfId="45919" xr:uid="{00000000-0005-0000-0000-000093000000}"/>
    <cellStyle name="Millares 10 2 2 8 2 2 2 2 5" xfId="57565" xr:uid="{00000000-0005-0000-0000-000093000000}"/>
    <cellStyle name="Millares 10 2 2 8 2 2 2 3" xfId="15626" xr:uid="{00000000-0005-0000-0000-000093000000}"/>
    <cellStyle name="Millares 10 2 2 8 2 2 2 4" xfId="27276" xr:uid="{00000000-0005-0000-0000-000093000000}"/>
    <cellStyle name="Millares 10 2 2 8 2 2 2 5" xfId="38957" xr:uid="{00000000-0005-0000-0000-000093000000}"/>
    <cellStyle name="Millares 10 2 2 8 2 2 2 6" xfId="50603" xr:uid="{00000000-0005-0000-0000-000093000000}"/>
    <cellStyle name="Millares 10 2 2 8 2 2 3" xfId="6232" xr:uid="{00000000-0005-0000-0000-000093000000}"/>
    <cellStyle name="Millares 10 2 2 8 2 2 3 2" xfId="17884" xr:uid="{00000000-0005-0000-0000-000093000000}"/>
    <cellStyle name="Millares 10 2 2 8 2 2 3 3" xfId="29534" xr:uid="{00000000-0005-0000-0000-000093000000}"/>
    <cellStyle name="Millares 10 2 2 8 2 2 3 4" xfId="41215" xr:uid="{00000000-0005-0000-0000-000093000000}"/>
    <cellStyle name="Millares 10 2 2 8 2 2 3 5" xfId="52861" xr:uid="{00000000-0005-0000-0000-000093000000}"/>
    <cellStyle name="Millares 10 2 2 8 2 2 4" xfId="8512" xr:uid="{00000000-0005-0000-0000-000093000000}"/>
    <cellStyle name="Millares 10 2 2 8 2 2 4 2" xfId="20164" xr:uid="{00000000-0005-0000-0000-000093000000}"/>
    <cellStyle name="Millares 10 2 2 8 2 2 4 3" xfId="31814" xr:uid="{00000000-0005-0000-0000-000093000000}"/>
    <cellStyle name="Millares 10 2 2 8 2 2 4 4" xfId="43495" xr:uid="{00000000-0005-0000-0000-000093000000}"/>
    <cellStyle name="Millares 10 2 2 8 2 2 4 5" xfId="55141" xr:uid="{00000000-0005-0000-0000-000093000000}"/>
    <cellStyle name="Millares 10 2 2 8 2 2 5" xfId="13202" xr:uid="{00000000-0005-0000-0000-000093000000}"/>
    <cellStyle name="Millares 10 2 2 8 2 2 6" xfId="24852" xr:uid="{00000000-0005-0000-0000-000093000000}"/>
    <cellStyle name="Millares 10 2 2 8 2 2 7" xfId="36533" xr:uid="{00000000-0005-0000-0000-000093000000}"/>
    <cellStyle name="Millares 10 2 2 8 2 2 8" xfId="48179" xr:uid="{00000000-0005-0000-0000-000093000000}"/>
    <cellStyle name="Millares 10 2 2 8 2 3" xfId="2893" xr:uid="{00000000-0005-0000-0000-000092000000}"/>
    <cellStyle name="Millares 10 2 2 8 2 3 2" xfId="9855" xr:uid="{00000000-0005-0000-0000-000092000000}"/>
    <cellStyle name="Millares 10 2 2 8 2 3 2 2" xfId="21507" xr:uid="{00000000-0005-0000-0000-000092000000}"/>
    <cellStyle name="Millares 10 2 2 8 2 3 2 3" xfId="33157" xr:uid="{00000000-0005-0000-0000-000092000000}"/>
    <cellStyle name="Millares 10 2 2 8 2 3 2 4" xfId="44838" xr:uid="{00000000-0005-0000-0000-000092000000}"/>
    <cellStyle name="Millares 10 2 2 8 2 3 2 5" xfId="56484" xr:uid="{00000000-0005-0000-0000-000092000000}"/>
    <cellStyle name="Millares 10 2 2 8 2 3 3" xfId="14545" xr:uid="{00000000-0005-0000-0000-000092000000}"/>
    <cellStyle name="Millares 10 2 2 8 2 3 4" xfId="26195" xr:uid="{00000000-0005-0000-0000-000092000000}"/>
    <cellStyle name="Millares 10 2 2 8 2 3 5" xfId="37876" xr:uid="{00000000-0005-0000-0000-000092000000}"/>
    <cellStyle name="Millares 10 2 2 8 2 3 6" xfId="49522" xr:uid="{00000000-0005-0000-0000-000092000000}"/>
    <cellStyle name="Millares 10 2 2 8 2 4" xfId="5151" xr:uid="{00000000-0005-0000-0000-000092000000}"/>
    <cellStyle name="Millares 10 2 2 8 2 4 2" xfId="16803" xr:uid="{00000000-0005-0000-0000-000092000000}"/>
    <cellStyle name="Millares 10 2 2 8 2 4 3" xfId="28453" xr:uid="{00000000-0005-0000-0000-000092000000}"/>
    <cellStyle name="Millares 10 2 2 8 2 4 4" xfId="40134" xr:uid="{00000000-0005-0000-0000-000092000000}"/>
    <cellStyle name="Millares 10 2 2 8 2 4 5" xfId="51780" xr:uid="{00000000-0005-0000-0000-000092000000}"/>
    <cellStyle name="Millares 10 2 2 8 2 5" xfId="7431" xr:uid="{00000000-0005-0000-0000-000092000000}"/>
    <cellStyle name="Millares 10 2 2 8 2 5 2" xfId="19083" xr:uid="{00000000-0005-0000-0000-000092000000}"/>
    <cellStyle name="Millares 10 2 2 8 2 5 3" xfId="30733" xr:uid="{00000000-0005-0000-0000-000092000000}"/>
    <cellStyle name="Millares 10 2 2 8 2 5 4" xfId="42414" xr:uid="{00000000-0005-0000-0000-000092000000}"/>
    <cellStyle name="Millares 10 2 2 8 2 5 5" xfId="54060" xr:uid="{00000000-0005-0000-0000-000092000000}"/>
    <cellStyle name="Millares 10 2 2 8 2 6" xfId="12121" xr:uid="{00000000-0005-0000-0000-000092000000}"/>
    <cellStyle name="Millares 10 2 2 8 2 7" xfId="23770" xr:uid="{00000000-0005-0000-0000-000092000000}"/>
    <cellStyle name="Millares 10 2 2 8 2 8" xfId="35452" xr:uid="{00000000-0005-0000-0000-000092000000}"/>
    <cellStyle name="Millares 10 2 2 8 2 9" xfId="47098" xr:uid="{00000000-0005-0000-0000-000092000000}"/>
    <cellStyle name="Millares 10 2 2 8 3" xfId="705" xr:uid="{00000000-0005-0000-0000-000094000000}"/>
    <cellStyle name="Millares 10 2 2 8 3 2" xfId="1789" xr:uid="{00000000-0005-0000-0000-000095000000}"/>
    <cellStyle name="Millares 10 2 2 8 3 2 2" xfId="4214" xr:uid="{00000000-0005-0000-0000-000095000000}"/>
    <cellStyle name="Millares 10 2 2 8 3 2 2 2" xfId="11176" xr:uid="{00000000-0005-0000-0000-000095000000}"/>
    <cellStyle name="Millares 10 2 2 8 3 2 2 2 2" xfId="22828" xr:uid="{00000000-0005-0000-0000-000095000000}"/>
    <cellStyle name="Millares 10 2 2 8 3 2 2 2 3" xfId="34478" xr:uid="{00000000-0005-0000-0000-000095000000}"/>
    <cellStyle name="Millares 10 2 2 8 3 2 2 2 4" xfId="46159" xr:uid="{00000000-0005-0000-0000-000095000000}"/>
    <cellStyle name="Millares 10 2 2 8 3 2 2 2 5" xfId="57805" xr:uid="{00000000-0005-0000-0000-000095000000}"/>
    <cellStyle name="Millares 10 2 2 8 3 2 2 3" xfId="15866" xr:uid="{00000000-0005-0000-0000-000095000000}"/>
    <cellStyle name="Millares 10 2 2 8 3 2 2 4" xfId="27516" xr:uid="{00000000-0005-0000-0000-000095000000}"/>
    <cellStyle name="Millares 10 2 2 8 3 2 2 5" xfId="39197" xr:uid="{00000000-0005-0000-0000-000095000000}"/>
    <cellStyle name="Millares 10 2 2 8 3 2 2 6" xfId="50843" xr:uid="{00000000-0005-0000-0000-000095000000}"/>
    <cellStyle name="Millares 10 2 2 8 3 2 3" xfId="6472" xr:uid="{00000000-0005-0000-0000-000095000000}"/>
    <cellStyle name="Millares 10 2 2 8 3 2 3 2" xfId="18124" xr:uid="{00000000-0005-0000-0000-000095000000}"/>
    <cellStyle name="Millares 10 2 2 8 3 2 3 3" xfId="29774" xr:uid="{00000000-0005-0000-0000-000095000000}"/>
    <cellStyle name="Millares 10 2 2 8 3 2 3 4" xfId="41455" xr:uid="{00000000-0005-0000-0000-000095000000}"/>
    <cellStyle name="Millares 10 2 2 8 3 2 3 5" xfId="53101" xr:uid="{00000000-0005-0000-0000-000095000000}"/>
    <cellStyle name="Millares 10 2 2 8 3 2 4" xfId="8752" xr:uid="{00000000-0005-0000-0000-000095000000}"/>
    <cellStyle name="Millares 10 2 2 8 3 2 4 2" xfId="20404" xr:uid="{00000000-0005-0000-0000-000095000000}"/>
    <cellStyle name="Millares 10 2 2 8 3 2 4 3" xfId="32054" xr:uid="{00000000-0005-0000-0000-000095000000}"/>
    <cellStyle name="Millares 10 2 2 8 3 2 4 4" xfId="43735" xr:uid="{00000000-0005-0000-0000-000095000000}"/>
    <cellStyle name="Millares 10 2 2 8 3 2 4 5" xfId="55381" xr:uid="{00000000-0005-0000-0000-000095000000}"/>
    <cellStyle name="Millares 10 2 2 8 3 2 5" xfId="13442" xr:uid="{00000000-0005-0000-0000-000095000000}"/>
    <cellStyle name="Millares 10 2 2 8 3 2 6" xfId="25092" xr:uid="{00000000-0005-0000-0000-000095000000}"/>
    <cellStyle name="Millares 10 2 2 8 3 2 7" xfId="36773" xr:uid="{00000000-0005-0000-0000-000095000000}"/>
    <cellStyle name="Millares 10 2 2 8 3 2 8" xfId="48419" xr:uid="{00000000-0005-0000-0000-000095000000}"/>
    <cellStyle name="Millares 10 2 2 8 3 3" xfId="3133" xr:uid="{00000000-0005-0000-0000-000094000000}"/>
    <cellStyle name="Millares 10 2 2 8 3 3 2" xfId="10095" xr:uid="{00000000-0005-0000-0000-000094000000}"/>
    <cellStyle name="Millares 10 2 2 8 3 3 2 2" xfId="21747" xr:uid="{00000000-0005-0000-0000-000094000000}"/>
    <cellStyle name="Millares 10 2 2 8 3 3 2 3" xfId="33397" xr:uid="{00000000-0005-0000-0000-000094000000}"/>
    <cellStyle name="Millares 10 2 2 8 3 3 2 4" xfId="45078" xr:uid="{00000000-0005-0000-0000-000094000000}"/>
    <cellStyle name="Millares 10 2 2 8 3 3 2 5" xfId="56724" xr:uid="{00000000-0005-0000-0000-000094000000}"/>
    <cellStyle name="Millares 10 2 2 8 3 3 3" xfId="14785" xr:uid="{00000000-0005-0000-0000-000094000000}"/>
    <cellStyle name="Millares 10 2 2 8 3 3 4" xfId="26435" xr:uid="{00000000-0005-0000-0000-000094000000}"/>
    <cellStyle name="Millares 10 2 2 8 3 3 5" xfId="38116" xr:uid="{00000000-0005-0000-0000-000094000000}"/>
    <cellStyle name="Millares 10 2 2 8 3 3 6" xfId="49762" xr:uid="{00000000-0005-0000-0000-000094000000}"/>
    <cellStyle name="Millares 10 2 2 8 3 4" xfId="5391" xr:uid="{00000000-0005-0000-0000-000094000000}"/>
    <cellStyle name="Millares 10 2 2 8 3 4 2" xfId="17043" xr:uid="{00000000-0005-0000-0000-000094000000}"/>
    <cellStyle name="Millares 10 2 2 8 3 4 3" xfId="28693" xr:uid="{00000000-0005-0000-0000-000094000000}"/>
    <cellStyle name="Millares 10 2 2 8 3 4 4" xfId="40374" xr:uid="{00000000-0005-0000-0000-000094000000}"/>
    <cellStyle name="Millares 10 2 2 8 3 4 5" xfId="52020" xr:uid="{00000000-0005-0000-0000-000094000000}"/>
    <cellStyle name="Millares 10 2 2 8 3 5" xfId="7671" xr:uid="{00000000-0005-0000-0000-000094000000}"/>
    <cellStyle name="Millares 10 2 2 8 3 5 2" xfId="19323" xr:uid="{00000000-0005-0000-0000-000094000000}"/>
    <cellStyle name="Millares 10 2 2 8 3 5 3" xfId="30973" xr:uid="{00000000-0005-0000-0000-000094000000}"/>
    <cellStyle name="Millares 10 2 2 8 3 5 4" xfId="42654" xr:uid="{00000000-0005-0000-0000-000094000000}"/>
    <cellStyle name="Millares 10 2 2 8 3 5 5" xfId="54300" xr:uid="{00000000-0005-0000-0000-000094000000}"/>
    <cellStyle name="Millares 10 2 2 8 3 6" xfId="12361" xr:uid="{00000000-0005-0000-0000-000094000000}"/>
    <cellStyle name="Millares 10 2 2 8 3 7" xfId="24010" xr:uid="{00000000-0005-0000-0000-000094000000}"/>
    <cellStyle name="Millares 10 2 2 8 3 8" xfId="35692" xr:uid="{00000000-0005-0000-0000-000094000000}"/>
    <cellStyle name="Millares 10 2 2 8 3 9" xfId="47338" xr:uid="{00000000-0005-0000-0000-000094000000}"/>
    <cellStyle name="Millares 10 2 2 8 4" xfId="1309" xr:uid="{00000000-0005-0000-0000-000096000000}"/>
    <cellStyle name="Millares 10 2 2 8 4 2" xfId="3734" xr:uid="{00000000-0005-0000-0000-000096000000}"/>
    <cellStyle name="Millares 10 2 2 8 4 2 2" xfId="10696" xr:uid="{00000000-0005-0000-0000-000096000000}"/>
    <cellStyle name="Millares 10 2 2 8 4 2 2 2" xfId="22348" xr:uid="{00000000-0005-0000-0000-000096000000}"/>
    <cellStyle name="Millares 10 2 2 8 4 2 2 3" xfId="33998" xr:uid="{00000000-0005-0000-0000-000096000000}"/>
    <cellStyle name="Millares 10 2 2 8 4 2 2 4" xfId="45679" xr:uid="{00000000-0005-0000-0000-000096000000}"/>
    <cellStyle name="Millares 10 2 2 8 4 2 2 5" xfId="57325" xr:uid="{00000000-0005-0000-0000-000096000000}"/>
    <cellStyle name="Millares 10 2 2 8 4 2 3" xfId="15386" xr:uid="{00000000-0005-0000-0000-000096000000}"/>
    <cellStyle name="Millares 10 2 2 8 4 2 4" xfId="27036" xr:uid="{00000000-0005-0000-0000-000096000000}"/>
    <cellStyle name="Millares 10 2 2 8 4 2 5" xfId="38717" xr:uid="{00000000-0005-0000-0000-000096000000}"/>
    <cellStyle name="Millares 10 2 2 8 4 2 6" xfId="50363" xr:uid="{00000000-0005-0000-0000-000096000000}"/>
    <cellStyle name="Millares 10 2 2 8 4 3" xfId="5992" xr:uid="{00000000-0005-0000-0000-000096000000}"/>
    <cellStyle name="Millares 10 2 2 8 4 3 2" xfId="17644" xr:uid="{00000000-0005-0000-0000-000096000000}"/>
    <cellStyle name="Millares 10 2 2 8 4 3 3" xfId="29294" xr:uid="{00000000-0005-0000-0000-000096000000}"/>
    <cellStyle name="Millares 10 2 2 8 4 3 4" xfId="40975" xr:uid="{00000000-0005-0000-0000-000096000000}"/>
    <cellStyle name="Millares 10 2 2 8 4 3 5" xfId="52621" xr:uid="{00000000-0005-0000-0000-000096000000}"/>
    <cellStyle name="Millares 10 2 2 8 4 4" xfId="8272" xr:uid="{00000000-0005-0000-0000-000096000000}"/>
    <cellStyle name="Millares 10 2 2 8 4 4 2" xfId="19924" xr:uid="{00000000-0005-0000-0000-000096000000}"/>
    <cellStyle name="Millares 10 2 2 8 4 4 3" xfId="31574" xr:uid="{00000000-0005-0000-0000-000096000000}"/>
    <cellStyle name="Millares 10 2 2 8 4 4 4" xfId="43255" xr:uid="{00000000-0005-0000-0000-000096000000}"/>
    <cellStyle name="Millares 10 2 2 8 4 4 5" xfId="54901" xr:uid="{00000000-0005-0000-0000-000096000000}"/>
    <cellStyle name="Millares 10 2 2 8 4 5" xfId="12962" xr:uid="{00000000-0005-0000-0000-000096000000}"/>
    <cellStyle name="Millares 10 2 2 8 4 6" xfId="24612" xr:uid="{00000000-0005-0000-0000-000096000000}"/>
    <cellStyle name="Millares 10 2 2 8 4 7" xfId="36293" xr:uid="{00000000-0005-0000-0000-000096000000}"/>
    <cellStyle name="Millares 10 2 2 8 4 8" xfId="47939" xr:uid="{00000000-0005-0000-0000-000096000000}"/>
    <cellStyle name="Millares 10 2 2 8 5" xfId="2653" xr:uid="{00000000-0005-0000-0000-000091000000}"/>
    <cellStyle name="Millares 10 2 2 8 5 2" xfId="9615" xr:uid="{00000000-0005-0000-0000-000091000000}"/>
    <cellStyle name="Millares 10 2 2 8 5 2 2" xfId="21267" xr:uid="{00000000-0005-0000-0000-000091000000}"/>
    <cellStyle name="Millares 10 2 2 8 5 2 3" xfId="32917" xr:uid="{00000000-0005-0000-0000-000091000000}"/>
    <cellStyle name="Millares 10 2 2 8 5 2 4" xfId="44598" xr:uid="{00000000-0005-0000-0000-000091000000}"/>
    <cellStyle name="Millares 10 2 2 8 5 2 5" xfId="56244" xr:uid="{00000000-0005-0000-0000-000091000000}"/>
    <cellStyle name="Millares 10 2 2 8 5 3" xfId="14305" xr:uid="{00000000-0005-0000-0000-000091000000}"/>
    <cellStyle name="Millares 10 2 2 8 5 4" xfId="25955" xr:uid="{00000000-0005-0000-0000-000091000000}"/>
    <cellStyle name="Millares 10 2 2 8 5 5" xfId="37636" xr:uid="{00000000-0005-0000-0000-000091000000}"/>
    <cellStyle name="Millares 10 2 2 8 5 6" xfId="49282" xr:uid="{00000000-0005-0000-0000-000091000000}"/>
    <cellStyle name="Millares 10 2 2 8 6" xfId="4911" xr:uid="{00000000-0005-0000-0000-000091000000}"/>
    <cellStyle name="Millares 10 2 2 8 6 2" xfId="16563" xr:uid="{00000000-0005-0000-0000-000091000000}"/>
    <cellStyle name="Millares 10 2 2 8 6 3" xfId="28213" xr:uid="{00000000-0005-0000-0000-000091000000}"/>
    <cellStyle name="Millares 10 2 2 8 6 4" xfId="39894" xr:uid="{00000000-0005-0000-0000-000091000000}"/>
    <cellStyle name="Millares 10 2 2 8 6 5" xfId="51540" xr:uid="{00000000-0005-0000-0000-000091000000}"/>
    <cellStyle name="Millares 10 2 2 8 7" xfId="7191" xr:uid="{00000000-0005-0000-0000-000091000000}"/>
    <cellStyle name="Millares 10 2 2 8 7 2" xfId="18843" xr:uid="{00000000-0005-0000-0000-000091000000}"/>
    <cellStyle name="Millares 10 2 2 8 7 3" xfId="30493" xr:uid="{00000000-0005-0000-0000-000091000000}"/>
    <cellStyle name="Millares 10 2 2 8 7 4" xfId="42174" xr:uid="{00000000-0005-0000-0000-000091000000}"/>
    <cellStyle name="Millares 10 2 2 8 7 5" xfId="53820" xr:uid="{00000000-0005-0000-0000-000091000000}"/>
    <cellStyle name="Millares 10 2 2 8 8" xfId="11881" xr:uid="{00000000-0005-0000-0000-000091000000}"/>
    <cellStyle name="Millares 10 2 2 8 9" xfId="23530" xr:uid="{00000000-0005-0000-0000-000091000000}"/>
    <cellStyle name="Millares 10 2 2 9" xfId="243" xr:uid="{00000000-0005-0000-0000-000097000000}"/>
    <cellStyle name="Millares 10 2 2 9 2" xfId="1329" xr:uid="{00000000-0005-0000-0000-000098000000}"/>
    <cellStyle name="Millares 10 2 2 9 2 2" xfId="3754" xr:uid="{00000000-0005-0000-0000-000098000000}"/>
    <cellStyle name="Millares 10 2 2 9 2 2 2" xfId="10716" xr:uid="{00000000-0005-0000-0000-000098000000}"/>
    <cellStyle name="Millares 10 2 2 9 2 2 2 2" xfId="22368" xr:uid="{00000000-0005-0000-0000-000098000000}"/>
    <cellStyle name="Millares 10 2 2 9 2 2 2 3" xfId="34018" xr:uid="{00000000-0005-0000-0000-000098000000}"/>
    <cellStyle name="Millares 10 2 2 9 2 2 2 4" xfId="45699" xr:uid="{00000000-0005-0000-0000-000098000000}"/>
    <cellStyle name="Millares 10 2 2 9 2 2 2 5" xfId="57345" xr:uid="{00000000-0005-0000-0000-000098000000}"/>
    <cellStyle name="Millares 10 2 2 9 2 2 3" xfId="15406" xr:uid="{00000000-0005-0000-0000-000098000000}"/>
    <cellStyle name="Millares 10 2 2 9 2 2 4" xfId="27056" xr:uid="{00000000-0005-0000-0000-000098000000}"/>
    <cellStyle name="Millares 10 2 2 9 2 2 5" xfId="38737" xr:uid="{00000000-0005-0000-0000-000098000000}"/>
    <cellStyle name="Millares 10 2 2 9 2 2 6" xfId="50383" xr:uid="{00000000-0005-0000-0000-000098000000}"/>
    <cellStyle name="Millares 10 2 2 9 2 3" xfId="6012" xr:uid="{00000000-0005-0000-0000-000098000000}"/>
    <cellStyle name="Millares 10 2 2 9 2 3 2" xfId="17664" xr:uid="{00000000-0005-0000-0000-000098000000}"/>
    <cellStyle name="Millares 10 2 2 9 2 3 3" xfId="29314" xr:uid="{00000000-0005-0000-0000-000098000000}"/>
    <cellStyle name="Millares 10 2 2 9 2 3 4" xfId="40995" xr:uid="{00000000-0005-0000-0000-000098000000}"/>
    <cellStyle name="Millares 10 2 2 9 2 3 5" xfId="52641" xr:uid="{00000000-0005-0000-0000-000098000000}"/>
    <cellStyle name="Millares 10 2 2 9 2 4" xfId="8292" xr:uid="{00000000-0005-0000-0000-000098000000}"/>
    <cellStyle name="Millares 10 2 2 9 2 4 2" xfId="19944" xr:uid="{00000000-0005-0000-0000-000098000000}"/>
    <cellStyle name="Millares 10 2 2 9 2 4 3" xfId="31594" xr:uid="{00000000-0005-0000-0000-000098000000}"/>
    <cellStyle name="Millares 10 2 2 9 2 4 4" xfId="43275" xr:uid="{00000000-0005-0000-0000-000098000000}"/>
    <cellStyle name="Millares 10 2 2 9 2 4 5" xfId="54921" xr:uid="{00000000-0005-0000-0000-000098000000}"/>
    <cellStyle name="Millares 10 2 2 9 2 5" xfId="12982" xr:uid="{00000000-0005-0000-0000-000098000000}"/>
    <cellStyle name="Millares 10 2 2 9 2 6" xfId="24632" xr:uid="{00000000-0005-0000-0000-000098000000}"/>
    <cellStyle name="Millares 10 2 2 9 2 7" xfId="36313" xr:uid="{00000000-0005-0000-0000-000098000000}"/>
    <cellStyle name="Millares 10 2 2 9 2 8" xfId="47959" xr:uid="{00000000-0005-0000-0000-000098000000}"/>
    <cellStyle name="Millares 10 2 2 9 3" xfId="2673" xr:uid="{00000000-0005-0000-0000-000097000000}"/>
    <cellStyle name="Millares 10 2 2 9 3 2" xfId="9635" xr:uid="{00000000-0005-0000-0000-000097000000}"/>
    <cellStyle name="Millares 10 2 2 9 3 2 2" xfId="21287" xr:uid="{00000000-0005-0000-0000-000097000000}"/>
    <cellStyle name="Millares 10 2 2 9 3 2 3" xfId="32937" xr:uid="{00000000-0005-0000-0000-000097000000}"/>
    <cellStyle name="Millares 10 2 2 9 3 2 4" xfId="44618" xr:uid="{00000000-0005-0000-0000-000097000000}"/>
    <cellStyle name="Millares 10 2 2 9 3 2 5" xfId="56264" xr:uid="{00000000-0005-0000-0000-000097000000}"/>
    <cellStyle name="Millares 10 2 2 9 3 3" xfId="14325" xr:uid="{00000000-0005-0000-0000-000097000000}"/>
    <cellStyle name="Millares 10 2 2 9 3 4" xfId="25975" xr:uid="{00000000-0005-0000-0000-000097000000}"/>
    <cellStyle name="Millares 10 2 2 9 3 5" xfId="37656" xr:uid="{00000000-0005-0000-0000-000097000000}"/>
    <cellStyle name="Millares 10 2 2 9 3 6" xfId="49302" xr:uid="{00000000-0005-0000-0000-000097000000}"/>
    <cellStyle name="Millares 10 2 2 9 4" xfId="4931" xr:uid="{00000000-0005-0000-0000-000097000000}"/>
    <cellStyle name="Millares 10 2 2 9 4 2" xfId="16583" xr:uid="{00000000-0005-0000-0000-000097000000}"/>
    <cellStyle name="Millares 10 2 2 9 4 3" xfId="28233" xr:uid="{00000000-0005-0000-0000-000097000000}"/>
    <cellStyle name="Millares 10 2 2 9 4 4" xfId="39914" xr:uid="{00000000-0005-0000-0000-000097000000}"/>
    <cellStyle name="Millares 10 2 2 9 4 5" xfId="51560" xr:uid="{00000000-0005-0000-0000-000097000000}"/>
    <cellStyle name="Millares 10 2 2 9 5" xfId="7211" xr:uid="{00000000-0005-0000-0000-000097000000}"/>
    <cellStyle name="Millares 10 2 2 9 5 2" xfId="18863" xr:uid="{00000000-0005-0000-0000-000097000000}"/>
    <cellStyle name="Millares 10 2 2 9 5 3" xfId="30513" xr:uid="{00000000-0005-0000-0000-000097000000}"/>
    <cellStyle name="Millares 10 2 2 9 5 4" xfId="42194" xr:uid="{00000000-0005-0000-0000-000097000000}"/>
    <cellStyle name="Millares 10 2 2 9 5 5" xfId="53840" xr:uid="{00000000-0005-0000-0000-000097000000}"/>
    <cellStyle name="Millares 10 2 2 9 6" xfId="11901" xr:uid="{00000000-0005-0000-0000-000097000000}"/>
    <cellStyle name="Millares 10 2 2 9 7" xfId="23550" xr:uid="{00000000-0005-0000-0000-000097000000}"/>
    <cellStyle name="Millares 10 2 2 9 8" xfId="35232" xr:uid="{00000000-0005-0000-0000-000097000000}"/>
    <cellStyle name="Millares 10 2 2 9 9" xfId="46878" xr:uid="{00000000-0005-0000-0000-000097000000}"/>
    <cellStyle name="Millares 10 2 20" xfId="781" xr:uid="{00000000-0005-0000-0000-000099000000}"/>
    <cellStyle name="Millares 10 2 20 2" xfId="1865" xr:uid="{00000000-0005-0000-0000-00009A000000}"/>
    <cellStyle name="Millares 10 2 20 2 2" xfId="4290" xr:uid="{00000000-0005-0000-0000-00009A000000}"/>
    <cellStyle name="Millares 10 2 20 2 2 2" xfId="11252" xr:uid="{00000000-0005-0000-0000-00009A000000}"/>
    <cellStyle name="Millares 10 2 20 2 2 2 2" xfId="22904" xr:uid="{00000000-0005-0000-0000-00009A000000}"/>
    <cellStyle name="Millares 10 2 20 2 2 2 3" xfId="34554" xr:uid="{00000000-0005-0000-0000-00009A000000}"/>
    <cellStyle name="Millares 10 2 20 2 2 2 4" xfId="46235" xr:uid="{00000000-0005-0000-0000-00009A000000}"/>
    <cellStyle name="Millares 10 2 20 2 2 2 5" xfId="57881" xr:uid="{00000000-0005-0000-0000-00009A000000}"/>
    <cellStyle name="Millares 10 2 20 2 2 3" xfId="15942" xr:uid="{00000000-0005-0000-0000-00009A000000}"/>
    <cellStyle name="Millares 10 2 20 2 2 4" xfId="27592" xr:uid="{00000000-0005-0000-0000-00009A000000}"/>
    <cellStyle name="Millares 10 2 20 2 2 5" xfId="39273" xr:uid="{00000000-0005-0000-0000-00009A000000}"/>
    <cellStyle name="Millares 10 2 20 2 2 6" xfId="50919" xr:uid="{00000000-0005-0000-0000-00009A000000}"/>
    <cellStyle name="Millares 10 2 20 2 3" xfId="6548" xr:uid="{00000000-0005-0000-0000-00009A000000}"/>
    <cellStyle name="Millares 10 2 20 2 3 2" xfId="18200" xr:uid="{00000000-0005-0000-0000-00009A000000}"/>
    <cellStyle name="Millares 10 2 20 2 3 3" xfId="29850" xr:uid="{00000000-0005-0000-0000-00009A000000}"/>
    <cellStyle name="Millares 10 2 20 2 3 4" xfId="41531" xr:uid="{00000000-0005-0000-0000-00009A000000}"/>
    <cellStyle name="Millares 10 2 20 2 3 5" xfId="53177" xr:uid="{00000000-0005-0000-0000-00009A000000}"/>
    <cellStyle name="Millares 10 2 20 2 4" xfId="8828" xr:uid="{00000000-0005-0000-0000-00009A000000}"/>
    <cellStyle name="Millares 10 2 20 2 4 2" xfId="20480" xr:uid="{00000000-0005-0000-0000-00009A000000}"/>
    <cellStyle name="Millares 10 2 20 2 4 3" xfId="32130" xr:uid="{00000000-0005-0000-0000-00009A000000}"/>
    <cellStyle name="Millares 10 2 20 2 4 4" xfId="43811" xr:uid="{00000000-0005-0000-0000-00009A000000}"/>
    <cellStyle name="Millares 10 2 20 2 4 5" xfId="55457" xr:uid="{00000000-0005-0000-0000-00009A000000}"/>
    <cellStyle name="Millares 10 2 20 2 5" xfId="13518" xr:uid="{00000000-0005-0000-0000-00009A000000}"/>
    <cellStyle name="Millares 10 2 20 2 6" xfId="25168" xr:uid="{00000000-0005-0000-0000-00009A000000}"/>
    <cellStyle name="Millares 10 2 20 2 7" xfId="36849" xr:uid="{00000000-0005-0000-0000-00009A000000}"/>
    <cellStyle name="Millares 10 2 20 2 8" xfId="48495" xr:uid="{00000000-0005-0000-0000-00009A000000}"/>
    <cellStyle name="Millares 10 2 20 3" xfId="3209" xr:uid="{00000000-0005-0000-0000-000099000000}"/>
    <cellStyle name="Millares 10 2 20 3 2" xfId="10171" xr:uid="{00000000-0005-0000-0000-000099000000}"/>
    <cellStyle name="Millares 10 2 20 3 2 2" xfId="21823" xr:uid="{00000000-0005-0000-0000-000099000000}"/>
    <cellStyle name="Millares 10 2 20 3 2 3" xfId="33473" xr:uid="{00000000-0005-0000-0000-000099000000}"/>
    <cellStyle name="Millares 10 2 20 3 2 4" xfId="45154" xr:uid="{00000000-0005-0000-0000-000099000000}"/>
    <cellStyle name="Millares 10 2 20 3 2 5" xfId="56800" xr:uid="{00000000-0005-0000-0000-000099000000}"/>
    <cellStyle name="Millares 10 2 20 3 3" xfId="14861" xr:uid="{00000000-0005-0000-0000-000099000000}"/>
    <cellStyle name="Millares 10 2 20 3 4" xfId="26511" xr:uid="{00000000-0005-0000-0000-000099000000}"/>
    <cellStyle name="Millares 10 2 20 3 5" xfId="38192" xr:uid="{00000000-0005-0000-0000-000099000000}"/>
    <cellStyle name="Millares 10 2 20 3 6" xfId="49838" xr:uid="{00000000-0005-0000-0000-000099000000}"/>
    <cellStyle name="Millares 10 2 20 4" xfId="5467" xr:uid="{00000000-0005-0000-0000-000099000000}"/>
    <cellStyle name="Millares 10 2 20 4 2" xfId="17119" xr:uid="{00000000-0005-0000-0000-000099000000}"/>
    <cellStyle name="Millares 10 2 20 4 3" xfId="28769" xr:uid="{00000000-0005-0000-0000-000099000000}"/>
    <cellStyle name="Millares 10 2 20 4 4" xfId="40450" xr:uid="{00000000-0005-0000-0000-000099000000}"/>
    <cellStyle name="Millares 10 2 20 4 5" xfId="52096" xr:uid="{00000000-0005-0000-0000-000099000000}"/>
    <cellStyle name="Millares 10 2 20 5" xfId="7747" xr:uid="{00000000-0005-0000-0000-000099000000}"/>
    <cellStyle name="Millares 10 2 20 5 2" xfId="19399" xr:uid="{00000000-0005-0000-0000-000099000000}"/>
    <cellStyle name="Millares 10 2 20 5 3" xfId="31049" xr:uid="{00000000-0005-0000-0000-000099000000}"/>
    <cellStyle name="Millares 10 2 20 5 4" xfId="42730" xr:uid="{00000000-0005-0000-0000-000099000000}"/>
    <cellStyle name="Millares 10 2 20 5 5" xfId="54376" xr:uid="{00000000-0005-0000-0000-000099000000}"/>
    <cellStyle name="Millares 10 2 20 6" xfId="12437" xr:uid="{00000000-0005-0000-0000-000099000000}"/>
    <cellStyle name="Millares 10 2 20 7" xfId="24086" xr:uid="{00000000-0005-0000-0000-000099000000}"/>
    <cellStyle name="Millares 10 2 20 8" xfId="35768" xr:uid="{00000000-0005-0000-0000-000099000000}"/>
    <cellStyle name="Millares 10 2 20 9" xfId="47414" xr:uid="{00000000-0005-0000-0000-000099000000}"/>
    <cellStyle name="Millares 10 2 21" xfId="861" xr:uid="{00000000-0005-0000-0000-00009B000000}"/>
    <cellStyle name="Millares 10 2 21 2" xfId="1945" xr:uid="{00000000-0005-0000-0000-00009C000000}"/>
    <cellStyle name="Millares 10 2 21 2 2" xfId="4370" xr:uid="{00000000-0005-0000-0000-00009C000000}"/>
    <cellStyle name="Millares 10 2 21 2 2 2" xfId="11332" xr:uid="{00000000-0005-0000-0000-00009C000000}"/>
    <cellStyle name="Millares 10 2 21 2 2 2 2" xfId="22984" xr:uid="{00000000-0005-0000-0000-00009C000000}"/>
    <cellStyle name="Millares 10 2 21 2 2 2 3" xfId="34634" xr:uid="{00000000-0005-0000-0000-00009C000000}"/>
    <cellStyle name="Millares 10 2 21 2 2 2 4" xfId="46315" xr:uid="{00000000-0005-0000-0000-00009C000000}"/>
    <cellStyle name="Millares 10 2 21 2 2 2 5" xfId="57961" xr:uid="{00000000-0005-0000-0000-00009C000000}"/>
    <cellStyle name="Millares 10 2 21 2 2 3" xfId="16022" xr:uid="{00000000-0005-0000-0000-00009C000000}"/>
    <cellStyle name="Millares 10 2 21 2 2 4" xfId="27672" xr:uid="{00000000-0005-0000-0000-00009C000000}"/>
    <cellStyle name="Millares 10 2 21 2 2 5" xfId="39353" xr:uid="{00000000-0005-0000-0000-00009C000000}"/>
    <cellStyle name="Millares 10 2 21 2 2 6" xfId="50999" xr:uid="{00000000-0005-0000-0000-00009C000000}"/>
    <cellStyle name="Millares 10 2 21 2 3" xfId="6628" xr:uid="{00000000-0005-0000-0000-00009C000000}"/>
    <cellStyle name="Millares 10 2 21 2 3 2" xfId="18280" xr:uid="{00000000-0005-0000-0000-00009C000000}"/>
    <cellStyle name="Millares 10 2 21 2 3 3" xfId="29930" xr:uid="{00000000-0005-0000-0000-00009C000000}"/>
    <cellStyle name="Millares 10 2 21 2 3 4" xfId="41611" xr:uid="{00000000-0005-0000-0000-00009C000000}"/>
    <cellStyle name="Millares 10 2 21 2 3 5" xfId="53257" xr:uid="{00000000-0005-0000-0000-00009C000000}"/>
    <cellStyle name="Millares 10 2 21 2 4" xfId="8908" xr:uid="{00000000-0005-0000-0000-00009C000000}"/>
    <cellStyle name="Millares 10 2 21 2 4 2" xfId="20560" xr:uid="{00000000-0005-0000-0000-00009C000000}"/>
    <cellStyle name="Millares 10 2 21 2 4 3" xfId="32210" xr:uid="{00000000-0005-0000-0000-00009C000000}"/>
    <cellStyle name="Millares 10 2 21 2 4 4" xfId="43891" xr:uid="{00000000-0005-0000-0000-00009C000000}"/>
    <cellStyle name="Millares 10 2 21 2 4 5" xfId="55537" xr:uid="{00000000-0005-0000-0000-00009C000000}"/>
    <cellStyle name="Millares 10 2 21 2 5" xfId="13598" xr:uid="{00000000-0005-0000-0000-00009C000000}"/>
    <cellStyle name="Millares 10 2 21 2 6" xfId="25248" xr:uid="{00000000-0005-0000-0000-00009C000000}"/>
    <cellStyle name="Millares 10 2 21 2 7" xfId="36929" xr:uid="{00000000-0005-0000-0000-00009C000000}"/>
    <cellStyle name="Millares 10 2 21 2 8" xfId="48575" xr:uid="{00000000-0005-0000-0000-00009C000000}"/>
    <cellStyle name="Millares 10 2 21 3" xfId="3289" xr:uid="{00000000-0005-0000-0000-00009B000000}"/>
    <cellStyle name="Millares 10 2 21 3 2" xfId="10251" xr:uid="{00000000-0005-0000-0000-00009B000000}"/>
    <cellStyle name="Millares 10 2 21 3 2 2" xfId="21903" xr:uid="{00000000-0005-0000-0000-00009B000000}"/>
    <cellStyle name="Millares 10 2 21 3 2 3" xfId="33553" xr:uid="{00000000-0005-0000-0000-00009B000000}"/>
    <cellStyle name="Millares 10 2 21 3 2 4" xfId="45234" xr:uid="{00000000-0005-0000-0000-00009B000000}"/>
    <cellStyle name="Millares 10 2 21 3 2 5" xfId="56880" xr:uid="{00000000-0005-0000-0000-00009B000000}"/>
    <cellStyle name="Millares 10 2 21 3 3" xfId="14941" xr:uid="{00000000-0005-0000-0000-00009B000000}"/>
    <cellStyle name="Millares 10 2 21 3 4" xfId="26591" xr:uid="{00000000-0005-0000-0000-00009B000000}"/>
    <cellStyle name="Millares 10 2 21 3 5" xfId="38272" xr:uid="{00000000-0005-0000-0000-00009B000000}"/>
    <cellStyle name="Millares 10 2 21 3 6" xfId="49918" xr:uid="{00000000-0005-0000-0000-00009B000000}"/>
    <cellStyle name="Millares 10 2 21 4" xfId="5547" xr:uid="{00000000-0005-0000-0000-00009B000000}"/>
    <cellStyle name="Millares 10 2 21 4 2" xfId="17199" xr:uid="{00000000-0005-0000-0000-00009B000000}"/>
    <cellStyle name="Millares 10 2 21 4 3" xfId="28849" xr:uid="{00000000-0005-0000-0000-00009B000000}"/>
    <cellStyle name="Millares 10 2 21 4 4" xfId="40530" xr:uid="{00000000-0005-0000-0000-00009B000000}"/>
    <cellStyle name="Millares 10 2 21 4 5" xfId="52176" xr:uid="{00000000-0005-0000-0000-00009B000000}"/>
    <cellStyle name="Millares 10 2 21 5" xfId="7827" xr:uid="{00000000-0005-0000-0000-00009B000000}"/>
    <cellStyle name="Millares 10 2 21 5 2" xfId="19479" xr:uid="{00000000-0005-0000-0000-00009B000000}"/>
    <cellStyle name="Millares 10 2 21 5 3" xfId="31129" xr:uid="{00000000-0005-0000-0000-00009B000000}"/>
    <cellStyle name="Millares 10 2 21 5 4" xfId="42810" xr:uid="{00000000-0005-0000-0000-00009B000000}"/>
    <cellStyle name="Millares 10 2 21 5 5" xfId="54456" xr:uid="{00000000-0005-0000-0000-00009B000000}"/>
    <cellStyle name="Millares 10 2 21 6" xfId="12517" xr:uid="{00000000-0005-0000-0000-00009B000000}"/>
    <cellStyle name="Millares 10 2 21 7" xfId="24166" xr:uid="{00000000-0005-0000-0000-00009B000000}"/>
    <cellStyle name="Millares 10 2 21 8" xfId="35848" xr:uid="{00000000-0005-0000-0000-00009B000000}"/>
    <cellStyle name="Millares 10 2 21 9" xfId="47494" xr:uid="{00000000-0005-0000-0000-00009B000000}"/>
    <cellStyle name="Millares 10 2 22" xfId="881" xr:uid="{00000000-0005-0000-0000-00009D000000}"/>
    <cellStyle name="Millares 10 2 22 2" xfId="1965" xr:uid="{00000000-0005-0000-0000-00009E000000}"/>
    <cellStyle name="Millares 10 2 22 2 2" xfId="4390" xr:uid="{00000000-0005-0000-0000-00009E000000}"/>
    <cellStyle name="Millares 10 2 22 2 2 2" xfId="11352" xr:uid="{00000000-0005-0000-0000-00009E000000}"/>
    <cellStyle name="Millares 10 2 22 2 2 2 2" xfId="23004" xr:uid="{00000000-0005-0000-0000-00009E000000}"/>
    <cellStyle name="Millares 10 2 22 2 2 2 3" xfId="34654" xr:uid="{00000000-0005-0000-0000-00009E000000}"/>
    <cellStyle name="Millares 10 2 22 2 2 2 4" xfId="46335" xr:uid="{00000000-0005-0000-0000-00009E000000}"/>
    <cellStyle name="Millares 10 2 22 2 2 2 5" xfId="57981" xr:uid="{00000000-0005-0000-0000-00009E000000}"/>
    <cellStyle name="Millares 10 2 22 2 2 3" xfId="16042" xr:uid="{00000000-0005-0000-0000-00009E000000}"/>
    <cellStyle name="Millares 10 2 22 2 2 4" xfId="27692" xr:uid="{00000000-0005-0000-0000-00009E000000}"/>
    <cellStyle name="Millares 10 2 22 2 2 5" xfId="39373" xr:uid="{00000000-0005-0000-0000-00009E000000}"/>
    <cellStyle name="Millares 10 2 22 2 2 6" xfId="51019" xr:uid="{00000000-0005-0000-0000-00009E000000}"/>
    <cellStyle name="Millares 10 2 22 2 3" xfId="6648" xr:uid="{00000000-0005-0000-0000-00009E000000}"/>
    <cellStyle name="Millares 10 2 22 2 3 2" xfId="18300" xr:uid="{00000000-0005-0000-0000-00009E000000}"/>
    <cellStyle name="Millares 10 2 22 2 3 3" xfId="29950" xr:uid="{00000000-0005-0000-0000-00009E000000}"/>
    <cellStyle name="Millares 10 2 22 2 3 4" xfId="41631" xr:uid="{00000000-0005-0000-0000-00009E000000}"/>
    <cellStyle name="Millares 10 2 22 2 3 5" xfId="53277" xr:uid="{00000000-0005-0000-0000-00009E000000}"/>
    <cellStyle name="Millares 10 2 22 2 4" xfId="8928" xr:uid="{00000000-0005-0000-0000-00009E000000}"/>
    <cellStyle name="Millares 10 2 22 2 4 2" xfId="20580" xr:uid="{00000000-0005-0000-0000-00009E000000}"/>
    <cellStyle name="Millares 10 2 22 2 4 3" xfId="32230" xr:uid="{00000000-0005-0000-0000-00009E000000}"/>
    <cellStyle name="Millares 10 2 22 2 4 4" xfId="43911" xr:uid="{00000000-0005-0000-0000-00009E000000}"/>
    <cellStyle name="Millares 10 2 22 2 4 5" xfId="55557" xr:uid="{00000000-0005-0000-0000-00009E000000}"/>
    <cellStyle name="Millares 10 2 22 2 5" xfId="13618" xr:uid="{00000000-0005-0000-0000-00009E000000}"/>
    <cellStyle name="Millares 10 2 22 2 6" xfId="25268" xr:uid="{00000000-0005-0000-0000-00009E000000}"/>
    <cellStyle name="Millares 10 2 22 2 7" xfId="36949" xr:uid="{00000000-0005-0000-0000-00009E000000}"/>
    <cellStyle name="Millares 10 2 22 2 8" xfId="48595" xr:uid="{00000000-0005-0000-0000-00009E000000}"/>
    <cellStyle name="Millares 10 2 22 3" xfId="3309" xr:uid="{00000000-0005-0000-0000-00009D000000}"/>
    <cellStyle name="Millares 10 2 22 3 2" xfId="10271" xr:uid="{00000000-0005-0000-0000-00009D000000}"/>
    <cellStyle name="Millares 10 2 22 3 2 2" xfId="21923" xr:uid="{00000000-0005-0000-0000-00009D000000}"/>
    <cellStyle name="Millares 10 2 22 3 2 3" xfId="33573" xr:uid="{00000000-0005-0000-0000-00009D000000}"/>
    <cellStyle name="Millares 10 2 22 3 2 4" xfId="45254" xr:uid="{00000000-0005-0000-0000-00009D000000}"/>
    <cellStyle name="Millares 10 2 22 3 2 5" xfId="56900" xr:uid="{00000000-0005-0000-0000-00009D000000}"/>
    <cellStyle name="Millares 10 2 22 3 3" xfId="14961" xr:uid="{00000000-0005-0000-0000-00009D000000}"/>
    <cellStyle name="Millares 10 2 22 3 4" xfId="26611" xr:uid="{00000000-0005-0000-0000-00009D000000}"/>
    <cellStyle name="Millares 10 2 22 3 5" xfId="38292" xr:uid="{00000000-0005-0000-0000-00009D000000}"/>
    <cellStyle name="Millares 10 2 22 3 6" xfId="49938" xr:uid="{00000000-0005-0000-0000-00009D000000}"/>
    <cellStyle name="Millares 10 2 22 4" xfId="5567" xr:uid="{00000000-0005-0000-0000-00009D000000}"/>
    <cellStyle name="Millares 10 2 22 4 2" xfId="17219" xr:uid="{00000000-0005-0000-0000-00009D000000}"/>
    <cellStyle name="Millares 10 2 22 4 3" xfId="28869" xr:uid="{00000000-0005-0000-0000-00009D000000}"/>
    <cellStyle name="Millares 10 2 22 4 4" xfId="40550" xr:uid="{00000000-0005-0000-0000-00009D000000}"/>
    <cellStyle name="Millares 10 2 22 4 5" xfId="52196" xr:uid="{00000000-0005-0000-0000-00009D000000}"/>
    <cellStyle name="Millares 10 2 22 5" xfId="7847" xr:uid="{00000000-0005-0000-0000-00009D000000}"/>
    <cellStyle name="Millares 10 2 22 5 2" xfId="19499" xr:uid="{00000000-0005-0000-0000-00009D000000}"/>
    <cellStyle name="Millares 10 2 22 5 3" xfId="31149" xr:uid="{00000000-0005-0000-0000-00009D000000}"/>
    <cellStyle name="Millares 10 2 22 5 4" xfId="42830" xr:uid="{00000000-0005-0000-0000-00009D000000}"/>
    <cellStyle name="Millares 10 2 22 5 5" xfId="54476" xr:uid="{00000000-0005-0000-0000-00009D000000}"/>
    <cellStyle name="Millares 10 2 22 6" xfId="12537" xr:uid="{00000000-0005-0000-0000-00009D000000}"/>
    <cellStyle name="Millares 10 2 22 7" xfId="24186" xr:uid="{00000000-0005-0000-0000-00009D000000}"/>
    <cellStyle name="Millares 10 2 22 8" xfId="35868" xr:uid="{00000000-0005-0000-0000-00009D000000}"/>
    <cellStyle name="Millares 10 2 22 9" xfId="47514" xr:uid="{00000000-0005-0000-0000-00009D000000}"/>
    <cellStyle name="Millares 10 2 23" xfId="901" xr:uid="{00000000-0005-0000-0000-00009F000000}"/>
    <cellStyle name="Millares 10 2 23 2" xfId="1985" xr:uid="{00000000-0005-0000-0000-0000A0000000}"/>
    <cellStyle name="Millares 10 2 23 2 2" xfId="4410" xr:uid="{00000000-0005-0000-0000-0000A0000000}"/>
    <cellStyle name="Millares 10 2 23 2 2 2" xfId="11372" xr:uid="{00000000-0005-0000-0000-0000A0000000}"/>
    <cellStyle name="Millares 10 2 23 2 2 2 2" xfId="23024" xr:uid="{00000000-0005-0000-0000-0000A0000000}"/>
    <cellStyle name="Millares 10 2 23 2 2 2 3" xfId="34674" xr:uid="{00000000-0005-0000-0000-0000A0000000}"/>
    <cellStyle name="Millares 10 2 23 2 2 2 4" xfId="46355" xr:uid="{00000000-0005-0000-0000-0000A0000000}"/>
    <cellStyle name="Millares 10 2 23 2 2 2 5" xfId="58001" xr:uid="{00000000-0005-0000-0000-0000A0000000}"/>
    <cellStyle name="Millares 10 2 23 2 2 3" xfId="16062" xr:uid="{00000000-0005-0000-0000-0000A0000000}"/>
    <cellStyle name="Millares 10 2 23 2 2 4" xfId="27712" xr:uid="{00000000-0005-0000-0000-0000A0000000}"/>
    <cellStyle name="Millares 10 2 23 2 2 5" xfId="39393" xr:uid="{00000000-0005-0000-0000-0000A0000000}"/>
    <cellStyle name="Millares 10 2 23 2 2 6" xfId="51039" xr:uid="{00000000-0005-0000-0000-0000A0000000}"/>
    <cellStyle name="Millares 10 2 23 2 3" xfId="6668" xr:uid="{00000000-0005-0000-0000-0000A0000000}"/>
    <cellStyle name="Millares 10 2 23 2 3 2" xfId="18320" xr:uid="{00000000-0005-0000-0000-0000A0000000}"/>
    <cellStyle name="Millares 10 2 23 2 3 3" xfId="29970" xr:uid="{00000000-0005-0000-0000-0000A0000000}"/>
    <cellStyle name="Millares 10 2 23 2 3 4" xfId="41651" xr:uid="{00000000-0005-0000-0000-0000A0000000}"/>
    <cellStyle name="Millares 10 2 23 2 3 5" xfId="53297" xr:uid="{00000000-0005-0000-0000-0000A0000000}"/>
    <cellStyle name="Millares 10 2 23 2 4" xfId="8948" xr:uid="{00000000-0005-0000-0000-0000A0000000}"/>
    <cellStyle name="Millares 10 2 23 2 4 2" xfId="20600" xr:uid="{00000000-0005-0000-0000-0000A0000000}"/>
    <cellStyle name="Millares 10 2 23 2 4 3" xfId="32250" xr:uid="{00000000-0005-0000-0000-0000A0000000}"/>
    <cellStyle name="Millares 10 2 23 2 4 4" xfId="43931" xr:uid="{00000000-0005-0000-0000-0000A0000000}"/>
    <cellStyle name="Millares 10 2 23 2 4 5" xfId="55577" xr:uid="{00000000-0005-0000-0000-0000A0000000}"/>
    <cellStyle name="Millares 10 2 23 2 5" xfId="13638" xr:uid="{00000000-0005-0000-0000-0000A0000000}"/>
    <cellStyle name="Millares 10 2 23 2 6" xfId="25288" xr:uid="{00000000-0005-0000-0000-0000A0000000}"/>
    <cellStyle name="Millares 10 2 23 2 7" xfId="36969" xr:uid="{00000000-0005-0000-0000-0000A0000000}"/>
    <cellStyle name="Millares 10 2 23 2 8" xfId="48615" xr:uid="{00000000-0005-0000-0000-0000A0000000}"/>
    <cellStyle name="Millares 10 2 23 3" xfId="3329" xr:uid="{00000000-0005-0000-0000-00009F000000}"/>
    <cellStyle name="Millares 10 2 23 3 2" xfId="10291" xr:uid="{00000000-0005-0000-0000-00009F000000}"/>
    <cellStyle name="Millares 10 2 23 3 2 2" xfId="21943" xr:uid="{00000000-0005-0000-0000-00009F000000}"/>
    <cellStyle name="Millares 10 2 23 3 2 3" xfId="33593" xr:uid="{00000000-0005-0000-0000-00009F000000}"/>
    <cellStyle name="Millares 10 2 23 3 2 4" xfId="45274" xr:uid="{00000000-0005-0000-0000-00009F000000}"/>
    <cellStyle name="Millares 10 2 23 3 2 5" xfId="56920" xr:uid="{00000000-0005-0000-0000-00009F000000}"/>
    <cellStyle name="Millares 10 2 23 3 3" xfId="14981" xr:uid="{00000000-0005-0000-0000-00009F000000}"/>
    <cellStyle name="Millares 10 2 23 3 4" xfId="26631" xr:uid="{00000000-0005-0000-0000-00009F000000}"/>
    <cellStyle name="Millares 10 2 23 3 5" xfId="38312" xr:uid="{00000000-0005-0000-0000-00009F000000}"/>
    <cellStyle name="Millares 10 2 23 3 6" xfId="49958" xr:uid="{00000000-0005-0000-0000-00009F000000}"/>
    <cellStyle name="Millares 10 2 23 4" xfId="5587" xr:uid="{00000000-0005-0000-0000-00009F000000}"/>
    <cellStyle name="Millares 10 2 23 4 2" xfId="17239" xr:uid="{00000000-0005-0000-0000-00009F000000}"/>
    <cellStyle name="Millares 10 2 23 4 3" xfId="28889" xr:uid="{00000000-0005-0000-0000-00009F000000}"/>
    <cellStyle name="Millares 10 2 23 4 4" xfId="40570" xr:uid="{00000000-0005-0000-0000-00009F000000}"/>
    <cellStyle name="Millares 10 2 23 4 5" xfId="52216" xr:uid="{00000000-0005-0000-0000-00009F000000}"/>
    <cellStyle name="Millares 10 2 23 5" xfId="7867" xr:uid="{00000000-0005-0000-0000-00009F000000}"/>
    <cellStyle name="Millares 10 2 23 5 2" xfId="19519" xr:uid="{00000000-0005-0000-0000-00009F000000}"/>
    <cellStyle name="Millares 10 2 23 5 3" xfId="31169" xr:uid="{00000000-0005-0000-0000-00009F000000}"/>
    <cellStyle name="Millares 10 2 23 5 4" xfId="42850" xr:uid="{00000000-0005-0000-0000-00009F000000}"/>
    <cellStyle name="Millares 10 2 23 5 5" xfId="54496" xr:uid="{00000000-0005-0000-0000-00009F000000}"/>
    <cellStyle name="Millares 10 2 23 6" xfId="12557" xr:uid="{00000000-0005-0000-0000-00009F000000}"/>
    <cellStyle name="Millares 10 2 23 7" xfId="24206" xr:uid="{00000000-0005-0000-0000-00009F000000}"/>
    <cellStyle name="Millares 10 2 23 8" xfId="35888" xr:uid="{00000000-0005-0000-0000-00009F000000}"/>
    <cellStyle name="Millares 10 2 23 9" xfId="47534" xr:uid="{00000000-0005-0000-0000-00009F000000}"/>
    <cellStyle name="Millares 10 2 24" xfId="921" xr:uid="{00000000-0005-0000-0000-0000A1000000}"/>
    <cellStyle name="Millares 10 2 24 2" xfId="2005" xr:uid="{00000000-0005-0000-0000-0000A2000000}"/>
    <cellStyle name="Millares 10 2 24 2 2" xfId="4430" xr:uid="{00000000-0005-0000-0000-0000A2000000}"/>
    <cellStyle name="Millares 10 2 24 2 2 2" xfId="11392" xr:uid="{00000000-0005-0000-0000-0000A2000000}"/>
    <cellStyle name="Millares 10 2 24 2 2 2 2" xfId="23044" xr:uid="{00000000-0005-0000-0000-0000A2000000}"/>
    <cellStyle name="Millares 10 2 24 2 2 2 3" xfId="34694" xr:uid="{00000000-0005-0000-0000-0000A2000000}"/>
    <cellStyle name="Millares 10 2 24 2 2 2 4" xfId="46375" xr:uid="{00000000-0005-0000-0000-0000A2000000}"/>
    <cellStyle name="Millares 10 2 24 2 2 2 5" xfId="58021" xr:uid="{00000000-0005-0000-0000-0000A2000000}"/>
    <cellStyle name="Millares 10 2 24 2 2 3" xfId="16082" xr:uid="{00000000-0005-0000-0000-0000A2000000}"/>
    <cellStyle name="Millares 10 2 24 2 2 4" xfId="27732" xr:uid="{00000000-0005-0000-0000-0000A2000000}"/>
    <cellStyle name="Millares 10 2 24 2 2 5" xfId="39413" xr:uid="{00000000-0005-0000-0000-0000A2000000}"/>
    <cellStyle name="Millares 10 2 24 2 2 6" xfId="51059" xr:uid="{00000000-0005-0000-0000-0000A2000000}"/>
    <cellStyle name="Millares 10 2 24 2 3" xfId="6688" xr:uid="{00000000-0005-0000-0000-0000A2000000}"/>
    <cellStyle name="Millares 10 2 24 2 3 2" xfId="18340" xr:uid="{00000000-0005-0000-0000-0000A2000000}"/>
    <cellStyle name="Millares 10 2 24 2 3 3" xfId="29990" xr:uid="{00000000-0005-0000-0000-0000A2000000}"/>
    <cellStyle name="Millares 10 2 24 2 3 4" xfId="41671" xr:uid="{00000000-0005-0000-0000-0000A2000000}"/>
    <cellStyle name="Millares 10 2 24 2 3 5" xfId="53317" xr:uid="{00000000-0005-0000-0000-0000A2000000}"/>
    <cellStyle name="Millares 10 2 24 2 4" xfId="8968" xr:uid="{00000000-0005-0000-0000-0000A2000000}"/>
    <cellStyle name="Millares 10 2 24 2 4 2" xfId="20620" xr:uid="{00000000-0005-0000-0000-0000A2000000}"/>
    <cellStyle name="Millares 10 2 24 2 4 3" xfId="32270" xr:uid="{00000000-0005-0000-0000-0000A2000000}"/>
    <cellStyle name="Millares 10 2 24 2 4 4" xfId="43951" xr:uid="{00000000-0005-0000-0000-0000A2000000}"/>
    <cellStyle name="Millares 10 2 24 2 4 5" xfId="55597" xr:uid="{00000000-0005-0000-0000-0000A2000000}"/>
    <cellStyle name="Millares 10 2 24 2 5" xfId="13658" xr:uid="{00000000-0005-0000-0000-0000A2000000}"/>
    <cellStyle name="Millares 10 2 24 2 6" xfId="25308" xr:uid="{00000000-0005-0000-0000-0000A2000000}"/>
    <cellStyle name="Millares 10 2 24 2 7" xfId="36989" xr:uid="{00000000-0005-0000-0000-0000A2000000}"/>
    <cellStyle name="Millares 10 2 24 2 8" xfId="48635" xr:uid="{00000000-0005-0000-0000-0000A2000000}"/>
    <cellStyle name="Millares 10 2 24 3" xfId="3349" xr:uid="{00000000-0005-0000-0000-0000A1000000}"/>
    <cellStyle name="Millares 10 2 24 3 2" xfId="10311" xr:uid="{00000000-0005-0000-0000-0000A1000000}"/>
    <cellStyle name="Millares 10 2 24 3 2 2" xfId="21963" xr:uid="{00000000-0005-0000-0000-0000A1000000}"/>
    <cellStyle name="Millares 10 2 24 3 2 3" xfId="33613" xr:uid="{00000000-0005-0000-0000-0000A1000000}"/>
    <cellStyle name="Millares 10 2 24 3 2 4" xfId="45294" xr:uid="{00000000-0005-0000-0000-0000A1000000}"/>
    <cellStyle name="Millares 10 2 24 3 2 5" xfId="56940" xr:uid="{00000000-0005-0000-0000-0000A1000000}"/>
    <cellStyle name="Millares 10 2 24 3 3" xfId="15001" xr:uid="{00000000-0005-0000-0000-0000A1000000}"/>
    <cellStyle name="Millares 10 2 24 3 4" xfId="26651" xr:uid="{00000000-0005-0000-0000-0000A1000000}"/>
    <cellStyle name="Millares 10 2 24 3 5" xfId="38332" xr:uid="{00000000-0005-0000-0000-0000A1000000}"/>
    <cellStyle name="Millares 10 2 24 3 6" xfId="49978" xr:uid="{00000000-0005-0000-0000-0000A1000000}"/>
    <cellStyle name="Millares 10 2 24 4" xfId="5607" xr:uid="{00000000-0005-0000-0000-0000A1000000}"/>
    <cellStyle name="Millares 10 2 24 4 2" xfId="17259" xr:uid="{00000000-0005-0000-0000-0000A1000000}"/>
    <cellStyle name="Millares 10 2 24 4 3" xfId="28909" xr:uid="{00000000-0005-0000-0000-0000A1000000}"/>
    <cellStyle name="Millares 10 2 24 4 4" xfId="40590" xr:uid="{00000000-0005-0000-0000-0000A1000000}"/>
    <cellStyle name="Millares 10 2 24 4 5" xfId="52236" xr:uid="{00000000-0005-0000-0000-0000A1000000}"/>
    <cellStyle name="Millares 10 2 24 5" xfId="7887" xr:uid="{00000000-0005-0000-0000-0000A1000000}"/>
    <cellStyle name="Millares 10 2 24 5 2" xfId="19539" xr:uid="{00000000-0005-0000-0000-0000A1000000}"/>
    <cellStyle name="Millares 10 2 24 5 3" xfId="31189" xr:uid="{00000000-0005-0000-0000-0000A1000000}"/>
    <cellStyle name="Millares 10 2 24 5 4" xfId="42870" xr:uid="{00000000-0005-0000-0000-0000A1000000}"/>
    <cellStyle name="Millares 10 2 24 5 5" xfId="54516" xr:uid="{00000000-0005-0000-0000-0000A1000000}"/>
    <cellStyle name="Millares 10 2 24 6" xfId="12577" xr:uid="{00000000-0005-0000-0000-0000A1000000}"/>
    <cellStyle name="Millares 10 2 24 7" xfId="24226" xr:uid="{00000000-0005-0000-0000-0000A1000000}"/>
    <cellStyle name="Millares 10 2 24 8" xfId="35908" xr:uid="{00000000-0005-0000-0000-0000A1000000}"/>
    <cellStyle name="Millares 10 2 24 9" xfId="47554" xr:uid="{00000000-0005-0000-0000-0000A1000000}"/>
    <cellStyle name="Millares 10 2 25" xfId="941" xr:uid="{00000000-0005-0000-0000-0000A3000000}"/>
    <cellStyle name="Millares 10 2 25 2" xfId="2025" xr:uid="{00000000-0005-0000-0000-0000A4000000}"/>
    <cellStyle name="Millares 10 2 25 2 2" xfId="4450" xr:uid="{00000000-0005-0000-0000-0000A4000000}"/>
    <cellStyle name="Millares 10 2 25 2 2 2" xfId="11412" xr:uid="{00000000-0005-0000-0000-0000A4000000}"/>
    <cellStyle name="Millares 10 2 25 2 2 2 2" xfId="23064" xr:uid="{00000000-0005-0000-0000-0000A4000000}"/>
    <cellStyle name="Millares 10 2 25 2 2 2 3" xfId="34714" xr:uid="{00000000-0005-0000-0000-0000A4000000}"/>
    <cellStyle name="Millares 10 2 25 2 2 2 4" xfId="46395" xr:uid="{00000000-0005-0000-0000-0000A4000000}"/>
    <cellStyle name="Millares 10 2 25 2 2 2 5" xfId="58041" xr:uid="{00000000-0005-0000-0000-0000A4000000}"/>
    <cellStyle name="Millares 10 2 25 2 2 3" xfId="16102" xr:uid="{00000000-0005-0000-0000-0000A4000000}"/>
    <cellStyle name="Millares 10 2 25 2 2 4" xfId="27752" xr:uid="{00000000-0005-0000-0000-0000A4000000}"/>
    <cellStyle name="Millares 10 2 25 2 2 5" xfId="39433" xr:uid="{00000000-0005-0000-0000-0000A4000000}"/>
    <cellStyle name="Millares 10 2 25 2 2 6" xfId="51079" xr:uid="{00000000-0005-0000-0000-0000A4000000}"/>
    <cellStyle name="Millares 10 2 25 2 3" xfId="6708" xr:uid="{00000000-0005-0000-0000-0000A4000000}"/>
    <cellStyle name="Millares 10 2 25 2 3 2" xfId="18360" xr:uid="{00000000-0005-0000-0000-0000A4000000}"/>
    <cellStyle name="Millares 10 2 25 2 3 3" xfId="30010" xr:uid="{00000000-0005-0000-0000-0000A4000000}"/>
    <cellStyle name="Millares 10 2 25 2 3 4" xfId="41691" xr:uid="{00000000-0005-0000-0000-0000A4000000}"/>
    <cellStyle name="Millares 10 2 25 2 3 5" xfId="53337" xr:uid="{00000000-0005-0000-0000-0000A4000000}"/>
    <cellStyle name="Millares 10 2 25 2 4" xfId="8988" xr:uid="{00000000-0005-0000-0000-0000A4000000}"/>
    <cellStyle name="Millares 10 2 25 2 4 2" xfId="20640" xr:uid="{00000000-0005-0000-0000-0000A4000000}"/>
    <cellStyle name="Millares 10 2 25 2 4 3" xfId="32290" xr:uid="{00000000-0005-0000-0000-0000A4000000}"/>
    <cellStyle name="Millares 10 2 25 2 4 4" xfId="43971" xr:uid="{00000000-0005-0000-0000-0000A4000000}"/>
    <cellStyle name="Millares 10 2 25 2 4 5" xfId="55617" xr:uid="{00000000-0005-0000-0000-0000A4000000}"/>
    <cellStyle name="Millares 10 2 25 2 5" xfId="13678" xr:uid="{00000000-0005-0000-0000-0000A4000000}"/>
    <cellStyle name="Millares 10 2 25 2 6" xfId="25328" xr:uid="{00000000-0005-0000-0000-0000A4000000}"/>
    <cellStyle name="Millares 10 2 25 2 7" xfId="37009" xr:uid="{00000000-0005-0000-0000-0000A4000000}"/>
    <cellStyle name="Millares 10 2 25 2 8" xfId="48655" xr:uid="{00000000-0005-0000-0000-0000A4000000}"/>
    <cellStyle name="Millares 10 2 25 3" xfId="3369" xr:uid="{00000000-0005-0000-0000-0000A3000000}"/>
    <cellStyle name="Millares 10 2 25 3 2" xfId="10331" xr:uid="{00000000-0005-0000-0000-0000A3000000}"/>
    <cellStyle name="Millares 10 2 25 3 2 2" xfId="21983" xr:uid="{00000000-0005-0000-0000-0000A3000000}"/>
    <cellStyle name="Millares 10 2 25 3 2 3" xfId="33633" xr:uid="{00000000-0005-0000-0000-0000A3000000}"/>
    <cellStyle name="Millares 10 2 25 3 2 4" xfId="45314" xr:uid="{00000000-0005-0000-0000-0000A3000000}"/>
    <cellStyle name="Millares 10 2 25 3 2 5" xfId="56960" xr:uid="{00000000-0005-0000-0000-0000A3000000}"/>
    <cellStyle name="Millares 10 2 25 3 3" xfId="15021" xr:uid="{00000000-0005-0000-0000-0000A3000000}"/>
    <cellStyle name="Millares 10 2 25 3 4" xfId="26671" xr:uid="{00000000-0005-0000-0000-0000A3000000}"/>
    <cellStyle name="Millares 10 2 25 3 5" xfId="38352" xr:uid="{00000000-0005-0000-0000-0000A3000000}"/>
    <cellStyle name="Millares 10 2 25 3 6" xfId="49998" xr:uid="{00000000-0005-0000-0000-0000A3000000}"/>
    <cellStyle name="Millares 10 2 25 4" xfId="5627" xr:uid="{00000000-0005-0000-0000-0000A3000000}"/>
    <cellStyle name="Millares 10 2 25 4 2" xfId="17279" xr:uid="{00000000-0005-0000-0000-0000A3000000}"/>
    <cellStyle name="Millares 10 2 25 4 3" xfId="28929" xr:uid="{00000000-0005-0000-0000-0000A3000000}"/>
    <cellStyle name="Millares 10 2 25 4 4" xfId="40610" xr:uid="{00000000-0005-0000-0000-0000A3000000}"/>
    <cellStyle name="Millares 10 2 25 4 5" xfId="52256" xr:uid="{00000000-0005-0000-0000-0000A3000000}"/>
    <cellStyle name="Millares 10 2 25 5" xfId="7907" xr:uid="{00000000-0005-0000-0000-0000A3000000}"/>
    <cellStyle name="Millares 10 2 25 5 2" xfId="19559" xr:uid="{00000000-0005-0000-0000-0000A3000000}"/>
    <cellStyle name="Millares 10 2 25 5 3" xfId="31209" xr:uid="{00000000-0005-0000-0000-0000A3000000}"/>
    <cellStyle name="Millares 10 2 25 5 4" xfId="42890" xr:uid="{00000000-0005-0000-0000-0000A3000000}"/>
    <cellStyle name="Millares 10 2 25 5 5" xfId="54536" xr:uid="{00000000-0005-0000-0000-0000A3000000}"/>
    <cellStyle name="Millares 10 2 25 6" xfId="12597" xr:uid="{00000000-0005-0000-0000-0000A3000000}"/>
    <cellStyle name="Millares 10 2 25 7" xfId="24246" xr:uid="{00000000-0005-0000-0000-0000A3000000}"/>
    <cellStyle name="Millares 10 2 25 8" xfId="35928" xr:uid="{00000000-0005-0000-0000-0000A3000000}"/>
    <cellStyle name="Millares 10 2 25 9" xfId="47574" xr:uid="{00000000-0005-0000-0000-0000A3000000}"/>
    <cellStyle name="Millares 10 2 26" xfId="961" xr:uid="{00000000-0005-0000-0000-0000A5000000}"/>
    <cellStyle name="Millares 10 2 26 2" xfId="2045" xr:uid="{00000000-0005-0000-0000-0000A6000000}"/>
    <cellStyle name="Millares 10 2 26 2 2" xfId="4470" xr:uid="{00000000-0005-0000-0000-0000A6000000}"/>
    <cellStyle name="Millares 10 2 26 2 2 2" xfId="11432" xr:uid="{00000000-0005-0000-0000-0000A6000000}"/>
    <cellStyle name="Millares 10 2 26 2 2 2 2" xfId="23084" xr:uid="{00000000-0005-0000-0000-0000A6000000}"/>
    <cellStyle name="Millares 10 2 26 2 2 2 3" xfId="34734" xr:uid="{00000000-0005-0000-0000-0000A6000000}"/>
    <cellStyle name="Millares 10 2 26 2 2 2 4" xfId="46415" xr:uid="{00000000-0005-0000-0000-0000A6000000}"/>
    <cellStyle name="Millares 10 2 26 2 2 2 5" xfId="58061" xr:uid="{00000000-0005-0000-0000-0000A6000000}"/>
    <cellStyle name="Millares 10 2 26 2 2 3" xfId="16122" xr:uid="{00000000-0005-0000-0000-0000A6000000}"/>
    <cellStyle name="Millares 10 2 26 2 2 4" xfId="27772" xr:uid="{00000000-0005-0000-0000-0000A6000000}"/>
    <cellStyle name="Millares 10 2 26 2 2 5" xfId="39453" xr:uid="{00000000-0005-0000-0000-0000A6000000}"/>
    <cellStyle name="Millares 10 2 26 2 2 6" xfId="51099" xr:uid="{00000000-0005-0000-0000-0000A6000000}"/>
    <cellStyle name="Millares 10 2 26 2 3" xfId="6728" xr:uid="{00000000-0005-0000-0000-0000A6000000}"/>
    <cellStyle name="Millares 10 2 26 2 3 2" xfId="18380" xr:uid="{00000000-0005-0000-0000-0000A6000000}"/>
    <cellStyle name="Millares 10 2 26 2 3 3" xfId="30030" xr:uid="{00000000-0005-0000-0000-0000A6000000}"/>
    <cellStyle name="Millares 10 2 26 2 3 4" xfId="41711" xr:uid="{00000000-0005-0000-0000-0000A6000000}"/>
    <cellStyle name="Millares 10 2 26 2 3 5" xfId="53357" xr:uid="{00000000-0005-0000-0000-0000A6000000}"/>
    <cellStyle name="Millares 10 2 26 2 4" xfId="9008" xr:uid="{00000000-0005-0000-0000-0000A6000000}"/>
    <cellStyle name="Millares 10 2 26 2 4 2" xfId="20660" xr:uid="{00000000-0005-0000-0000-0000A6000000}"/>
    <cellStyle name="Millares 10 2 26 2 4 3" xfId="32310" xr:uid="{00000000-0005-0000-0000-0000A6000000}"/>
    <cellStyle name="Millares 10 2 26 2 4 4" xfId="43991" xr:uid="{00000000-0005-0000-0000-0000A6000000}"/>
    <cellStyle name="Millares 10 2 26 2 4 5" xfId="55637" xr:uid="{00000000-0005-0000-0000-0000A6000000}"/>
    <cellStyle name="Millares 10 2 26 2 5" xfId="13698" xr:uid="{00000000-0005-0000-0000-0000A6000000}"/>
    <cellStyle name="Millares 10 2 26 2 6" xfId="25348" xr:uid="{00000000-0005-0000-0000-0000A6000000}"/>
    <cellStyle name="Millares 10 2 26 2 7" xfId="37029" xr:uid="{00000000-0005-0000-0000-0000A6000000}"/>
    <cellStyle name="Millares 10 2 26 2 8" xfId="48675" xr:uid="{00000000-0005-0000-0000-0000A6000000}"/>
    <cellStyle name="Millares 10 2 26 3" xfId="3389" xr:uid="{00000000-0005-0000-0000-0000A5000000}"/>
    <cellStyle name="Millares 10 2 26 3 2" xfId="10351" xr:uid="{00000000-0005-0000-0000-0000A5000000}"/>
    <cellStyle name="Millares 10 2 26 3 2 2" xfId="22003" xr:uid="{00000000-0005-0000-0000-0000A5000000}"/>
    <cellStyle name="Millares 10 2 26 3 2 3" xfId="33653" xr:uid="{00000000-0005-0000-0000-0000A5000000}"/>
    <cellStyle name="Millares 10 2 26 3 2 4" xfId="45334" xr:uid="{00000000-0005-0000-0000-0000A5000000}"/>
    <cellStyle name="Millares 10 2 26 3 2 5" xfId="56980" xr:uid="{00000000-0005-0000-0000-0000A5000000}"/>
    <cellStyle name="Millares 10 2 26 3 3" xfId="15041" xr:uid="{00000000-0005-0000-0000-0000A5000000}"/>
    <cellStyle name="Millares 10 2 26 3 4" xfId="26691" xr:uid="{00000000-0005-0000-0000-0000A5000000}"/>
    <cellStyle name="Millares 10 2 26 3 5" xfId="38372" xr:uid="{00000000-0005-0000-0000-0000A5000000}"/>
    <cellStyle name="Millares 10 2 26 3 6" xfId="50018" xr:uid="{00000000-0005-0000-0000-0000A5000000}"/>
    <cellStyle name="Millares 10 2 26 4" xfId="5647" xr:uid="{00000000-0005-0000-0000-0000A5000000}"/>
    <cellStyle name="Millares 10 2 26 4 2" xfId="17299" xr:uid="{00000000-0005-0000-0000-0000A5000000}"/>
    <cellStyle name="Millares 10 2 26 4 3" xfId="28949" xr:uid="{00000000-0005-0000-0000-0000A5000000}"/>
    <cellStyle name="Millares 10 2 26 4 4" xfId="40630" xr:uid="{00000000-0005-0000-0000-0000A5000000}"/>
    <cellStyle name="Millares 10 2 26 4 5" xfId="52276" xr:uid="{00000000-0005-0000-0000-0000A5000000}"/>
    <cellStyle name="Millares 10 2 26 5" xfId="7927" xr:uid="{00000000-0005-0000-0000-0000A5000000}"/>
    <cellStyle name="Millares 10 2 26 5 2" xfId="19579" xr:uid="{00000000-0005-0000-0000-0000A5000000}"/>
    <cellStyle name="Millares 10 2 26 5 3" xfId="31229" xr:uid="{00000000-0005-0000-0000-0000A5000000}"/>
    <cellStyle name="Millares 10 2 26 5 4" xfId="42910" xr:uid="{00000000-0005-0000-0000-0000A5000000}"/>
    <cellStyle name="Millares 10 2 26 5 5" xfId="54556" xr:uid="{00000000-0005-0000-0000-0000A5000000}"/>
    <cellStyle name="Millares 10 2 26 6" xfId="12617" xr:uid="{00000000-0005-0000-0000-0000A5000000}"/>
    <cellStyle name="Millares 10 2 26 7" xfId="24266" xr:uid="{00000000-0005-0000-0000-0000A5000000}"/>
    <cellStyle name="Millares 10 2 26 8" xfId="35948" xr:uid="{00000000-0005-0000-0000-0000A5000000}"/>
    <cellStyle name="Millares 10 2 26 9" xfId="47594" xr:uid="{00000000-0005-0000-0000-0000A5000000}"/>
    <cellStyle name="Millares 10 2 27" xfId="1041" xr:uid="{00000000-0005-0000-0000-0000A7000000}"/>
    <cellStyle name="Millares 10 2 27 2" xfId="3469" xr:uid="{00000000-0005-0000-0000-0000A7000000}"/>
    <cellStyle name="Millares 10 2 27 2 2" xfId="10431" xr:uid="{00000000-0005-0000-0000-0000A7000000}"/>
    <cellStyle name="Millares 10 2 27 2 2 2" xfId="22083" xr:uid="{00000000-0005-0000-0000-0000A7000000}"/>
    <cellStyle name="Millares 10 2 27 2 2 3" xfId="33733" xr:uid="{00000000-0005-0000-0000-0000A7000000}"/>
    <cellStyle name="Millares 10 2 27 2 2 4" xfId="45414" xr:uid="{00000000-0005-0000-0000-0000A7000000}"/>
    <cellStyle name="Millares 10 2 27 2 2 5" xfId="57060" xr:uid="{00000000-0005-0000-0000-0000A7000000}"/>
    <cellStyle name="Millares 10 2 27 2 3" xfId="15121" xr:uid="{00000000-0005-0000-0000-0000A7000000}"/>
    <cellStyle name="Millares 10 2 27 2 4" xfId="26771" xr:uid="{00000000-0005-0000-0000-0000A7000000}"/>
    <cellStyle name="Millares 10 2 27 2 5" xfId="38452" xr:uid="{00000000-0005-0000-0000-0000A7000000}"/>
    <cellStyle name="Millares 10 2 27 2 6" xfId="50098" xr:uid="{00000000-0005-0000-0000-0000A7000000}"/>
    <cellStyle name="Millares 10 2 27 3" xfId="5727" xr:uid="{00000000-0005-0000-0000-0000A7000000}"/>
    <cellStyle name="Millares 10 2 27 3 2" xfId="17379" xr:uid="{00000000-0005-0000-0000-0000A7000000}"/>
    <cellStyle name="Millares 10 2 27 3 3" xfId="29029" xr:uid="{00000000-0005-0000-0000-0000A7000000}"/>
    <cellStyle name="Millares 10 2 27 3 4" xfId="40710" xr:uid="{00000000-0005-0000-0000-0000A7000000}"/>
    <cellStyle name="Millares 10 2 27 3 5" xfId="52356" xr:uid="{00000000-0005-0000-0000-0000A7000000}"/>
    <cellStyle name="Millares 10 2 27 4" xfId="8007" xr:uid="{00000000-0005-0000-0000-0000A7000000}"/>
    <cellStyle name="Millares 10 2 27 4 2" xfId="19659" xr:uid="{00000000-0005-0000-0000-0000A7000000}"/>
    <cellStyle name="Millares 10 2 27 4 3" xfId="31309" xr:uid="{00000000-0005-0000-0000-0000A7000000}"/>
    <cellStyle name="Millares 10 2 27 4 4" xfId="42990" xr:uid="{00000000-0005-0000-0000-0000A7000000}"/>
    <cellStyle name="Millares 10 2 27 4 5" xfId="54636" xr:uid="{00000000-0005-0000-0000-0000A7000000}"/>
    <cellStyle name="Millares 10 2 27 5" xfId="12697" xr:uid="{00000000-0005-0000-0000-0000A7000000}"/>
    <cellStyle name="Millares 10 2 27 6" xfId="24346" xr:uid="{00000000-0005-0000-0000-0000A7000000}"/>
    <cellStyle name="Millares 10 2 27 7" xfId="36028" xr:uid="{00000000-0005-0000-0000-0000A7000000}"/>
    <cellStyle name="Millares 10 2 27 8" xfId="47674" xr:uid="{00000000-0005-0000-0000-0000A7000000}"/>
    <cellStyle name="Millares 10 2 28" xfId="1061" xr:uid="{00000000-0005-0000-0000-0000A8000000}"/>
    <cellStyle name="Millares 10 2 28 2" xfId="3489" xr:uid="{00000000-0005-0000-0000-0000A8000000}"/>
    <cellStyle name="Millares 10 2 28 2 2" xfId="10451" xr:uid="{00000000-0005-0000-0000-0000A8000000}"/>
    <cellStyle name="Millares 10 2 28 2 2 2" xfId="22103" xr:uid="{00000000-0005-0000-0000-0000A8000000}"/>
    <cellStyle name="Millares 10 2 28 2 2 3" xfId="33753" xr:uid="{00000000-0005-0000-0000-0000A8000000}"/>
    <cellStyle name="Millares 10 2 28 2 2 4" xfId="45434" xr:uid="{00000000-0005-0000-0000-0000A8000000}"/>
    <cellStyle name="Millares 10 2 28 2 2 5" xfId="57080" xr:uid="{00000000-0005-0000-0000-0000A8000000}"/>
    <cellStyle name="Millares 10 2 28 2 3" xfId="15141" xr:uid="{00000000-0005-0000-0000-0000A8000000}"/>
    <cellStyle name="Millares 10 2 28 2 4" xfId="26791" xr:uid="{00000000-0005-0000-0000-0000A8000000}"/>
    <cellStyle name="Millares 10 2 28 2 5" xfId="38472" xr:uid="{00000000-0005-0000-0000-0000A8000000}"/>
    <cellStyle name="Millares 10 2 28 2 6" xfId="50118" xr:uid="{00000000-0005-0000-0000-0000A8000000}"/>
    <cellStyle name="Millares 10 2 28 3" xfId="5747" xr:uid="{00000000-0005-0000-0000-0000A8000000}"/>
    <cellStyle name="Millares 10 2 28 3 2" xfId="17399" xr:uid="{00000000-0005-0000-0000-0000A8000000}"/>
    <cellStyle name="Millares 10 2 28 3 3" xfId="29049" xr:uid="{00000000-0005-0000-0000-0000A8000000}"/>
    <cellStyle name="Millares 10 2 28 3 4" xfId="40730" xr:uid="{00000000-0005-0000-0000-0000A8000000}"/>
    <cellStyle name="Millares 10 2 28 3 5" xfId="52376" xr:uid="{00000000-0005-0000-0000-0000A8000000}"/>
    <cellStyle name="Millares 10 2 28 4" xfId="8027" xr:uid="{00000000-0005-0000-0000-0000A8000000}"/>
    <cellStyle name="Millares 10 2 28 4 2" xfId="19679" xr:uid="{00000000-0005-0000-0000-0000A8000000}"/>
    <cellStyle name="Millares 10 2 28 4 3" xfId="31329" xr:uid="{00000000-0005-0000-0000-0000A8000000}"/>
    <cellStyle name="Millares 10 2 28 4 4" xfId="43010" xr:uid="{00000000-0005-0000-0000-0000A8000000}"/>
    <cellStyle name="Millares 10 2 28 4 5" xfId="54656" xr:uid="{00000000-0005-0000-0000-0000A8000000}"/>
    <cellStyle name="Millares 10 2 28 5" xfId="12717" xr:uid="{00000000-0005-0000-0000-0000A8000000}"/>
    <cellStyle name="Millares 10 2 28 6" xfId="24366" xr:uid="{00000000-0005-0000-0000-0000A8000000}"/>
    <cellStyle name="Millares 10 2 28 7" xfId="36048" xr:uid="{00000000-0005-0000-0000-0000A8000000}"/>
    <cellStyle name="Millares 10 2 28 8" xfId="47694" xr:uid="{00000000-0005-0000-0000-0000A8000000}"/>
    <cellStyle name="Millares 10 2 29" xfId="1081" xr:uid="{00000000-0005-0000-0000-0000A9000000}"/>
    <cellStyle name="Millares 10 2 29 2" xfId="3509" xr:uid="{00000000-0005-0000-0000-0000A9000000}"/>
    <cellStyle name="Millares 10 2 29 2 2" xfId="10471" xr:uid="{00000000-0005-0000-0000-0000A9000000}"/>
    <cellStyle name="Millares 10 2 29 2 2 2" xfId="22123" xr:uid="{00000000-0005-0000-0000-0000A9000000}"/>
    <cellStyle name="Millares 10 2 29 2 2 3" xfId="33773" xr:uid="{00000000-0005-0000-0000-0000A9000000}"/>
    <cellStyle name="Millares 10 2 29 2 2 4" xfId="45454" xr:uid="{00000000-0005-0000-0000-0000A9000000}"/>
    <cellStyle name="Millares 10 2 29 2 2 5" xfId="57100" xr:uid="{00000000-0005-0000-0000-0000A9000000}"/>
    <cellStyle name="Millares 10 2 29 2 3" xfId="15161" xr:uid="{00000000-0005-0000-0000-0000A9000000}"/>
    <cellStyle name="Millares 10 2 29 2 4" xfId="26811" xr:uid="{00000000-0005-0000-0000-0000A9000000}"/>
    <cellStyle name="Millares 10 2 29 2 5" xfId="38492" xr:uid="{00000000-0005-0000-0000-0000A9000000}"/>
    <cellStyle name="Millares 10 2 29 2 6" xfId="50138" xr:uid="{00000000-0005-0000-0000-0000A9000000}"/>
    <cellStyle name="Millares 10 2 29 3" xfId="5767" xr:uid="{00000000-0005-0000-0000-0000A9000000}"/>
    <cellStyle name="Millares 10 2 29 3 2" xfId="17419" xr:uid="{00000000-0005-0000-0000-0000A9000000}"/>
    <cellStyle name="Millares 10 2 29 3 3" xfId="29069" xr:uid="{00000000-0005-0000-0000-0000A9000000}"/>
    <cellStyle name="Millares 10 2 29 3 4" xfId="40750" xr:uid="{00000000-0005-0000-0000-0000A9000000}"/>
    <cellStyle name="Millares 10 2 29 3 5" xfId="52396" xr:uid="{00000000-0005-0000-0000-0000A9000000}"/>
    <cellStyle name="Millares 10 2 29 4" xfId="8047" xr:uid="{00000000-0005-0000-0000-0000A9000000}"/>
    <cellStyle name="Millares 10 2 29 4 2" xfId="19699" xr:uid="{00000000-0005-0000-0000-0000A9000000}"/>
    <cellStyle name="Millares 10 2 29 4 3" xfId="31349" xr:uid="{00000000-0005-0000-0000-0000A9000000}"/>
    <cellStyle name="Millares 10 2 29 4 4" xfId="43030" xr:uid="{00000000-0005-0000-0000-0000A9000000}"/>
    <cellStyle name="Millares 10 2 29 4 5" xfId="54676" xr:uid="{00000000-0005-0000-0000-0000A9000000}"/>
    <cellStyle name="Millares 10 2 29 5" xfId="12737" xr:uid="{00000000-0005-0000-0000-0000A9000000}"/>
    <cellStyle name="Millares 10 2 29 6" xfId="24386" xr:uid="{00000000-0005-0000-0000-0000A9000000}"/>
    <cellStyle name="Millares 10 2 29 7" xfId="36068" xr:uid="{00000000-0005-0000-0000-0000A9000000}"/>
    <cellStyle name="Millares 10 2 29 8" xfId="47714" xr:uid="{00000000-0005-0000-0000-0000A9000000}"/>
    <cellStyle name="Millares 10 2 3" xfId="26" xr:uid="{00000000-0005-0000-0000-0000AA000000}"/>
    <cellStyle name="Millares 10 2 3 10" xfId="269" xr:uid="{00000000-0005-0000-0000-0000AB000000}"/>
    <cellStyle name="Millares 10 2 3 10 2" xfId="1353" xr:uid="{00000000-0005-0000-0000-0000AC000000}"/>
    <cellStyle name="Millares 10 2 3 10 2 2" xfId="3778" xr:uid="{00000000-0005-0000-0000-0000AC000000}"/>
    <cellStyle name="Millares 10 2 3 10 2 2 2" xfId="10740" xr:uid="{00000000-0005-0000-0000-0000AC000000}"/>
    <cellStyle name="Millares 10 2 3 10 2 2 2 2" xfId="22392" xr:uid="{00000000-0005-0000-0000-0000AC000000}"/>
    <cellStyle name="Millares 10 2 3 10 2 2 2 3" xfId="34042" xr:uid="{00000000-0005-0000-0000-0000AC000000}"/>
    <cellStyle name="Millares 10 2 3 10 2 2 2 4" xfId="45723" xr:uid="{00000000-0005-0000-0000-0000AC000000}"/>
    <cellStyle name="Millares 10 2 3 10 2 2 2 5" xfId="57369" xr:uid="{00000000-0005-0000-0000-0000AC000000}"/>
    <cellStyle name="Millares 10 2 3 10 2 2 3" xfId="15430" xr:uid="{00000000-0005-0000-0000-0000AC000000}"/>
    <cellStyle name="Millares 10 2 3 10 2 2 4" xfId="27080" xr:uid="{00000000-0005-0000-0000-0000AC000000}"/>
    <cellStyle name="Millares 10 2 3 10 2 2 5" xfId="38761" xr:uid="{00000000-0005-0000-0000-0000AC000000}"/>
    <cellStyle name="Millares 10 2 3 10 2 2 6" xfId="50407" xr:uid="{00000000-0005-0000-0000-0000AC000000}"/>
    <cellStyle name="Millares 10 2 3 10 2 3" xfId="6036" xr:uid="{00000000-0005-0000-0000-0000AC000000}"/>
    <cellStyle name="Millares 10 2 3 10 2 3 2" xfId="17688" xr:uid="{00000000-0005-0000-0000-0000AC000000}"/>
    <cellStyle name="Millares 10 2 3 10 2 3 3" xfId="29338" xr:uid="{00000000-0005-0000-0000-0000AC000000}"/>
    <cellStyle name="Millares 10 2 3 10 2 3 4" xfId="41019" xr:uid="{00000000-0005-0000-0000-0000AC000000}"/>
    <cellStyle name="Millares 10 2 3 10 2 3 5" xfId="52665" xr:uid="{00000000-0005-0000-0000-0000AC000000}"/>
    <cellStyle name="Millares 10 2 3 10 2 4" xfId="8316" xr:uid="{00000000-0005-0000-0000-0000AC000000}"/>
    <cellStyle name="Millares 10 2 3 10 2 4 2" xfId="19968" xr:uid="{00000000-0005-0000-0000-0000AC000000}"/>
    <cellStyle name="Millares 10 2 3 10 2 4 3" xfId="31618" xr:uid="{00000000-0005-0000-0000-0000AC000000}"/>
    <cellStyle name="Millares 10 2 3 10 2 4 4" xfId="43299" xr:uid="{00000000-0005-0000-0000-0000AC000000}"/>
    <cellStyle name="Millares 10 2 3 10 2 4 5" xfId="54945" xr:uid="{00000000-0005-0000-0000-0000AC000000}"/>
    <cellStyle name="Millares 10 2 3 10 2 5" xfId="13006" xr:uid="{00000000-0005-0000-0000-0000AC000000}"/>
    <cellStyle name="Millares 10 2 3 10 2 6" xfId="24656" xr:uid="{00000000-0005-0000-0000-0000AC000000}"/>
    <cellStyle name="Millares 10 2 3 10 2 7" xfId="36337" xr:uid="{00000000-0005-0000-0000-0000AC000000}"/>
    <cellStyle name="Millares 10 2 3 10 2 8" xfId="47983" xr:uid="{00000000-0005-0000-0000-0000AC000000}"/>
    <cellStyle name="Millares 10 2 3 10 3" xfId="2697" xr:uid="{00000000-0005-0000-0000-0000AB000000}"/>
    <cellStyle name="Millares 10 2 3 10 3 2" xfId="9659" xr:uid="{00000000-0005-0000-0000-0000AB000000}"/>
    <cellStyle name="Millares 10 2 3 10 3 2 2" xfId="21311" xr:uid="{00000000-0005-0000-0000-0000AB000000}"/>
    <cellStyle name="Millares 10 2 3 10 3 2 3" xfId="32961" xr:uid="{00000000-0005-0000-0000-0000AB000000}"/>
    <cellStyle name="Millares 10 2 3 10 3 2 4" xfId="44642" xr:uid="{00000000-0005-0000-0000-0000AB000000}"/>
    <cellStyle name="Millares 10 2 3 10 3 2 5" xfId="56288" xr:uid="{00000000-0005-0000-0000-0000AB000000}"/>
    <cellStyle name="Millares 10 2 3 10 3 3" xfId="14349" xr:uid="{00000000-0005-0000-0000-0000AB000000}"/>
    <cellStyle name="Millares 10 2 3 10 3 4" xfId="25999" xr:uid="{00000000-0005-0000-0000-0000AB000000}"/>
    <cellStyle name="Millares 10 2 3 10 3 5" xfId="37680" xr:uid="{00000000-0005-0000-0000-0000AB000000}"/>
    <cellStyle name="Millares 10 2 3 10 3 6" xfId="49326" xr:uid="{00000000-0005-0000-0000-0000AB000000}"/>
    <cellStyle name="Millares 10 2 3 10 4" xfId="4955" xr:uid="{00000000-0005-0000-0000-0000AB000000}"/>
    <cellStyle name="Millares 10 2 3 10 4 2" xfId="16607" xr:uid="{00000000-0005-0000-0000-0000AB000000}"/>
    <cellStyle name="Millares 10 2 3 10 4 3" xfId="28257" xr:uid="{00000000-0005-0000-0000-0000AB000000}"/>
    <cellStyle name="Millares 10 2 3 10 4 4" xfId="39938" xr:uid="{00000000-0005-0000-0000-0000AB000000}"/>
    <cellStyle name="Millares 10 2 3 10 4 5" xfId="51584" xr:uid="{00000000-0005-0000-0000-0000AB000000}"/>
    <cellStyle name="Millares 10 2 3 10 5" xfId="7235" xr:uid="{00000000-0005-0000-0000-0000AB000000}"/>
    <cellStyle name="Millares 10 2 3 10 5 2" xfId="18887" xr:uid="{00000000-0005-0000-0000-0000AB000000}"/>
    <cellStyle name="Millares 10 2 3 10 5 3" xfId="30537" xr:uid="{00000000-0005-0000-0000-0000AB000000}"/>
    <cellStyle name="Millares 10 2 3 10 5 4" xfId="42218" xr:uid="{00000000-0005-0000-0000-0000AB000000}"/>
    <cellStyle name="Millares 10 2 3 10 5 5" xfId="53864" xr:uid="{00000000-0005-0000-0000-0000AB000000}"/>
    <cellStyle name="Millares 10 2 3 10 6" xfId="11925" xr:uid="{00000000-0005-0000-0000-0000AB000000}"/>
    <cellStyle name="Millares 10 2 3 10 7" xfId="23574" xr:uid="{00000000-0005-0000-0000-0000AB000000}"/>
    <cellStyle name="Millares 10 2 3 10 8" xfId="35256" xr:uid="{00000000-0005-0000-0000-0000AB000000}"/>
    <cellStyle name="Millares 10 2 3 10 9" xfId="46902" xr:uid="{00000000-0005-0000-0000-0000AB000000}"/>
    <cellStyle name="Millares 10 2 3 11" xfId="489" xr:uid="{00000000-0005-0000-0000-0000AD000000}"/>
    <cellStyle name="Millares 10 2 3 11 2" xfId="1573" xr:uid="{00000000-0005-0000-0000-0000AE000000}"/>
    <cellStyle name="Millares 10 2 3 11 2 2" xfId="3998" xr:uid="{00000000-0005-0000-0000-0000AE000000}"/>
    <cellStyle name="Millares 10 2 3 11 2 2 2" xfId="10960" xr:uid="{00000000-0005-0000-0000-0000AE000000}"/>
    <cellStyle name="Millares 10 2 3 11 2 2 2 2" xfId="22612" xr:uid="{00000000-0005-0000-0000-0000AE000000}"/>
    <cellStyle name="Millares 10 2 3 11 2 2 2 3" xfId="34262" xr:uid="{00000000-0005-0000-0000-0000AE000000}"/>
    <cellStyle name="Millares 10 2 3 11 2 2 2 4" xfId="45943" xr:uid="{00000000-0005-0000-0000-0000AE000000}"/>
    <cellStyle name="Millares 10 2 3 11 2 2 2 5" xfId="57589" xr:uid="{00000000-0005-0000-0000-0000AE000000}"/>
    <cellStyle name="Millares 10 2 3 11 2 2 3" xfId="15650" xr:uid="{00000000-0005-0000-0000-0000AE000000}"/>
    <cellStyle name="Millares 10 2 3 11 2 2 4" xfId="27300" xr:uid="{00000000-0005-0000-0000-0000AE000000}"/>
    <cellStyle name="Millares 10 2 3 11 2 2 5" xfId="38981" xr:uid="{00000000-0005-0000-0000-0000AE000000}"/>
    <cellStyle name="Millares 10 2 3 11 2 2 6" xfId="50627" xr:uid="{00000000-0005-0000-0000-0000AE000000}"/>
    <cellStyle name="Millares 10 2 3 11 2 3" xfId="6256" xr:uid="{00000000-0005-0000-0000-0000AE000000}"/>
    <cellStyle name="Millares 10 2 3 11 2 3 2" xfId="17908" xr:uid="{00000000-0005-0000-0000-0000AE000000}"/>
    <cellStyle name="Millares 10 2 3 11 2 3 3" xfId="29558" xr:uid="{00000000-0005-0000-0000-0000AE000000}"/>
    <cellStyle name="Millares 10 2 3 11 2 3 4" xfId="41239" xr:uid="{00000000-0005-0000-0000-0000AE000000}"/>
    <cellStyle name="Millares 10 2 3 11 2 3 5" xfId="52885" xr:uid="{00000000-0005-0000-0000-0000AE000000}"/>
    <cellStyle name="Millares 10 2 3 11 2 4" xfId="8536" xr:uid="{00000000-0005-0000-0000-0000AE000000}"/>
    <cellStyle name="Millares 10 2 3 11 2 4 2" xfId="20188" xr:uid="{00000000-0005-0000-0000-0000AE000000}"/>
    <cellStyle name="Millares 10 2 3 11 2 4 3" xfId="31838" xr:uid="{00000000-0005-0000-0000-0000AE000000}"/>
    <cellStyle name="Millares 10 2 3 11 2 4 4" xfId="43519" xr:uid="{00000000-0005-0000-0000-0000AE000000}"/>
    <cellStyle name="Millares 10 2 3 11 2 4 5" xfId="55165" xr:uid="{00000000-0005-0000-0000-0000AE000000}"/>
    <cellStyle name="Millares 10 2 3 11 2 5" xfId="13226" xr:uid="{00000000-0005-0000-0000-0000AE000000}"/>
    <cellStyle name="Millares 10 2 3 11 2 6" xfId="24876" xr:uid="{00000000-0005-0000-0000-0000AE000000}"/>
    <cellStyle name="Millares 10 2 3 11 2 7" xfId="36557" xr:uid="{00000000-0005-0000-0000-0000AE000000}"/>
    <cellStyle name="Millares 10 2 3 11 2 8" xfId="48203" xr:uid="{00000000-0005-0000-0000-0000AE000000}"/>
    <cellStyle name="Millares 10 2 3 11 3" xfId="2917" xr:uid="{00000000-0005-0000-0000-0000AD000000}"/>
    <cellStyle name="Millares 10 2 3 11 3 2" xfId="9879" xr:uid="{00000000-0005-0000-0000-0000AD000000}"/>
    <cellStyle name="Millares 10 2 3 11 3 2 2" xfId="21531" xr:uid="{00000000-0005-0000-0000-0000AD000000}"/>
    <cellStyle name="Millares 10 2 3 11 3 2 3" xfId="33181" xr:uid="{00000000-0005-0000-0000-0000AD000000}"/>
    <cellStyle name="Millares 10 2 3 11 3 2 4" xfId="44862" xr:uid="{00000000-0005-0000-0000-0000AD000000}"/>
    <cellStyle name="Millares 10 2 3 11 3 2 5" xfId="56508" xr:uid="{00000000-0005-0000-0000-0000AD000000}"/>
    <cellStyle name="Millares 10 2 3 11 3 3" xfId="14569" xr:uid="{00000000-0005-0000-0000-0000AD000000}"/>
    <cellStyle name="Millares 10 2 3 11 3 4" xfId="26219" xr:uid="{00000000-0005-0000-0000-0000AD000000}"/>
    <cellStyle name="Millares 10 2 3 11 3 5" xfId="37900" xr:uid="{00000000-0005-0000-0000-0000AD000000}"/>
    <cellStyle name="Millares 10 2 3 11 3 6" xfId="49546" xr:uid="{00000000-0005-0000-0000-0000AD000000}"/>
    <cellStyle name="Millares 10 2 3 11 4" xfId="5175" xr:uid="{00000000-0005-0000-0000-0000AD000000}"/>
    <cellStyle name="Millares 10 2 3 11 4 2" xfId="16827" xr:uid="{00000000-0005-0000-0000-0000AD000000}"/>
    <cellStyle name="Millares 10 2 3 11 4 3" xfId="28477" xr:uid="{00000000-0005-0000-0000-0000AD000000}"/>
    <cellStyle name="Millares 10 2 3 11 4 4" xfId="40158" xr:uid="{00000000-0005-0000-0000-0000AD000000}"/>
    <cellStyle name="Millares 10 2 3 11 4 5" xfId="51804" xr:uid="{00000000-0005-0000-0000-0000AD000000}"/>
    <cellStyle name="Millares 10 2 3 11 5" xfId="7455" xr:uid="{00000000-0005-0000-0000-0000AD000000}"/>
    <cellStyle name="Millares 10 2 3 11 5 2" xfId="19107" xr:uid="{00000000-0005-0000-0000-0000AD000000}"/>
    <cellStyle name="Millares 10 2 3 11 5 3" xfId="30757" xr:uid="{00000000-0005-0000-0000-0000AD000000}"/>
    <cellStyle name="Millares 10 2 3 11 5 4" xfId="42438" xr:uid="{00000000-0005-0000-0000-0000AD000000}"/>
    <cellStyle name="Millares 10 2 3 11 5 5" xfId="54084" xr:uid="{00000000-0005-0000-0000-0000AD000000}"/>
    <cellStyle name="Millares 10 2 3 11 6" xfId="12145" xr:uid="{00000000-0005-0000-0000-0000AD000000}"/>
    <cellStyle name="Millares 10 2 3 11 7" xfId="23794" xr:uid="{00000000-0005-0000-0000-0000AD000000}"/>
    <cellStyle name="Millares 10 2 3 11 8" xfId="35476" xr:uid="{00000000-0005-0000-0000-0000AD000000}"/>
    <cellStyle name="Millares 10 2 3 11 9" xfId="47122" xr:uid="{00000000-0005-0000-0000-0000AD000000}"/>
    <cellStyle name="Millares 10 2 3 12" xfId="509" xr:uid="{00000000-0005-0000-0000-0000AF000000}"/>
    <cellStyle name="Millares 10 2 3 12 2" xfId="1593" xr:uid="{00000000-0005-0000-0000-0000B0000000}"/>
    <cellStyle name="Millares 10 2 3 12 2 2" xfId="4018" xr:uid="{00000000-0005-0000-0000-0000B0000000}"/>
    <cellStyle name="Millares 10 2 3 12 2 2 2" xfId="10980" xr:uid="{00000000-0005-0000-0000-0000B0000000}"/>
    <cellStyle name="Millares 10 2 3 12 2 2 2 2" xfId="22632" xr:uid="{00000000-0005-0000-0000-0000B0000000}"/>
    <cellStyle name="Millares 10 2 3 12 2 2 2 3" xfId="34282" xr:uid="{00000000-0005-0000-0000-0000B0000000}"/>
    <cellStyle name="Millares 10 2 3 12 2 2 2 4" xfId="45963" xr:uid="{00000000-0005-0000-0000-0000B0000000}"/>
    <cellStyle name="Millares 10 2 3 12 2 2 2 5" xfId="57609" xr:uid="{00000000-0005-0000-0000-0000B0000000}"/>
    <cellStyle name="Millares 10 2 3 12 2 2 3" xfId="15670" xr:uid="{00000000-0005-0000-0000-0000B0000000}"/>
    <cellStyle name="Millares 10 2 3 12 2 2 4" xfId="27320" xr:uid="{00000000-0005-0000-0000-0000B0000000}"/>
    <cellStyle name="Millares 10 2 3 12 2 2 5" xfId="39001" xr:uid="{00000000-0005-0000-0000-0000B0000000}"/>
    <cellStyle name="Millares 10 2 3 12 2 2 6" xfId="50647" xr:uid="{00000000-0005-0000-0000-0000B0000000}"/>
    <cellStyle name="Millares 10 2 3 12 2 3" xfId="6276" xr:uid="{00000000-0005-0000-0000-0000B0000000}"/>
    <cellStyle name="Millares 10 2 3 12 2 3 2" xfId="17928" xr:uid="{00000000-0005-0000-0000-0000B0000000}"/>
    <cellStyle name="Millares 10 2 3 12 2 3 3" xfId="29578" xr:uid="{00000000-0005-0000-0000-0000B0000000}"/>
    <cellStyle name="Millares 10 2 3 12 2 3 4" xfId="41259" xr:uid="{00000000-0005-0000-0000-0000B0000000}"/>
    <cellStyle name="Millares 10 2 3 12 2 3 5" xfId="52905" xr:uid="{00000000-0005-0000-0000-0000B0000000}"/>
    <cellStyle name="Millares 10 2 3 12 2 4" xfId="8556" xr:uid="{00000000-0005-0000-0000-0000B0000000}"/>
    <cellStyle name="Millares 10 2 3 12 2 4 2" xfId="20208" xr:uid="{00000000-0005-0000-0000-0000B0000000}"/>
    <cellStyle name="Millares 10 2 3 12 2 4 3" xfId="31858" xr:uid="{00000000-0005-0000-0000-0000B0000000}"/>
    <cellStyle name="Millares 10 2 3 12 2 4 4" xfId="43539" xr:uid="{00000000-0005-0000-0000-0000B0000000}"/>
    <cellStyle name="Millares 10 2 3 12 2 4 5" xfId="55185" xr:uid="{00000000-0005-0000-0000-0000B0000000}"/>
    <cellStyle name="Millares 10 2 3 12 2 5" xfId="13246" xr:uid="{00000000-0005-0000-0000-0000B0000000}"/>
    <cellStyle name="Millares 10 2 3 12 2 6" xfId="24896" xr:uid="{00000000-0005-0000-0000-0000B0000000}"/>
    <cellStyle name="Millares 10 2 3 12 2 7" xfId="36577" xr:uid="{00000000-0005-0000-0000-0000B0000000}"/>
    <cellStyle name="Millares 10 2 3 12 2 8" xfId="48223" xr:uid="{00000000-0005-0000-0000-0000B0000000}"/>
    <cellStyle name="Millares 10 2 3 12 3" xfId="2937" xr:uid="{00000000-0005-0000-0000-0000AF000000}"/>
    <cellStyle name="Millares 10 2 3 12 3 2" xfId="9899" xr:uid="{00000000-0005-0000-0000-0000AF000000}"/>
    <cellStyle name="Millares 10 2 3 12 3 2 2" xfId="21551" xr:uid="{00000000-0005-0000-0000-0000AF000000}"/>
    <cellStyle name="Millares 10 2 3 12 3 2 3" xfId="33201" xr:uid="{00000000-0005-0000-0000-0000AF000000}"/>
    <cellStyle name="Millares 10 2 3 12 3 2 4" xfId="44882" xr:uid="{00000000-0005-0000-0000-0000AF000000}"/>
    <cellStyle name="Millares 10 2 3 12 3 2 5" xfId="56528" xr:uid="{00000000-0005-0000-0000-0000AF000000}"/>
    <cellStyle name="Millares 10 2 3 12 3 3" xfId="14589" xr:uid="{00000000-0005-0000-0000-0000AF000000}"/>
    <cellStyle name="Millares 10 2 3 12 3 4" xfId="26239" xr:uid="{00000000-0005-0000-0000-0000AF000000}"/>
    <cellStyle name="Millares 10 2 3 12 3 5" xfId="37920" xr:uid="{00000000-0005-0000-0000-0000AF000000}"/>
    <cellStyle name="Millares 10 2 3 12 3 6" xfId="49566" xr:uid="{00000000-0005-0000-0000-0000AF000000}"/>
    <cellStyle name="Millares 10 2 3 12 4" xfId="5195" xr:uid="{00000000-0005-0000-0000-0000AF000000}"/>
    <cellStyle name="Millares 10 2 3 12 4 2" xfId="16847" xr:uid="{00000000-0005-0000-0000-0000AF000000}"/>
    <cellStyle name="Millares 10 2 3 12 4 3" xfId="28497" xr:uid="{00000000-0005-0000-0000-0000AF000000}"/>
    <cellStyle name="Millares 10 2 3 12 4 4" xfId="40178" xr:uid="{00000000-0005-0000-0000-0000AF000000}"/>
    <cellStyle name="Millares 10 2 3 12 4 5" xfId="51824" xr:uid="{00000000-0005-0000-0000-0000AF000000}"/>
    <cellStyle name="Millares 10 2 3 12 5" xfId="7475" xr:uid="{00000000-0005-0000-0000-0000AF000000}"/>
    <cellStyle name="Millares 10 2 3 12 5 2" xfId="19127" xr:uid="{00000000-0005-0000-0000-0000AF000000}"/>
    <cellStyle name="Millares 10 2 3 12 5 3" xfId="30777" xr:uid="{00000000-0005-0000-0000-0000AF000000}"/>
    <cellStyle name="Millares 10 2 3 12 5 4" xfId="42458" xr:uid="{00000000-0005-0000-0000-0000AF000000}"/>
    <cellStyle name="Millares 10 2 3 12 5 5" xfId="54104" xr:uid="{00000000-0005-0000-0000-0000AF000000}"/>
    <cellStyle name="Millares 10 2 3 12 6" xfId="12165" xr:uid="{00000000-0005-0000-0000-0000AF000000}"/>
    <cellStyle name="Millares 10 2 3 12 7" xfId="23814" xr:uid="{00000000-0005-0000-0000-0000AF000000}"/>
    <cellStyle name="Millares 10 2 3 12 8" xfId="35496" xr:uid="{00000000-0005-0000-0000-0000AF000000}"/>
    <cellStyle name="Millares 10 2 3 12 9" xfId="47142" xr:uid="{00000000-0005-0000-0000-0000AF000000}"/>
    <cellStyle name="Millares 10 2 3 13" xfId="729" xr:uid="{00000000-0005-0000-0000-0000B1000000}"/>
    <cellStyle name="Millares 10 2 3 13 2" xfId="1813" xr:uid="{00000000-0005-0000-0000-0000B2000000}"/>
    <cellStyle name="Millares 10 2 3 13 2 2" xfId="4238" xr:uid="{00000000-0005-0000-0000-0000B2000000}"/>
    <cellStyle name="Millares 10 2 3 13 2 2 2" xfId="11200" xr:uid="{00000000-0005-0000-0000-0000B2000000}"/>
    <cellStyle name="Millares 10 2 3 13 2 2 2 2" xfId="22852" xr:uid="{00000000-0005-0000-0000-0000B2000000}"/>
    <cellStyle name="Millares 10 2 3 13 2 2 2 3" xfId="34502" xr:uid="{00000000-0005-0000-0000-0000B2000000}"/>
    <cellStyle name="Millares 10 2 3 13 2 2 2 4" xfId="46183" xr:uid="{00000000-0005-0000-0000-0000B2000000}"/>
    <cellStyle name="Millares 10 2 3 13 2 2 2 5" xfId="57829" xr:uid="{00000000-0005-0000-0000-0000B2000000}"/>
    <cellStyle name="Millares 10 2 3 13 2 2 3" xfId="15890" xr:uid="{00000000-0005-0000-0000-0000B2000000}"/>
    <cellStyle name="Millares 10 2 3 13 2 2 4" xfId="27540" xr:uid="{00000000-0005-0000-0000-0000B2000000}"/>
    <cellStyle name="Millares 10 2 3 13 2 2 5" xfId="39221" xr:uid="{00000000-0005-0000-0000-0000B2000000}"/>
    <cellStyle name="Millares 10 2 3 13 2 2 6" xfId="50867" xr:uid="{00000000-0005-0000-0000-0000B2000000}"/>
    <cellStyle name="Millares 10 2 3 13 2 3" xfId="6496" xr:uid="{00000000-0005-0000-0000-0000B2000000}"/>
    <cellStyle name="Millares 10 2 3 13 2 3 2" xfId="18148" xr:uid="{00000000-0005-0000-0000-0000B2000000}"/>
    <cellStyle name="Millares 10 2 3 13 2 3 3" xfId="29798" xr:uid="{00000000-0005-0000-0000-0000B2000000}"/>
    <cellStyle name="Millares 10 2 3 13 2 3 4" xfId="41479" xr:uid="{00000000-0005-0000-0000-0000B2000000}"/>
    <cellStyle name="Millares 10 2 3 13 2 3 5" xfId="53125" xr:uid="{00000000-0005-0000-0000-0000B2000000}"/>
    <cellStyle name="Millares 10 2 3 13 2 4" xfId="8776" xr:uid="{00000000-0005-0000-0000-0000B2000000}"/>
    <cellStyle name="Millares 10 2 3 13 2 4 2" xfId="20428" xr:uid="{00000000-0005-0000-0000-0000B2000000}"/>
    <cellStyle name="Millares 10 2 3 13 2 4 3" xfId="32078" xr:uid="{00000000-0005-0000-0000-0000B2000000}"/>
    <cellStyle name="Millares 10 2 3 13 2 4 4" xfId="43759" xr:uid="{00000000-0005-0000-0000-0000B2000000}"/>
    <cellStyle name="Millares 10 2 3 13 2 4 5" xfId="55405" xr:uid="{00000000-0005-0000-0000-0000B2000000}"/>
    <cellStyle name="Millares 10 2 3 13 2 5" xfId="13466" xr:uid="{00000000-0005-0000-0000-0000B2000000}"/>
    <cellStyle name="Millares 10 2 3 13 2 6" xfId="25116" xr:uid="{00000000-0005-0000-0000-0000B2000000}"/>
    <cellStyle name="Millares 10 2 3 13 2 7" xfId="36797" xr:uid="{00000000-0005-0000-0000-0000B2000000}"/>
    <cellStyle name="Millares 10 2 3 13 2 8" xfId="48443" xr:uid="{00000000-0005-0000-0000-0000B2000000}"/>
    <cellStyle name="Millares 10 2 3 13 3" xfId="3157" xr:uid="{00000000-0005-0000-0000-0000B1000000}"/>
    <cellStyle name="Millares 10 2 3 13 3 2" xfId="10119" xr:uid="{00000000-0005-0000-0000-0000B1000000}"/>
    <cellStyle name="Millares 10 2 3 13 3 2 2" xfId="21771" xr:uid="{00000000-0005-0000-0000-0000B1000000}"/>
    <cellStyle name="Millares 10 2 3 13 3 2 3" xfId="33421" xr:uid="{00000000-0005-0000-0000-0000B1000000}"/>
    <cellStyle name="Millares 10 2 3 13 3 2 4" xfId="45102" xr:uid="{00000000-0005-0000-0000-0000B1000000}"/>
    <cellStyle name="Millares 10 2 3 13 3 2 5" xfId="56748" xr:uid="{00000000-0005-0000-0000-0000B1000000}"/>
    <cellStyle name="Millares 10 2 3 13 3 3" xfId="14809" xr:uid="{00000000-0005-0000-0000-0000B1000000}"/>
    <cellStyle name="Millares 10 2 3 13 3 4" xfId="26459" xr:uid="{00000000-0005-0000-0000-0000B1000000}"/>
    <cellStyle name="Millares 10 2 3 13 3 5" xfId="38140" xr:uid="{00000000-0005-0000-0000-0000B1000000}"/>
    <cellStyle name="Millares 10 2 3 13 3 6" xfId="49786" xr:uid="{00000000-0005-0000-0000-0000B1000000}"/>
    <cellStyle name="Millares 10 2 3 13 4" xfId="5415" xr:uid="{00000000-0005-0000-0000-0000B1000000}"/>
    <cellStyle name="Millares 10 2 3 13 4 2" xfId="17067" xr:uid="{00000000-0005-0000-0000-0000B1000000}"/>
    <cellStyle name="Millares 10 2 3 13 4 3" xfId="28717" xr:uid="{00000000-0005-0000-0000-0000B1000000}"/>
    <cellStyle name="Millares 10 2 3 13 4 4" xfId="40398" xr:uid="{00000000-0005-0000-0000-0000B1000000}"/>
    <cellStyle name="Millares 10 2 3 13 4 5" xfId="52044" xr:uid="{00000000-0005-0000-0000-0000B1000000}"/>
    <cellStyle name="Millares 10 2 3 13 5" xfId="7695" xr:uid="{00000000-0005-0000-0000-0000B1000000}"/>
    <cellStyle name="Millares 10 2 3 13 5 2" xfId="19347" xr:uid="{00000000-0005-0000-0000-0000B1000000}"/>
    <cellStyle name="Millares 10 2 3 13 5 3" xfId="30997" xr:uid="{00000000-0005-0000-0000-0000B1000000}"/>
    <cellStyle name="Millares 10 2 3 13 5 4" xfId="42678" xr:uid="{00000000-0005-0000-0000-0000B1000000}"/>
    <cellStyle name="Millares 10 2 3 13 5 5" xfId="54324" xr:uid="{00000000-0005-0000-0000-0000B1000000}"/>
    <cellStyle name="Millares 10 2 3 13 6" xfId="12385" xr:uid="{00000000-0005-0000-0000-0000B1000000}"/>
    <cellStyle name="Millares 10 2 3 13 7" xfId="24034" xr:uid="{00000000-0005-0000-0000-0000B1000000}"/>
    <cellStyle name="Millares 10 2 3 13 8" xfId="35716" xr:uid="{00000000-0005-0000-0000-0000B1000000}"/>
    <cellStyle name="Millares 10 2 3 13 9" xfId="47362" xr:uid="{00000000-0005-0000-0000-0000B1000000}"/>
    <cellStyle name="Millares 10 2 3 14" xfId="749" xr:uid="{00000000-0005-0000-0000-0000B3000000}"/>
    <cellStyle name="Millares 10 2 3 14 2" xfId="1833" xr:uid="{00000000-0005-0000-0000-0000B4000000}"/>
    <cellStyle name="Millares 10 2 3 14 2 2" xfId="4258" xr:uid="{00000000-0005-0000-0000-0000B4000000}"/>
    <cellStyle name="Millares 10 2 3 14 2 2 2" xfId="11220" xr:uid="{00000000-0005-0000-0000-0000B4000000}"/>
    <cellStyle name="Millares 10 2 3 14 2 2 2 2" xfId="22872" xr:uid="{00000000-0005-0000-0000-0000B4000000}"/>
    <cellStyle name="Millares 10 2 3 14 2 2 2 3" xfId="34522" xr:uid="{00000000-0005-0000-0000-0000B4000000}"/>
    <cellStyle name="Millares 10 2 3 14 2 2 2 4" xfId="46203" xr:uid="{00000000-0005-0000-0000-0000B4000000}"/>
    <cellStyle name="Millares 10 2 3 14 2 2 2 5" xfId="57849" xr:uid="{00000000-0005-0000-0000-0000B4000000}"/>
    <cellStyle name="Millares 10 2 3 14 2 2 3" xfId="15910" xr:uid="{00000000-0005-0000-0000-0000B4000000}"/>
    <cellStyle name="Millares 10 2 3 14 2 2 4" xfId="27560" xr:uid="{00000000-0005-0000-0000-0000B4000000}"/>
    <cellStyle name="Millares 10 2 3 14 2 2 5" xfId="39241" xr:uid="{00000000-0005-0000-0000-0000B4000000}"/>
    <cellStyle name="Millares 10 2 3 14 2 2 6" xfId="50887" xr:uid="{00000000-0005-0000-0000-0000B4000000}"/>
    <cellStyle name="Millares 10 2 3 14 2 3" xfId="6516" xr:uid="{00000000-0005-0000-0000-0000B4000000}"/>
    <cellStyle name="Millares 10 2 3 14 2 3 2" xfId="18168" xr:uid="{00000000-0005-0000-0000-0000B4000000}"/>
    <cellStyle name="Millares 10 2 3 14 2 3 3" xfId="29818" xr:uid="{00000000-0005-0000-0000-0000B4000000}"/>
    <cellStyle name="Millares 10 2 3 14 2 3 4" xfId="41499" xr:uid="{00000000-0005-0000-0000-0000B4000000}"/>
    <cellStyle name="Millares 10 2 3 14 2 3 5" xfId="53145" xr:uid="{00000000-0005-0000-0000-0000B4000000}"/>
    <cellStyle name="Millares 10 2 3 14 2 4" xfId="8796" xr:uid="{00000000-0005-0000-0000-0000B4000000}"/>
    <cellStyle name="Millares 10 2 3 14 2 4 2" xfId="20448" xr:uid="{00000000-0005-0000-0000-0000B4000000}"/>
    <cellStyle name="Millares 10 2 3 14 2 4 3" xfId="32098" xr:uid="{00000000-0005-0000-0000-0000B4000000}"/>
    <cellStyle name="Millares 10 2 3 14 2 4 4" xfId="43779" xr:uid="{00000000-0005-0000-0000-0000B4000000}"/>
    <cellStyle name="Millares 10 2 3 14 2 4 5" xfId="55425" xr:uid="{00000000-0005-0000-0000-0000B4000000}"/>
    <cellStyle name="Millares 10 2 3 14 2 5" xfId="13486" xr:uid="{00000000-0005-0000-0000-0000B4000000}"/>
    <cellStyle name="Millares 10 2 3 14 2 6" xfId="25136" xr:uid="{00000000-0005-0000-0000-0000B4000000}"/>
    <cellStyle name="Millares 10 2 3 14 2 7" xfId="36817" xr:uid="{00000000-0005-0000-0000-0000B4000000}"/>
    <cellStyle name="Millares 10 2 3 14 2 8" xfId="48463" xr:uid="{00000000-0005-0000-0000-0000B4000000}"/>
    <cellStyle name="Millares 10 2 3 14 3" xfId="3177" xr:uid="{00000000-0005-0000-0000-0000B3000000}"/>
    <cellStyle name="Millares 10 2 3 14 3 2" xfId="10139" xr:uid="{00000000-0005-0000-0000-0000B3000000}"/>
    <cellStyle name="Millares 10 2 3 14 3 2 2" xfId="21791" xr:uid="{00000000-0005-0000-0000-0000B3000000}"/>
    <cellStyle name="Millares 10 2 3 14 3 2 3" xfId="33441" xr:uid="{00000000-0005-0000-0000-0000B3000000}"/>
    <cellStyle name="Millares 10 2 3 14 3 2 4" xfId="45122" xr:uid="{00000000-0005-0000-0000-0000B3000000}"/>
    <cellStyle name="Millares 10 2 3 14 3 2 5" xfId="56768" xr:uid="{00000000-0005-0000-0000-0000B3000000}"/>
    <cellStyle name="Millares 10 2 3 14 3 3" xfId="14829" xr:uid="{00000000-0005-0000-0000-0000B3000000}"/>
    <cellStyle name="Millares 10 2 3 14 3 4" xfId="26479" xr:uid="{00000000-0005-0000-0000-0000B3000000}"/>
    <cellStyle name="Millares 10 2 3 14 3 5" xfId="38160" xr:uid="{00000000-0005-0000-0000-0000B3000000}"/>
    <cellStyle name="Millares 10 2 3 14 3 6" xfId="49806" xr:uid="{00000000-0005-0000-0000-0000B3000000}"/>
    <cellStyle name="Millares 10 2 3 14 4" xfId="5435" xr:uid="{00000000-0005-0000-0000-0000B3000000}"/>
    <cellStyle name="Millares 10 2 3 14 4 2" xfId="17087" xr:uid="{00000000-0005-0000-0000-0000B3000000}"/>
    <cellStyle name="Millares 10 2 3 14 4 3" xfId="28737" xr:uid="{00000000-0005-0000-0000-0000B3000000}"/>
    <cellStyle name="Millares 10 2 3 14 4 4" xfId="40418" xr:uid="{00000000-0005-0000-0000-0000B3000000}"/>
    <cellStyle name="Millares 10 2 3 14 4 5" xfId="52064" xr:uid="{00000000-0005-0000-0000-0000B3000000}"/>
    <cellStyle name="Millares 10 2 3 14 5" xfId="7715" xr:uid="{00000000-0005-0000-0000-0000B3000000}"/>
    <cellStyle name="Millares 10 2 3 14 5 2" xfId="19367" xr:uid="{00000000-0005-0000-0000-0000B3000000}"/>
    <cellStyle name="Millares 10 2 3 14 5 3" xfId="31017" xr:uid="{00000000-0005-0000-0000-0000B3000000}"/>
    <cellStyle name="Millares 10 2 3 14 5 4" xfId="42698" xr:uid="{00000000-0005-0000-0000-0000B3000000}"/>
    <cellStyle name="Millares 10 2 3 14 5 5" xfId="54344" xr:uid="{00000000-0005-0000-0000-0000B3000000}"/>
    <cellStyle name="Millares 10 2 3 14 6" xfId="12405" xr:uid="{00000000-0005-0000-0000-0000B3000000}"/>
    <cellStyle name="Millares 10 2 3 14 7" xfId="24054" xr:uid="{00000000-0005-0000-0000-0000B3000000}"/>
    <cellStyle name="Millares 10 2 3 14 8" xfId="35736" xr:uid="{00000000-0005-0000-0000-0000B3000000}"/>
    <cellStyle name="Millares 10 2 3 14 9" xfId="47382" xr:uid="{00000000-0005-0000-0000-0000B3000000}"/>
    <cellStyle name="Millares 10 2 3 15" xfId="769" xr:uid="{00000000-0005-0000-0000-0000B5000000}"/>
    <cellStyle name="Millares 10 2 3 15 2" xfId="1853" xr:uid="{00000000-0005-0000-0000-0000B6000000}"/>
    <cellStyle name="Millares 10 2 3 15 2 2" xfId="4278" xr:uid="{00000000-0005-0000-0000-0000B6000000}"/>
    <cellStyle name="Millares 10 2 3 15 2 2 2" xfId="11240" xr:uid="{00000000-0005-0000-0000-0000B6000000}"/>
    <cellStyle name="Millares 10 2 3 15 2 2 2 2" xfId="22892" xr:uid="{00000000-0005-0000-0000-0000B6000000}"/>
    <cellStyle name="Millares 10 2 3 15 2 2 2 3" xfId="34542" xr:uid="{00000000-0005-0000-0000-0000B6000000}"/>
    <cellStyle name="Millares 10 2 3 15 2 2 2 4" xfId="46223" xr:uid="{00000000-0005-0000-0000-0000B6000000}"/>
    <cellStyle name="Millares 10 2 3 15 2 2 2 5" xfId="57869" xr:uid="{00000000-0005-0000-0000-0000B6000000}"/>
    <cellStyle name="Millares 10 2 3 15 2 2 3" xfId="15930" xr:uid="{00000000-0005-0000-0000-0000B6000000}"/>
    <cellStyle name="Millares 10 2 3 15 2 2 4" xfId="27580" xr:uid="{00000000-0005-0000-0000-0000B6000000}"/>
    <cellStyle name="Millares 10 2 3 15 2 2 5" xfId="39261" xr:uid="{00000000-0005-0000-0000-0000B6000000}"/>
    <cellStyle name="Millares 10 2 3 15 2 2 6" xfId="50907" xr:uid="{00000000-0005-0000-0000-0000B6000000}"/>
    <cellStyle name="Millares 10 2 3 15 2 3" xfId="6536" xr:uid="{00000000-0005-0000-0000-0000B6000000}"/>
    <cellStyle name="Millares 10 2 3 15 2 3 2" xfId="18188" xr:uid="{00000000-0005-0000-0000-0000B6000000}"/>
    <cellStyle name="Millares 10 2 3 15 2 3 3" xfId="29838" xr:uid="{00000000-0005-0000-0000-0000B6000000}"/>
    <cellStyle name="Millares 10 2 3 15 2 3 4" xfId="41519" xr:uid="{00000000-0005-0000-0000-0000B6000000}"/>
    <cellStyle name="Millares 10 2 3 15 2 3 5" xfId="53165" xr:uid="{00000000-0005-0000-0000-0000B6000000}"/>
    <cellStyle name="Millares 10 2 3 15 2 4" xfId="8816" xr:uid="{00000000-0005-0000-0000-0000B6000000}"/>
    <cellStyle name="Millares 10 2 3 15 2 4 2" xfId="20468" xr:uid="{00000000-0005-0000-0000-0000B6000000}"/>
    <cellStyle name="Millares 10 2 3 15 2 4 3" xfId="32118" xr:uid="{00000000-0005-0000-0000-0000B6000000}"/>
    <cellStyle name="Millares 10 2 3 15 2 4 4" xfId="43799" xr:uid="{00000000-0005-0000-0000-0000B6000000}"/>
    <cellStyle name="Millares 10 2 3 15 2 4 5" xfId="55445" xr:uid="{00000000-0005-0000-0000-0000B6000000}"/>
    <cellStyle name="Millares 10 2 3 15 2 5" xfId="13506" xr:uid="{00000000-0005-0000-0000-0000B6000000}"/>
    <cellStyle name="Millares 10 2 3 15 2 6" xfId="25156" xr:uid="{00000000-0005-0000-0000-0000B6000000}"/>
    <cellStyle name="Millares 10 2 3 15 2 7" xfId="36837" xr:uid="{00000000-0005-0000-0000-0000B6000000}"/>
    <cellStyle name="Millares 10 2 3 15 2 8" xfId="48483" xr:uid="{00000000-0005-0000-0000-0000B6000000}"/>
    <cellStyle name="Millares 10 2 3 15 3" xfId="3197" xr:uid="{00000000-0005-0000-0000-0000B5000000}"/>
    <cellStyle name="Millares 10 2 3 15 3 2" xfId="10159" xr:uid="{00000000-0005-0000-0000-0000B5000000}"/>
    <cellStyle name="Millares 10 2 3 15 3 2 2" xfId="21811" xr:uid="{00000000-0005-0000-0000-0000B5000000}"/>
    <cellStyle name="Millares 10 2 3 15 3 2 3" xfId="33461" xr:uid="{00000000-0005-0000-0000-0000B5000000}"/>
    <cellStyle name="Millares 10 2 3 15 3 2 4" xfId="45142" xr:uid="{00000000-0005-0000-0000-0000B5000000}"/>
    <cellStyle name="Millares 10 2 3 15 3 2 5" xfId="56788" xr:uid="{00000000-0005-0000-0000-0000B5000000}"/>
    <cellStyle name="Millares 10 2 3 15 3 3" xfId="14849" xr:uid="{00000000-0005-0000-0000-0000B5000000}"/>
    <cellStyle name="Millares 10 2 3 15 3 4" xfId="26499" xr:uid="{00000000-0005-0000-0000-0000B5000000}"/>
    <cellStyle name="Millares 10 2 3 15 3 5" xfId="38180" xr:uid="{00000000-0005-0000-0000-0000B5000000}"/>
    <cellStyle name="Millares 10 2 3 15 3 6" xfId="49826" xr:uid="{00000000-0005-0000-0000-0000B5000000}"/>
    <cellStyle name="Millares 10 2 3 15 4" xfId="5455" xr:uid="{00000000-0005-0000-0000-0000B5000000}"/>
    <cellStyle name="Millares 10 2 3 15 4 2" xfId="17107" xr:uid="{00000000-0005-0000-0000-0000B5000000}"/>
    <cellStyle name="Millares 10 2 3 15 4 3" xfId="28757" xr:uid="{00000000-0005-0000-0000-0000B5000000}"/>
    <cellStyle name="Millares 10 2 3 15 4 4" xfId="40438" xr:uid="{00000000-0005-0000-0000-0000B5000000}"/>
    <cellStyle name="Millares 10 2 3 15 4 5" xfId="52084" xr:uid="{00000000-0005-0000-0000-0000B5000000}"/>
    <cellStyle name="Millares 10 2 3 15 5" xfId="7735" xr:uid="{00000000-0005-0000-0000-0000B5000000}"/>
    <cellStyle name="Millares 10 2 3 15 5 2" xfId="19387" xr:uid="{00000000-0005-0000-0000-0000B5000000}"/>
    <cellStyle name="Millares 10 2 3 15 5 3" xfId="31037" xr:uid="{00000000-0005-0000-0000-0000B5000000}"/>
    <cellStyle name="Millares 10 2 3 15 5 4" xfId="42718" xr:uid="{00000000-0005-0000-0000-0000B5000000}"/>
    <cellStyle name="Millares 10 2 3 15 5 5" xfId="54364" xr:uid="{00000000-0005-0000-0000-0000B5000000}"/>
    <cellStyle name="Millares 10 2 3 15 6" xfId="12425" xr:uid="{00000000-0005-0000-0000-0000B5000000}"/>
    <cellStyle name="Millares 10 2 3 15 7" xfId="24074" xr:uid="{00000000-0005-0000-0000-0000B5000000}"/>
    <cellStyle name="Millares 10 2 3 15 8" xfId="35756" xr:uid="{00000000-0005-0000-0000-0000B5000000}"/>
    <cellStyle name="Millares 10 2 3 15 9" xfId="47402" xr:uid="{00000000-0005-0000-0000-0000B5000000}"/>
    <cellStyle name="Millares 10 2 3 16" xfId="789" xr:uid="{00000000-0005-0000-0000-0000B7000000}"/>
    <cellStyle name="Millares 10 2 3 16 2" xfId="1873" xr:uid="{00000000-0005-0000-0000-0000B8000000}"/>
    <cellStyle name="Millares 10 2 3 16 2 2" xfId="4298" xr:uid="{00000000-0005-0000-0000-0000B8000000}"/>
    <cellStyle name="Millares 10 2 3 16 2 2 2" xfId="11260" xr:uid="{00000000-0005-0000-0000-0000B8000000}"/>
    <cellStyle name="Millares 10 2 3 16 2 2 2 2" xfId="22912" xr:uid="{00000000-0005-0000-0000-0000B8000000}"/>
    <cellStyle name="Millares 10 2 3 16 2 2 2 3" xfId="34562" xr:uid="{00000000-0005-0000-0000-0000B8000000}"/>
    <cellStyle name="Millares 10 2 3 16 2 2 2 4" xfId="46243" xr:uid="{00000000-0005-0000-0000-0000B8000000}"/>
    <cellStyle name="Millares 10 2 3 16 2 2 2 5" xfId="57889" xr:uid="{00000000-0005-0000-0000-0000B8000000}"/>
    <cellStyle name="Millares 10 2 3 16 2 2 3" xfId="15950" xr:uid="{00000000-0005-0000-0000-0000B8000000}"/>
    <cellStyle name="Millares 10 2 3 16 2 2 4" xfId="27600" xr:uid="{00000000-0005-0000-0000-0000B8000000}"/>
    <cellStyle name="Millares 10 2 3 16 2 2 5" xfId="39281" xr:uid="{00000000-0005-0000-0000-0000B8000000}"/>
    <cellStyle name="Millares 10 2 3 16 2 2 6" xfId="50927" xr:uid="{00000000-0005-0000-0000-0000B8000000}"/>
    <cellStyle name="Millares 10 2 3 16 2 3" xfId="6556" xr:uid="{00000000-0005-0000-0000-0000B8000000}"/>
    <cellStyle name="Millares 10 2 3 16 2 3 2" xfId="18208" xr:uid="{00000000-0005-0000-0000-0000B8000000}"/>
    <cellStyle name="Millares 10 2 3 16 2 3 3" xfId="29858" xr:uid="{00000000-0005-0000-0000-0000B8000000}"/>
    <cellStyle name="Millares 10 2 3 16 2 3 4" xfId="41539" xr:uid="{00000000-0005-0000-0000-0000B8000000}"/>
    <cellStyle name="Millares 10 2 3 16 2 3 5" xfId="53185" xr:uid="{00000000-0005-0000-0000-0000B8000000}"/>
    <cellStyle name="Millares 10 2 3 16 2 4" xfId="8836" xr:uid="{00000000-0005-0000-0000-0000B8000000}"/>
    <cellStyle name="Millares 10 2 3 16 2 4 2" xfId="20488" xr:uid="{00000000-0005-0000-0000-0000B8000000}"/>
    <cellStyle name="Millares 10 2 3 16 2 4 3" xfId="32138" xr:uid="{00000000-0005-0000-0000-0000B8000000}"/>
    <cellStyle name="Millares 10 2 3 16 2 4 4" xfId="43819" xr:uid="{00000000-0005-0000-0000-0000B8000000}"/>
    <cellStyle name="Millares 10 2 3 16 2 4 5" xfId="55465" xr:uid="{00000000-0005-0000-0000-0000B8000000}"/>
    <cellStyle name="Millares 10 2 3 16 2 5" xfId="13526" xr:uid="{00000000-0005-0000-0000-0000B8000000}"/>
    <cellStyle name="Millares 10 2 3 16 2 6" xfId="25176" xr:uid="{00000000-0005-0000-0000-0000B8000000}"/>
    <cellStyle name="Millares 10 2 3 16 2 7" xfId="36857" xr:uid="{00000000-0005-0000-0000-0000B8000000}"/>
    <cellStyle name="Millares 10 2 3 16 2 8" xfId="48503" xr:uid="{00000000-0005-0000-0000-0000B8000000}"/>
    <cellStyle name="Millares 10 2 3 16 3" xfId="3217" xr:uid="{00000000-0005-0000-0000-0000B7000000}"/>
    <cellStyle name="Millares 10 2 3 16 3 2" xfId="10179" xr:uid="{00000000-0005-0000-0000-0000B7000000}"/>
    <cellStyle name="Millares 10 2 3 16 3 2 2" xfId="21831" xr:uid="{00000000-0005-0000-0000-0000B7000000}"/>
    <cellStyle name="Millares 10 2 3 16 3 2 3" xfId="33481" xr:uid="{00000000-0005-0000-0000-0000B7000000}"/>
    <cellStyle name="Millares 10 2 3 16 3 2 4" xfId="45162" xr:uid="{00000000-0005-0000-0000-0000B7000000}"/>
    <cellStyle name="Millares 10 2 3 16 3 2 5" xfId="56808" xr:uid="{00000000-0005-0000-0000-0000B7000000}"/>
    <cellStyle name="Millares 10 2 3 16 3 3" xfId="14869" xr:uid="{00000000-0005-0000-0000-0000B7000000}"/>
    <cellStyle name="Millares 10 2 3 16 3 4" xfId="26519" xr:uid="{00000000-0005-0000-0000-0000B7000000}"/>
    <cellStyle name="Millares 10 2 3 16 3 5" xfId="38200" xr:uid="{00000000-0005-0000-0000-0000B7000000}"/>
    <cellStyle name="Millares 10 2 3 16 3 6" xfId="49846" xr:uid="{00000000-0005-0000-0000-0000B7000000}"/>
    <cellStyle name="Millares 10 2 3 16 4" xfId="5475" xr:uid="{00000000-0005-0000-0000-0000B7000000}"/>
    <cellStyle name="Millares 10 2 3 16 4 2" xfId="17127" xr:uid="{00000000-0005-0000-0000-0000B7000000}"/>
    <cellStyle name="Millares 10 2 3 16 4 3" xfId="28777" xr:uid="{00000000-0005-0000-0000-0000B7000000}"/>
    <cellStyle name="Millares 10 2 3 16 4 4" xfId="40458" xr:uid="{00000000-0005-0000-0000-0000B7000000}"/>
    <cellStyle name="Millares 10 2 3 16 4 5" xfId="52104" xr:uid="{00000000-0005-0000-0000-0000B7000000}"/>
    <cellStyle name="Millares 10 2 3 16 5" xfId="7755" xr:uid="{00000000-0005-0000-0000-0000B7000000}"/>
    <cellStyle name="Millares 10 2 3 16 5 2" xfId="19407" xr:uid="{00000000-0005-0000-0000-0000B7000000}"/>
    <cellStyle name="Millares 10 2 3 16 5 3" xfId="31057" xr:uid="{00000000-0005-0000-0000-0000B7000000}"/>
    <cellStyle name="Millares 10 2 3 16 5 4" xfId="42738" xr:uid="{00000000-0005-0000-0000-0000B7000000}"/>
    <cellStyle name="Millares 10 2 3 16 5 5" xfId="54384" xr:uid="{00000000-0005-0000-0000-0000B7000000}"/>
    <cellStyle name="Millares 10 2 3 16 6" xfId="12445" xr:uid="{00000000-0005-0000-0000-0000B7000000}"/>
    <cellStyle name="Millares 10 2 3 16 7" xfId="24094" xr:uid="{00000000-0005-0000-0000-0000B7000000}"/>
    <cellStyle name="Millares 10 2 3 16 8" xfId="35776" xr:uid="{00000000-0005-0000-0000-0000B7000000}"/>
    <cellStyle name="Millares 10 2 3 16 9" xfId="47422" xr:uid="{00000000-0005-0000-0000-0000B7000000}"/>
    <cellStyle name="Millares 10 2 3 17" xfId="869" xr:uid="{00000000-0005-0000-0000-0000B9000000}"/>
    <cellStyle name="Millares 10 2 3 17 2" xfId="1953" xr:uid="{00000000-0005-0000-0000-0000BA000000}"/>
    <cellStyle name="Millares 10 2 3 17 2 2" xfId="4378" xr:uid="{00000000-0005-0000-0000-0000BA000000}"/>
    <cellStyle name="Millares 10 2 3 17 2 2 2" xfId="11340" xr:uid="{00000000-0005-0000-0000-0000BA000000}"/>
    <cellStyle name="Millares 10 2 3 17 2 2 2 2" xfId="22992" xr:uid="{00000000-0005-0000-0000-0000BA000000}"/>
    <cellStyle name="Millares 10 2 3 17 2 2 2 3" xfId="34642" xr:uid="{00000000-0005-0000-0000-0000BA000000}"/>
    <cellStyle name="Millares 10 2 3 17 2 2 2 4" xfId="46323" xr:uid="{00000000-0005-0000-0000-0000BA000000}"/>
    <cellStyle name="Millares 10 2 3 17 2 2 2 5" xfId="57969" xr:uid="{00000000-0005-0000-0000-0000BA000000}"/>
    <cellStyle name="Millares 10 2 3 17 2 2 3" xfId="16030" xr:uid="{00000000-0005-0000-0000-0000BA000000}"/>
    <cellStyle name="Millares 10 2 3 17 2 2 4" xfId="27680" xr:uid="{00000000-0005-0000-0000-0000BA000000}"/>
    <cellStyle name="Millares 10 2 3 17 2 2 5" xfId="39361" xr:uid="{00000000-0005-0000-0000-0000BA000000}"/>
    <cellStyle name="Millares 10 2 3 17 2 2 6" xfId="51007" xr:uid="{00000000-0005-0000-0000-0000BA000000}"/>
    <cellStyle name="Millares 10 2 3 17 2 3" xfId="6636" xr:uid="{00000000-0005-0000-0000-0000BA000000}"/>
    <cellStyle name="Millares 10 2 3 17 2 3 2" xfId="18288" xr:uid="{00000000-0005-0000-0000-0000BA000000}"/>
    <cellStyle name="Millares 10 2 3 17 2 3 3" xfId="29938" xr:uid="{00000000-0005-0000-0000-0000BA000000}"/>
    <cellStyle name="Millares 10 2 3 17 2 3 4" xfId="41619" xr:uid="{00000000-0005-0000-0000-0000BA000000}"/>
    <cellStyle name="Millares 10 2 3 17 2 3 5" xfId="53265" xr:uid="{00000000-0005-0000-0000-0000BA000000}"/>
    <cellStyle name="Millares 10 2 3 17 2 4" xfId="8916" xr:uid="{00000000-0005-0000-0000-0000BA000000}"/>
    <cellStyle name="Millares 10 2 3 17 2 4 2" xfId="20568" xr:uid="{00000000-0005-0000-0000-0000BA000000}"/>
    <cellStyle name="Millares 10 2 3 17 2 4 3" xfId="32218" xr:uid="{00000000-0005-0000-0000-0000BA000000}"/>
    <cellStyle name="Millares 10 2 3 17 2 4 4" xfId="43899" xr:uid="{00000000-0005-0000-0000-0000BA000000}"/>
    <cellStyle name="Millares 10 2 3 17 2 4 5" xfId="55545" xr:uid="{00000000-0005-0000-0000-0000BA000000}"/>
    <cellStyle name="Millares 10 2 3 17 2 5" xfId="13606" xr:uid="{00000000-0005-0000-0000-0000BA000000}"/>
    <cellStyle name="Millares 10 2 3 17 2 6" xfId="25256" xr:uid="{00000000-0005-0000-0000-0000BA000000}"/>
    <cellStyle name="Millares 10 2 3 17 2 7" xfId="36937" xr:uid="{00000000-0005-0000-0000-0000BA000000}"/>
    <cellStyle name="Millares 10 2 3 17 2 8" xfId="48583" xr:uid="{00000000-0005-0000-0000-0000BA000000}"/>
    <cellStyle name="Millares 10 2 3 17 3" xfId="3297" xr:uid="{00000000-0005-0000-0000-0000B9000000}"/>
    <cellStyle name="Millares 10 2 3 17 3 2" xfId="10259" xr:uid="{00000000-0005-0000-0000-0000B9000000}"/>
    <cellStyle name="Millares 10 2 3 17 3 2 2" xfId="21911" xr:uid="{00000000-0005-0000-0000-0000B9000000}"/>
    <cellStyle name="Millares 10 2 3 17 3 2 3" xfId="33561" xr:uid="{00000000-0005-0000-0000-0000B9000000}"/>
    <cellStyle name="Millares 10 2 3 17 3 2 4" xfId="45242" xr:uid="{00000000-0005-0000-0000-0000B9000000}"/>
    <cellStyle name="Millares 10 2 3 17 3 2 5" xfId="56888" xr:uid="{00000000-0005-0000-0000-0000B9000000}"/>
    <cellStyle name="Millares 10 2 3 17 3 3" xfId="14949" xr:uid="{00000000-0005-0000-0000-0000B9000000}"/>
    <cellStyle name="Millares 10 2 3 17 3 4" xfId="26599" xr:uid="{00000000-0005-0000-0000-0000B9000000}"/>
    <cellStyle name="Millares 10 2 3 17 3 5" xfId="38280" xr:uid="{00000000-0005-0000-0000-0000B9000000}"/>
    <cellStyle name="Millares 10 2 3 17 3 6" xfId="49926" xr:uid="{00000000-0005-0000-0000-0000B9000000}"/>
    <cellStyle name="Millares 10 2 3 17 4" xfId="5555" xr:uid="{00000000-0005-0000-0000-0000B9000000}"/>
    <cellStyle name="Millares 10 2 3 17 4 2" xfId="17207" xr:uid="{00000000-0005-0000-0000-0000B9000000}"/>
    <cellStyle name="Millares 10 2 3 17 4 3" xfId="28857" xr:uid="{00000000-0005-0000-0000-0000B9000000}"/>
    <cellStyle name="Millares 10 2 3 17 4 4" xfId="40538" xr:uid="{00000000-0005-0000-0000-0000B9000000}"/>
    <cellStyle name="Millares 10 2 3 17 4 5" xfId="52184" xr:uid="{00000000-0005-0000-0000-0000B9000000}"/>
    <cellStyle name="Millares 10 2 3 17 5" xfId="7835" xr:uid="{00000000-0005-0000-0000-0000B9000000}"/>
    <cellStyle name="Millares 10 2 3 17 5 2" xfId="19487" xr:uid="{00000000-0005-0000-0000-0000B9000000}"/>
    <cellStyle name="Millares 10 2 3 17 5 3" xfId="31137" xr:uid="{00000000-0005-0000-0000-0000B9000000}"/>
    <cellStyle name="Millares 10 2 3 17 5 4" xfId="42818" xr:uid="{00000000-0005-0000-0000-0000B9000000}"/>
    <cellStyle name="Millares 10 2 3 17 5 5" xfId="54464" xr:uid="{00000000-0005-0000-0000-0000B9000000}"/>
    <cellStyle name="Millares 10 2 3 17 6" xfId="12525" xr:uid="{00000000-0005-0000-0000-0000B9000000}"/>
    <cellStyle name="Millares 10 2 3 17 7" xfId="24174" xr:uid="{00000000-0005-0000-0000-0000B9000000}"/>
    <cellStyle name="Millares 10 2 3 17 8" xfId="35856" xr:uid="{00000000-0005-0000-0000-0000B9000000}"/>
    <cellStyle name="Millares 10 2 3 17 9" xfId="47502" xr:uid="{00000000-0005-0000-0000-0000B9000000}"/>
    <cellStyle name="Millares 10 2 3 18" xfId="889" xr:uid="{00000000-0005-0000-0000-0000BB000000}"/>
    <cellStyle name="Millares 10 2 3 18 2" xfId="1973" xr:uid="{00000000-0005-0000-0000-0000BC000000}"/>
    <cellStyle name="Millares 10 2 3 18 2 2" xfId="4398" xr:uid="{00000000-0005-0000-0000-0000BC000000}"/>
    <cellStyle name="Millares 10 2 3 18 2 2 2" xfId="11360" xr:uid="{00000000-0005-0000-0000-0000BC000000}"/>
    <cellStyle name="Millares 10 2 3 18 2 2 2 2" xfId="23012" xr:uid="{00000000-0005-0000-0000-0000BC000000}"/>
    <cellStyle name="Millares 10 2 3 18 2 2 2 3" xfId="34662" xr:uid="{00000000-0005-0000-0000-0000BC000000}"/>
    <cellStyle name="Millares 10 2 3 18 2 2 2 4" xfId="46343" xr:uid="{00000000-0005-0000-0000-0000BC000000}"/>
    <cellStyle name="Millares 10 2 3 18 2 2 2 5" xfId="57989" xr:uid="{00000000-0005-0000-0000-0000BC000000}"/>
    <cellStyle name="Millares 10 2 3 18 2 2 3" xfId="16050" xr:uid="{00000000-0005-0000-0000-0000BC000000}"/>
    <cellStyle name="Millares 10 2 3 18 2 2 4" xfId="27700" xr:uid="{00000000-0005-0000-0000-0000BC000000}"/>
    <cellStyle name="Millares 10 2 3 18 2 2 5" xfId="39381" xr:uid="{00000000-0005-0000-0000-0000BC000000}"/>
    <cellStyle name="Millares 10 2 3 18 2 2 6" xfId="51027" xr:uid="{00000000-0005-0000-0000-0000BC000000}"/>
    <cellStyle name="Millares 10 2 3 18 2 3" xfId="6656" xr:uid="{00000000-0005-0000-0000-0000BC000000}"/>
    <cellStyle name="Millares 10 2 3 18 2 3 2" xfId="18308" xr:uid="{00000000-0005-0000-0000-0000BC000000}"/>
    <cellStyle name="Millares 10 2 3 18 2 3 3" xfId="29958" xr:uid="{00000000-0005-0000-0000-0000BC000000}"/>
    <cellStyle name="Millares 10 2 3 18 2 3 4" xfId="41639" xr:uid="{00000000-0005-0000-0000-0000BC000000}"/>
    <cellStyle name="Millares 10 2 3 18 2 3 5" xfId="53285" xr:uid="{00000000-0005-0000-0000-0000BC000000}"/>
    <cellStyle name="Millares 10 2 3 18 2 4" xfId="8936" xr:uid="{00000000-0005-0000-0000-0000BC000000}"/>
    <cellStyle name="Millares 10 2 3 18 2 4 2" xfId="20588" xr:uid="{00000000-0005-0000-0000-0000BC000000}"/>
    <cellStyle name="Millares 10 2 3 18 2 4 3" xfId="32238" xr:uid="{00000000-0005-0000-0000-0000BC000000}"/>
    <cellStyle name="Millares 10 2 3 18 2 4 4" xfId="43919" xr:uid="{00000000-0005-0000-0000-0000BC000000}"/>
    <cellStyle name="Millares 10 2 3 18 2 4 5" xfId="55565" xr:uid="{00000000-0005-0000-0000-0000BC000000}"/>
    <cellStyle name="Millares 10 2 3 18 2 5" xfId="13626" xr:uid="{00000000-0005-0000-0000-0000BC000000}"/>
    <cellStyle name="Millares 10 2 3 18 2 6" xfId="25276" xr:uid="{00000000-0005-0000-0000-0000BC000000}"/>
    <cellStyle name="Millares 10 2 3 18 2 7" xfId="36957" xr:uid="{00000000-0005-0000-0000-0000BC000000}"/>
    <cellStyle name="Millares 10 2 3 18 2 8" xfId="48603" xr:uid="{00000000-0005-0000-0000-0000BC000000}"/>
    <cellStyle name="Millares 10 2 3 18 3" xfId="3317" xr:uid="{00000000-0005-0000-0000-0000BB000000}"/>
    <cellStyle name="Millares 10 2 3 18 3 2" xfId="10279" xr:uid="{00000000-0005-0000-0000-0000BB000000}"/>
    <cellStyle name="Millares 10 2 3 18 3 2 2" xfId="21931" xr:uid="{00000000-0005-0000-0000-0000BB000000}"/>
    <cellStyle name="Millares 10 2 3 18 3 2 3" xfId="33581" xr:uid="{00000000-0005-0000-0000-0000BB000000}"/>
    <cellStyle name="Millares 10 2 3 18 3 2 4" xfId="45262" xr:uid="{00000000-0005-0000-0000-0000BB000000}"/>
    <cellStyle name="Millares 10 2 3 18 3 2 5" xfId="56908" xr:uid="{00000000-0005-0000-0000-0000BB000000}"/>
    <cellStyle name="Millares 10 2 3 18 3 3" xfId="14969" xr:uid="{00000000-0005-0000-0000-0000BB000000}"/>
    <cellStyle name="Millares 10 2 3 18 3 4" xfId="26619" xr:uid="{00000000-0005-0000-0000-0000BB000000}"/>
    <cellStyle name="Millares 10 2 3 18 3 5" xfId="38300" xr:uid="{00000000-0005-0000-0000-0000BB000000}"/>
    <cellStyle name="Millares 10 2 3 18 3 6" xfId="49946" xr:uid="{00000000-0005-0000-0000-0000BB000000}"/>
    <cellStyle name="Millares 10 2 3 18 4" xfId="5575" xr:uid="{00000000-0005-0000-0000-0000BB000000}"/>
    <cellStyle name="Millares 10 2 3 18 4 2" xfId="17227" xr:uid="{00000000-0005-0000-0000-0000BB000000}"/>
    <cellStyle name="Millares 10 2 3 18 4 3" xfId="28877" xr:uid="{00000000-0005-0000-0000-0000BB000000}"/>
    <cellStyle name="Millares 10 2 3 18 4 4" xfId="40558" xr:uid="{00000000-0005-0000-0000-0000BB000000}"/>
    <cellStyle name="Millares 10 2 3 18 4 5" xfId="52204" xr:uid="{00000000-0005-0000-0000-0000BB000000}"/>
    <cellStyle name="Millares 10 2 3 18 5" xfId="7855" xr:uid="{00000000-0005-0000-0000-0000BB000000}"/>
    <cellStyle name="Millares 10 2 3 18 5 2" xfId="19507" xr:uid="{00000000-0005-0000-0000-0000BB000000}"/>
    <cellStyle name="Millares 10 2 3 18 5 3" xfId="31157" xr:uid="{00000000-0005-0000-0000-0000BB000000}"/>
    <cellStyle name="Millares 10 2 3 18 5 4" xfId="42838" xr:uid="{00000000-0005-0000-0000-0000BB000000}"/>
    <cellStyle name="Millares 10 2 3 18 5 5" xfId="54484" xr:uid="{00000000-0005-0000-0000-0000BB000000}"/>
    <cellStyle name="Millares 10 2 3 18 6" xfId="12545" xr:uid="{00000000-0005-0000-0000-0000BB000000}"/>
    <cellStyle name="Millares 10 2 3 18 7" xfId="24194" xr:uid="{00000000-0005-0000-0000-0000BB000000}"/>
    <cellStyle name="Millares 10 2 3 18 8" xfId="35876" xr:uid="{00000000-0005-0000-0000-0000BB000000}"/>
    <cellStyle name="Millares 10 2 3 18 9" xfId="47522" xr:uid="{00000000-0005-0000-0000-0000BB000000}"/>
    <cellStyle name="Millares 10 2 3 19" xfId="909" xr:uid="{00000000-0005-0000-0000-0000BD000000}"/>
    <cellStyle name="Millares 10 2 3 19 2" xfId="1993" xr:uid="{00000000-0005-0000-0000-0000BE000000}"/>
    <cellStyle name="Millares 10 2 3 19 2 2" xfId="4418" xr:uid="{00000000-0005-0000-0000-0000BE000000}"/>
    <cellStyle name="Millares 10 2 3 19 2 2 2" xfId="11380" xr:uid="{00000000-0005-0000-0000-0000BE000000}"/>
    <cellStyle name="Millares 10 2 3 19 2 2 2 2" xfId="23032" xr:uid="{00000000-0005-0000-0000-0000BE000000}"/>
    <cellStyle name="Millares 10 2 3 19 2 2 2 3" xfId="34682" xr:uid="{00000000-0005-0000-0000-0000BE000000}"/>
    <cellStyle name="Millares 10 2 3 19 2 2 2 4" xfId="46363" xr:uid="{00000000-0005-0000-0000-0000BE000000}"/>
    <cellStyle name="Millares 10 2 3 19 2 2 2 5" xfId="58009" xr:uid="{00000000-0005-0000-0000-0000BE000000}"/>
    <cellStyle name="Millares 10 2 3 19 2 2 3" xfId="16070" xr:uid="{00000000-0005-0000-0000-0000BE000000}"/>
    <cellStyle name="Millares 10 2 3 19 2 2 4" xfId="27720" xr:uid="{00000000-0005-0000-0000-0000BE000000}"/>
    <cellStyle name="Millares 10 2 3 19 2 2 5" xfId="39401" xr:uid="{00000000-0005-0000-0000-0000BE000000}"/>
    <cellStyle name="Millares 10 2 3 19 2 2 6" xfId="51047" xr:uid="{00000000-0005-0000-0000-0000BE000000}"/>
    <cellStyle name="Millares 10 2 3 19 2 3" xfId="6676" xr:uid="{00000000-0005-0000-0000-0000BE000000}"/>
    <cellStyle name="Millares 10 2 3 19 2 3 2" xfId="18328" xr:uid="{00000000-0005-0000-0000-0000BE000000}"/>
    <cellStyle name="Millares 10 2 3 19 2 3 3" xfId="29978" xr:uid="{00000000-0005-0000-0000-0000BE000000}"/>
    <cellStyle name="Millares 10 2 3 19 2 3 4" xfId="41659" xr:uid="{00000000-0005-0000-0000-0000BE000000}"/>
    <cellStyle name="Millares 10 2 3 19 2 3 5" xfId="53305" xr:uid="{00000000-0005-0000-0000-0000BE000000}"/>
    <cellStyle name="Millares 10 2 3 19 2 4" xfId="8956" xr:uid="{00000000-0005-0000-0000-0000BE000000}"/>
    <cellStyle name="Millares 10 2 3 19 2 4 2" xfId="20608" xr:uid="{00000000-0005-0000-0000-0000BE000000}"/>
    <cellStyle name="Millares 10 2 3 19 2 4 3" xfId="32258" xr:uid="{00000000-0005-0000-0000-0000BE000000}"/>
    <cellStyle name="Millares 10 2 3 19 2 4 4" xfId="43939" xr:uid="{00000000-0005-0000-0000-0000BE000000}"/>
    <cellStyle name="Millares 10 2 3 19 2 4 5" xfId="55585" xr:uid="{00000000-0005-0000-0000-0000BE000000}"/>
    <cellStyle name="Millares 10 2 3 19 2 5" xfId="13646" xr:uid="{00000000-0005-0000-0000-0000BE000000}"/>
    <cellStyle name="Millares 10 2 3 19 2 6" xfId="25296" xr:uid="{00000000-0005-0000-0000-0000BE000000}"/>
    <cellStyle name="Millares 10 2 3 19 2 7" xfId="36977" xr:uid="{00000000-0005-0000-0000-0000BE000000}"/>
    <cellStyle name="Millares 10 2 3 19 2 8" xfId="48623" xr:uid="{00000000-0005-0000-0000-0000BE000000}"/>
    <cellStyle name="Millares 10 2 3 19 3" xfId="3337" xr:uid="{00000000-0005-0000-0000-0000BD000000}"/>
    <cellStyle name="Millares 10 2 3 19 3 2" xfId="10299" xr:uid="{00000000-0005-0000-0000-0000BD000000}"/>
    <cellStyle name="Millares 10 2 3 19 3 2 2" xfId="21951" xr:uid="{00000000-0005-0000-0000-0000BD000000}"/>
    <cellStyle name="Millares 10 2 3 19 3 2 3" xfId="33601" xr:uid="{00000000-0005-0000-0000-0000BD000000}"/>
    <cellStyle name="Millares 10 2 3 19 3 2 4" xfId="45282" xr:uid="{00000000-0005-0000-0000-0000BD000000}"/>
    <cellStyle name="Millares 10 2 3 19 3 2 5" xfId="56928" xr:uid="{00000000-0005-0000-0000-0000BD000000}"/>
    <cellStyle name="Millares 10 2 3 19 3 3" xfId="14989" xr:uid="{00000000-0005-0000-0000-0000BD000000}"/>
    <cellStyle name="Millares 10 2 3 19 3 4" xfId="26639" xr:uid="{00000000-0005-0000-0000-0000BD000000}"/>
    <cellStyle name="Millares 10 2 3 19 3 5" xfId="38320" xr:uid="{00000000-0005-0000-0000-0000BD000000}"/>
    <cellStyle name="Millares 10 2 3 19 3 6" xfId="49966" xr:uid="{00000000-0005-0000-0000-0000BD000000}"/>
    <cellStyle name="Millares 10 2 3 19 4" xfId="5595" xr:uid="{00000000-0005-0000-0000-0000BD000000}"/>
    <cellStyle name="Millares 10 2 3 19 4 2" xfId="17247" xr:uid="{00000000-0005-0000-0000-0000BD000000}"/>
    <cellStyle name="Millares 10 2 3 19 4 3" xfId="28897" xr:uid="{00000000-0005-0000-0000-0000BD000000}"/>
    <cellStyle name="Millares 10 2 3 19 4 4" xfId="40578" xr:uid="{00000000-0005-0000-0000-0000BD000000}"/>
    <cellStyle name="Millares 10 2 3 19 4 5" xfId="52224" xr:uid="{00000000-0005-0000-0000-0000BD000000}"/>
    <cellStyle name="Millares 10 2 3 19 5" xfId="7875" xr:uid="{00000000-0005-0000-0000-0000BD000000}"/>
    <cellStyle name="Millares 10 2 3 19 5 2" xfId="19527" xr:uid="{00000000-0005-0000-0000-0000BD000000}"/>
    <cellStyle name="Millares 10 2 3 19 5 3" xfId="31177" xr:uid="{00000000-0005-0000-0000-0000BD000000}"/>
    <cellStyle name="Millares 10 2 3 19 5 4" xfId="42858" xr:uid="{00000000-0005-0000-0000-0000BD000000}"/>
    <cellStyle name="Millares 10 2 3 19 5 5" xfId="54504" xr:uid="{00000000-0005-0000-0000-0000BD000000}"/>
    <cellStyle name="Millares 10 2 3 19 6" xfId="12565" xr:uid="{00000000-0005-0000-0000-0000BD000000}"/>
    <cellStyle name="Millares 10 2 3 19 7" xfId="24214" xr:uid="{00000000-0005-0000-0000-0000BD000000}"/>
    <cellStyle name="Millares 10 2 3 19 8" xfId="35896" xr:uid="{00000000-0005-0000-0000-0000BD000000}"/>
    <cellStyle name="Millares 10 2 3 19 9" xfId="47542" xr:uid="{00000000-0005-0000-0000-0000BD000000}"/>
    <cellStyle name="Millares 10 2 3 2" xfId="46" xr:uid="{00000000-0005-0000-0000-0000BF000000}"/>
    <cellStyle name="Millares 10 2 3 2 10" xfId="2477" xr:uid="{00000000-0005-0000-0000-0000BF000000}"/>
    <cellStyle name="Millares 10 2 3 2 10 2" xfId="9439" xr:uid="{00000000-0005-0000-0000-0000BF000000}"/>
    <cellStyle name="Millares 10 2 3 2 10 2 2" xfId="21091" xr:uid="{00000000-0005-0000-0000-0000BF000000}"/>
    <cellStyle name="Millares 10 2 3 2 10 2 3" xfId="32741" xr:uid="{00000000-0005-0000-0000-0000BF000000}"/>
    <cellStyle name="Millares 10 2 3 2 10 2 4" xfId="44422" xr:uid="{00000000-0005-0000-0000-0000BF000000}"/>
    <cellStyle name="Millares 10 2 3 2 10 2 5" xfId="56068" xr:uid="{00000000-0005-0000-0000-0000BF000000}"/>
    <cellStyle name="Millares 10 2 3 2 10 3" xfId="14129" xr:uid="{00000000-0005-0000-0000-0000BF000000}"/>
    <cellStyle name="Millares 10 2 3 2 10 4" xfId="25779" xr:uid="{00000000-0005-0000-0000-0000BF000000}"/>
    <cellStyle name="Millares 10 2 3 2 10 5" xfId="37460" xr:uid="{00000000-0005-0000-0000-0000BF000000}"/>
    <cellStyle name="Millares 10 2 3 2 10 6" xfId="49106" xr:uid="{00000000-0005-0000-0000-0000BF000000}"/>
    <cellStyle name="Millares 10 2 3 2 11" xfId="4735" xr:uid="{00000000-0005-0000-0000-0000BF000000}"/>
    <cellStyle name="Millares 10 2 3 2 11 2" xfId="16387" xr:uid="{00000000-0005-0000-0000-0000BF000000}"/>
    <cellStyle name="Millares 10 2 3 2 11 3" xfId="28037" xr:uid="{00000000-0005-0000-0000-0000BF000000}"/>
    <cellStyle name="Millares 10 2 3 2 11 4" xfId="39718" xr:uid="{00000000-0005-0000-0000-0000BF000000}"/>
    <cellStyle name="Millares 10 2 3 2 11 5" xfId="51364" xr:uid="{00000000-0005-0000-0000-0000BF000000}"/>
    <cellStyle name="Millares 10 2 3 2 12" xfId="7014" xr:uid="{00000000-0005-0000-0000-0000BF000000}"/>
    <cellStyle name="Millares 10 2 3 2 12 2" xfId="18666" xr:uid="{00000000-0005-0000-0000-0000BF000000}"/>
    <cellStyle name="Millares 10 2 3 2 12 3" xfId="30316" xr:uid="{00000000-0005-0000-0000-0000BF000000}"/>
    <cellStyle name="Millares 10 2 3 2 12 4" xfId="41997" xr:uid="{00000000-0005-0000-0000-0000BF000000}"/>
    <cellStyle name="Millares 10 2 3 2 12 5" xfId="53643" xr:uid="{00000000-0005-0000-0000-0000BF000000}"/>
    <cellStyle name="Millares 10 2 3 2 13" xfId="11705" xr:uid="{00000000-0005-0000-0000-0000BF000000}"/>
    <cellStyle name="Millares 10 2 3 2 14" xfId="23354" xr:uid="{00000000-0005-0000-0000-0000BF000000}"/>
    <cellStyle name="Millares 10 2 3 2 15" xfId="35036" xr:uid="{00000000-0005-0000-0000-0000BF000000}"/>
    <cellStyle name="Millares 10 2 3 2 16" xfId="46682" xr:uid="{00000000-0005-0000-0000-0000BF000000}"/>
    <cellStyle name="Millares 10 2 3 2 2" xfId="147" xr:uid="{00000000-0005-0000-0000-0000C0000000}"/>
    <cellStyle name="Millares 10 2 3 2 2 10" xfId="23454" xr:uid="{00000000-0005-0000-0000-0000C0000000}"/>
    <cellStyle name="Millares 10 2 3 2 2 11" xfId="35136" xr:uid="{00000000-0005-0000-0000-0000C0000000}"/>
    <cellStyle name="Millares 10 2 3 2 2 12" xfId="46782" xr:uid="{00000000-0005-0000-0000-0000C0000000}"/>
    <cellStyle name="Millares 10 2 3 2 2 2" xfId="389" xr:uid="{00000000-0005-0000-0000-0000C1000000}"/>
    <cellStyle name="Millares 10 2 3 2 2 2 2" xfId="1473" xr:uid="{00000000-0005-0000-0000-0000C2000000}"/>
    <cellStyle name="Millares 10 2 3 2 2 2 2 2" xfId="3898" xr:uid="{00000000-0005-0000-0000-0000C2000000}"/>
    <cellStyle name="Millares 10 2 3 2 2 2 2 2 2" xfId="10860" xr:uid="{00000000-0005-0000-0000-0000C2000000}"/>
    <cellStyle name="Millares 10 2 3 2 2 2 2 2 2 2" xfId="22512" xr:uid="{00000000-0005-0000-0000-0000C2000000}"/>
    <cellStyle name="Millares 10 2 3 2 2 2 2 2 2 3" xfId="34162" xr:uid="{00000000-0005-0000-0000-0000C2000000}"/>
    <cellStyle name="Millares 10 2 3 2 2 2 2 2 2 4" xfId="45843" xr:uid="{00000000-0005-0000-0000-0000C2000000}"/>
    <cellStyle name="Millares 10 2 3 2 2 2 2 2 2 5" xfId="57489" xr:uid="{00000000-0005-0000-0000-0000C2000000}"/>
    <cellStyle name="Millares 10 2 3 2 2 2 2 2 3" xfId="15550" xr:uid="{00000000-0005-0000-0000-0000C2000000}"/>
    <cellStyle name="Millares 10 2 3 2 2 2 2 2 4" xfId="27200" xr:uid="{00000000-0005-0000-0000-0000C2000000}"/>
    <cellStyle name="Millares 10 2 3 2 2 2 2 2 5" xfId="38881" xr:uid="{00000000-0005-0000-0000-0000C2000000}"/>
    <cellStyle name="Millares 10 2 3 2 2 2 2 2 6" xfId="50527" xr:uid="{00000000-0005-0000-0000-0000C2000000}"/>
    <cellStyle name="Millares 10 2 3 2 2 2 2 3" xfId="6156" xr:uid="{00000000-0005-0000-0000-0000C2000000}"/>
    <cellStyle name="Millares 10 2 3 2 2 2 2 3 2" xfId="17808" xr:uid="{00000000-0005-0000-0000-0000C2000000}"/>
    <cellStyle name="Millares 10 2 3 2 2 2 2 3 3" xfId="29458" xr:uid="{00000000-0005-0000-0000-0000C2000000}"/>
    <cellStyle name="Millares 10 2 3 2 2 2 2 3 4" xfId="41139" xr:uid="{00000000-0005-0000-0000-0000C2000000}"/>
    <cellStyle name="Millares 10 2 3 2 2 2 2 3 5" xfId="52785" xr:uid="{00000000-0005-0000-0000-0000C2000000}"/>
    <cellStyle name="Millares 10 2 3 2 2 2 2 4" xfId="8436" xr:uid="{00000000-0005-0000-0000-0000C2000000}"/>
    <cellStyle name="Millares 10 2 3 2 2 2 2 4 2" xfId="20088" xr:uid="{00000000-0005-0000-0000-0000C2000000}"/>
    <cellStyle name="Millares 10 2 3 2 2 2 2 4 3" xfId="31738" xr:uid="{00000000-0005-0000-0000-0000C2000000}"/>
    <cellStyle name="Millares 10 2 3 2 2 2 2 4 4" xfId="43419" xr:uid="{00000000-0005-0000-0000-0000C2000000}"/>
    <cellStyle name="Millares 10 2 3 2 2 2 2 4 5" xfId="55065" xr:uid="{00000000-0005-0000-0000-0000C2000000}"/>
    <cellStyle name="Millares 10 2 3 2 2 2 2 5" xfId="13126" xr:uid="{00000000-0005-0000-0000-0000C2000000}"/>
    <cellStyle name="Millares 10 2 3 2 2 2 2 6" xfId="24776" xr:uid="{00000000-0005-0000-0000-0000C2000000}"/>
    <cellStyle name="Millares 10 2 3 2 2 2 2 7" xfId="36457" xr:uid="{00000000-0005-0000-0000-0000C2000000}"/>
    <cellStyle name="Millares 10 2 3 2 2 2 2 8" xfId="48103" xr:uid="{00000000-0005-0000-0000-0000C2000000}"/>
    <cellStyle name="Millares 10 2 3 2 2 2 3" xfId="2817" xr:uid="{00000000-0005-0000-0000-0000C1000000}"/>
    <cellStyle name="Millares 10 2 3 2 2 2 3 2" xfId="9779" xr:uid="{00000000-0005-0000-0000-0000C1000000}"/>
    <cellStyle name="Millares 10 2 3 2 2 2 3 2 2" xfId="21431" xr:uid="{00000000-0005-0000-0000-0000C1000000}"/>
    <cellStyle name="Millares 10 2 3 2 2 2 3 2 3" xfId="33081" xr:uid="{00000000-0005-0000-0000-0000C1000000}"/>
    <cellStyle name="Millares 10 2 3 2 2 2 3 2 4" xfId="44762" xr:uid="{00000000-0005-0000-0000-0000C1000000}"/>
    <cellStyle name="Millares 10 2 3 2 2 2 3 2 5" xfId="56408" xr:uid="{00000000-0005-0000-0000-0000C1000000}"/>
    <cellStyle name="Millares 10 2 3 2 2 2 3 3" xfId="14469" xr:uid="{00000000-0005-0000-0000-0000C1000000}"/>
    <cellStyle name="Millares 10 2 3 2 2 2 3 4" xfId="26119" xr:uid="{00000000-0005-0000-0000-0000C1000000}"/>
    <cellStyle name="Millares 10 2 3 2 2 2 3 5" xfId="37800" xr:uid="{00000000-0005-0000-0000-0000C1000000}"/>
    <cellStyle name="Millares 10 2 3 2 2 2 3 6" xfId="49446" xr:uid="{00000000-0005-0000-0000-0000C1000000}"/>
    <cellStyle name="Millares 10 2 3 2 2 2 4" xfId="5075" xr:uid="{00000000-0005-0000-0000-0000C1000000}"/>
    <cellStyle name="Millares 10 2 3 2 2 2 4 2" xfId="16727" xr:uid="{00000000-0005-0000-0000-0000C1000000}"/>
    <cellStyle name="Millares 10 2 3 2 2 2 4 3" xfId="28377" xr:uid="{00000000-0005-0000-0000-0000C1000000}"/>
    <cellStyle name="Millares 10 2 3 2 2 2 4 4" xfId="40058" xr:uid="{00000000-0005-0000-0000-0000C1000000}"/>
    <cellStyle name="Millares 10 2 3 2 2 2 4 5" xfId="51704" xr:uid="{00000000-0005-0000-0000-0000C1000000}"/>
    <cellStyle name="Millares 10 2 3 2 2 2 5" xfId="7355" xr:uid="{00000000-0005-0000-0000-0000C1000000}"/>
    <cellStyle name="Millares 10 2 3 2 2 2 5 2" xfId="19007" xr:uid="{00000000-0005-0000-0000-0000C1000000}"/>
    <cellStyle name="Millares 10 2 3 2 2 2 5 3" xfId="30657" xr:uid="{00000000-0005-0000-0000-0000C1000000}"/>
    <cellStyle name="Millares 10 2 3 2 2 2 5 4" xfId="42338" xr:uid="{00000000-0005-0000-0000-0000C1000000}"/>
    <cellStyle name="Millares 10 2 3 2 2 2 5 5" xfId="53984" xr:uid="{00000000-0005-0000-0000-0000C1000000}"/>
    <cellStyle name="Millares 10 2 3 2 2 2 6" xfId="12045" xr:uid="{00000000-0005-0000-0000-0000C1000000}"/>
    <cellStyle name="Millares 10 2 3 2 2 2 7" xfId="23694" xr:uid="{00000000-0005-0000-0000-0000C1000000}"/>
    <cellStyle name="Millares 10 2 3 2 2 2 8" xfId="35376" xr:uid="{00000000-0005-0000-0000-0000C1000000}"/>
    <cellStyle name="Millares 10 2 3 2 2 2 9" xfId="47022" xr:uid="{00000000-0005-0000-0000-0000C1000000}"/>
    <cellStyle name="Millares 10 2 3 2 2 3" xfId="629" xr:uid="{00000000-0005-0000-0000-0000C3000000}"/>
    <cellStyle name="Millares 10 2 3 2 2 3 2" xfId="1713" xr:uid="{00000000-0005-0000-0000-0000C4000000}"/>
    <cellStyle name="Millares 10 2 3 2 2 3 2 2" xfId="4138" xr:uid="{00000000-0005-0000-0000-0000C4000000}"/>
    <cellStyle name="Millares 10 2 3 2 2 3 2 2 2" xfId="11100" xr:uid="{00000000-0005-0000-0000-0000C4000000}"/>
    <cellStyle name="Millares 10 2 3 2 2 3 2 2 2 2" xfId="22752" xr:uid="{00000000-0005-0000-0000-0000C4000000}"/>
    <cellStyle name="Millares 10 2 3 2 2 3 2 2 2 3" xfId="34402" xr:uid="{00000000-0005-0000-0000-0000C4000000}"/>
    <cellStyle name="Millares 10 2 3 2 2 3 2 2 2 4" xfId="46083" xr:uid="{00000000-0005-0000-0000-0000C4000000}"/>
    <cellStyle name="Millares 10 2 3 2 2 3 2 2 2 5" xfId="57729" xr:uid="{00000000-0005-0000-0000-0000C4000000}"/>
    <cellStyle name="Millares 10 2 3 2 2 3 2 2 3" xfId="15790" xr:uid="{00000000-0005-0000-0000-0000C4000000}"/>
    <cellStyle name="Millares 10 2 3 2 2 3 2 2 4" xfId="27440" xr:uid="{00000000-0005-0000-0000-0000C4000000}"/>
    <cellStyle name="Millares 10 2 3 2 2 3 2 2 5" xfId="39121" xr:uid="{00000000-0005-0000-0000-0000C4000000}"/>
    <cellStyle name="Millares 10 2 3 2 2 3 2 2 6" xfId="50767" xr:uid="{00000000-0005-0000-0000-0000C4000000}"/>
    <cellStyle name="Millares 10 2 3 2 2 3 2 3" xfId="6396" xr:uid="{00000000-0005-0000-0000-0000C4000000}"/>
    <cellStyle name="Millares 10 2 3 2 2 3 2 3 2" xfId="18048" xr:uid="{00000000-0005-0000-0000-0000C4000000}"/>
    <cellStyle name="Millares 10 2 3 2 2 3 2 3 3" xfId="29698" xr:uid="{00000000-0005-0000-0000-0000C4000000}"/>
    <cellStyle name="Millares 10 2 3 2 2 3 2 3 4" xfId="41379" xr:uid="{00000000-0005-0000-0000-0000C4000000}"/>
    <cellStyle name="Millares 10 2 3 2 2 3 2 3 5" xfId="53025" xr:uid="{00000000-0005-0000-0000-0000C4000000}"/>
    <cellStyle name="Millares 10 2 3 2 2 3 2 4" xfId="8676" xr:uid="{00000000-0005-0000-0000-0000C4000000}"/>
    <cellStyle name="Millares 10 2 3 2 2 3 2 4 2" xfId="20328" xr:uid="{00000000-0005-0000-0000-0000C4000000}"/>
    <cellStyle name="Millares 10 2 3 2 2 3 2 4 3" xfId="31978" xr:uid="{00000000-0005-0000-0000-0000C4000000}"/>
    <cellStyle name="Millares 10 2 3 2 2 3 2 4 4" xfId="43659" xr:uid="{00000000-0005-0000-0000-0000C4000000}"/>
    <cellStyle name="Millares 10 2 3 2 2 3 2 4 5" xfId="55305" xr:uid="{00000000-0005-0000-0000-0000C4000000}"/>
    <cellStyle name="Millares 10 2 3 2 2 3 2 5" xfId="13366" xr:uid="{00000000-0005-0000-0000-0000C4000000}"/>
    <cellStyle name="Millares 10 2 3 2 2 3 2 6" xfId="25016" xr:uid="{00000000-0005-0000-0000-0000C4000000}"/>
    <cellStyle name="Millares 10 2 3 2 2 3 2 7" xfId="36697" xr:uid="{00000000-0005-0000-0000-0000C4000000}"/>
    <cellStyle name="Millares 10 2 3 2 2 3 2 8" xfId="48343" xr:uid="{00000000-0005-0000-0000-0000C4000000}"/>
    <cellStyle name="Millares 10 2 3 2 2 3 3" xfId="3057" xr:uid="{00000000-0005-0000-0000-0000C3000000}"/>
    <cellStyle name="Millares 10 2 3 2 2 3 3 2" xfId="10019" xr:uid="{00000000-0005-0000-0000-0000C3000000}"/>
    <cellStyle name="Millares 10 2 3 2 2 3 3 2 2" xfId="21671" xr:uid="{00000000-0005-0000-0000-0000C3000000}"/>
    <cellStyle name="Millares 10 2 3 2 2 3 3 2 3" xfId="33321" xr:uid="{00000000-0005-0000-0000-0000C3000000}"/>
    <cellStyle name="Millares 10 2 3 2 2 3 3 2 4" xfId="45002" xr:uid="{00000000-0005-0000-0000-0000C3000000}"/>
    <cellStyle name="Millares 10 2 3 2 2 3 3 2 5" xfId="56648" xr:uid="{00000000-0005-0000-0000-0000C3000000}"/>
    <cellStyle name="Millares 10 2 3 2 2 3 3 3" xfId="14709" xr:uid="{00000000-0005-0000-0000-0000C3000000}"/>
    <cellStyle name="Millares 10 2 3 2 2 3 3 4" xfId="26359" xr:uid="{00000000-0005-0000-0000-0000C3000000}"/>
    <cellStyle name="Millares 10 2 3 2 2 3 3 5" xfId="38040" xr:uid="{00000000-0005-0000-0000-0000C3000000}"/>
    <cellStyle name="Millares 10 2 3 2 2 3 3 6" xfId="49686" xr:uid="{00000000-0005-0000-0000-0000C3000000}"/>
    <cellStyle name="Millares 10 2 3 2 2 3 4" xfId="5315" xr:uid="{00000000-0005-0000-0000-0000C3000000}"/>
    <cellStyle name="Millares 10 2 3 2 2 3 4 2" xfId="16967" xr:uid="{00000000-0005-0000-0000-0000C3000000}"/>
    <cellStyle name="Millares 10 2 3 2 2 3 4 3" xfId="28617" xr:uid="{00000000-0005-0000-0000-0000C3000000}"/>
    <cellStyle name="Millares 10 2 3 2 2 3 4 4" xfId="40298" xr:uid="{00000000-0005-0000-0000-0000C3000000}"/>
    <cellStyle name="Millares 10 2 3 2 2 3 4 5" xfId="51944" xr:uid="{00000000-0005-0000-0000-0000C3000000}"/>
    <cellStyle name="Millares 10 2 3 2 2 3 5" xfId="7595" xr:uid="{00000000-0005-0000-0000-0000C3000000}"/>
    <cellStyle name="Millares 10 2 3 2 2 3 5 2" xfId="19247" xr:uid="{00000000-0005-0000-0000-0000C3000000}"/>
    <cellStyle name="Millares 10 2 3 2 2 3 5 3" xfId="30897" xr:uid="{00000000-0005-0000-0000-0000C3000000}"/>
    <cellStyle name="Millares 10 2 3 2 2 3 5 4" xfId="42578" xr:uid="{00000000-0005-0000-0000-0000C3000000}"/>
    <cellStyle name="Millares 10 2 3 2 2 3 5 5" xfId="54224" xr:uid="{00000000-0005-0000-0000-0000C3000000}"/>
    <cellStyle name="Millares 10 2 3 2 2 3 6" xfId="12285" xr:uid="{00000000-0005-0000-0000-0000C3000000}"/>
    <cellStyle name="Millares 10 2 3 2 2 3 7" xfId="23934" xr:uid="{00000000-0005-0000-0000-0000C3000000}"/>
    <cellStyle name="Millares 10 2 3 2 2 3 8" xfId="35616" xr:uid="{00000000-0005-0000-0000-0000C3000000}"/>
    <cellStyle name="Millares 10 2 3 2 2 3 9" xfId="47262" xr:uid="{00000000-0005-0000-0000-0000C3000000}"/>
    <cellStyle name="Millares 10 2 3 2 2 4" xfId="1233" xr:uid="{00000000-0005-0000-0000-0000C5000000}"/>
    <cellStyle name="Millares 10 2 3 2 2 4 2" xfId="3658" xr:uid="{00000000-0005-0000-0000-0000C5000000}"/>
    <cellStyle name="Millares 10 2 3 2 2 4 2 2" xfId="10620" xr:uid="{00000000-0005-0000-0000-0000C5000000}"/>
    <cellStyle name="Millares 10 2 3 2 2 4 2 2 2" xfId="22272" xr:uid="{00000000-0005-0000-0000-0000C5000000}"/>
    <cellStyle name="Millares 10 2 3 2 2 4 2 2 3" xfId="33922" xr:uid="{00000000-0005-0000-0000-0000C5000000}"/>
    <cellStyle name="Millares 10 2 3 2 2 4 2 2 4" xfId="45603" xr:uid="{00000000-0005-0000-0000-0000C5000000}"/>
    <cellStyle name="Millares 10 2 3 2 2 4 2 2 5" xfId="57249" xr:uid="{00000000-0005-0000-0000-0000C5000000}"/>
    <cellStyle name="Millares 10 2 3 2 2 4 2 3" xfId="15310" xr:uid="{00000000-0005-0000-0000-0000C5000000}"/>
    <cellStyle name="Millares 10 2 3 2 2 4 2 4" xfId="26960" xr:uid="{00000000-0005-0000-0000-0000C5000000}"/>
    <cellStyle name="Millares 10 2 3 2 2 4 2 5" xfId="38641" xr:uid="{00000000-0005-0000-0000-0000C5000000}"/>
    <cellStyle name="Millares 10 2 3 2 2 4 2 6" xfId="50287" xr:uid="{00000000-0005-0000-0000-0000C5000000}"/>
    <cellStyle name="Millares 10 2 3 2 2 4 3" xfId="5916" xr:uid="{00000000-0005-0000-0000-0000C5000000}"/>
    <cellStyle name="Millares 10 2 3 2 2 4 3 2" xfId="17568" xr:uid="{00000000-0005-0000-0000-0000C5000000}"/>
    <cellStyle name="Millares 10 2 3 2 2 4 3 3" xfId="29218" xr:uid="{00000000-0005-0000-0000-0000C5000000}"/>
    <cellStyle name="Millares 10 2 3 2 2 4 3 4" xfId="40899" xr:uid="{00000000-0005-0000-0000-0000C5000000}"/>
    <cellStyle name="Millares 10 2 3 2 2 4 3 5" xfId="52545" xr:uid="{00000000-0005-0000-0000-0000C5000000}"/>
    <cellStyle name="Millares 10 2 3 2 2 4 4" xfId="8196" xr:uid="{00000000-0005-0000-0000-0000C5000000}"/>
    <cellStyle name="Millares 10 2 3 2 2 4 4 2" xfId="19848" xr:uid="{00000000-0005-0000-0000-0000C5000000}"/>
    <cellStyle name="Millares 10 2 3 2 2 4 4 3" xfId="31498" xr:uid="{00000000-0005-0000-0000-0000C5000000}"/>
    <cellStyle name="Millares 10 2 3 2 2 4 4 4" xfId="43179" xr:uid="{00000000-0005-0000-0000-0000C5000000}"/>
    <cellStyle name="Millares 10 2 3 2 2 4 4 5" xfId="54825" xr:uid="{00000000-0005-0000-0000-0000C5000000}"/>
    <cellStyle name="Millares 10 2 3 2 2 4 5" xfId="12886" xr:uid="{00000000-0005-0000-0000-0000C5000000}"/>
    <cellStyle name="Millares 10 2 3 2 2 4 6" xfId="24536" xr:uid="{00000000-0005-0000-0000-0000C5000000}"/>
    <cellStyle name="Millares 10 2 3 2 2 4 7" xfId="36217" xr:uid="{00000000-0005-0000-0000-0000C5000000}"/>
    <cellStyle name="Millares 10 2 3 2 2 4 8" xfId="47863" xr:uid="{00000000-0005-0000-0000-0000C5000000}"/>
    <cellStyle name="Millares 10 2 3 2 2 5" xfId="2370" xr:uid="{00000000-0005-0000-0000-00000D000000}"/>
    <cellStyle name="Millares 10 2 3 2 2 5 2" xfId="9332" xr:uid="{00000000-0005-0000-0000-00000D000000}"/>
    <cellStyle name="Millares 10 2 3 2 2 5 2 2" xfId="20984" xr:uid="{00000000-0005-0000-0000-00000D000000}"/>
    <cellStyle name="Millares 10 2 3 2 2 5 2 3" xfId="32634" xr:uid="{00000000-0005-0000-0000-00000D000000}"/>
    <cellStyle name="Millares 10 2 3 2 2 5 2 4" xfId="44315" xr:uid="{00000000-0005-0000-0000-00000D000000}"/>
    <cellStyle name="Millares 10 2 3 2 2 5 2 5" xfId="55961" xr:uid="{00000000-0005-0000-0000-00000D000000}"/>
    <cellStyle name="Millares 10 2 3 2 2 5 3" xfId="14022" xr:uid="{00000000-0005-0000-0000-00000D000000}"/>
    <cellStyle name="Millares 10 2 3 2 2 5 4" xfId="25672" xr:uid="{00000000-0005-0000-0000-00000D000000}"/>
    <cellStyle name="Millares 10 2 3 2 2 5 5" xfId="37353" xr:uid="{00000000-0005-0000-0000-00000D000000}"/>
    <cellStyle name="Millares 10 2 3 2 2 5 6" xfId="48999" xr:uid="{00000000-0005-0000-0000-00000D000000}"/>
    <cellStyle name="Millares 10 2 3 2 2 6" xfId="2577" xr:uid="{00000000-0005-0000-0000-0000C0000000}"/>
    <cellStyle name="Millares 10 2 3 2 2 6 2" xfId="9539" xr:uid="{00000000-0005-0000-0000-0000C0000000}"/>
    <cellStyle name="Millares 10 2 3 2 2 6 2 2" xfId="21191" xr:uid="{00000000-0005-0000-0000-0000C0000000}"/>
    <cellStyle name="Millares 10 2 3 2 2 6 2 3" xfId="32841" xr:uid="{00000000-0005-0000-0000-0000C0000000}"/>
    <cellStyle name="Millares 10 2 3 2 2 6 2 4" xfId="44522" xr:uid="{00000000-0005-0000-0000-0000C0000000}"/>
    <cellStyle name="Millares 10 2 3 2 2 6 2 5" xfId="56168" xr:uid="{00000000-0005-0000-0000-0000C0000000}"/>
    <cellStyle name="Millares 10 2 3 2 2 6 3" xfId="14229" xr:uid="{00000000-0005-0000-0000-0000C0000000}"/>
    <cellStyle name="Millares 10 2 3 2 2 6 4" xfId="25879" xr:uid="{00000000-0005-0000-0000-0000C0000000}"/>
    <cellStyle name="Millares 10 2 3 2 2 6 5" xfId="37560" xr:uid="{00000000-0005-0000-0000-0000C0000000}"/>
    <cellStyle name="Millares 10 2 3 2 2 6 6" xfId="49206" xr:uid="{00000000-0005-0000-0000-0000C0000000}"/>
    <cellStyle name="Millares 10 2 3 2 2 7" xfId="4835" xr:uid="{00000000-0005-0000-0000-0000C0000000}"/>
    <cellStyle name="Millares 10 2 3 2 2 7 2" xfId="16487" xr:uid="{00000000-0005-0000-0000-0000C0000000}"/>
    <cellStyle name="Millares 10 2 3 2 2 7 3" xfId="28137" xr:uid="{00000000-0005-0000-0000-0000C0000000}"/>
    <cellStyle name="Millares 10 2 3 2 2 7 4" xfId="39818" xr:uid="{00000000-0005-0000-0000-0000C0000000}"/>
    <cellStyle name="Millares 10 2 3 2 2 7 5" xfId="51464" xr:uid="{00000000-0005-0000-0000-0000C0000000}"/>
    <cellStyle name="Millares 10 2 3 2 2 8" xfId="7115" xr:uid="{00000000-0005-0000-0000-0000C0000000}"/>
    <cellStyle name="Millares 10 2 3 2 2 8 2" xfId="18767" xr:uid="{00000000-0005-0000-0000-0000C0000000}"/>
    <cellStyle name="Millares 10 2 3 2 2 8 3" xfId="30417" xr:uid="{00000000-0005-0000-0000-0000C0000000}"/>
    <cellStyle name="Millares 10 2 3 2 2 8 4" xfId="42098" xr:uid="{00000000-0005-0000-0000-0000C0000000}"/>
    <cellStyle name="Millares 10 2 3 2 2 8 5" xfId="53744" xr:uid="{00000000-0005-0000-0000-0000C0000000}"/>
    <cellStyle name="Millares 10 2 3 2 2 9" xfId="11805" xr:uid="{00000000-0005-0000-0000-0000C0000000}"/>
    <cellStyle name="Millares 10 2 3 2 3" xfId="289" xr:uid="{00000000-0005-0000-0000-0000C6000000}"/>
    <cellStyle name="Millares 10 2 3 2 3 2" xfId="1373" xr:uid="{00000000-0005-0000-0000-0000C7000000}"/>
    <cellStyle name="Millares 10 2 3 2 3 2 2" xfId="3798" xr:uid="{00000000-0005-0000-0000-0000C7000000}"/>
    <cellStyle name="Millares 10 2 3 2 3 2 2 2" xfId="10760" xr:uid="{00000000-0005-0000-0000-0000C7000000}"/>
    <cellStyle name="Millares 10 2 3 2 3 2 2 2 2" xfId="22412" xr:uid="{00000000-0005-0000-0000-0000C7000000}"/>
    <cellStyle name="Millares 10 2 3 2 3 2 2 2 3" xfId="34062" xr:uid="{00000000-0005-0000-0000-0000C7000000}"/>
    <cellStyle name="Millares 10 2 3 2 3 2 2 2 4" xfId="45743" xr:uid="{00000000-0005-0000-0000-0000C7000000}"/>
    <cellStyle name="Millares 10 2 3 2 3 2 2 2 5" xfId="57389" xr:uid="{00000000-0005-0000-0000-0000C7000000}"/>
    <cellStyle name="Millares 10 2 3 2 3 2 2 3" xfId="15450" xr:uid="{00000000-0005-0000-0000-0000C7000000}"/>
    <cellStyle name="Millares 10 2 3 2 3 2 2 4" xfId="27100" xr:uid="{00000000-0005-0000-0000-0000C7000000}"/>
    <cellStyle name="Millares 10 2 3 2 3 2 2 5" xfId="38781" xr:uid="{00000000-0005-0000-0000-0000C7000000}"/>
    <cellStyle name="Millares 10 2 3 2 3 2 2 6" xfId="50427" xr:uid="{00000000-0005-0000-0000-0000C7000000}"/>
    <cellStyle name="Millares 10 2 3 2 3 2 3" xfId="6056" xr:uid="{00000000-0005-0000-0000-0000C7000000}"/>
    <cellStyle name="Millares 10 2 3 2 3 2 3 2" xfId="17708" xr:uid="{00000000-0005-0000-0000-0000C7000000}"/>
    <cellStyle name="Millares 10 2 3 2 3 2 3 3" xfId="29358" xr:uid="{00000000-0005-0000-0000-0000C7000000}"/>
    <cellStyle name="Millares 10 2 3 2 3 2 3 4" xfId="41039" xr:uid="{00000000-0005-0000-0000-0000C7000000}"/>
    <cellStyle name="Millares 10 2 3 2 3 2 3 5" xfId="52685" xr:uid="{00000000-0005-0000-0000-0000C7000000}"/>
    <cellStyle name="Millares 10 2 3 2 3 2 4" xfId="8336" xr:uid="{00000000-0005-0000-0000-0000C7000000}"/>
    <cellStyle name="Millares 10 2 3 2 3 2 4 2" xfId="19988" xr:uid="{00000000-0005-0000-0000-0000C7000000}"/>
    <cellStyle name="Millares 10 2 3 2 3 2 4 3" xfId="31638" xr:uid="{00000000-0005-0000-0000-0000C7000000}"/>
    <cellStyle name="Millares 10 2 3 2 3 2 4 4" xfId="43319" xr:uid="{00000000-0005-0000-0000-0000C7000000}"/>
    <cellStyle name="Millares 10 2 3 2 3 2 4 5" xfId="54965" xr:uid="{00000000-0005-0000-0000-0000C7000000}"/>
    <cellStyle name="Millares 10 2 3 2 3 2 5" xfId="13026" xr:uid="{00000000-0005-0000-0000-0000C7000000}"/>
    <cellStyle name="Millares 10 2 3 2 3 2 6" xfId="24676" xr:uid="{00000000-0005-0000-0000-0000C7000000}"/>
    <cellStyle name="Millares 10 2 3 2 3 2 7" xfId="36357" xr:uid="{00000000-0005-0000-0000-0000C7000000}"/>
    <cellStyle name="Millares 10 2 3 2 3 2 8" xfId="48003" xr:uid="{00000000-0005-0000-0000-0000C7000000}"/>
    <cellStyle name="Millares 10 2 3 2 3 3" xfId="2717" xr:uid="{00000000-0005-0000-0000-0000C6000000}"/>
    <cellStyle name="Millares 10 2 3 2 3 3 2" xfId="9679" xr:uid="{00000000-0005-0000-0000-0000C6000000}"/>
    <cellStyle name="Millares 10 2 3 2 3 3 2 2" xfId="21331" xr:uid="{00000000-0005-0000-0000-0000C6000000}"/>
    <cellStyle name="Millares 10 2 3 2 3 3 2 3" xfId="32981" xr:uid="{00000000-0005-0000-0000-0000C6000000}"/>
    <cellStyle name="Millares 10 2 3 2 3 3 2 4" xfId="44662" xr:uid="{00000000-0005-0000-0000-0000C6000000}"/>
    <cellStyle name="Millares 10 2 3 2 3 3 2 5" xfId="56308" xr:uid="{00000000-0005-0000-0000-0000C6000000}"/>
    <cellStyle name="Millares 10 2 3 2 3 3 3" xfId="14369" xr:uid="{00000000-0005-0000-0000-0000C6000000}"/>
    <cellStyle name="Millares 10 2 3 2 3 3 4" xfId="26019" xr:uid="{00000000-0005-0000-0000-0000C6000000}"/>
    <cellStyle name="Millares 10 2 3 2 3 3 5" xfId="37700" xr:uid="{00000000-0005-0000-0000-0000C6000000}"/>
    <cellStyle name="Millares 10 2 3 2 3 3 6" xfId="49346" xr:uid="{00000000-0005-0000-0000-0000C6000000}"/>
    <cellStyle name="Millares 10 2 3 2 3 4" xfId="4975" xr:uid="{00000000-0005-0000-0000-0000C6000000}"/>
    <cellStyle name="Millares 10 2 3 2 3 4 2" xfId="16627" xr:uid="{00000000-0005-0000-0000-0000C6000000}"/>
    <cellStyle name="Millares 10 2 3 2 3 4 3" xfId="28277" xr:uid="{00000000-0005-0000-0000-0000C6000000}"/>
    <cellStyle name="Millares 10 2 3 2 3 4 4" xfId="39958" xr:uid="{00000000-0005-0000-0000-0000C6000000}"/>
    <cellStyle name="Millares 10 2 3 2 3 4 5" xfId="51604" xr:uid="{00000000-0005-0000-0000-0000C6000000}"/>
    <cellStyle name="Millares 10 2 3 2 3 5" xfId="7255" xr:uid="{00000000-0005-0000-0000-0000C6000000}"/>
    <cellStyle name="Millares 10 2 3 2 3 5 2" xfId="18907" xr:uid="{00000000-0005-0000-0000-0000C6000000}"/>
    <cellStyle name="Millares 10 2 3 2 3 5 3" xfId="30557" xr:uid="{00000000-0005-0000-0000-0000C6000000}"/>
    <cellStyle name="Millares 10 2 3 2 3 5 4" xfId="42238" xr:uid="{00000000-0005-0000-0000-0000C6000000}"/>
    <cellStyle name="Millares 10 2 3 2 3 5 5" xfId="53884" xr:uid="{00000000-0005-0000-0000-0000C6000000}"/>
    <cellStyle name="Millares 10 2 3 2 3 6" xfId="11945" xr:uid="{00000000-0005-0000-0000-0000C6000000}"/>
    <cellStyle name="Millares 10 2 3 2 3 7" xfId="23594" xr:uid="{00000000-0005-0000-0000-0000C6000000}"/>
    <cellStyle name="Millares 10 2 3 2 3 8" xfId="35276" xr:uid="{00000000-0005-0000-0000-0000C6000000}"/>
    <cellStyle name="Millares 10 2 3 2 3 9" xfId="46922" xr:uid="{00000000-0005-0000-0000-0000C6000000}"/>
    <cellStyle name="Millares 10 2 3 2 4" xfId="529" xr:uid="{00000000-0005-0000-0000-0000C8000000}"/>
    <cellStyle name="Millares 10 2 3 2 4 2" xfId="1613" xr:uid="{00000000-0005-0000-0000-0000C9000000}"/>
    <cellStyle name="Millares 10 2 3 2 4 2 2" xfId="4038" xr:uid="{00000000-0005-0000-0000-0000C9000000}"/>
    <cellStyle name="Millares 10 2 3 2 4 2 2 2" xfId="11000" xr:uid="{00000000-0005-0000-0000-0000C9000000}"/>
    <cellStyle name="Millares 10 2 3 2 4 2 2 2 2" xfId="22652" xr:uid="{00000000-0005-0000-0000-0000C9000000}"/>
    <cellStyle name="Millares 10 2 3 2 4 2 2 2 3" xfId="34302" xr:uid="{00000000-0005-0000-0000-0000C9000000}"/>
    <cellStyle name="Millares 10 2 3 2 4 2 2 2 4" xfId="45983" xr:uid="{00000000-0005-0000-0000-0000C9000000}"/>
    <cellStyle name="Millares 10 2 3 2 4 2 2 2 5" xfId="57629" xr:uid="{00000000-0005-0000-0000-0000C9000000}"/>
    <cellStyle name="Millares 10 2 3 2 4 2 2 3" xfId="15690" xr:uid="{00000000-0005-0000-0000-0000C9000000}"/>
    <cellStyle name="Millares 10 2 3 2 4 2 2 4" xfId="27340" xr:uid="{00000000-0005-0000-0000-0000C9000000}"/>
    <cellStyle name="Millares 10 2 3 2 4 2 2 5" xfId="39021" xr:uid="{00000000-0005-0000-0000-0000C9000000}"/>
    <cellStyle name="Millares 10 2 3 2 4 2 2 6" xfId="50667" xr:uid="{00000000-0005-0000-0000-0000C9000000}"/>
    <cellStyle name="Millares 10 2 3 2 4 2 3" xfId="6296" xr:uid="{00000000-0005-0000-0000-0000C9000000}"/>
    <cellStyle name="Millares 10 2 3 2 4 2 3 2" xfId="17948" xr:uid="{00000000-0005-0000-0000-0000C9000000}"/>
    <cellStyle name="Millares 10 2 3 2 4 2 3 3" xfId="29598" xr:uid="{00000000-0005-0000-0000-0000C9000000}"/>
    <cellStyle name="Millares 10 2 3 2 4 2 3 4" xfId="41279" xr:uid="{00000000-0005-0000-0000-0000C9000000}"/>
    <cellStyle name="Millares 10 2 3 2 4 2 3 5" xfId="52925" xr:uid="{00000000-0005-0000-0000-0000C9000000}"/>
    <cellStyle name="Millares 10 2 3 2 4 2 4" xfId="8576" xr:uid="{00000000-0005-0000-0000-0000C9000000}"/>
    <cellStyle name="Millares 10 2 3 2 4 2 4 2" xfId="20228" xr:uid="{00000000-0005-0000-0000-0000C9000000}"/>
    <cellStyle name="Millares 10 2 3 2 4 2 4 3" xfId="31878" xr:uid="{00000000-0005-0000-0000-0000C9000000}"/>
    <cellStyle name="Millares 10 2 3 2 4 2 4 4" xfId="43559" xr:uid="{00000000-0005-0000-0000-0000C9000000}"/>
    <cellStyle name="Millares 10 2 3 2 4 2 4 5" xfId="55205" xr:uid="{00000000-0005-0000-0000-0000C9000000}"/>
    <cellStyle name="Millares 10 2 3 2 4 2 5" xfId="13266" xr:uid="{00000000-0005-0000-0000-0000C9000000}"/>
    <cellStyle name="Millares 10 2 3 2 4 2 6" xfId="24916" xr:uid="{00000000-0005-0000-0000-0000C9000000}"/>
    <cellStyle name="Millares 10 2 3 2 4 2 7" xfId="36597" xr:uid="{00000000-0005-0000-0000-0000C9000000}"/>
    <cellStyle name="Millares 10 2 3 2 4 2 8" xfId="48243" xr:uid="{00000000-0005-0000-0000-0000C9000000}"/>
    <cellStyle name="Millares 10 2 3 2 4 3" xfId="2957" xr:uid="{00000000-0005-0000-0000-0000C8000000}"/>
    <cellStyle name="Millares 10 2 3 2 4 3 2" xfId="9919" xr:uid="{00000000-0005-0000-0000-0000C8000000}"/>
    <cellStyle name="Millares 10 2 3 2 4 3 2 2" xfId="21571" xr:uid="{00000000-0005-0000-0000-0000C8000000}"/>
    <cellStyle name="Millares 10 2 3 2 4 3 2 3" xfId="33221" xr:uid="{00000000-0005-0000-0000-0000C8000000}"/>
    <cellStyle name="Millares 10 2 3 2 4 3 2 4" xfId="44902" xr:uid="{00000000-0005-0000-0000-0000C8000000}"/>
    <cellStyle name="Millares 10 2 3 2 4 3 2 5" xfId="56548" xr:uid="{00000000-0005-0000-0000-0000C8000000}"/>
    <cellStyle name="Millares 10 2 3 2 4 3 3" xfId="14609" xr:uid="{00000000-0005-0000-0000-0000C8000000}"/>
    <cellStyle name="Millares 10 2 3 2 4 3 4" xfId="26259" xr:uid="{00000000-0005-0000-0000-0000C8000000}"/>
    <cellStyle name="Millares 10 2 3 2 4 3 5" xfId="37940" xr:uid="{00000000-0005-0000-0000-0000C8000000}"/>
    <cellStyle name="Millares 10 2 3 2 4 3 6" xfId="49586" xr:uid="{00000000-0005-0000-0000-0000C8000000}"/>
    <cellStyle name="Millares 10 2 3 2 4 4" xfId="5215" xr:uid="{00000000-0005-0000-0000-0000C8000000}"/>
    <cellStyle name="Millares 10 2 3 2 4 4 2" xfId="16867" xr:uid="{00000000-0005-0000-0000-0000C8000000}"/>
    <cellStyle name="Millares 10 2 3 2 4 4 3" xfId="28517" xr:uid="{00000000-0005-0000-0000-0000C8000000}"/>
    <cellStyle name="Millares 10 2 3 2 4 4 4" xfId="40198" xr:uid="{00000000-0005-0000-0000-0000C8000000}"/>
    <cellStyle name="Millares 10 2 3 2 4 4 5" xfId="51844" xr:uid="{00000000-0005-0000-0000-0000C8000000}"/>
    <cellStyle name="Millares 10 2 3 2 4 5" xfId="7495" xr:uid="{00000000-0005-0000-0000-0000C8000000}"/>
    <cellStyle name="Millares 10 2 3 2 4 5 2" xfId="19147" xr:uid="{00000000-0005-0000-0000-0000C8000000}"/>
    <cellStyle name="Millares 10 2 3 2 4 5 3" xfId="30797" xr:uid="{00000000-0005-0000-0000-0000C8000000}"/>
    <cellStyle name="Millares 10 2 3 2 4 5 4" xfId="42478" xr:uid="{00000000-0005-0000-0000-0000C8000000}"/>
    <cellStyle name="Millares 10 2 3 2 4 5 5" xfId="54124" xr:uid="{00000000-0005-0000-0000-0000C8000000}"/>
    <cellStyle name="Millares 10 2 3 2 4 6" xfId="12185" xr:uid="{00000000-0005-0000-0000-0000C8000000}"/>
    <cellStyle name="Millares 10 2 3 2 4 7" xfId="23834" xr:uid="{00000000-0005-0000-0000-0000C8000000}"/>
    <cellStyle name="Millares 10 2 3 2 4 8" xfId="35516" xr:uid="{00000000-0005-0000-0000-0000C8000000}"/>
    <cellStyle name="Millares 10 2 3 2 4 9" xfId="47162" xr:uid="{00000000-0005-0000-0000-0000C8000000}"/>
    <cellStyle name="Millares 10 2 3 2 5" xfId="809" xr:uid="{00000000-0005-0000-0000-0000CA000000}"/>
    <cellStyle name="Millares 10 2 3 2 5 2" xfId="1893" xr:uid="{00000000-0005-0000-0000-0000CB000000}"/>
    <cellStyle name="Millares 10 2 3 2 5 2 2" xfId="4318" xr:uid="{00000000-0005-0000-0000-0000CB000000}"/>
    <cellStyle name="Millares 10 2 3 2 5 2 2 2" xfId="11280" xr:uid="{00000000-0005-0000-0000-0000CB000000}"/>
    <cellStyle name="Millares 10 2 3 2 5 2 2 2 2" xfId="22932" xr:uid="{00000000-0005-0000-0000-0000CB000000}"/>
    <cellStyle name="Millares 10 2 3 2 5 2 2 2 3" xfId="34582" xr:uid="{00000000-0005-0000-0000-0000CB000000}"/>
    <cellStyle name="Millares 10 2 3 2 5 2 2 2 4" xfId="46263" xr:uid="{00000000-0005-0000-0000-0000CB000000}"/>
    <cellStyle name="Millares 10 2 3 2 5 2 2 2 5" xfId="57909" xr:uid="{00000000-0005-0000-0000-0000CB000000}"/>
    <cellStyle name="Millares 10 2 3 2 5 2 2 3" xfId="15970" xr:uid="{00000000-0005-0000-0000-0000CB000000}"/>
    <cellStyle name="Millares 10 2 3 2 5 2 2 4" xfId="27620" xr:uid="{00000000-0005-0000-0000-0000CB000000}"/>
    <cellStyle name="Millares 10 2 3 2 5 2 2 5" xfId="39301" xr:uid="{00000000-0005-0000-0000-0000CB000000}"/>
    <cellStyle name="Millares 10 2 3 2 5 2 2 6" xfId="50947" xr:uid="{00000000-0005-0000-0000-0000CB000000}"/>
    <cellStyle name="Millares 10 2 3 2 5 2 3" xfId="6576" xr:uid="{00000000-0005-0000-0000-0000CB000000}"/>
    <cellStyle name="Millares 10 2 3 2 5 2 3 2" xfId="18228" xr:uid="{00000000-0005-0000-0000-0000CB000000}"/>
    <cellStyle name="Millares 10 2 3 2 5 2 3 3" xfId="29878" xr:uid="{00000000-0005-0000-0000-0000CB000000}"/>
    <cellStyle name="Millares 10 2 3 2 5 2 3 4" xfId="41559" xr:uid="{00000000-0005-0000-0000-0000CB000000}"/>
    <cellStyle name="Millares 10 2 3 2 5 2 3 5" xfId="53205" xr:uid="{00000000-0005-0000-0000-0000CB000000}"/>
    <cellStyle name="Millares 10 2 3 2 5 2 4" xfId="8856" xr:uid="{00000000-0005-0000-0000-0000CB000000}"/>
    <cellStyle name="Millares 10 2 3 2 5 2 4 2" xfId="20508" xr:uid="{00000000-0005-0000-0000-0000CB000000}"/>
    <cellStyle name="Millares 10 2 3 2 5 2 4 3" xfId="32158" xr:uid="{00000000-0005-0000-0000-0000CB000000}"/>
    <cellStyle name="Millares 10 2 3 2 5 2 4 4" xfId="43839" xr:uid="{00000000-0005-0000-0000-0000CB000000}"/>
    <cellStyle name="Millares 10 2 3 2 5 2 4 5" xfId="55485" xr:uid="{00000000-0005-0000-0000-0000CB000000}"/>
    <cellStyle name="Millares 10 2 3 2 5 2 5" xfId="13546" xr:uid="{00000000-0005-0000-0000-0000CB000000}"/>
    <cellStyle name="Millares 10 2 3 2 5 2 6" xfId="25196" xr:uid="{00000000-0005-0000-0000-0000CB000000}"/>
    <cellStyle name="Millares 10 2 3 2 5 2 7" xfId="36877" xr:uid="{00000000-0005-0000-0000-0000CB000000}"/>
    <cellStyle name="Millares 10 2 3 2 5 2 8" xfId="48523" xr:uid="{00000000-0005-0000-0000-0000CB000000}"/>
    <cellStyle name="Millares 10 2 3 2 5 3" xfId="3237" xr:uid="{00000000-0005-0000-0000-0000CA000000}"/>
    <cellStyle name="Millares 10 2 3 2 5 3 2" xfId="10199" xr:uid="{00000000-0005-0000-0000-0000CA000000}"/>
    <cellStyle name="Millares 10 2 3 2 5 3 2 2" xfId="21851" xr:uid="{00000000-0005-0000-0000-0000CA000000}"/>
    <cellStyle name="Millares 10 2 3 2 5 3 2 3" xfId="33501" xr:uid="{00000000-0005-0000-0000-0000CA000000}"/>
    <cellStyle name="Millares 10 2 3 2 5 3 2 4" xfId="45182" xr:uid="{00000000-0005-0000-0000-0000CA000000}"/>
    <cellStyle name="Millares 10 2 3 2 5 3 2 5" xfId="56828" xr:uid="{00000000-0005-0000-0000-0000CA000000}"/>
    <cellStyle name="Millares 10 2 3 2 5 3 3" xfId="14889" xr:uid="{00000000-0005-0000-0000-0000CA000000}"/>
    <cellStyle name="Millares 10 2 3 2 5 3 4" xfId="26539" xr:uid="{00000000-0005-0000-0000-0000CA000000}"/>
    <cellStyle name="Millares 10 2 3 2 5 3 5" xfId="38220" xr:uid="{00000000-0005-0000-0000-0000CA000000}"/>
    <cellStyle name="Millares 10 2 3 2 5 3 6" xfId="49866" xr:uid="{00000000-0005-0000-0000-0000CA000000}"/>
    <cellStyle name="Millares 10 2 3 2 5 4" xfId="5495" xr:uid="{00000000-0005-0000-0000-0000CA000000}"/>
    <cellStyle name="Millares 10 2 3 2 5 4 2" xfId="17147" xr:uid="{00000000-0005-0000-0000-0000CA000000}"/>
    <cellStyle name="Millares 10 2 3 2 5 4 3" xfId="28797" xr:uid="{00000000-0005-0000-0000-0000CA000000}"/>
    <cellStyle name="Millares 10 2 3 2 5 4 4" xfId="40478" xr:uid="{00000000-0005-0000-0000-0000CA000000}"/>
    <cellStyle name="Millares 10 2 3 2 5 4 5" xfId="52124" xr:uid="{00000000-0005-0000-0000-0000CA000000}"/>
    <cellStyle name="Millares 10 2 3 2 5 5" xfId="7775" xr:uid="{00000000-0005-0000-0000-0000CA000000}"/>
    <cellStyle name="Millares 10 2 3 2 5 5 2" xfId="19427" xr:uid="{00000000-0005-0000-0000-0000CA000000}"/>
    <cellStyle name="Millares 10 2 3 2 5 5 3" xfId="31077" xr:uid="{00000000-0005-0000-0000-0000CA000000}"/>
    <cellStyle name="Millares 10 2 3 2 5 5 4" xfId="42758" xr:uid="{00000000-0005-0000-0000-0000CA000000}"/>
    <cellStyle name="Millares 10 2 3 2 5 5 5" xfId="54404" xr:uid="{00000000-0005-0000-0000-0000CA000000}"/>
    <cellStyle name="Millares 10 2 3 2 5 6" xfId="12465" xr:uid="{00000000-0005-0000-0000-0000CA000000}"/>
    <cellStyle name="Millares 10 2 3 2 5 7" xfId="24114" xr:uid="{00000000-0005-0000-0000-0000CA000000}"/>
    <cellStyle name="Millares 10 2 3 2 5 8" xfId="35796" xr:uid="{00000000-0005-0000-0000-0000CA000000}"/>
    <cellStyle name="Millares 10 2 3 2 5 9" xfId="47442" xr:uid="{00000000-0005-0000-0000-0000CA000000}"/>
    <cellStyle name="Millares 10 2 3 2 6" xfId="989" xr:uid="{00000000-0005-0000-0000-0000CC000000}"/>
    <cellStyle name="Millares 10 2 3 2 6 2" xfId="2073" xr:uid="{00000000-0005-0000-0000-0000CD000000}"/>
    <cellStyle name="Millares 10 2 3 2 6 2 2" xfId="4498" xr:uid="{00000000-0005-0000-0000-0000CD000000}"/>
    <cellStyle name="Millares 10 2 3 2 6 2 2 2" xfId="11460" xr:uid="{00000000-0005-0000-0000-0000CD000000}"/>
    <cellStyle name="Millares 10 2 3 2 6 2 2 2 2" xfId="23112" xr:uid="{00000000-0005-0000-0000-0000CD000000}"/>
    <cellStyle name="Millares 10 2 3 2 6 2 2 2 3" xfId="34762" xr:uid="{00000000-0005-0000-0000-0000CD000000}"/>
    <cellStyle name="Millares 10 2 3 2 6 2 2 2 4" xfId="46443" xr:uid="{00000000-0005-0000-0000-0000CD000000}"/>
    <cellStyle name="Millares 10 2 3 2 6 2 2 2 5" xfId="58089" xr:uid="{00000000-0005-0000-0000-0000CD000000}"/>
    <cellStyle name="Millares 10 2 3 2 6 2 2 3" xfId="16150" xr:uid="{00000000-0005-0000-0000-0000CD000000}"/>
    <cellStyle name="Millares 10 2 3 2 6 2 2 4" xfId="27800" xr:uid="{00000000-0005-0000-0000-0000CD000000}"/>
    <cellStyle name="Millares 10 2 3 2 6 2 2 5" xfId="39481" xr:uid="{00000000-0005-0000-0000-0000CD000000}"/>
    <cellStyle name="Millares 10 2 3 2 6 2 2 6" xfId="51127" xr:uid="{00000000-0005-0000-0000-0000CD000000}"/>
    <cellStyle name="Millares 10 2 3 2 6 2 3" xfId="6756" xr:uid="{00000000-0005-0000-0000-0000CD000000}"/>
    <cellStyle name="Millares 10 2 3 2 6 2 3 2" xfId="18408" xr:uid="{00000000-0005-0000-0000-0000CD000000}"/>
    <cellStyle name="Millares 10 2 3 2 6 2 3 3" xfId="30058" xr:uid="{00000000-0005-0000-0000-0000CD000000}"/>
    <cellStyle name="Millares 10 2 3 2 6 2 3 4" xfId="41739" xr:uid="{00000000-0005-0000-0000-0000CD000000}"/>
    <cellStyle name="Millares 10 2 3 2 6 2 3 5" xfId="53385" xr:uid="{00000000-0005-0000-0000-0000CD000000}"/>
    <cellStyle name="Millares 10 2 3 2 6 2 4" xfId="9036" xr:uid="{00000000-0005-0000-0000-0000CD000000}"/>
    <cellStyle name="Millares 10 2 3 2 6 2 4 2" xfId="20688" xr:uid="{00000000-0005-0000-0000-0000CD000000}"/>
    <cellStyle name="Millares 10 2 3 2 6 2 4 3" xfId="32338" xr:uid="{00000000-0005-0000-0000-0000CD000000}"/>
    <cellStyle name="Millares 10 2 3 2 6 2 4 4" xfId="44019" xr:uid="{00000000-0005-0000-0000-0000CD000000}"/>
    <cellStyle name="Millares 10 2 3 2 6 2 4 5" xfId="55665" xr:uid="{00000000-0005-0000-0000-0000CD000000}"/>
    <cellStyle name="Millares 10 2 3 2 6 2 5" xfId="13726" xr:uid="{00000000-0005-0000-0000-0000CD000000}"/>
    <cellStyle name="Millares 10 2 3 2 6 2 6" xfId="25376" xr:uid="{00000000-0005-0000-0000-0000CD000000}"/>
    <cellStyle name="Millares 10 2 3 2 6 2 7" xfId="37057" xr:uid="{00000000-0005-0000-0000-0000CD000000}"/>
    <cellStyle name="Millares 10 2 3 2 6 2 8" xfId="48703" xr:uid="{00000000-0005-0000-0000-0000CD000000}"/>
    <cellStyle name="Millares 10 2 3 2 6 3" xfId="3417" xr:uid="{00000000-0005-0000-0000-0000CC000000}"/>
    <cellStyle name="Millares 10 2 3 2 6 3 2" xfId="10379" xr:uid="{00000000-0005-0000-0000-0000CC000000}"/>
    <cellStyle name="Millares 10 2 3 2 6 3 2 2" xfId="22031" xr:uid="{00000000-0005-0000-0000-0000CC000000}"/>
    <cellStyle name="Millares 10 2 3 2 6 3 2 3" xfId="33681" xr:uid="{00000000-0005-0000-0000-0000CC000000}"/>
    <cellStyle name="Millares 10 2 3 2 6 3 2 4" xfId="45362" xr:uid="{00000000-0005-0000-0000-0000CC000000}"/>
    <cellStyle name="Millares 10 2 3 2 6 3 2 5" xfId="57008" xr:uid="{00000000-0005-0000-0000-0000CC000000}"/>
    <cellStyle name="Millares 10 2 3 2 6 3 3" xfId="15069" xr:uid="{00000000-0005-0000-0000-0000CC000000}"/>
    <cellStyle name="Millares 10 2 3 2 6 3 4" xfId="26719" xr:uid="{00000000-0005-0000-0000-0000CC000000}"/>
    <cellStyle name="Millares 10 2 3 2 6 3 5" xfId="38400" xr:uid="{00000000-0005-0000-0000-0000CC000000}"/>
    <cellStyle name="Millares 10 2 3 2 6 3 6" xfId="50046" xr:uid="{00000000-0005-0000-0000-0000CC000000}"/>
    <cellStyle name="Millares 10 2 3 2 6 4" xfId="5675" xr:uid="{00000000-0005-0000-0000-0000CC000000}"/>
    <cellStyle name="Millares 10 2 3 2 6 4 2" xfId="17327" xr:uid="{00000000-0005-0000-0000-0000CC000000}"/>
    <cellStyle name="Millares 10 2 3 2 6 4 3" xfId="28977" xr:uid="{00000000-0005-0000-0000-0000CC000000}"/>
    <cellStyle name="Millares 10 2 3 2 6 4 4" xfId="40658" xr:uid="{00000000-0005-0000-0000-0000CC000000}"/>
    <cellStyle name="Millares 10 2 3 2 6 4 5" xfId="52304" xr:uid="{00000000-0005-0000-0000-0000CC000000}"/>
    <cellStyle name="Millares 10 2 3 2 6 5" xfId="7955" xr:uid="{00000000-0005-0000-0000-0000CC000000}"/>
    <cellStyle name="Millares 10 2 3 2 6 5 2" xfId="19607" xr:uid="{00000000-0005-0000-0000-0000CC000000}"/>
    <cellStyle name="Millares 10 2 3 2 6 5 3" xfId="31257" xr:uid="{00000000-0005-0000-0000-0000CC000000}"/>
    <cellStyle name="Millares 10 2 3 2 6 5 4" xfId="42938" xr:uid="{00000000-0005-0000-0000-0000CC000000}"/>
    <cellStyle name="Millares 10 2 3 2 6 5 5" xfId="54584" xr:uid="{00000000-0005-0000-0000-0000CC000000}"/>
    <cellStyle name="Millares 10 2 3 2 6 6" xfId="12645" xr:uid="{00000000-0005-0000-0000-0000CC000000}"/>
    <cellStyle name="Millares 10 2 3 2 6 7" xfId="24294" xr:uid="{00000000-0005-0000-0000-0000CC000000}"/>
    <cellStyle name="Millares 10 2 3 2 6 8" xfId="35976" xr:uid="{00000000-0005-0000-0000-0000CC000000}"/>
    <cellStyle name="Millares 10 2 3 2 6 9" xfId="47622" xr:uid="{00000000-0005-0000-0000-0000CC000000}"/>
    <cellStyle name="Millares 10 2 3 2 7" xfId="1133" xr:uid="{00000000-0005-0000-0000-0000CE000000}"/>
    <cellStyle name="Millares 10 2 3 2 7 2" xfId="3558" xr:uid="{00000000-0005-0000-0000-0000CE000000}"/>
    <cellStyle name="Millares 10 2 3 2 7 2 2" xfId="10520" xr:uid="{00000000-0005-0000-0000-0000CE000000}"/>
    <cellStyle name="Millares 10 2 3 2 7 2 2 2" xfId="22172" xr:uid="{00000000-0005-0000-0000-0000CE000000}"/>
    <cellStyle name="Millares 10 2 3 2 7 2 2 3" xfId="33822" xr:uid="{00000000-0005-0000-0000-0000CE000000}"/>
    <cellStyle name="Millares 10 2 3 2 7 2 2 4" xfId="45503" xr:uid="{00000000-0005-0000-0000-0000CE000000}"/>
    <cellStyle name="Millares 10 2 3 2 7 2 2 5" xfId="57149" xr:uid="{00000000-0005-0000-0000-0000CE000000}"/>
    <cellStyle name="Millares 10 2 3 2 7 2 3" xfId="15210" xr:uid="{00000000-0005-0000-0000-0000CE000000}"/>
    <cellStyle name="Millares 10 2 3 2 7 2 4" xfId="26860" xr:uid="{00000000-0005-0000-0000-0000CE000000}"/>
    <cellStyle name="Millares 10 2 3 2 7 2 5" xfId="38541" xr:uid="{00000000-0005-0000-0000-0000CE000000}"/>
    <cellStyle name="Millares 10 2 3 2 7 2 6" xfId="50187" xr:uid="{00000000-0005-0000-0000-0000CE000000}"/>
    <cellStyle name="Millares 10 2 3 2 7 3" xfId="5816" xr:uid="{00000000-0005-0000-0000-0000CE000000}"/>
    <cellStyle name="Millares 10 2 3 2 7 3 2" xfId="17468" xr:uid="{00000000-0005-0000-0000-0000CE000000}"/>
    <cellStyle name="Millares 10 2 3 2 7 3 3" xfId="29118" xr:uid="{00000000-0005-0000-0000-0000CE000000}"/>
    <cellStyle name="Millares 10 2 3 2 7 3 4" xfId="40799" xr:uid="{00000000-0005-0000-0000-0000CE000000}"/>
    <cellStyle name="Millares 10 2 3 2 7 3 5" xfId="52445" xr:uid="{00000000-0005-0000-0000-0000CE000000}"/>
    <cellStyle name="Millares 10 2 3 2 7 4" xfId="8096" xr:uid="{00000000-0005-0000-0000-0000CE000000}"/>
    <cellStyle name="Millares 10 2 3 2 7 4 2" xfId="19748" xr:uid="{00000000-0005-0000-0000-0000CE000000}"/>
    <cellStyle name="Millares 10 2 3 2 7 4 3" xfId="31398" xr:uid="{00000000-0005-0000-0000-0000CE000000}"/>
    <cellStyle name="Millares 10 2 3 2 7 4 4" xfId="43079" xr:uid="{00000000-0005-0000-0000-0000CE000000}"/>
    <cellStyle name="Millares 10 2 3 2 7 4 5" xfId="54725" xr:uid="{00000000-0005-0000-0000-0000CE000000}"/>
    <cellStyle name="Millares 10 2 3 2 7 5" xfId="12786" xr:uid="{00000000-0005-0000-0000-0000CE000000}"/>
    <cellStyle name="Millares 10 2 3 2 7 6" xfId="24436" xr:uid="{00000000-0005-0000-0000-0000CE000000}"/>
    <cellStyle name="Millares 10 2 3 2 7 7" xfId="36117" xr:uid="{00000000-0005-0000-0000-0000CE000000}"/>
    <cellStyle name="Millares 10 2 3 2 7 8" xfId="47763" xr:uid="{00000000-0005-0000-0000-0000CE000000}"/>
    <cellStyle name="Millares 10 2 3 2 8" xfId="2154" xr:uid="{00000000-0005-0000-0000-0000CF000000}"/>
    <cellStyle name="Millares 10 2 3 2 8 2" xfId="4579" xr:uid="{00000000-0005-0000-0000-0000CF000000}"/>
    <cellStyle name="Millares 10 2 3 2 8 2 2" xfId="11541" xr:uid="{00000000-0005-0000-0000-0000CF000000}"/>
    <cellStyle name="Millares 10 2 3 2 8 2 2 2" xfId="23193" xr:uid="{00000000-0005-0000-0000-0000CF000000}"/>
    <cellStyle name="Millares 10 2 3 2 8 2 2 3" xfId="34843" xr:uid="{00000000-0005-0000-0000-0000CF000000}"/>
    <cellStyle name="Millares 10 2 3 2 8 2 2 4" xfId="46524" xr:uid="{00000000-0005-0000-0000-0000CF000000}"/>
    <cellStyle name="Millares 10 2 3 2 8 2 2 5" xfId="58170" xr:uid="{00000000-0005-0000-0000-0000CF000000}"/>
    <cellStyle name="Millares 10 2 3 2 8 2 3" xfId="16231" xr:uid="{00000000-0005-0000-0000-0000CF000000}"/>
    <cellStyle name="Millares 10 2 3 2 8 2 4" xfId="27881" xr:uid="{00000000-0005-0000-0000-0000CF000000}"/>
    <cellStyle name="Millares 10 2 3 2 8 2 5" xfId="39562" xr:uid="{00000000-0005-0000-0000-0000CF000000}"/>
    <cellStyle name="Millares 10 2 3 2 8 2 6" xfId="51208" xr:uid="{00000000-0005-0000-0000-0000CF000000}"/>
    <cellStyle name="Millares 10 2 3 2 8 3" xfId="6837" xr:uid="{00000000-0005-0000-0000-0000CF000000}"/>
    <cellStyle name="Millares 10 2 3 2 8 3 2" xfId="18489" xr:uid="{00000000-0005-0000-0000-0000CF000000}"/>
    <cellStyle name="Millares 10 2 3 2 8 3 3" xfId="30139" xr:uid="{00000000-0005-0000-0000-0000CF000000}"/>
    <cellStyle name="Millares 10 2 3 2 8 3 4" xfId="41820" xr:uid="{00000000-0005-0000-0000-0000CF000000}"/>
    <cellStyle name="Millares 10 2 3 2 8 3 5" xfId="53466" xr:uid="{00000000-0005-0000-0000-0000CF000000}"/>
    <cellStyle name="Millares 10 2 3 2 8 4" xfId="9117" xr:uid="{00000000-0005-0000-0000-0000CF000000}"/>
    <cellStyle name="Millares 10 2 3 2 8 4 2" xfId="20769" xr:uid="{00000000-0005-0000-0000-0000CF000000}"/>
    <cellStyle name="Millares 10 2 3 2 8 4 3" xfId="32419" xr:uid="{00000000-0005-0000-0000-0000CF000000}"/>
    <cellStyle name="Millares 10 2 3 2 8 4 4" xfId="44100" xr:uid="{00000000-0005-0000-0000-0000CF000000}"/>
    <cellStyle name="Millares 10 2 3 2 8 4 5" xfId="55746" xr:uid="{00000000-0005-0000-0000-0000CF000000}"/>
    <cellStyle name="Millares 10 2 3 2 8 5" xfId="13807" xr:uid="{00000000-0005-0000-0000-0000CF000000}"/>
    <cellStyle name="Millares 10 2 3 2 8 6" xfId="25457" xr:uid="{00000000-0005-0000-0000-0000CF000000}"/>
    <cellStyle name="Millares 10 2 3 2 8 7" xfId="37138" xr:uid="{00000000-0005-0000-0000-0000CF000000}"/>
    <cellStyle name="Millares 10 2 3 2 8 8" xfId="48784" xr:uid="{00000000-0005-0000-0000-0000CF000000}"/>
    <cellStyle name="Millares 10 2 3 2 9" xfId="2310" xr:uid="{00000000-0005-0000-0000-00000C000000}"/>
    <cellStyle name="Millares 10 2 3 2 9 2" xfId="9272" xr:uid="{00000000-0005-0000-0000-00000C000000}"/>
    <cellStyle name="Millares 10 2 3 2 9 2 2" xfId="20924" xr:uid="{00000000-0005-0000-0000-00000C000000}"/>
    <cellStyle name="Millares 10 2 3 2 9 2 3" xfId="32574" xr:uid="{00000000-0005-0000-0000-00000C000000}"/>
    <cellStyle name="Millares 10 2 3 2 9 2 4" xfId="44255" xr:uid="{00000000-0005-0000-0000-00000C000000}"/>
    <cellStyle name="Millares 10 2 3 2 9 2 5" xfId="55901" xr:uid="{00000000-0005-0000-0000-00000C000000}"/>
    <cellStyle name="Millares 10 2 3 2 9 3" xfId="13962" xr:uid="{00000000-0005-0000-0000-00000C000000}"/>
    <cellStyle name="Millares 10 2 3 2 9 4" xfId="25612" xr:uid="{00000000-0005-0000-0000-00000C000000}"/>
    <cellStyle name="Millares 10 2 3 2 9 5" xfId="37293" xr:uid="{00000000-0005-0000-0000-00000C000000}"/>
    <cellStyle name="Millares 10 2 3 2 9 6" xfId="48939" xr:uid="{00000000-0005-0000-0000-00000C000000}"/>
    <cellStyle name="Millares 10 2 3 20" xfId="929" xr:uid="{00000000-0005-0000-0000-0000D0000000}"/>
    <cellStyle name="Millares 10 2 3 20 2" xfId="2013" xr:uid="{00000000-0005-0000-0000-0000D1000000}"/>
    <cellStyle name="Millares 10 2 3 20 2 2" xfId="4438" xr:uid="{00000000-0005-0000-0000-0000D1000000}"/>
    <cellStyle name="Millares 10 2 3 20 2 2 2" xfId="11400" xr:uid="{00000000-0005-0000-0000-0000D1000000}"/>
    <cellStyle name="Millares 10 2 3 20 2 2 2 2" xfId="23052" xr:uid="{00000000-0005-0000-0000-0000D1000000}"/>
    <cellStyle name="Millares 10 2 3 20 2 2 2 3" xfId="34702" xr:uid="{00000000-0005-0000-0000-0000D1000000}"/>
    <cellStyle name="Millares 10 2 3 20 2 2 2 4" xfId="46383" xr:uid="{00000000-0005-0000-0000-0000D1000000}"/>
    <cellStyle name="Millares 10 2 3 20 2 2 2 5" xfId="58029" xr:uid="{00000000-0005-0000-0000-0000D1000000}"/>
    <cellStyle name="Millares 10 2 3 20 2 2 3" xfId="16090" xr:uid="{00000000-0005-0000-0000-0000D1000000}"/>
    <cellStyle name="Millares 10 2 3 20 2 2 4" xfId="27740" xr:uid="{00000000-0005-0000-0000-0000D1000000}"/>
    <cellStyle name="Millares 10 2 3 20 2 2 5" xfId="39421" xr:uid="{00000000-0005-0000-0000-0000D1000000}"/>
    <cellStyle name="Millares 10 2 3 20 2 2 6" xfId="51067" xr:uid="{00000000-0005-0000-0000-0000D1000000}"/>
    <cellStyle name="Millares 10 2 3 20 2 3" xfId="6696" xr:uid="{00000000-0005-0000-0000-0000D1000000}"/>
    <cellStyle name="Millares 10 2 3 20 2 3 2" xfId="18348" xr:uid="{00000000-0005-0000-0000-0000D1000000}"/>
    <cellStyle name="Millares 10 2 3 20 2 3 3" xfId="29998" xr:uid="{00000000-0005-0000-0000-0000D1000000}"/>
    <cellStyle name="Millares 10 2 3 20 2 3 4" xfId="41679" xr:uid="{00000000-0005-0000-0000-0000D1000000}"/>
    <cellStyle name="Millares 10 2 3 20 2 3 5" xfId="53325" xr:uid="{00000000-0005-0000-0000-0000D1000000}"/>
    <cellStyle name="Millares 10 2 3 20 2 4" xfId="8976" xr:uid="{00000000-0005-0000-0000-0000D1000000}"/>
    <cellStyle name="Millares 10 2 3 20 2 4 2" xfId="20628" xr:uid="{00000000-0005-0000-0000-0000D1000000}"/>
    <cellStyle name="Millares 10 2 3 20 2 4 3" xfId="32278" xr:uid="{00000000-0005-0000-0000-0000D1000000}"/>
    <cellStyle name="Millares 10 2 3 20 2 4 4" xfId="43959" xr:uid="{00000000-0005-0000-0000-0000D1000000}"/>
    <cellStyle name="Millares 10 2 3 20 2 4 5" xfId="55605" xr:uid="{00000000-0005-0000-0000-0000D1000000}"/>
    <cellStyle name="Millares 10 2 3 20 2 5" xfId="13666" xr:uid="{00000000-0005-0000-0000-0000D1000000}"/>
    <cellStyle name="Millares 10 2 3 20 2 6" xfId="25316" xr:uid="{00000000-0005-0000-0000-0000D1000000}"/>
    <cellStyle name="Millares 10 2 3 20 2 7" xfId="36997" xr:uid="{00000000-0005-0000-0000-0000D1000000}"/>
    <cellStyle name="Millares 10 2 3 20 2 8" xfId="48643" xr:uid="{00000000-0005-0000-0000-0000D1000000}"/>
    <cellStyle name="Millares 10 2 3 20 3" xfId="3357" xr:uid="{00000000-0005-0000-0000-0000D0000000}"/>
    <cellStyle name="Millares 10 2 3 20 3 2" xfId="10319" xr:uid="{00000000-0005-0000-0000-0000D0000000}"/>
    <cellStyle name="Millares 10 2 3 20 3 2 2" xfId="21971" xr:uid="{00000000-0005-0000-0000-0000D0000000}"/>
    <cellStyle name="Millares 10 2 3 20 3 2 3" xfId="33621" xr:uid="{00000000-0005-0000-0000-0000D0000000}"/>
    <cellStyle name="Millares 10 2 3 20 3 2 4" xfId="45302" xr:uid="{00000000-0005-0000-0000-0000D0000000}"/>
    <cellStyle name="Millares 10 2 3 20 3 2 5" xfId="56948" xr:uid="{00000000-0005-0000-0000-0000D0000000}"/>
    <cellStyle name="Millares 10 2 3 20 3 3" xfId="15009" xr:uid="{00000000-0005-0000-0000-0000D0000000}"/>
    <cellStyle name="Millares 10 2 3 20 3 4" xfId="26659" xr:uid="{00000000-0005-0000-0000-0000D0000000}"/>
    <cellStyle name="Millares 10 2 3 20 3 5" xfId="38340" xr:uid="{00000000-0005-0000-0000-0000D0000000}"/>
    <cellStyle name="Millares 10 2 3 20 3 6" xfId="49986" xr:uid="{00000000-0005-0000-0000-0000D0000000}"/>
    <cellStyle name="Millares 10 2 3 20 4" xfId="5615" xr:uid="{00000000-0005-0000-0000-0000D0000000}"/>
    <cellStyle name="Millares 10 2 3 20 4 2" xfId="17267" xr:uid="{00000000-0005-0000-0000-0000D0000000}"/>
    <cellStyle name="Millares 10 2 3 20 4 3" xfId="28917" xr:uid="{00000000-0005-0000-0000-0000D0000000}"/>
    <cellStyle name="Millares 10 2 3 20 4 4" xfId="40598" xr:uid="{00000000-0005-0000-0000-0000D0000000}"/>
    <cellStyle name="Millares 10 2 3 20 4 5" xfId="52244" xr:uid="{00000000-0005-0000-0000-0000D0000000}"/>
    <cellStyle name="Millares 10 2 3 20 5" xfId="7895" xr:uid="{00000000-0005-0000-0000-0000D0000000}"/>
    <cellStyle name="Millares 10 2 3 20 5 2" xfId="19547" xr:uid="{00000000-0005-0000-0000-0000D0000000}"/>
    <cellStyle name="Millares 10 2 3 20 5 3" xfId="31197" xr:uid="{00000000-0005-0000-0000-0000D0000000}"/>
    <cellStyle name="Millares 10 2 3 20 5 4" xfId="42878" xr:uid="{00000000-0005-0000-0000-0000D0000000}"/>
    <cellStyle name="Millares 10 2 3 20 5 5" xfId="54524" xr:uid="{00000000-0005-0000-0000-0000D0000000}"/>
    <cellStyle name="Millares 10 2 3 20 6" xfId="12585" xr:uid="{00000000-0005-0000-0000-0000D0000000}"/>
    <cellStyle name="Millares 10 2 3 20 7" xfId="24234" xr:uid="{00000000-0005-0000-0000-0000D0000000}"/>
    <cellStyle name="Millares 10 2 3 20 8" xfId="35916" xr:uid="{00000000-0005-0000-0000-0000D0000000}"/>
    <cellStyle name="Millares 10 2 3 20 9" xfId="47562" xr:uid="{00000000-0005-0000-0000-0000D0000000}"/>
    <cellStyle name="Millares 10 2 3 21" xfId="949" xr:uid="{00000000-0005-0000-0000-0000D2000000}"/>
    <cellStyle name="Millares 10 2 3 21 2" xfId="2033" xr:uid="{00000000-0005-0000-0000-0000D3000000}"/>
    <cellStyle name="Millares 10 2 3 21 2 2" xfId="4458" xr:uid="{00000000-0005-0000-0000-0000D3000000}"/>
    <cellStyle name="Millares 10 2 3 21 2 2 2" xfId="11420" xr:uid="{00000000-0005-0000-0000-0000D3000000}"/>
    <cellStyle name="Millares 10 2 3 21 2 2 2 2" xfId="23072" xr:uid="{00000000-0005-0000-0000-0000D3000000}"/>
    <cellStyle name="Millares 10 2 3 21 2 2 2 3" xfId="34722" xr:uid="{00000000-0005-0000-0000-0000D3000000}"/>
    <cellStyle name="Millares 10 2 3 21 2 2 2 4" xfId="46403" xr:uid="{00000000-0005-0000-0000-0000D3000000}"/>
    <cellStyle name="Millares 10 2 3 21 2 2 2 5" xfId="58049" xr:uid="{00000000-0005-0000-0000-0000D3000000}"/>
    <cellStyle name="Millares 10 2 3 21 2 2 3" xfId="16110" xr:uid="{00000000-0005-0000-0000-0000D3000000}"/>
    <cellStyle name="Millares 10 2 3 21 2 2 4" xfId="27760" xr:uid="{00000000-0005-0000-0000-0000D3000000}"/>
    <cellStyle name="Millares 10 2 3 21 2 2 5" xfId="39441" xr:uid="{00000000-0005-0000-0000-0000D3000000}"/>
    <cellStyle name="Millares 10 2 3 21 2 2 6" xfId="51087" xr:uid="{00000000-0005-0000-0000-0000D3000000}"/>
    <cellStyle name="Millares 10 2 3 21 2 3" xfId="6716" xr:uid="{00000000-0005-0000-0000-0000D3000000}"/>
    <cellStyle name="Millares 10 2 3 21 2 3 2" xfId="18368" xr:uid="{00000000-0005-0000-0000-0000D3000000}"/>
    <cellStyle name="Millares 10 2 3 21 2 3 3" xfId="30018" xr:uid="{00000000-0005-0000-0000-0000D3000000}"/>
    <cellStyle name="Millares 10 2 3 21 2 3 4" xfId="41699" xr:uid="{00000000-0005-0000-0000-0000D3000000}"/>
    <cellStyle name="Millares 10 2 3 21 2 3 5" xfId="53345" xr:uid="{00000000-0005-0000-0000-0000D3000000}"/>
    <cellStyle name="Millares 10 2 3 21 2 4" xfId="8996" xr:uid="{00000000-0005-0000-0000-0000D3000000}"/>
    <cellStyle name="Millares 10 2 3 21 2 4 2" xfId="20648" xr:uid="{00000000-0005-0000-0000-0000D3000000}"/>
    <cellStyle name="Millares 10 2 3 21 2 4 3" xfId="32298" xr:uid="{00000000-0005-0000-0000-0000D3000000}"/>
    <cellStyle name="Millares 10 2 3 21 2 4 4" xfId="43979" xr:uid="{00000000-0005-0000-0000-0000D3000000}"/>
    <cellStyle name="Millares 10 2 3 21 2 4 5" xfId="55625" xr:uid="{00000000-0005-0000-0000-0000D3000000}"/>
    <cellStyle name="Millares 10 2 3 21 2 5" xfId="13686" xr:uid="{00000000-0005-0000-0000-0000D3000000}"/>
    <cellStyle name="Millares 10 2 3 21 2 6" xfId="25336" xr:uid="{00000000-0005-0000-0000-0000D3000000}"/>
    <cellStyle name="Millares 10 2 3 21 2 7" xfId="37017" xr:uid="{00000000-0005-0000-0000-0000D3000000}"/>
    <cellStyle name="Millares 10 2 3 21 2 8" xfId="48663" xr:uid="{00000000-0005-0000-0000-0000D3000000}"/>
    <cellStyle name="Millares 10 2 3 21 3" xfId="3377" xr:uid="{00000000-0005-0000-0000-0000D2000000}"/>
    <cellStyle name="Millares 10 2 3 21 3 2" xfId="10339" xr:uid="{00000000-0005-0000-0000-0000D2000000}"/>
    <cellStyle name="Millares 10 2 3 21 3 2 2" xfId="21991" xr:uid="{00000000-0005-0000-0000-0000D2000000}"/>
    <cellStyle name="Millares 10 2 3 21 3 2 3" xfId="33641" xr:uid="{00000000-0005-0000-0000-0000D2000000}"/>
    <cellStyle name="Millares 10 2 3 21 3 2 4" xfId="45322" xr:uid="{00000000-0005-0000-0000-0000D2000000}"/>
    <cellStyle name="Millares 10 2 3 21 3 2 5" xfId="56968" xr:uid="{00000000-0005-0000-0000-0000D2000000}"/>
    <cellStyle name="Millares 10 2 3 21 3 3" xfId="15029" xr:uid="{00000000-0005-0000-0000-0000D2000000}"/>
    <cellStyle name="Millares 10 2 3 21 3 4" xfId="26679" xr:uid="{00000000-0005-0000-0000-0000D2000000}"/>
    <cellStyle name="Millares 10 2 3 21 3 5" xfId="38360" xr:uid="{00000000-0005-0000-0000-0000D2000000}"/>
    <cellStyle name="Millares 10 2 3 21 3 6" xfId="50006" xr:uid="{00000000-0005-0000-0000-0000D2000000}"/>
    <cellStyle name="Millares 10 2 3 21 4" xfId="5635" xr:uid="{00000000-0005-0000-0000-0000D2000000}"/>
    <cellStyle name="Millares 10 2 3 21 4 2" xfId="17287" xr:uid="{00000000-0005-0000-0000-0000D2000000}"/>
    <cellStyle name="Millares 10 2 3 21 4 3" xfId="28937" xr:uid="{00000000-0005-0000-0000-0000D2000000}"/>
    <cellStyle name="Millares 10 2 3 21 4 4" xfId="40618" xr:uid="{00000000-0005-0000-0000-0000D2000000}"/>
    <cellStyle name="Millares 10 2 3 21 4 5" xfId="52264" xr:uid="{00000000-0005-0000-0000-0000D2000000}"/>
    <cellStyle name="Millares 10 2 3 21 5" xfId="7915" xr:uid="{00000000-0005-0000-0000-0000D2000000}"/>
    <cellStyle name="Millares 10 2 3 21 5 2" xfId="19567" xr:uid="{00000000-0005-0000-0000-0000D2000000}"/>
    <cellStyle name="Millares 10 2 3 21 5 3" xfId="31217" xr:uid="{00000000-0005-0000-0000-0000D2000000}"/>
    <cellStyle name="Millares 10 2 3 21 5 4" xfId="42898" xr:uid="{00000000-0005-0000-0000-0000D2000000}"/>
    <cellStyle name="Millares 10 2 3 21 5 5" xfId="54544" xr:uid="{00000000-0005-0000-0000-0000D2000000}"/>
    <cellStyle name="Millares 10 2 3 21 6" xfId="12605" xr:uid="{00000000-0005-0000-0000-0000D2000000}"/>
    <cellStyle name="Millares 10 2 3 21 7" xfId="24254" xr:uid="{00000000-0005-0000-0000-0000D2000000}"/>
    <cellStyle name="Millares 10 2 3 21 8" xfId="35936" xr:uid="{00000000-0005-0000-0000-0000D2000000}"/>
    <cellStyle name="Millares 10 2 3 21 9" xfId="47582" xr:uid="{00000000-0005-0000-0000-0000D2000000}"/>
    <cellStyle name="Millares 10 2 3 22" xfId="969" xr:uid="{00000000-0005-0000-0000-0000D4000000}"/>
    <cellStyle name="Millares 10 2 3 22 2" xfId="2053" xr:uid="{00000000-0005-0000-0000-0000D5000000}"/>
    <cellStyle name="Millares 10 2 3 22 2 2" xfId="4478" xr:uid="{00000000-0005-0000-0000-0000D5000000}"/>
    <cellStyle name="Millares 10 2 3 22 2 2 2" xfId="11440" xr:uid="{00000000-0005-0000-0000-0000D5000000}"/>
    <cellStyle name="Millares 10 2 3 22 2 2 2 2" xfId="23092" xr:uid="{00000000-0005-0000-0000-0000D5000000}"/>
    <cellStyle name="Millares 10 2 3 22 2 2 2 3" xfId="34742" xr:uid="{00000000-0005-0000-0000-0000D5000000}"/>
    <cellStyle name="Millares 10 2 3 22 2 2 2 4" xfId="46423" xr:uid="{00000000-0005-0000-0000-0000D5000000}"/>
    <cellStyle name="Millares 10 2 3 22 2 2 2 5" xfId="58069" xr:uid="{00000000-0005-0000-0000-0000D5000000}"/>
    <cellStyle name="Millares 10 2 3 22 2 2 3" xfId="16130" xr:uid="{00000000-0005-0000-0000-0000D5000000}"/>
    <cellStyle name="Millares 10 2 3 22 2 2 4" xfId="27780" xr:uid="{00000000-0005-0000-0000-0000D5000000}"/>
    <cellStyle name="Millares 10 2 3 22 2 2 5" xfId="39461" xr:uid="{00000000-0005-0000-0000-0000D5000000}"/>
    <cellStyle name="Millares 10 2 3 22 2 2 6" xfId="51107" xr:uid="{00000000-0005-0000-0000-0000D5000000}"/>
    <cellStyle name="Millares 10 2 3 22 2 3" xfId="6736" xr:uid="{00000000-0005-0000-0000-0000D5000000}"/>
    <cellStyle name="Millares 10 2 3 22 2 3 2" xfId="18388" xr:uid="{00000000-0005-0000-0000-0000D5000000}"/>
    <cellStyle name="Millares 10 2 3 22 2 3 3" xfId="30038" xr:uid="{00000000-0005-0000-0000-0000D5000000}"/>
    <cellStyle name="Millares 10 2 3 22 2 3 4" xfId="41719" xr:uid="{00000000-0005-0000-0000-0000D5000000}"/>
    <cellStyle name="Millares 10 2 3 22 2 3 5" xfId="53365" xr:uid="{00000000-0005-0000-0000-0000D5000000}"/>
    <cellStyle name="Millares 10 2 3 22 2 4" xfId="9016" xr:uid="{00000000-0005-0000-0000-0000D5000000}"/>
    <cellStyle name="Millares 10 2 3 22 2 4 2" xfId="20668" xr:uid="{00000000-0005-0000-0000-0000D5000000}"/>
    <cellStyle name="Millares 10 2 3 22 2 4 3" xfId="32318" xr:uid="{00000000-0005-0000-0000-0000D5000000}"/>
    <cellStyle name="Millares 10 2 3 22 2 4 4" xfId="43999" xr:uid="{00000000-0005-0000-0000-0000D5000000}"/>
    <cellStyle name="Millares 10 2 3 22 2 4 5" xfId="55645" xr:uid="{00000000-0005-0000-0000-0000D5000000}"/>
    <cellStyle name="Millares 10 2 3 22 2 5" xfId="13706" xr:uid="{00000000-0005-0000-0000-0000D5000000}"/>
    <cellStyle name="Millares 10 2 3 22 2 6" xfId="25356" xr:uid="{00000000-0005-0000-0000-0000D5000000}"/>
    <cellStyle name="Millares 10 2 3 22 2 7" xfId="37037" xr:uid="{00000000-0005-0000-0000-0000D5000000}"/>
    <cellStyle name="Millares 10 2 3 22 2 8" xfId="48683" xr:uid="{00000000-0005-0000-0000-0000D5000000}"/>
    <cellStyle name="Millares 10 2 3 22 3" xfId="3397" xr:uid="{00000000-0005-0000-0000-0000D4000000}"/>
    <cellStyle name="Millares 10 2 3 22 3 2" xfId="10359" xr:uid="{00000000-0005-0000-0000-0000D4000000}"/>
    <cellStyle name="Millares 10 2 3 22 3 2 2" xfId="22011" xr:uid="{00000000-0005-0000-0000-0000D4000000}"/>
    <cellStyle name="Millares 10 2 3 22 3 2 3" xfId="33661" xr:uid="{00000000-0005-0000-0000-0000D4000000}"/>
    <cellStyle name="Millares 10 2 3 22 3 2 4" xfId="45342" xr:uid="{00000000-0005-0000-0000-0000D4000000}"/>
    <cellStyle name="Millares 10 2 3 22 3 2 5" xfId="56988" xr:uid="{00000000-0005-0000-0000-0000D4000000}"/>
    <cellStyle name="Millares 10 2 3 22 3 3" xfId="15049" xr:uid="{00000000-0005-0000-0000-0000D4000000}"/>
    <cellStyle name="Millares 10 2 3 22 3 4" xfId="26699" xr:uid="{00000000-0005-0000-0000-0000D4000000}"/>
    <cellStyle name="Millares 10 2 3 22 3 5" xfId="38380" xr:uid="{00000000-0005-0000-0000-0000D4000000}"/>
    <cellStyle name="Millares 10 2 3 22 3 6" xfId="50026" xr:uid="{00000000-0005-0000-0000-0000D4000000}"/>
    <cellStyle name="Millares 10 2 3 22 4" xfId="5655" xr:uid="{00000000-0005-0000-0000-0000D4000000}"/>
    <cellStyle name="Millares 10 2 3 22 4 2" xfId="17307" xr:uid="{00000000-0005-0000-0000-0000D4000000}"/>
    <cellStyle name="Millares 10 2 3 22 4 3" xfId="28957" xr:uid="{00000000-0005-0000-0000-0000D4000000}"/>
    <cellStyle name="Millares 10 2 3 22 4 4" xfId="40638" xr:uid="{00000000-0005-0000-0000-0000D4000000}"/>
    <cellStyle name="Millares 10 2 3 22 4 5" xfId="52284" xr:uid="{00000000-0005-0000-0000-0000D4000000}"/>
    <cellStyle name="Millares 10 2 3 22 5" xfId="7935" xr:uid="{00000000-0005-0000-0000-0000D4000000}"/>
    <cellStyle name="Millares 10 2 3 22 5 2" xfId="19587" xr:uid="{00000000-0005-0000-0000-0000D4000000}"/>
    <cellStyle name="Millares 10 2 3 22 5 3" xfId="31237" xr:uid="{00000000-0005-0000-0000-0000D4000000}"/>
    <cellStyle name="Millares 10 2 3 22 5 4" xfId="42918" xr:uid="{00000000-0005-0000-0000-0000D4000000}"/>
    <cellStyle name="Millares 10 2 3 22 5 5" xfId="54564" xr:uid="{00000000-0005-0000-0000-0000D4000000}"/>
    <cellStyle name="Millares 10 2 3 22 6" xfId="12625" xr:uid="{00000000-0005-0000-0000-0000D4000000}"/>
    <cellStyle name="Millares 10 2 3 22 7" xfId="24274" xr:uid="{00000000-0005-0000-0000-0000D4000000}"/>
    <cellStyle name="Millares 10 2 3 22 8" xfId="35956" xr:uid="{00000000-0005-0000-0000-0000D4000000}"/>
    <cellStyle name="Millares 10 2 3 22 9" xfId="47602" xr:uid="{00000000-0005-0000-0000-0000D4000000}"/>
    <cellStyle name="Millares 10 2 3 23" xfId="1049" xr:uid="{00000000-0005-0000-0000-0000D6000000}"/>
    <cellStyle name="Millares 10 2 3 23 2" xfId="3477" xr:uid="{00000000-0005-0000-0000-0000D6000000}"/>
    <cellStyle name="Millares 10 2 3 23 2 2" xfId="10439" xr:uid="{00000000-0005-0000-0000-0000D6000000}"/>
    <cellStyle name="Millares 10 2 3 23 2 2 2" xfId="22091" xr:uid="{00000000-0005-0000-0000-0000D6000000}"/>
    <cellStyle name="Millares 10 2 3 23 2 2 3" xfId="33741" xr:uid="{00000000-0005-0000-0000-0000D6000000}"/>
    <cellStyle name="Millares 10 2 3 23 2 2 4" xfId="45422" xr:uid="{00000000-0005-0000-0000-0000D6000000}"/>
    <cellStyle name="Millares 10 2 3 23 2 2 5" xfId="57068" xr:uid="{00000000-0005-0000-0000-0000D6000000}"/>
    <cellStyle name="Millares 10 2 3 23 2 3" xfId="15129" xr:uid="{00000000-0005-0000-0000-0000D6000000}"/>
    <cellStyle name="Millares 10 2 3 23 2 4" xfId="26779" xr:uid="{00000000-0005-0000-0000-0000D6000000}"/>
    <cellStyle name="Millares 10 2 3 23 2 5" xfId="38460" xr:uid="{00000000-0005-0000-0000-0000D6000000}"/>
    <cellStyle name="Millares 10 2 3 23 2 6" xfId="50106" xr:uid="{00000000-0005-0000-0000-0000D6000000}"/>
    <cellStyle name="Millares 10 2 3 23 3" xfId="5735" xr:uid="{00000000-0005-0000-0000-0000D6000000}"/>
    <cellStyle name="Millares 10 2 3 23 3 2" xfId="17387" xr:uid="{00000000-0005-0000-0000-0000D6000000}"/>
    <cellStyle name="Millares 10 2 3 23 3 3" xfId="29037" xr:uid="{00000000-0005-0000-0000-0000D6000000}"/>
    <cellStyle name="Millares 10 2 3 23 3 4" xfId="40718" xr:uid="{00000000-0005-0000-0000-0000D6000000}"/>
    <cellStyle name="Millares 10 2 3 23 3 5" xfId="52364" xr:uid="{00000000-0005-0000-0000-0000D6000000}"/>
    <cellStyle name="Millares 10 2 3 23 4" xfId="8015" xr:uid="{00000000-0005-0000-0000-0000D6000000}"/>
    <cellStyle name="Millares 10 2 3 23 4 2" xfId="19667" xr:uid="{00000000-0005-0000-0000-0000D6000000}"/>
    <cellStyle name="Millares 10 2 3 23 4 3" xfId="31317" xr:uid="{00000000-0005-0000-0000-0000D6000000}"/>
    <cellStyle name="Millares 10 2 3 23 4 4" xfId="42998" xr:uid="{00000000-0005-0000-0000-0000D6000000}"/>
    <cellStyle name="Millares 10 2 3 23 4 5" xfId="54644" xr:uid="{00000000-0005-0000-0000-0000D6000000}"/>
    <cellStyle name="Millares 10 2 3 23 5" xfId="12705" xr:uid="{00000000-0005-0000-0000-0000D6000000}"/>
    <cellStyle name="Millares 10 2 3 23 6" xfId="24354" xr:uid="{00000000-0005-0000-0000-0000D6000000}"/>
    <cellStyle name="Millares 10 2 3 23 7" xfId="36036" xr:uid="{00000000-0005-0000-0000-0000D6000000}"/>
    <cellStyle name="Millares 10 2 3 23 8" xfId="47682" xr:uid="{00000000-0005-0000-0000-0000D6000000}"/>
    <cellStyle name="Millares 10 2 3 24" xfId="1069" xr:uid="{00000000-0005-0000-0000-0000D7000000}"/>
    <cellStyle name="Millares 10 2 3 24 2" xfId="3497" xr:uid="{00000000-0005-0000-0000-0000D7000000}"/>
    <cellStyle name="Millares 10 2 3 24 2 2" xfId="10459" xr:uid="{00000000-0005-0000-0000-0000D7000000}"/>
    <cellStyle name="Millares 10 2 3 24 2 2 2" xfId="22111" xr:uid="{00000000-0005-0000-0000-0000D7000000}"/>
    <cellStyle name="Millares 10 2 3 24 2 2 3" xfId="33761" xr:uid="{00000000-0005-0000-0000-0000D7000000}"/>
    <cellStyle name="Millares 10 2 3 24 2 2 4" xfId="45442" xr:uid="{00000000-0005-0000-0000-0000D7000000}"/>
    <cellStyle name="Millares 10 2 3 24 2 2 5" xfId="57088" xr:uid="{00000000-0005-0000-0000-0000D7000000}"/>
    <cellStyle name="Millares 10 2 3 24 2 3" xfId="15149" xr:uid="{00000000-0005-0000-0000-0000D7000000}"/>
    <cellStyle name="Millares 10 2 3 24 2 4" xfId="26799" xr:uid="{00000000-0005-0000-0000-0000D7000000}"/>
    <cellStyle name="Millares 10 2 3 24 2 5" xfId="38480" xr:uid="{00000000-0005-0000-0000-0000D7000000}"/>
    <cellStyle name="Millares 10 2 3 24 2 6" xfId="50126" xr:uid="{00000000-0005-0000-0000-0000D7000000}"/>
    <cellStyle name="Millares 10 2 3 24 3" xfId="5755" xr:uid="{00000000-0005-0000-0000-0000D7000000}"/>
    <cellStyle name="Millares 10 2 3 24 3 2" xfId="17407" xr:uid="{00000000-0005-0000-0000-0000D7000000}"/>
    <cellStyle name="Millares 10 2 3 24 3 3" xfId="29057" xr:uid="{00000000-0005-0000-0000-0000D7000000}"/>
    <cellStyle name="Millares 10 2 3 24 3 4" xfId="40738" xr:uid="{00000000-0005-0000-0000-0000D7000000}"/>
    <cellStyle name="Millares 10 2 3 24 3 5" xfId="52384" xr:uid="{00000000-0005-0000-0000-0000D7000000}"/>
    <cellStyle name="Millares 10 2 3 24 4" xfId="8035" xr:uid="{00000000-0005-0000-0000-0000D7000000}"/>
    <cellStyle name="Millares 10 2 3 24 4 2" xfId="19687" xr:uid="{00000000-0005-0000-0000-0000D7000000}"/>
    <cellStyle name="Millares 10 2 3 24 4 3" xfId="31337" xr:uid="{00000000-0005-0000-0000-0000D7000000}"/>
    <cellStyle name="Millares 10 2 3 24 4 4" xfId="43018" xr:uid="{00000000-0005-0000-0000-0000D7000000}"/>
    <cellStyle name="Millares 10 2 3 24 4 5" xfId="54664" xr:uid="{00000000-0005-0000-0000-0000D7000000}"/>
    <cellStyle name="Millares 10 2 3 24 5" xfId="12725" xr:uid="{00000000-0005-0000-0000-0000D7000000}"/>
    <cellStyle name="Millares 10 2 3 24 6" xfId="24374" xr:uid="{00000000-0005-0000-0000-0000D7000000}"/>
    <cellStyle name="Millares 10 2 3 24 7" xfId="36056" xr:uid="{00000000-0005-0000-0000-0000D7000000}"/>
    <cellStyle name="Millares 10 2 3 24 8" xfId="47702" xr:uid="{00000000-0005-0000-0000-0000D7000000}"/>
    <cellStyle name="Millares 10 2 3 25" xfId="1089" xr:uid="{00000000-0005-0000-0000-0000D8000000}"/>
    <cellStyle name="Millares 10 2 3 25 2" xfId="3517" xr:uid="{00000000-0005-0000-0000-0000D8000000}"/>
    <cellStyle name="Millares 10 2 3 25 2 2" xfId="10479" xr:uid="{00000000-0005-0000-0000-0000D8000000}"/>
    <cellStyle name="Millares 10 2 3 25 2 2 2" xfId="22131" xr:uid="{00000000-0005-0000-0000-0000D8000000}"/>
    <cellStyle name="Millares 10 2 3 25 2 2 3" xfId="33781" xr:uid="{00000000-0005-0000-0000-0000D8000000}"/>
    <cellStyle name="Millares 10 2 3 25 2 2 4" xfId="45462" xr:uid="{00000000-0005-0000-0000-0000D8000000}"/>
    <cellStyle name="Millares 10 2 3 25 2 2 5" xfId="57108" xr:uid="{00000000-0005-0000-0000-0000D8000000}"/>
    <cellStyle name="Millares 10 2 3 25 2 3" xfId="15169" xr:uid="{00000000-0005-0000-0000-0000D8000000}"/>
    <cellStyle name="Millares 10 2 3 25 2 4" xfId="26819" xr:uid="{00000000-0005-0000-0000-0000D8000000}"/>
    <cellStyle name="Millares 10 2 3 25 2 5" xfId="38500" xr:uid="{00000000-0005-0000-0000-0000D8000000}"/>
    <cellStyle name="Millares 10 2 3 25 2 6" xfId="50146" xr:uid="{00000000-0005-0000-0000-0000D8000000}"/>
    <cellStyle name="Millares 10 2 3 25 3" xfId="5775" xr:uid="{00000000-0005-0000-0000-0000D8000000}"/>
    <cellStyle name="Millares 10 2 3 25 3 2" xfId="17427" xr:uid="{00000000-0005-0000-0000-0000D8000000}"/>
    <cellStyle name="Millares 10 2 3 25 3 3" xfId="29077" xr:uid="{00000000-0005-0000-0000-0000D8000000}"/>
    <cellStyle name="Millares 10 2 3 25 3 4" xfId="40758" xr:uid="{00000000-0005-0000-0000-0000D8000000}"/>
    <cellStyle name="Millares 10 2 3 25 3 5" xfId="52404" xr:uid="{00000000-0005-0000-0000-0000D8000000}"/>
    <cellStyle name="Millares 10 2 3 25 4" xfId="8055" xr:uid="{00000000-0005-0000-0000-0000D8000000}"/>
    <cellStyle name="Millares 10 2 3 25 4 2" xfId="19707" xr:uid="{00000000-0005-0000-0000-0000D8000000}"/>
    <cellStyle name="Millares 10 2 3 25 4 3" xfId="31357" xr:uid="{00000000-0005-0000-0000-0000D8000000}"/>
    <cellStyle name="Millares 10 2 3 25 4 4" xfId="43038" xr:uid="{00000000-0005-0000-0000-0000D8000000}"/>
    <cellStyle name="Millares 10 2 3 25 4 5" xfId="54684" xr:uid="{00000000-0005-0000-0000-0000D8000000}"/>
    <cellStyle name="Millares 10 2 3 25 5" xfId="12745" xr:uid="{00000000-0005-0000-0000-0000D8000000}"/>
    <cellStyle name="Millares 10 2 3 25 6" xfId="24394" xr:uid="{00000000-0005-0000-0000-0000D8000000}"/>
    <cellStyle name="Millares 10 2 3 25 7" xfId="36076" xr:uid="{00000000-0005-0000-0000-0000D8000000}"/>
    <cellStyle name="Millares 10 2 3 25 8" xfId="47722" xr:uid="{00000000-0005-0000-0000-0000D8000000}"/>
    <cellStyle name="Millares 10 2 3 26" xfId="1113" xr:uid="{00000000-0005-0000-0000-0000D9000000}"/>
    <cellStyle name="Millares 10 2 3 26 2" xfId="3538" xr:uid="{00000000-0005-0000-0000-0000D9000000}"/>
    <cellStyle name="Millares 10 2 3 26 2 2" xfId="10500" xr:uid="{00000000-0005-0000-0000-0000D9000000}"/>
    <cellStyle name="Millares 10 2 3 26 2 2 2" xfId="22152" xr:uid="{00000000-0005-0000-0000-0000D9000000}"/>
    <cellStyle name="Millares 10 2 3 26 2 2 3" xfId="33802" xr:uid="{00000000-0005-0000-0000-0000D9000000}"/>
    <cellStyle name="Millares 10 2 3 26 2 2 4" xfId="45483" xr:uid="{00000000-0005-0000-0000-0000D9000000}"/>
    <cellStyle name="Millares 10 2 3 26 2 2 5" xfId="57129" xr:uid="{00000000-0005-0000-0000-0000D9000000}"/>
    <cellStyle name="Millares 10 2 3 26 2 3" xfId="15190" xr:uid="{00000000-0005-0000-0000-0000D9000000}"/>
    <cellStyle name="Millares 10 2 3 26 2 4" xfId="26840" xr:uid="{00000000-0005-0000-0000-0000D9000000}"/>
    <cellStyle name="Millares 10 2 3 26 2 5" xfId="38521" xr:uid="{00000000-0005-0000-0000-0000D9000000}"/>
    <cellStyle name="Millares 10 2 3 26 2 6" xfId="50167" xr:uid="{00000000-0005-0000-0000-0000D9000000}"/>
    <cellStyle name="Millares 10 2 3 26 3" xfId="5796" xr:uid="{00000000-0005-0000-0000-0000D9000000}"/>
    <cellStyle name="Millares 10 2 3 26 3 2" xfId="17448" xr:uid="{00000000-0005-0000-0000-0000D9000000}"/>
    <cellStyle name="Millares 10 2 3 26 3 3" xfId="29098" xr:uid="{00000000-0005-0000-0000-0000D9000000}"/>
    <cellStyle name="Millares 10 2 3 26 3 4" xfId="40779" xr:uid="{00000000-0005-0000-0000-0000D9000000}"/>
    <cellStyle name="Millares 10 2 3 26 3 5" xfId="52425" xr:uid="{00000000-0005-0000-0000-0000D9000000}"/>
    <cellStyle name="Millares 10 2 3 26 4" xfId="8076" xr:uid="{00000000-0005-0000-0000-0000D9000000}"/>
    <cellStyle name="Millares 10 2 3 26 4 2" xfId="19728" xr:uid="{00000000-0005-0000-0000-0000D9000000}"/>
    <cellStyle name="Millares 10 2 3 26 4 3" xfId="31378" xr:uid="{00000000-0005-0000-0000-0000D9000000}"/>
    <cellStyle name="Millares 10 2 3 26 4 4" xfId="43059" xr:uid="{00000000-0005-0000-0000-0000D9000000}"/>
    <cellStyle name="Millares 10 2 3 26 4 5" xfId="54705" xr:uid="{00000000-0005-0000-0000-0000D9000000}"/>
    <cellStyle name="Millares 10 2 3 26 5" xfId="12766" xr:uid="{00000000-0005-0000-0000-0000D9000000}"/>
    <cellStyle name="Millares 10 2 3 26 6" xfId="24416" xr:uid="{00000000-0005-0000-0000-0000D9000000}"/>
    <cellStyle name="Millares 10 2 3 26 7" xfId="36097" xr:uid="{00000000-0005-0000-0000-0000D9000000}"/>
    <cellStyle name="Millares 10 2 3 26 8" xfId="47743" xr:uid="{00000000-0005-0000-0000-0000D9000000}"/>
    <cellStyle name="Millares 10 2 3 27" xfId="2134" xr:uid="{00000000-0005-0000-0000-0000DA000000}"/>
    <cellStyle name="Millares 10 2 3 27 2" xfId="4559" xr:uid="{00000000-0005-0000-0000-0000DA000000}"/>
    <cellStyle name="Millares 10 2 3 27 2 2" xfId="11521" xr:uid="{00000000-0005-0000-0000-0000DA000000}"/>
    <cellStyle name="Millares 10 2 3 27 2 2 2" xfId="23173" xr:uid="{00000000-0005-0000-0000-0000DA000000}"/>
    <cellStyle name="Millares 10 2 3 27 2 2 3" xfId="34823" xr:uid="{00000000-0005-0000-0000-0000DA000000}"/>
    <cellStyle name="Millares 10 2 3 27 2 2 4" xfId="46504" xr:uid="{00000000-0005-0000-0000-0000DA000000}"/>
    <cellStyle name="Millares 10 2 3 27 2 2 5" xfId="58150" xr:uid="{00000000-0005-0000-0000-0000DA000000}"/>
    <cellStyle name="Millares 10 2 3 27 2 3" xfId="16211" xr:uid="{00000000-0005-0000-0000-0000DA000000}"/>
    <cellStyle name="Millares 10 2 3 27 2 4" xfId="27861" xr:uid="{00000000-0005-0000-0000-0000DA000000}"/>
    <cellStyle name="Millares 10 2 3 27 2 5" xfId="39542" xr:uid="{00000000-0005-0000-0000-0000DA000000}"/>
    <cellStyle name="Millares 10 2 3 27 2 6" xfId="51188" xr:uid="{00000000-0005-0000-0000-0000DA000000}"/>
    <cellStyle name="Millares 10 2 3 27 3" xfId="6817" xr:uid="{00000000-0005-0000-0000-0000DA000000}"/>
    <cellStyle name="Millares 10 2 3 27 3 2" xfId="18469" xr:uid="{00000000-0005-0000-0000-0000DA000000}"/>
    <cellStyle name="Millares 10 2 3 27 3 3" xfId="30119" xr:uid="{00000000-0005-0000-0000-0000DA000000}"/>
    <cellStyle name="Millares 10 2 3 27 3 4" xfId="41800" xr:uid="{00000000-0005-0000-0000-0000DA000000}"/>
    <cellStyle name="Millares 10 2 3 27 3 5" xfId="53446" xr:uid="{00000000-0005-0000-0000-0000DA000000}"/>
    <cellStyle name="Millares 10 2 3 27 4" xfId="9097" xr:uid="{00000000-0005-0000-0000-0000DA000000}"/>
    <cellStyle name="Millares 10 2 3 27 4 2" xfId="20749" xr:uid="{00000000-0005-0000-0000-0000DA000000}"/>
    <cellStyle name="Millares 10 2 3 27 4 3" xfId="32399" xr:uid="{00000000-0005-0000-0000-0000DA000000}"/>
    <cellStyle name="Millares 10 2 3 27 4 4" xfId="44080" xr:uid="{00000000-0005-0000-0000-0000DA000000}"/>
    <cellStyle name="Millares 10 2 3 27 4 5" xfId="55726" xr:uid="{00000000-0005-0000-0000-0000DA000000}"/>
    <cellStyle name="Millares 10 2 3 27 5" xfId="13787" xr:uid="{00000000-0005-0000-0000-0000DA000000}"/>
    <cellStyle name="Millares 10 2 3 27 6" xfId="25437" xr:uid="{00000000-0005-0000-0000-0000DA000000}"/>
    <cellStyle name="Millares 10 2 3 27 7" xfId="37118" xr:uid="{00000000-0005-0000-0000-0000DA000000}"/>
    <cellStyle name="Millares 10 2 3 27 8" xfId="48764" xr:uid="{00000000-0005-0000-0000-0000DA000000}"/>
    <cellStyle name="Millares 10 2 3 28" xfId="2174" xr:uid="{00000000-0005-0000-0000-0000DB000000}"/>
    <cellStyle name="Millares 10 2 3 28 2" xfId="4599" xr:uid="{00000000-0005-0000-0000-0000DB000000}"/>
    <cellStyle name="Millares 10 2 3 28 2 2" xfId="11561" xr:uid="{00000000-0005-0000-0000-0000DB000000}"/>
    <cellStyle name="Millares 10 2 3 28 2 2 2" xfId="23213" xr:uid="{00000000-0005-0000-0000-0000DB000000}"/>
    <cellStyle name="Millares 10 2 3 28 2 2 3" xfId="34863" xr:uid="{00000000-0005-0000-0000-0000DB000000}"/>
    <cellStyle name="Millares 10 2 3 28 2 2 4" xfId="46544" xr:uid="{00000000-0005-0000-0000-0000DB000000}"/>
    <cellStyle name="Millares 10 2 3 28 2 2 5" xfId="58190" xr:uid="{00000000-0005-0000-0000-0000DB000000}"/>
    <cellStyle name="Millares 10 2 3 28 2 3" xfId="16251" xr:uid="{00000000-0005-0000-0000-0000DB000000}"/>
    <cellStyle name="Millares 10 2 3 28 2 4" xfId="27901" xr:uid="{00000000-0005-0000-0000-0000DB000000}"/>
    <cellStyle name="Millares 10 2 3 28 2 5" xfId="39582" xr:uid="{00000000-0005-0000-0000-0000DB000000}"/>
    <cellStyle name="Millares 10 2 3 28 2 6" xfId="51228" xr:uid="{00000000-0005-0000-0000-0000DB000000}"/>
    <cellStyle name="Millares 10 2 3 28 3" xfId="6857" xr:uid="{00000000-0005-0000-0000-0000DB000000}"/>
    <cellStyle name="Millares 10 2 3 28 3 2" xfId="18509" xr:uid="{00000000-0005-0000-0000-0000DB000000}"/>
    <cellStyle name="Millares 10 2 3 28 3 3" xfId="30159" xr:uid="{00000000-0005-0000-0000-0000DB000000}"/>
    <cellStyle name="Millares 10 2 3 28 3 4" xfId="41840" xr:uid="{00000000-0005-0000-0000-0000DB000000}"/>
    <cellStyle name="Millares 10 2 3 28 3 5" xfId="53486" xr:uid="{00000000-0005-0000-0000-0000DB000000}"/>
    <cellStyle name="Millares 10 2 3 28 4" xfId="9137" xr:uid="{00000000-0005-0000-0000-0000DB000000}"/>
    <cellStyle name="Millares 10 2 3 28 4 2" xfId="20789" xr:uid="{00000000-0005-0000-0000-0000DB000000}"/>
    <cellStyle name="Millares 10 2 3 28 4 3" xfId="32439" xr:uid="{00000000-0005-0000-0000-0000DB000000}"/>
    <cellStyle name="Millares 10 2 3 28 4 4" xfId="44120" xr:uid="{00000000-0005-0000-0000-0000DB000000}"/>
    <cellStyle name="Millares 10 2 3 28 4 5" xfId="55766" xr:uid="{00000000-0005-0000-0000-0000DB000000}"/>
    <cellStyle name="Millares 10 2 3 28 5" xfId="13827" xr:uid="{00000000-0005-0000-0000-0000DB000000}"/>
    <cellStyle name="Millares 10 2 3 28 6" xfId="25477" xr:uid="{00000000-0005-0000-0000-0000DB000000}"/>
    <cellStyle name="Millares 10 2 3 28 7" xfId="37158" xr:uid="{00000000-0005-0000-0000-0000DB000000}"/>
    <cellStyle name="Millares 10 2 3 28 8" xfId="48804" xr:uid="{00000000-0005-0000-0000-0000DB000000}"/>
    <cellStyle name="Millares 10 2 3 29" xfId="2195" xr:uid="{00000000-0005-0000-0000-0000DC000000}"/>
    <cellStyle name="Millares 10 2 3 29 2" xfId="4620" xr:uid="{00000000-0005-0000-0000-0000DC000000}"/>
    <cellStyle name="Millares 10 2 3 29 2 2" xfId="11582" xr:uid="{00000000-0005-0000-0000-0000DC000000}"/>
    <cellStyle name="Millares 10 2 3 29 2 2 2" xfId="23234" xr:uid="{00000000-0005-0000-0000-0000DC000000}"/>
    <cellStyle name="Millares 10 2 3 29 2 2 3" xfId="34884" xr:uid="{00000000-0005-0000-0000-0000DC000000}"/>
    <cellStyle name="Millares 10 2 3 29 2 2 4" xfId="46565" xr:uid="{00000000-0005-0000-0000-0000DC000000}"/>
    <cellStyle name="Millares 10 2 3 29 2 2 5" xfId="58211" xr:uid="{00000000-0005-0000-0000-0000DC000000}"/>
    <cellStyle name="Millares 10 2 3 29 2 3" xfId="16272" xr:uid="{00000000-0005-0000-0000-0000DC000000}"/>
    <cellStyle name="Millares 10 2 3 29 2 4" xfId="27922" xr:uid="{00000000-0005-0000-0000-0000DC000000}"/>
    <cellStyle name="Millares 10 2 3 29 2 5" xfId="39603" xr:uid="{00000000-0005-0000-0000-0000DC000000}"/>
    <cellStyle name="Millares 10 2 3 29 2 6" xfId="51249" xr:uid="{00000000-0005-0000-0000-0000DC000000}"/>
    <cellStyle name="Millares 10 2 3 29 3" xfId="6878" xr:uid="{00000000-0005-0000-0000-0000DC000000}"/>
    <cellStyle name="Millares 10 2 3 29 3 2" xfId="18530" xr:uid="{00000000-0005-0000-0000-0000DC000000}"/>
    <cellStyle name="Millares 10 2 3 29 3 3" xfId="30180" xr:uid="{00000000-0005-0000-0000-0000DC000000}"/>
    <cellStyle name="Millares 10 2 3 29 3 4" xfId="41861" xr:uid="{00000000-0005-0000-0000-0000DC000000}"/>
    <cellStyle name="Millares 10 2 3 29 3 5" xfId="53507" xr:uid="{00000000-0005-0000-0000-0000DC000000}"/>
    <cellStyle name="Millares 10 2 3 29 4" xfId="9158" xr:uid="{00000000-0005-0000-0000-0000DC000000}"/>
    <cellStyle name="Millares 10 2 3 29 4 2" xfId="20810" xr:uid="{00000000-0005-0000-0000-0000DC000000}"/>
    <cellStyle name="Millares 10 2 3 29 4 3" xfId="32460" xr:uid="{00000000-0005-0000-0000-0000DC000000}"/>
    <cellStyle name="Millares 10 2 3 29 4 4" xfId="44141" xr:uid="{00000000-0005-0000-0000-0000DC000000}"/>
    <cellStyle name="Millares 10 2 3 29 4 5" xfId="55787" xr:uid="{00000000-0005-0000-0000-0000DC000000}"/>
    <cellStyle name="Millares 10 2 3 29 5" xfId="13848" xr:uid="{00000000-0005-0000-0000-0000DC000000}"/>
    <cellStyle name="Millares 10 2 3 29 6" xfId="25498" xr:uid="{00000000-0005-0000-0000-0000DC000000}"/>
    <cellStyle name="Millares 10 2 3 29 7" xfId="37179" xr:uid="{00000000-0005-0000-0000-0000DC000000}"/>
    <cellStyle name="Millares 10 2 3 29 8" xfId="48825" xr:uid="{00000000-0005-0000-0000-0000DC000000}"/>
    <cellStyle name="Millares 10 2 3 3" xfId="67" xr:uid="{00000000-0005-0000-0000-0000DD000000}"/>
    <cellStyle name="Millares 10 2 3 3 10" xfId="4755" xr:uid="{00000000-0005-0000-0000-0000DD000000}"/>
    <cellStyle name="Millares 10 2 3 3 10 2" xfId="16407" xr:uid="{00000000-0005-0000-0000-0000DD000000}"/>
    <cellStyle name="Millares 10 2 3 3 10 3" xfId="28057" xr:uid="{00000000-0005-0000-0000-0000DD000000}"/>
    <cellStyle name="Millares 10 2 3 3 10 4" xfId="39738" xr:uid="{00000000-0005-0000-0000-0000DD000000}"/>
    <cellStyle name="Millares 10 2 3 3 10 5" xfId="51384" xr:uid="{00000000-0005-0000-0000-0000DD000000}"/>
    <cellStyle name="Millares 10 2 3 3 11" xfId="7035" xr:uid="{00000000-0005-0000-0000-0000DD000000}"/>
    <cellStyle name="Millares 10 2 3 3 11 2" xfId="18687" xr:uid="{00000000-0005-0000-0000-0000DD000000}"/>
    <cellStyle name="Millares 10 2 3 3 11 3" xfId="30337" xr:uid="{00000000-0005-0000-0000-0000DD000000}"/>
    <cellStyle name="Millares 10 2 3 3 11 4" xfId="42018" xr:uid="{00000000-0005-0000-0000-0000DD000000}"/>
    <cellStyle name="Millares 10 2 3 3 11 5" xfId="53664" xr:uid="{00000000-0005-0000-0000-0000DD000000}"/>
    <cellStyle name="Millares 10 2 3 3 12" xfId="11725" xr:uid="{00000000-0005-0000-0000-0000DD000000}"/>
    <cellStyle name="Millares 10 2 3 3 13" xfId="23374" xr:uid="{00000000-0005-0000-0000-0000DD000000}"/>
    <cellStyle name="Millares 10 2 3 3 14" xfId="35056" xr:uid="{00000000-0005-0000-0000-0000DD000000}"/>
    <cellStyle name="Millares 10 2 3 3 15" xfId="46702" xr:uid="{00000000-0005-0000-0000-0000DD000000}"/>
    <cellStyle name="Millares 10 2 3 3 2" xfId="167" xr:uid="{00000000-0005-0000-0000-0000DE000000}"/>
    <cellStyle name="Millares 10 2 3 3 2 10" xfId="23474" xr:uid="{00000000-0005-0000-0000-0000DE000000}"/>
    <cellStyle name="Millares 10 2 3 3 2 11" xfId="35156" xr:uid="{00000000-0005-0000-0000-0000DE000000}"/>
    <cellStyle name="Millares 10 2 3 3 2 12" xfId="46802" xr:uid="{00000000-0005-0000-0000-0000DE000000}"/>
    <cellStyle name="Millares 10 2 3 3 2 2" xfId="409" xr:uid="{00000000-0005-0000-0000-0000DF000000}"/>
    <cellStyle name="Millares 10 2 3 3 2 2 2" xfId="1493" xr:uid="{00000000-0005-0000-0000-0000E0000000}"/>
    <cellStyle name="Millares 10 2 3 3 2 2 2 2" xfId="3918" xr:uid="{00000000-0005-0000-0000-0000E0000000}"/>
    <cellStyle name="Millares 10 2 3 3 2 2 2 2 2" xfId="10880" xr:uid="{00000000-0005-0000-0000-0000E0000000}"/>
    <cellStyle name="Millares 10 2 3 3 2 2 2 2 2 2" xfId="22532" xr:uid="{00000000-0005-0000-0000-0000E0000000}"/>
    <cellStyle name="Millares 10 2 3 3 2 2 2 2 2 3" xfId="34182" xr:uid="{00000000-0005-0000-0000-0000E0000000}"/>
    <cellStyle name="Millares 10 2 3 3 2 2 2 2 2 4" xfId="45863" xr:uid="{00000000-0005-0000-0000-0000E0000000}"/>
    <cellStyle name="Millares 10 2 3 3 2 2 2 2 2 5" xfId="57509" xr:uid="{00000000-0005-0000-0000-0000E0000000}"/>
    <cellStyle name="Millares 10 2 3 3 2 2 2 2 3" xfId="15570" xr:uid="{00000000-0005-0000-0000-0000E0000000}"/>
    <cellStyle name="Millares 10 2 3 3 2 2 2 2 4" xfId="27220" xr:uid="{00000000-0005-0000-0000-0000E0000000}"/>
    <cellStyle name="Millares 10 2 3 3 2 2 2 2 5" xfId="38901" xr:uid="{00000000-0005-0000-0000-0000E0000000}"/>
    <cellStyle name="Millares 10 2 3 3 2 2 2 2 6" xfId="50547" xr:uid="{00000000-0005-0000-0000-0000E0000000}"/>
    <cellStyle name="Millares 10 2 3 3 2 2 2 3" xfId="6176" xr:uid="{00000000-0005-0000-0000-0000E0000000}"/>
    <cellStyle name="Millares 10 2 3 3 2 2 2 3 2" xfId="17828" xr:uid="{00000000-0005-0000-0000-0000E0000000}"/>
    <cellStyle name="Millares 10 2 3 3 2 2 2 3 3" xfId="29478" xr:uid="{00000000-0005-0000-0000-0000E0000000}"/>
    <cellStyle name="Millares 10 2 3 3 2 2 2 3 4" xfId="41159" xr:uid="{00000000-0005-0000-0000-0000E0000000}"/>
    <cellStyle name="Millares 10 2 3 3 2 2 2 3 5" xfId="52805" xr:uid="{00000000-0005-0000-0000-0000E0000000}"/>
    <cellStyle name="Millares 10 2 3 3 2 2 2 4" xfId="8456" xr:uid="{00000000-0005-0000-0000-0000E0000000}"/>
    <cellStyle name="Millares 10 2 3 3 2 2 2 4 2" xfId="20108" xr:uid="{00000000-0005-0000-0000-0000E0000000}"/>
    <cellStyle name="Millares 10 2 3 3 2 2 2 4 3" xfId="31758" xr:uid="{00000000-0005-0000-0000-0000E0000000}"/>
    <cellStyle name="Millares 10 2 3 3 2 2 2 4 4" xfId="43439" xr:uid="{00000000-0005-0000-0000-0000E0000000}"/>
    <cellStyle name="Millares 10 2 3 3 2 2 2 4 5" xfId="55085" xr:uid="{00000000-0005-0000-0000-0000E0000000}"/>
    <cellStyle name="Millares 10 2 3 3 2 2 2 5" xfId="13146" xr:uid="{00000000-0005-0000-0000-0000E0000000}"/>
    <cellStyle name="Millares 10 2 3 3 2 2 2 6" xfId="24796" xr:uid="{00000000-0005-0000-0000-0000E0000000}"/>
    <cellStyle name="Millares 10 2 3 3 2 2 2 7" xfId="36477" xr:uid="{00000000-0005-0000-0000-0000E0000000}"/>
    <cellStyle name="Millares 10 2 3 3 2 2 2 8" xfId="48123" xr:uid="{00000000-0005-0000-0000-0000E0000000}"/>
    <cellStyle name="Millares 10 2 3 3 2 2 3" xfId="2837" xr:uid="{00000000-0005-0000-0000-0000DF000000}"/>
    <cellStyle name="Millares 10 2 3 3 2 2 3 2" xfId="9799" xr:uid="{00000000-0005-0000-0000-0000DF000000}"/>
    <cellStyle name="Millares 10 2 3 3 2 2 3 2 2" xfId="21451" xr:uid="{00000000-0005-0000-0000-0000DF000000}"/>
    <cellStyle name="Millares 10 2 3 3 2 2 3 2 3" xfId="33101" xr:uid="{00000000-0005-0000-0000-0000DF000000}"/>
    <cellStyle name="Millares 10 2 3 3 2 2 3 2 4" xfId="44782" xr:uid="{00000000-0005-0000-0000-0000DF000000}"/>
    <cellStyle name="Millares 10 2 3 3 2 2 3 2 5" xfId="56428" xr:uid="{00000000-0005-0000-0000-0000DF000000}"/>
    <cellStyle name="Millares 10 2 3 3 2 2 3 3" xfId="14489" xr:uid="{00000000-0005-0000-0000-0000DF000000}"/>
    <cellStyle name="Millares 10 2 3 3 2 2 3 4" xfId="26139" xr:uid="{00000000-0005-0000-0000-0000DF000000}"/>
    <cellStyle name="Millares 10 2 3 3 2 2 3 5" xfId="37820" xr:uid="{00000000-0005-0000-0000-0000DF000000}"/>
    <cellStyle name="Millares 10 2 3 3 2 2 3 6" xfId="49466" xr:uid="{00000000-0005-0000-0000-0000DF000000}"/>
    <cellStyle name="Millares 10 2 3 3 2 2 4" xfId="5095" xr:uid="{00000000-0005-0000-0000-0000DF000000}"/>
    <cellStyle name="Millares 10 2 3 3 2 2 4 2" xfId="16747" xr:uid="{00000000-0005-0000-0000-0000DF000000}"/>
    <cellStyle name="Millares 10 2 3 3 2 2 4 3" xfId="28397" xr:uid="{00000000-0005-0000-0000-0000DF000000}"/>
    <cellStyle name="Millares 10 2 3 3 2 2 4 4" xfId="40078" xr:uid="{00000000-0005-0000-0000-0000DF000000}"/>
    <cellStyle name="Millares 10 2 3 3 2 2 4 5" xfId="51724" xr:uid="{00000000-0005-0000-0000-0000DF000000}"/>
    <cellStyle name="Millares 10 2 3 3 2 2 5" xfId="7375" xr:uid="{00000000-0005-0000-0000-0000DF000000}"/>
    <cellStyle name="Millares 10 2 3 3 2 2 5 2" xfId="19027" xr:uid="{00000000-0005-0000-0000-0000DF000000}"/>
    <cellStyle name="Millares 10 2 3 3 2 2 5 3" xfId="30677" xr:uid="{00000000-0005-0000-0000-0000DF000000}"/>
    <cellStyle name="Millares 10 2 3 3 2 2 5 4" xfId="42358" xr:uid="{00000000-0005-0000-0000-0000DF000000}"/>
    <cellStyle name="Millares 10 2 3 3 2 2 5 5" xfId="54004" xr:uid="{00000000-0005-0000-0000-0000DF000000}"/>
    <cellStyle name="Millares 10 2 3 3 2 2 6" xfId="12065" xr:uid="{00000000-0005-0000-0000-0000DF000000}"/>
    <cellStyle name="Millares 10 2 3 3 2 2 7" xfId="23714" xr:uid="{00000000-0005-0000-0000-0000DF000000}"/>
    <cellStyle name="Millares 10 2 3 3 2 2 8" xfId="35396" xr:uid="{00000000-0005-0000-0000-0000DF000000}"/>
    <cellStyle name="Millares 10 2 3 3 2 2 9" xfId="47042" xr:uid="{00000000-0005-0000-0000-0000DF000000}"/>
    <cellStyle name="Millares 10 2 3 3 2 3" xfId="649" xr:uid="{00000000-0005-0000-0000-0000E1000000}"/>
    <cellStyle name="Millares 10 2 3 3 2 3 2" xfId="1733" xr:uid="{00000000-0005-0000-0000-0000E2000000}"/>
    <cellStyle name="Millares 10 2 3 3 2 3 2 2" xfId="4158" xr:uid="{00000000-0005-0000-0000-0000E2000000}"/>
    <cellStyle name="Millares 10 2 3 3 2 3 2 2 2" xfId="11120" xr:uid="{00000000-0005-0000-0000-0000E2000000}"/>
    <cellStyle name="Millares 10 2 3 3 2 3 2 2 2 2" xfId="22772" xr:uid="{00000000-0005-0000-0000-0000E2000000}"/>
    <cellStyle name="Millares 10 2 3 3 2 3 2 2 2 3" xfId="34422" xr:uid="{00000000-0005-0000-0000-0000E2000000}"/>
    <cellStyle name="Millares 10 2 3 3 2 3 2 2 2 4" xfId="46103" xr:uid="{00000000-0005-0000-0000-0000E2000000}"/>
    <cellStyle name="Millares 10 2 3 3 2 3 2 2 2 5" xfId="57749" xr:uid="{00000000-0005-0000-0000-0000E2000000}"/>
    <cellStyle name="Millares 10 2 3 3 2 3 2 2 3" xfId="15810" xr:uid="{00000000-0005-0000-0000-0000E2000000}"/>
    <cellStyle name="Millares 10 2 3 3 2 3 2 2 4" xfId="27460" xr:uid="{00000000-0005-0000-0000-0000E2000000}"/>
    <cellStyle name="Millares 10 2 3 3 2 3 2 2 5" xfId="39141" xr:uid="{00000000-0005-0000-0000-0000E2000000}"/>
    <cellStyle name="Millares 10 2 3 3 2 3 2 2 6" xfId="50787" xr:uid="{00000000-0005-0000-0000-0000E2000000}"/>
    <cellStyle name="Millares 10 2 3 3 2 3 2 3" xfId="6416" xr:uid="{00000000-0005-0000-0000-0000E2000000}"/>
    <cellStyle name="Millares 10 2 3 3 2 3 2 3 2" xfId="18068" xr:uid="{00000000-0005-0000-0000-0000E2000000}"/>
    <cellStyle name="Millares 10 2 3 3 2 3 2 3 3" xfId="29718" xr:uid="{00000000-0005-0000-0000-0000E2000000}"/>
    <cellStyle name="Millares 10 2 3 3 2 3 2 3 4" xfId="41399" xr:uid="{00000000-0005-0000-0000-0000E2000000}"/>
    <cellStyle name="Millares 10 2 3 3 2 3 2 3 5" xfId="53045" xr:uid="{00000000-0005-0000-0000-0000E2000000}"/>
    <cellStyle name="Millares 10 2 3 3 2 3 2 4" xfId="8696" xr:uid="{00000000-0005-0000-0000-0000E2000000}"/>
    <cellStyle name="Millares 10 2 3 3 2 3 2 4 2" xfId="20348" xr:uid="{00000000-0005-0000-0000-0000E2000000}"/>
    <cellStyle name="Millares 10 2 3 3 2 3 2 4 3" xfId="31998" xr:uid="{00000000-0005-0000-0000-0000E2000000}"/>
    <cellStyle name="Millares 10 2 3 3 2 3 2 4 4" xfId="43679" xr:uid="{00000000-0005-0000-0000-0000E2000000}"/>
    <cellStyle name="Millares 10 2 3 3 2 3 2 4 5" xfId="55325" xr:uid="{00000000-0005-0000-0000-0000E2000000}"/>
    <cellStyle name="Millares 10 2 3 3 2 3 2 5" xfId="13386" xr:uid="{00000000-0005-0000-0000-0000E2000000}"/>
    <cellStyle name="Millares 10 2 3 3 2 3 2 6" xfId="25036" xr:uid="{00000000-0005-0000-0000-0000E2000000}"/>
    <cellStyle name="Millares 10 2 3 3 2 3 2 7" xfId="36717" xr:uid="{00000000-0005-0000-0000-0000E2000000}"/>
    <cellStyle name="Millares 10 2 3 3 2 3 2 8" xfId="48363" xr:uid="{00000000-0005-0000-0000-0000E2000000}"/>
    <cellStyle name="Millares 10 2 3 3 2 3 3" xfId="3077" xr:uid="{00000000-0005-0000-0000-0000E1000000}"/>
    <cellStyle name="Millares 10 2 3 3 2 3 3 2" xfId="10039" xr:uid="{00000000-0005-0000-0000-0000E1000000}"/>
    <cellStyle name="Millares 10 2 3 3 2 3 3 2 2" xfId="21691" xr:uid="{00000000-0005-0000-0000-0000E1000000}"/>
    <cellStyle name="Millares 10 2 3 3 2 3 3 2 3" xfId="33341" xr:uid="{00000000-0005-0000-0000-0000E1000000}"/>
    <cellStyle name="Millares 10 2 3 3 2 3 3 2 4" xfId="45022" xr:uid="{00000000-0005-0000-0000-0000E1000000}"/>
    <cellStyle name="Millares 10 2 3 3 2 3 3 2 5" xfId="56668" xr:uid="{00000000-0005-0000-0000-0000E1000000}"/>
    <cellStyle name="Millares 10 2 3 3 2 3 3 3" xfId="14729" xr:uid="{00000000-0005-0000-0000-0000E1000000}"/>
    <cellStyle name="Millares 10 2 3 3 2 3 3 4" xfId="26379" xr:uid="{00000000-0005-0000-0000-0000E1000000}"/>
    <cellStyle name="Millares 10 2 3 3 2 3 3 5" xfId="38060" xr:uid="{00000000-0005-0000-0000-0000E1000000}"/>
    <cellStyle name="Millares 10 2 3 3 2 3 3 6" xfId="49706" xr:uid="{00000000-0005-0000-0000-0000E1000000}"/>
    <cellStyle name="Millares 10 2 3 3 2 3 4" xfId="5335" xr:uid="{00000000-0005-0000-0000-0000E1000000}"/>
    <cellStyle name="Millares 10 2 3 3 2 3 4 2" xfId="16987" xr:uid="{00000000-0005-0000-0000-0000E1000000}"/>
    <cellStyle name="Millares 10 2 3 3 2 3 4 3" xfId="28637" xr:uid="{00000000-0005-0000-0000-0000E1000000}"/>
    <cellStyle name="Millares 10 2 3 3 2 3 4 4" xfId="40318" xr:uid="{00000000-0005-0000-0000-0000E1000000}"/>
    <cellStyle name="Millares 10 2 3 3 2 3 4 5" xfId="51964" xr:uid="{00000000-0005-0000-0000-0000E1000000}"/>
    <cellStyle name="Millares 10 2 3 3 2 3 5" xfId="7615" xr:uid="{00000000-0005-0000-0000-0000E1000000}"/>
    <cellStyle name="Millares 10 2 3 3 2 3 5 2" xfId="19267" xr:uid="{00000000-0005-0000-0000-0000E1000000}"/>
    <cellStyle name="Millares 10 2 3 3 2 3 5 3" xfId="30917" xr:uid="{00000000-0005-0000-0000-0000E1000000}"/>
    <cellStyle name="Millares 10 2 3 3 2 3 5 4" xfId="42598" xr:uid="{00000000-0005-0000-0000-0000E1000000}"/>
    <cellStyle name="Millares 10 2 3 3 2 3 5 5" xfId="54244" xr:uid="{00000000-0005-0000-0000-0000E1000000}"/>
    <cellStyle name="Millares 10 2 3 3 2 3 6" xfId="12305" xr:uid="{00000000-0005-0000-0000-0000E1000000}"/>
    <cellStyle name="Millares 10 2 3 3 2 3 7" xfId="23954" xr:uid="{00000000-0005-0000-0000-0000E1000000}"/>
    <cellStyle name="Millares 10 2 3 3 2 3 8" xfId="35636" xr:uid="{00000000-0005-0000-0000-0000E1000000}"/>
    <cellStyle name="Millares 10 2 3 3 2 3 9" xfId="47282" xr:uid="{00000000-0005-0000-0000-0000E1000000}"/>
    <cellStyle name="Millares 10 2 3 3 2 4" xfId="1253" xr:uid="{00000000-0005-0000-0000-0000E3000000}"/>
    <cellStyle name="Millares 10 2 3 3 2 4 2" xfId="3678" xr:uid="{00000000-0005-0000-0000-0000E3000000}"/>
    <cellStyle name="Millares 10 2 3 3 2 4 2 2" xfId="10640" xr:uid="{00000000-0005-0000-0000-0000E3000000}"/>
    <cellStyle name="Millares 10 2 3 3 2 4 2 2 2" xfId="22292" xr:uid="{00000000-0005-0000-0000-0000E3000000}"/>
    <cellStyle name="Millares 10 2 3 3 2 4 2 2 3" xfId="33942" xr:uid="{00000000-0005-0000-0000-0000E3000000}"/>
    <cellStyle name="Millares 10 2 3 3 2 4 2 2 4" xfId="45623" xr:uid="{00000000-0005-0000-0000-0000E3000000}"/>
    <cellStyle name="Millares 10 2 3 3 2 4 2 2 5" xfId="57269" xr:uid="{00000000-0005-0000-0000-0000E3000000}"/>
    <cellStyle name="Millares 10 2 3 3 2 4 2 3" xfId="15330" xr:uid="{00000000-0005-0000-0000-0000E3000000}"/>
    <cellStyle name="Millares 10 2 3 3 2 4 2 4" xfId="26980" xr:uid="{00000000-0005-0000-0000-0000E3000000}"/>
    <cellStyle name="Millares 10 2 3 3 2 4 2 5" xfId="38661" xr:uid="{00000000-0005-0000-0000-0000E3000000}"/>
    <cellStyle name="Millares 10 2 3 3 2 4 2 6" xfId="50307" xr:uid="{00000000-0005-0000-0000-0000E3000000}"/>
    <cellStyle name="Millares 10 2 3 3 2 4 3" xfId="5936" xr:uid="{00000000-0005-0000-0000-0000E3000000}"/>
    <cellStyle name="Millares 10 2 3 3 2 4 3 2" xfId="17588" xr:uid="{00000000-0005-0000-0000-0000E3000000}"/>
    <cellStyle name="Millares 10 2 3 3 2 4 3 3" xfId="29238" xr:uid="{00000000-0005-0000-0000-0000E3000000}"/>
    <cellStyle name="Millares 10 2 3 3 2 4 3 4" xfId="40919" xr:uid="{00000000-0005-0000-0000-0000E3000000}"/>
    <cellStyle name="Millares 10 2 3 3 2 4 3 5" xfId="52565" xr:uid="{00000000-0005-0000-0000-0000E3000000}"/>
    <cellStyle name="Millares 10 2 3 3 2 4 4" xfId="8216" xr:uid="{00000000-0005-0000-0000-0000E3000000}"/>
    <cellStyle name="Millares 10 2 3 3 2 4 4 2" xfId="19868" xr:uid="{00000000-0005-0000-0000-0000E3000000}"/>
    <cellStyle name="Millares 10 2 3 3 2 4 4 3" xfId="31518" xr:uid="{00000000-0005-0000-0000-0000E3000000}"/>
    <cellStyle name="Millares 10 2 3 3 2 4 4 4" xfId="43199" xr:uid="{00000000-0005-0000-0000-0000E3000000}"/>
    <cellStyle name="Millares 10 2 3 3 2 4 4 5" xfId="54845" xr:uid="{00000000-0005-0000-0000-0000E3000000}"/>
    <cellStyle name="Millares 10 2 3 3 2 4 5" xfId="12906" xr:uid="{00000000-0005-0000-0000-0000E3000000}"/>
    <cellStyle name="Millares 10 2 3 3 2 4 6" xfId="24556" xr:uid="{00000000-0005-0000-0000-0000E3000000}"/>
    <cellStyle name="Millares 10 2 3 3 2 4 7" xfId="36237" xr:uid="{00000000-0005-0000-0000-0000E3000000}"/>
    <cellStyle name="Millares 10 2 3 3 2 4 8" xfId="47883" xr:uid="{00000000-0005-0000-0000-0000E3000000}"/>
    <cellStyle name="Millares 10 2 3 3 2 5" xfId="2390" xr:uid="{00000000-0005-0000-0000-00000F000000}"/>
    <cellStyle name="Millares 10 2 3 3 2 5 2" xfId="9352" xr:uid="{00000000-0005-0000-0000-00000F000000}"/>
    <cellStyle name="Millares 10 2 3 3 2 5 2 2" xfId="21004" xr:uid="{00000000-0005-0000-0000-00000F000000}"/>
    <cellStyle name="Millares 10 2 3 3 2 5 2 3" xfId="32654" xr:uid="{00000000-0005-0000-0000-00000F000000}"/>
    <cellStyle name="Millares 10 2 3 3 2 5 2 4" xfId="44335" xr:uid="{00000000-0005-0000-0000-00000F000000}"/>
    <cellStyle name="Millares 10 2 3 3 2 5 2 5" xfId="55981" xr:uid="{00000000-0005-0000-0000-00000F000000}"/>
    <cellStyle name="Millares 10 2 3 3 2 5 3" xfId="14042" xr:uid="{00000000-0005-0000-0000-00000F000000}"/>
    <cellStyle name="Millares 10 2 3 3 2 5 4" xfId="25692" xr:uid="{00000000-0005-0000-0000-00000F000000}"/>
    <cellStyle name="Millares 10 2 3 3 2 5 5" xfId="37373" xr:uid="{00000000-0005-0000-0000-00000F000000}"/>
    <cellStyle name="Millares 10 2 3 3 2 5 6" xfId="49019" xr:uid="{00000000-0005-0000-0000-00000F000000}"/>
    <cellStyle name="Millares 10 2 3 3 2 6" xfId="2597" xr:uid="{00000000-0005-0000-0000-0000DE000000}"/>
    <cellStyle name="Millares 10 2 3 3 2 6 2" xfId="9559" xr:uid="{00000000-0005-0000-0000-0000DE000000}"/>
    <cellStyle name="Millares 10 2 3 3 2 6 2 2" xfId="21211" xr:uid="{00000000-0005-0000-0000-0000DE000000}"/>
    <cellStyle name="Millares 10 2 3 3 2 6 2 3" xfId="32861" xr:uid="{00000000-0005-0000-0000-0000DE000000}"/>
    <cellStyle name="Millares 10 2 3 3 2 6 2 4" xfId="44542" xr:uid="{00000000-0005-0000-0000-0000DE000000}"/>
    <cellStyle name="Millares 10 2 3 3 2 6 2 5" xfId="56188" xr:uid="{00000000-0005-0000-0000-0000DE000000}"/>
    <cellStyle name="Millares 10 2 3 3 2 6 3" xfId="14249" xr:uid="{00000000-0005-0000-0000-0000DE000000}"/>
    <cellStyle name="Millares 10 2 3 3 2 6 4" xfId="25899" xr:uid="{00000000-0005-0000-0000-0000DE000000}"/>
    <cellStyle name="Millares 10 2 3 3 2 6 5" xfId="37580" xr:uid="{00000000-0005-0000-0000-0000DE000000}"/>
    <cellStyle name="Millares 10 2 3 3 2 6 6" xfId="49226" xr:uid="{00000000-0005-0000-0000-0000DE000000}"/>
    <cellStyle name="Millares 10 2 3 3 2 7" xfId="4855" xr:uid="{00000000-0005-0000-0000-0000DE000000}"/>
    <cellStyle name="Millares 10 2 3 3 2 7 2" xfId="16507" xr:uid="{00000000-0005-0000-0000-0000DE000000}"/>
    <cellStyle name="Millares 10 2 3 3 2 7 3" xfId="28157" xr:uid="{00000000-0005-0000-0000-0000DE000000}"/>
    <cellStyle name="Millares 10 2 3 3 2 7 4" xfId="39838" xr:uid="{00000000-0005-0000-0000-0000DE000000}"/>
    <cellStyle name="Millares 10 2 3 3 2 7 5" xfId="51484" xr:uid="{00000000-0005-0000-0000-0000DE000000}"/>
    <cellStyle name="Millares 10 2 3 3 2 8" xfId="7135" xr:uid="{00000000-0005-0000-0000-0000DE000000}"/>
    <cellStyle name="Millares 10 2 3 3 2 8 2" xfId="18787" xr:uid="{00000000-0005-0000-0000-0000DE000000}"/>
    <cellStyle name="Millares 10 2 3 3 2 8 3" xfId="30437" xr:uid="{00000000-0005-0000-0000-0000DE000000}"/>
    <cellStyle name="Millares 10 2 3 3 2 8 4" xfId="42118" xr:uid="{00000000-0005-0000-0000-0000DE000000}"/>
    <cellStyle name="Millares 10 2 3 3 2 8 5" xfId="53764" xr:uid="{00000000-0005-0000-0000-0000DE000000}"/>
    <cellStyle name="Millares 10 2 3 3 2 9" xfId="11825" xr:uid="{00000000-0005-0000-0000-0000DE000000}"/>
    <cellStyle name="Millares 10 2 3 3 3" xfId="309" xr:uid="{00000000-0005-0000-0000-0000E4000000}"/>
    <cellStyle name="Millares 10 2 3 3 3 2" xfId="1393" xr:uid="{00000000-0005-0000-0000-0000E5000000}"/>
    <cellStyle name="Millares 10 2 3 3 3 2 2" xfId="3818" xr:uid="{00000000-0005-0000-0000-0000E5000000}"/>
    <cellStyle name="Millares 10 2 3 3 3 2 2 2" xfId="10780" xr:uid="{00000000-0005-0000-0000-0000E5000000}"/>
    <cellStyle name="Millares 10 2 3 3 3 2 2 2 2" xfId="22432" xr:uid="{00000000-0005-0000-0000-0000E5000000}"/>
    <cellStyle name="Millares 10 2 3 3 3 2 2 2 3" xfId="34082" xr:uid="{00000000-0005-0000-0000-0000E5000000}"/>
    <cellStyle name="Millares 10 2 3 3 3 2 2 2 4" xfId="45763" xr:uid="{00000000-0005-0000-0000-0000E5000000}"/>
    <cellStyle name="Millares 10 2 3 3 3 2 2 2 5" xfId="57409" xr:uid="{00000000-0005-0000-0000-0000E5000000}"/>
    <cellStyle name="Millares 10 2 3 3 3 2 2 3" xfId="15470" xr:uid="{00000000-0005-0000-0000-0000E5000000}"/>
    <cellStyle name="Millares 10 2 3 3 3 2 2 4" xfId="27120" xr:uid="{00000000-0005-0000-0000-0000E5000000}"/>
    <cellStyle name="Millares 10 2 3 3 3 2 2 5" xfId="38801" xr:uid="{00000000-0005-0000-0000-0000E5000000}"/>
    <cellStyle name="Millares 10 2 3 3 3 2 2 6" xfId="50447" xr:uid="{00000000-0005-0000-0000-0000E5000000}"/>
    <cellStyle name="Millares 10 2 3 3 3 2 3" xfId="6076" xr:uid="{00000000-0005-0000-0000-0000E5000000}"/>
    <cellStyle name="Millares 10 2 3 3 3 2 3 2" xfId="17728" xr:uid="{00000000-0005-0000-0000-0000E5000000}"/>
    <cellStyle name="Millares 10 2 3 3 3 2 3 3" xfId="29378" xr:uid="{00000000-0005-0000-0000-0000E5000000}"/>
    <cellStyle name="Millares 10 2 3 3 3 2 3 4" xfId="41059" xr:uid="{00000000-0005-0000-0000-0000E5000000}"/>
    <cellStyle name="Millares 10 2 3 3 3 2 3 5" xfId="52705" xr:uid="{00000000-0005-0000-0000-0000E5000000}"/>
    <cellStyle name="Millares 10 2 3 3 3 2 4" xfId="8356" xr:uid="{00000000-0005-0000-0000-0000E5000000}"/>
    <cellStyle name="Millares 10 2 3 3 3 2 4 2" xfId="20008" xr:uid="{00000000-0005-0000-0000-0000E5000000}"/>
    <cellStyle name="Millares 10 2 3 3 3 2 4 3" xfId="31658" xr:uid="{00000000-0005-0000-0000-0000E5000000}"/>
    <cellStyle name="Millares 10 2 3 3 3 2 4 4" xfId="43339" xr:uid="{00000000-0005-0000-0000-0000E5000000}"/>
    <cellStyle name="Millares 10 2 3 3 3 2 4 5" xfId="54985" xr:uid="{00000000-0005-0000-0000-0000E5000000}"/>
    <cellStyle name="Millares 10 2 3 3 3 2 5" xfId="13046" xr:uid="{00000000-0005-0000-0000-0000E5000000}"/>
    <cellStyle name="Millares 10 2 3 3 3 2 6" xfId="24696" xr:uid="{00000000-0005-0000-0000-0000E5000000}"/>
    <cellStyle name="Millares 10 2 3 3 3 2 7" xfId="36377" xr:uid="{00000000-0005-0000-0000-0000E5000000}"/>
    <cellStyle name="Millares 10 2 3 3 3 2 8" xfId="48023" xr:uid="{00000000-0005-0000-0000-0000E5000000}"/>
    <cellStyle name="Millares 10 2 3 3 3 3" xfId="2737" xr:uid="{00000000-0005-0000-0000-0000E4000000}"/>
    <cellStyle name="Millares 10 2 3 3 3 3 2" xfId="9699" xr:uid="{00000000-0005-0000-0000-0000E4000000}"/>
    <cellStyle name="Millares 10 2 3 3 3 3 2 2" xfId="21351" xr:uid="{00000000-0005-0000-0000-0000E4000000}"/>
    <cellStyle name="Millares 10 2 3 3 3 3 2 3" xfId="33001" xr:uid="{00000000-0005-0000-0000-0000E4000000}"/>
    <cellStyle name="Millares 10 2 3 3 3 3 2 4" xfId="44682" xr:uid="{00000000-0005-0000-0000-0000E4000000}"/>
    <cellStyle name="Millares 10 2 3 3 3 3 2 5" xfId="56328" xr:uid="{00000000-0005-0000-0000-0000E4000000}"/>
    <cellStyle name="Millares 10 2 3 3 3 3 3" xfId="14389" xr:uid="{00000000-0005-0000-0000-0000E4000000}"/>
    <cellStyle name="Millares 10 2 3 3 3 3 4" xfId="26039" xr:uid="{00000000-0005-0000-0000-0000E4000000}"/>
    <cellStyle name="Millares 10 2 3 3 3 3 5" xfId="37720" xr:uid="{00000000-0005-0000-0000-0000E4000000}"/>
    <cellStyle name="Millares 10 2 3 3 3 3 6" xfId="49366" xr:uid="{00000000-0005-0000-0000-0000E4000000}"/>
    <cellStyle name="Millares 10 2 3 3 3 4" xfId="4995" xr:uid="{00000000-0005-0000-0000-0000E4000000}"/>
    <cellStyle name="Millares 10 2 3 3 3 4 2" xfId="16647" xr:uid="{00000000-0005-0000-0000-0000E4000000}"/>
    <cellStyle name="Millares 10 2 3 3 3 4 3" xfId="28297" xr:uid="{00000000-0005-0000-0000-0000E4000000}"/>
    <cellStyle name="Millares 10 2 3 3 3 4 4" xfId="39978" xr:uid="{00000000-0005-0000-0000-0000E4000000}"/>
    <cellStyle name="Millares 10 2 3 3 3 4 5" xfId="51624" xr:uid="{00000000-0005-0000-0000-0000E4000000}"/>
    <cellStyle name="Millares 10 2 3 3 3 5" xfId="7275" xr:uid="{00000000-0005-0000-0000-0000E4000000}"/>
    <cellStyle name="Millares 10 2 3 3 3 5 2" xfId="18927" xr:uid="{00000000-0005-0000-0000-0000E4000000}"/>
    <cellStyle name="Millares 10 2 3 3 3 5 3" xfId="30577" xr:uid="{00000000-0005-0000-0000-0000E4000000}"/>
    <cellStyle name="Millares 10 2 3 3 3 5 4" xfId="42258" xr:uid="{00000000-0005-0000-0000-0000E4000000}"/>
    <cellStyle name="Millares 10 2 3 3 3 5 5" xfId="53904" xr:uid="{00000000-0005-0000-0000-0000E4000000}"/>
    <cellStyle name="Millares 10 2 3 3 3 6" xfId="11965" xr:uid="{00000000-0005-0000-0000-0000E4000000}"/>
    <cellStyle name="Millares 10 2 3 3 3 7" xfId="23614" xr:uid="{00000000-0005-0000-0000-0000E4000000}"/>
    <cellStyle name="Millares 10 2 3 3 3 8" xfId="35296" xr:uid="{00000000-0005-0000-0000-0000E4000000}"/>
    <cellStyle name="Millares 10 2 3 3 3 9" xfId="46942" xr:uid="{00000000-0005-0000-0000-0000E4000000}"/>
    <cellStyle name="Millares 10 2 3 3 4" xfId="549" xr:uid="{00000000-0005-0000-0000-0000E6000000}"/>
    <cellStyle name="Millares 10 2 3 3 4 2" xfId="1633" xr:uid="{00000000-0005-0000-0000-0000E7000000}"/>
    <cellStyle name="Millares 10 2 3 3 4 2 2" xfId="4058" xr:uid="{00000000-0005-0000-0000-0000E7000000}"/>
    <cellStyle name="Millares 10 2 3 3 4 2 2 2" xfId="11020" xr:uid="{00000000-0005-0000-0000-0000E7000000}"/>
    <cellStyle name="Millares 10 2 3 3 4 2 2 2 2" xfId="22672" xr:uid="{00000000-0005-0000-0000-0000E7000000}"/>
    <cellStyle name="Millares 10 2 3 3 4 2 2 2 3" xfId="34322" xr:uid="{00000000-0005-0000-0000-0000E7000000}"/>
    <cellStyle name="Millares 10 2 3 3 4 2 2 2 4" xfId="46003" xr:uid="{00000000-0005-0000-0000-0000E7000000}"/>
    <cellStyle name="Millares 10 2 3 3 4 2 2 2 5" xfId="57649" xr:uid="{00000000-0005-0000-0000-0000E7000000}"/>
    <cellStyle name="Millares 10 2 3 3 4 2 2 3" xfId="15710" xr:uid="{00000000-0005-0000-0000-0000E7000000}"/>
    <cellStyle name="Millares 10 2 3 3 4 2 2 4" xfId="27360" xr:uid="{00000000-0005-0000-0000-0000E7000000}"/>
    <cellStyle name="Millares 10 2 3 3 4 2 2 5" xfId="39041" xr:uid="{00000000-0005-0000-0000-0000E7000000}"/>
    <cellStyle name="Millares 10 2 3 3 4 2 2 6" xfId="50687" xr:uid="{00000000-0005-0000-0000-0000E7000000}"/>
    <cellStyle name="Millares 10 2 3 3 4 2 3" xfId="6316" xr:uid="{00000000-0005-0000-0000-0000E7000000}"/>
    <cellStyle name="Millares 10 2 3 3 4 2 3 2" xfId="17968" xr:uid="{00000000-0005-0000-0000-0000E7000000}"/>
    <cellStyle name="Millares 10 2 3 3 4 2 3 3" xfId="29618" xr:uid="{00000000-0005-0000-0000-0000E7000000}"/>
    <cellStyle name="Millares 10 2 3 3 4 2 3 4" xfId="41299" xr:uid="{00000000-0005-0000-0000-0000E7000000}"/>
    <cellStyle name="Millares 10 2 3 3 4 2 3 5" xfId="52945" xr:uid="{00000000-0005-0000-0000-0000E7000000}"/>
    <cellStyle name="Millares 10 2 3 3 4 2 4" xfId="8596" xr:uid="{00000000-0005-0000-0000-0000E7000000}"/>
    <cellStyle name="Millares 10 2 3 3 4 2 4 2" xfId="20248" xr:uid="{00000000-0005-0000-0000-0000E7000000}"/>
    <cellStyle name="Millares 10 2 3 3 4 2 4 3" xfId="31898" xr:uid="{00000000-0005-0000-0000-0000E7000000}"/>
    <cellStyle name="Millares 10 2 3 3 4 2 4 4" xfId="43579" xr:uid="{00000000-0005-0000-0000-0000E7000000}"/>
    <cellStyle name="Millares 10 2 3 3 4 2 4 5" xfId="55225" xr:uid="{00000000-0005-0000-0000-0000E7000000}"/>
    <cellStyle name="Millares 10 2 3 3 4 2 5" xfId="13286" xr:uid="{00000000-0005-0000-0000-0000E7000000}"/>
    <cellStyle name="Millares 10 2 3 3 4 2 6" xfId="24936" xr:uid="{00000000-0005-0000-0000-0000E7000000}"/>
    <cellStyle name="Millares 10 2 3 3 4 2 7" xfId="36617" xr:uid="{00000000-0005-0000-0000-0000E7000000}"/>
    <cellStyle name="Millares 10 2 3 3 4 2 8" xfId="48263" xr:uid="{00000000-0005-0000-0000-0000E7000000}"/>
    <cellStyle name="Millares 10 2 3 3 4 3" xfId="2977" xr:uid="{00000000-0005-0000-0000-0000E6000000}"/>
    <cellStyle name="Millares 10 2 3 3 4 3 2" xfId="9939" xr:uid="{00000000-0005-0000-0000-0000E6000000}"/>
    <cellStyle name="Millares 10 2 3 3 4 3 2 2" xfId="21591" xr:uid="{00000000-0005-0000-0000-0000E6000000}"/>
    <cellStyle name="Millares 10 2 3 3 4 3 2 3" xfId="33241" xr:uid="{00000000-0005-0000-0000-0000E6000000}"/>
    <cellStyle name="Millares 10 2 3 3 4 3 2 4" xfId="44922" xr:uid="{00000000-0005-0000-0000-0000E6000000}"/>
    <cellStyle name="Millares 10 2 3 3 4 3 2 5" xfId="56568" xr:uid="{00000000-0005-0000-0000-0000E6000000}"/>
    <cellStyle name="Millares 10 2 3 3 4 3 3" xfId="14629" xr:uid="{00000000-0005-0000-0000-0000E6000000}"/>
    <cellStyle name="Millares 10 2 3 3 4 3 4" xfId="26279" xr:uid="{00000000-0005-0000-0000-0000E6000000}"/>
    <cellStyle name="Millares 10 2 3 3 4 3 5" xfId="37960" xr:uid="{00000000-0005-0000-0000-0000E6000000}"/>
    <cellStyle name="Millares 10 2 3 3 4 3 6" xfId="49606" xr:uid="{00000000-0005-0000-0000-0000E6000000}"/>
    <cellStyle name="Millares 10 2 3 3 4 4" xfId="5235" xr:uid="{00000000-0005-0000-0000-0000E6000000}"/>
    <cellStyle name="Millares 10 2 3 3 4 4 2" xfId="16887" xr:uid="{00000000-0005-0000-0000-0000E6000000}"/>
    <cellStyle name="Millares 10 2 3 3 4 4 3" xfId="28537" xr:uid="{00000000-0005-0000-0000-0000E6000000}"/>
    <cellStyle name="Millares 10 2 3 3 4 4 4" xfId="40218" xr:uid="{00000000-0005-0000-0000-0000E6000000}"/>
    <cellStyle name="Millares 10 2 3 3 4 4 5" xfId="51864" xr:uid="{00000000-0005-0000-0000-0000E6000000}"/>
    <cellStyle name="Millares 10 2 3 3 4 5" xfId="7515" xr:uid="{00000000-0005-0000-0000-0000E6000000}"/>
    <cellStyle name="Millares 10 2 3 3 4 5 2" xfId="19167" xr:uid="{00000000-0005-0000-0000-0000E6000000}"/>
    <cellStyle name="Millares 10 2 3 3 4 5 3" xfId="30817" xr:uid="{00000000-0005-0000-0000-0000E6000000}"/>
    <cellStyle name="Millares 10 2 3 3 4 5 4" xfId="42498" xr:uid="{00000000-0005-0000-0000-0000E6000000}"/>
    <cellStyle name="Millares 10 2 3 3 4 5 5" xfId="54144" xr:uid="{00000000-0005-0000-0000-0000E6000000}"/>
    <cellStyle name="Millares 10 2 3 3 4 6" xfId="12205" xr:uid="{00000000-0005-0000-0000-0000E6000000}"/>
    <cellStyle name="Millares 10 2 3 3 4 7" xfId="23854" xr:uid="{00000000-0005-0000-0000-0000E6000000}"/>
    <cellStyle name="Millares 10 2 3 3 4 8" xfId="35536" xr:uid="{00000000-0005-0000-0000-0000E6000000}"/>
    <cellStyle name="Millares 10 2 3 3 4 9" xfId="47182" xr:uid="{00000000-0005-0000-0000-0000E6000000}"/>
    <cellStyle name="Millares 10 2 3 3 5" xfId="829" xr:uid="{00000000-0005-0000-0000-0000E8000000}"/>
    <cellStyle name="Millares 10 2 3 3 5 2" xfId="1913" xr:uid="{00000000-0005-0000-0000-0000E9000000}"/>
    <cellStyle name="Millares 10 2 3 3 5 2 2" xfId="4338" xr:uid="{00000000-0005-0000-0000-0000E9000000}"/>
    <cellStyle name="Millares 10 2 3 3 5 2 2 2" xfId="11300" xr:uid="{00000000-0005-0000-0000-0000E9000000}"/>
    <cellStyle name="Millares 10 2 3 3 5 2 2 2 2" xfId="22952" xr:uid="{00000000-0005-0000-0000-0000E9000000}"/>
    <cellStyle name="Millares 10 2 3 3 5 2 2 2 3" xfId="34602" xr:uid="{00000000-0005-0000-0000-0000E9000000}"/>
    <cellStyle name="Millares 10 2 3 3 5 2 2 2 4" xfId="46283" xr:uid="{00000000-0005-0000-0000-0000E9000000}"/>
    <cellStyle name="Millares 10 2 3 3 5 2 2 2 5" xfId="57929" xr:uid="{00000000-0005-0000-0000-0000E9000000}"/>
    <cellStyle name="Millares 10 2 3 3 5 2 2 3" xfId="15990" xr:uid="{00000000-0005-0000-0000-0000E9000000}"/>
    <cellStyle name="Millares 10 2 3 3 5 2 2 4" xfId="27640" xr:uid="{00000000-0005-0000-0000-0000E9000000}"/>
    <cellStyle name="Millares 10 2 3 3 5 2 2 5" xfId="39321" xr:uid="{00000000-0005-0000-0000-0000E9000000}"/>
    <cellStyle name="Millares 10 2 3 3 5 2 2 6" xfId="50967" xr:uid="{00000000-0005-0000-0000-0000E9000000}"/>
    <cellStyle name="Millares 10 2 3 3 5 2 3" xfId="6596" xr:uid="{00000000-0005-0000-0000-0000E9000000}"/>
    <cellStyle name="Millares 10 2 3 3 5 2 3 2" xfId="18248" xr:uid="{00000000-0005-0000-0000-0000E9000000}"/>
    <cellStyle name="Millares 10 2 3 3 5 2 3 3" xfId="29898" xr:uid="{00000000-0005-0000-0000-0000E9000000}"/>
    <cellStyle name="Millares 10 2 3 3 5 2 3 4" xfId="41579" xr:uid="{00000000-0005-0000-0000-0000E9000000}"/>
    <cellStyle name="Millares 10 2 3 3 5 2 3 5" xfId="53225" xr:uid="{00000000-0005-0000-0000-0000E9000000}"/>
    <cellStyle name="Millares 10 2 3 3 5 2 4" xfId="8876" xr:uid="{00000000-0005-0000-0000-0000E9000000}"/>
    <cellStyle name="Millares 10 2 3 3 5 2 4 2" xfId="20528" xr:uid="{00000000-0005-0000-0000-0000E9000000}"/>
    <cellStyle name="Millares 10 2 3 3 5 2 4 3" xfId="32178" xr:uid="{00000000-0005-0000-0000-0000E9000000}"/>
    <cellStyle name="Millares 10 2 3 3 5 2 4 4" xfId="43859" xr:uid="{00000000-0005-0000-0000-0000E9000000}"/>
    <cellStyle name="Millares 10 2 3 3 5 2 4 5" xfId="55505" xr:uid="{00000000-0005-0000-0000-0000E9000000}"/>
    <cellStyle name="Millares 10 2 3 3 5 2 5" xfId="13566" xr:uid="{00000000-0005-0000-0000-0000E9000000}"/>
    <cellStyle name="Millares 10 2 3 3 5 2 6" xfId="25216" xr:uid="{00000000-0005-0000-0000-0000E9000000}"/>
    <cellStyle name="Millares 10 2 3 3 5 2 7" xfId="36897" xr:uid="{00000000-0005-0000-0000-0000E9000000}"/>
    <cellStyle name="Millares 10 2 3 3 5 2 8" xfId="48543" xr:uid="{00000000-0005-0000-0000-0000E9000000}"/>
    <cellStyle name="Millares 10 2 3 3 5 3" xfId="3257" xr:uid="{00000000-0005-0000-0000-0000E8000000}"/>
    <cellStyle name="Millares 10 2 3 3 5 3 2" xfId="10219" xr:uid="{00000000-0005-0000-0000-0000E8000000}"/>
    <cellStyle name="Millares 10 2 3 3 5 3 2 2" xfId="21871" xr:uid="{00000000-0005-0000-0000-0000E8000000}"/>
    <cellStyle name="Millares 10 2 3 3 5 3 2 3" xfId="33521" xr:uid="{00000000-0005-0000-0000-0000E8000000}"/>
    <cellStyle name="Millares 10 2 3 3 5 3 2 4" xfId="45202" xr:uid="{00000000-0005-0000-0000-0000E8000000}"/>
    <cellStyle name="Millares 10 2 3 3 5 3 2 5" xfId="56848" xr:uid="{00000000-0005-0000-0000-0000E8000000}"/>
    <cellStyle name="Millares 10 2 3 3 5 3 3" xfId="14909" xr:uid="{00000000-0005-0000-0000-0000E8000000}"/>
    <cellStyle name="Millares 10 2 3 3 5 3 4" xfId="26559" xr:uid="{00000000-0005-0000-0000-0000E8000000}"/>
    <cellStyle name="Millares 10 2 3 3 5 3 5" xfId="38240" xr:uid="{00000000-0005-0000-0000-0000E8000000}"/>
    <cellStyle name="Millares 10 2 3 3 5 3 6" xfId="49886" xr:uid="{00000000-0005-0000-0000-0000E8000000}"/>
    <cellStyle name="Millares 10 2 3 3 5 4" xfId="5515" xr:uid="{00000000-0005-0000-0000-0000E8000000}"/>
    <cellStyle name="Millares 10 2 3 3 5 4 2" xfId="17167" xr:uid="{00000000-0005-0000-0000-0000E8000000}"/>
    <cellStyle name="Millares 10 2 3 3 5 4 3" xfId="28817" xr:uid="{00000000-0005-0000-0000-0000E8000000}"/>
    <cellStyle name="Millares 10 2 3 3 5 4 4" xfId="40498" xr:uid="{00000000-0005-0000-0000-0000E8000000}"/>
    <cellStyle name="Millares 10 2 3 3 5 4 5" xfId="52144" xr:uid="{00000000-0005-0000-0000-0000E8000000}"/>
    <cellStyle name="Millares 10 2 3 3 5 5" xfId="7795" xr:uid="{00000000-0005-0000-0000-0000E8000000}"/>
    <cellStyle name="Millares 10 2 3 3 5 5 2" xfId="19447" xr:uid="{00000000-0005-0000-0000-0000E8000000}"/>
    <cellStyle name="Millares 10 2 3 3 5 5 3" xfId="31097" xr:uid="{00000000-0005-0000-0000-0000E8000000}"/>
    <cellStyle name="Millares 10 2 3 3 5 5 4" xfId="42778" xr:uid="{00000000-0005-0000-0000-0000E8000000}"/>
    <cellStyle name="Millares 10 2 3 3 5 5 5" xfId="54424" xr:uid="{00000000-0005-0000-0000-0000E8000000}"/>
    <cellStyle name="Millares 10 2 3 3 5 6" xfId="12485" xr:uid="{00000000-0005-0000-0000-0000E8000000}"/>
    <cellStyle name="Millares 10 2 3 3 5 7" xfId="24134" xr:uid="{00000000-0005-0000-0000-0000E8000000}"/>
    <cellStyle name="Millares 10 2 3 3 5 8" xfId="35816" xr:uid="{00000000-0005-0000-0000-0000E8000000}"/>
    <cellStyle name="Millares 10 2 3 3 5 9" xfId="47462" xr:uid="{00000000-0005-0000-0000-0000E8000000}"/>
    <cellStyle name="Millares 10 2 3 3 6" xfId="1009" xr:uid="{00000000-0005-0000-0000-0000EA000000}"/>
    <cellStyle name="Millares 10 2 3 3 6 2" xfId="2093" xr:uid="{00000000-0005-0000-0000-0000EB000000}"/>
    <cellStyle name="Millares 10 2 3 3 6 2 2" xfId="4518" xr:uid="{00000000-0005-0000-0000-0000EB000000}"/>
    <cellStyle name="Millares 10 2 3 3 6 2 2 2" xfId="11480" xr:uid="{00000000-0005-0000-0000-0000EB000000}"/>
    <cellStyle name="Millares 10 2 3 3 6 2 2 2 2" xfId="23132" xr:uid="{00000000-0005-0000-0000-0000EB000000}"/>
    <cellStyle name="Millares 10 2 3 3 6 2 2 2 3" xfId="34782" xr:uid="{00000000-0005-0000-0000-0000EB000000}"/>
    <cellStyle name="Millares 10 2 3 3 6 2 2 2 4" xfId="46463" xr:uid="{00000000-0005-0000-0000-0000EB000000}"/>
    <cellStyle name="Millares 10 2 3 3 6 2 2 2 5" xfId="58109" xr:uid="{00000000-0005-0000-0000-0000EB000000}"/>
    <cellStyle name="Millares 10 2 3 3 6 2 2 3" xfId="16170" xr:uid="{00000000-0005-0000-0000-0000EB000000}"/>
    <cellStyle name="Millares 10 2 3 3 6 2 2 4" xfId="27820" xr:uid="{00000000-0005-0000-0000-0000EB000000}"/>
    <cellStyle name="Millares 10 2 3 3 6 2 2 5" xfId="39501" xr:uid="{00000000-0005-0000-0000-0000EB000000}"/>
    <cellStyle name="Millares 10 2 3 3 6 2 2 6" xfId="51147" xr:uid="{00000000-0005-0000-0000-0000EB000000}"/>
    <cellStyle name="Millares 10 2 3 3 6 2 3" xfId="6776" xr:uid="{00000000-0005-0000-0000-0000EB000000}"/>
    <cellStyle name="Millares 10 2 3 3 6 2 3 2" xfId="18428" xr:uid="{00000000-0005-0000-0000-0000EB000000}"/>
    <cellStyle name="Millares 10 2 3 3 6 2 3 3" xfId="30078" xr:uid="{00000000-0005-0000-0000-0000EB000000}"/>
    <cellStyle name="Millares 10 2 3 3 6 2 3 4" xfId="41759" xr:uid="{00000000-0005-0000-0000-0000EB000000}"/>
    <cellStyle name="Millares 10 2 3 3 6 2 3 5" xfId="53405" xr:uid="{00000000-0005-0000-0000-0000EB000000}"/>
    <cellStyle name="Millares 10 2 3 3 6 2 4" xfId="9056" xr:uid="{00000000-0005-0000-0000-0000EB000000}"/>
    <cellStyle name="Millares 10 2 3 3 6 2 4 2" xfId="20708" xr:uid="{00000000-0005-0000-0000-0000EB000000}"/>
    <cellStyle name="Millares 10 2 3 3 6 2 4 3" xfId="32358" xr:uid="{00000000-0005-0000-0000-0000EB000000}"/>
    <cellStyle name="Millares 10 2 3 3 6 2 4 4" xfId="44039" xr:uid="{00000000-0005-0000-0000-0000EB000000}"/>
    <cellStyle name="Millares 10 2 3 3 6 2 4 5" xfId="55685" xr:uid="{00000000-0005-0000-0000-0000EB000000}"/>
    <cellStyle name="Millares 10 2 3 3 6 2 5" xfId="13746" xr:uid="{00000000-0005-0000-0000-0000EB000000}"/>
    <cellStyle name="Millares 10 2 3 3 6 2 6" xfId="25396" xr:uid="{00000000-0005-0000-0000-0000EB000000}"/>
    <cellStyle name="Millares 10 2 3 3 6 2 7" xfId="37077" xr:uid="{00000000-0005-0000-0000-0000EB000000}"/>
    <cellStyle name="Millares 10 2 3 3 6 2 8" xfId="48723" xr:uid="{00000000-0005-0000-0000-0000EB000000}"/>
    <cellStyle name="Millares 10 2 3 3 6 3" xfId="3437" xr:uid="{00000000-0005-0000-0000-0000EA000000}"/>
    <cellStyle name="Millares 10 2 3 3 6 3 2" xfId="10399" xr:uid="{00000000-0005-0000-0000-0000EA000000}"/>
    <cellStyle name="Millares 10 2 3 3 6 3 2 2" xfId="22051" xr:uid="{00000000-0005-0000-0000-0000EA000000}"/>
    <cellStyle name="Millares 10 2 3 3 6 3 2 3" xfId="33701" xr:uid="{00000000-0005-0000-0000-0000EA000000}"/>
    <cellStyle name="Millares 10 2 3 3 6 3 2 4" xfId="45382" xr:uid="{00000000-0005-0000-0000-0000EA000000}"/>
    <cellStyle name="Millares 10 2 3 3 6 3 2 5" xfId="57028" xr:uid="{00000000-0005-0000-0000-0000EA000000}"/>
    <cellStyle name="Millares 10 2 3 3 6 3 3" xfId="15089" xr:uid="{00000000-0005-0000-0000-0000EA000000}"/>
    <cellStyle name="Millares 10 2 3 3 6 3 4" xfId="26739" xr:uid="{00000000-0005-0000-0000-0000EA000000}"/>
    <cellStyle name="Millares 10 2 3 3 6 3 5" xfId="38420" xr:uid="{00000000-0005-0000-0000-0000EA000000}"/>
    <cellStyle name="Millares 10 2 3 3 6 3 6" xfId="50066" xr:uid="{00000000-0005-0000-0000-0000EA000000}"/>
    <cellStyle name="Millares 10 2 3 3 6 4" xfId="5695" xr:uid="{00000000-0005-0000-0000-0000EA000000}"/>
    <cellStyle name="Millares 10 2 3 3 6 4 2" xfId="17347" xr:uid="{00000000-0005-0000-0000-0000EA000000}"/>
    <cellStyle name="Millares 10 2 3 3 6 4 3" xfId="28997" xr:uid="{00000000-0005-0000-0000-0000EA000000}"/>
    <cellStyle name="Millares 10 2 3 3 6 4 4" xfId="40678" xr:uid="{00000000-0005-0000-0000-0000EA000000}"/>
    <cellStyle name="Millares 10 2 3 3 6 4 5" xfId="52324" xr:uid="{00000000-0005-0000-0000-0000EA000000}"/>
    <cellStyle name="Millares 10 2 3 3 6 5" xfId="7975" xr:uid="{00000000-0005-0000-0000-0000EA000000}"/>
    <cellStyle name="Millares 10 2 3 3 6 5 2" xfId="19627" xr:uid="{00000000-0005-0000-0000-0000EA000000}"/>
    <cellStyle name="Millares 10 2 3 3 6 5 3" xfId="31277" xr:uid="{00000000-0005-0000-0000-0000EA000000}"/>
    <cellStyle name="Millares 10 2 3 3 6 5 4" xfId="42958" xr:uid="{00000000-0005-0000-0000-0000EA000000}"/>
    <cellStyle name="Millares 10 2 3 3 6 5 5" xfId="54604" xr:uid="{00000000-0005-0000-0000-0000EA000000}"/>
    <cellStyle name="Millares 10 2 3 3 6 6" xfId="12665" xr:uid="{00000000-0005-0000-0000-0000EA000000}"/>
    <cellStyle name="Millares 10 2 3 3 6 7" xfId="24314" xr:uid="{00000000-0005-0000-0000-0000EA000000}"/>
    <cellStyle name="Millares 10 2 3 3 6 8" xfId="35996" xr:uid="{00000000-0005-0000-0000-0000EA000000}"/>
    <cellStyle name="Millares 10 2 3 3 6 9" xfId="47642" xr:uid="{00000000-0005-0000-0000-0000EA000000}"/>
    <cellStyle name="Millares 10 2 3 3 7" xfId="1153" xr:uid="{00000000-0005-0000-0000-0000EC000000}"/>
    <cellStyle name="Millares 10 2 3 3 7 2" xfId="3578" xr:uid="{00000000-0005-0000-0000-0000EC000000}"/>
    <cellStyle name="Millares 10 2 3 3 7 2 2" xfId="10540" xr:uid="{00000000-0005-0000-0000-0000EC000000}"/>
    <cellStyle name="Millares 10 2 3 3 7 2 2 2" xfId="22192" xr:uid="{00000000-0005-0000-0000-0000EC000000}"/>
    <cellStyle name="Millares 10 2 3 3 7 2 2 3" xfId="33842" xr:uid="{00000000-0005-0000-0000-0000EC000000}"/>
    <cellStyle name="Millares 10 2 3 3 7 2 2 4" xfId="45523" xr:uid="{00000000-0005-0000-0000-0000EC000000}"/>
    <cellStyle name="Millares 10 2 3 3 7 2 2 5" xfId="57169" xr:uid="{00000000-0005-0000-0000-0000EC000000}"/>
    <cellStyle name="Millares 10 2 3 3 7 2 3" xfId="15230" xr:uid="{00000000-0005-0000-0000-0000EC000000}"/>
    <cellStyle name="Millares 10 2 3 3 7 2 4" xfId="26880" xr:uid="{00000000-0005-0000-0000-0000EC000000}"/>
    <cellStyle name="Millares 10 2 3 3 7 2 5" xfId="38561" xr:uid="{00000000-0005-0000-0000-0000EC000000}"/>
    <cellStyle name="Millares 10 2 3 3 7 2 6" xfId="50207" xr:uid="{00000000-0005-0000-0000-0000EC000000}"/>
    <cellStyle name="Millares 10 2 3 3 7 3" xfId="5836" xr:uid="{00000000-0005-0000-0000-0000EC000000}"/>
    <cellStyle name="Millares 10 2 3 3 7 3 2" xfId="17488" xr:uid="{00000000-0005-0000-0000-0000EC000000}"/>
    <cellStyle name="Millares 10 2 3 3 7 3 3" xfId="29138" xr:uid="{00000000-0005-0000-0000-0000EC000000}"/>
    <cellStyle name="Millares 10 2 3 3 7 3 4" xfId="40819" xr:uid="{00000000-0005-0000-0000-0000EC000000}"/>
    <cellStyle name="Millares 10 2 3 3 7 3 5" xfId="52465" xr:uid="{00000000-0005-0000-0000-0000EC000000}"/>
    <cellStyle name="Millares 10 2 3 3 7 4" xfId="8116" xr:uid="{00000000-0005-0000-0000-0000EC000000}"/>
    <cellStyle name="Millares 10 2 3 3 7 4 2" xfId="19768" xr:uid="{00000000-0005-0000-0000-0000EC000000}"/>
    <cellStyle name="Millares 10 2 3 3 7 4 3" xfId="31418" xr:uid="{00000000-0005-0000-0000-0000EC000000}"/>
    <cellStyle name="Millares 10 2 3 3 7 4 4" xfId="43099" xr:uid="{00000000-0005-0000-0000-0000EC000000}"/>
    <cellStyle name="Millares 10 2 3 3 7 4 5" xfId="54745" xr:uid="{00000000-0005-0000-0000-0000EC000000}"/>
    <cellStyle name="Millares 10 2 3 3 7 5" xfId="12806" xr:uid="{00000000-0005-0000-0000-0000EC000000}"/>
    <cellStyle name="Millares 10 2 3 3 7 6" xfId="24456" xr:uid="{00000000-0005-0000-0000-0000EC000000}"/>
    <cellStyle name="Millares 10 2 3 3 7 7" xfId="36137" xr:uid="{00000000-0005-0000-0000-0000EC000000}"/>
    <cellStyle name="Millares 10 2 3 3 7 8" xfId="47783" xr:uid="{00000000-0005-0000-0000-0000EC000000}"/>
    <cellStyle name="Millares 10 2 3 3 8" xfId="2330" xr:uid="{00000000-0005-0000-0000-00000E000000}"/>
    <cellStyle name="Millares 10 2 3 3 8 2" xfId="9292" xr:uid="{00000000-0005-0000-0000-00000E000000}"/>
    <cellStyle name="Millares 10 2 3 3 8 2 2" xfId="20944" xr:uid="{00000000-0005-0000-0000-00000E000000}"/>
    <cellStyle name="Millares 10 2 3 3 8 2 3" xfId="32594" xr:uid="{00000000-0005-0000-0000-00000E000000}"/>
    <cellStyle name="Millares 10 2 3 3 8 2 4" xfId="44275" xr:uid="{00000000-0005-0000-0000-00000E000000}"/>
    <cellStyle name="Millares 10 2 3 3 8 2 5" xfId="55921" xr:uid="{00000000-0005-0000-0000-00000E000000}"/>
    <cellStyle name="Millares 10 2 3 3 8 3" xfId="13982" xr:uid="{00000000-0005-0000-0000-00000E000000}"/>
    <cellStyle name="Millares 10 2 3 3 8 4" xfId="25632" xr:uid="{00000000-0005-0000-0000-00000E000000}"/>
    <cellStyle name="Millares 10 2 3 3 8 5" xfId="37313" xr:uid="{00000000-0005-0000-0000-00000E000000}"/>
    <cellStyle name="Millares 10 2 3 3 8 6" xfId="48959" xr:uid="{00000000-0005-0000-0000-00000E000000}"/>
    <cellStyle name="Millares 10 2 3 3 9" xfId="2497" xr:uid="{00000000-0005-0000-0000-0000DD000000}"/>
    <cellStyle name="Millares 10 2 3 3 9 2" xfId="9459" xr:uid="{00000000-0005-0000-0000-0000DD000000}"/>
    <cellStyle name="Millares 10 2 3 3 9 2 2" xfId="21111" xr:uid="{00000000-0005-0000-0000-0000DD000000}"/>
    <cellStyle name="Millares 10 2 3 3 9 2 3" xfId="32761" xr:uid="{00000000-0005-0000-0000-0000DD000000}"/>
    <cellStyle name="Millares 10 2 3 3 9 2 4" xfId="44442" xr:uid="{00000000-0005-0000-0000-0000DD000000}"/>
    <cellStyle name="Millares 10 2 3 3 9 2 5" xfId="56088" xr:uid="{00000000-0005-0000-0000-0000DD000000}"/>
    <cellStyle name="Millares 10 2 3 3 9 3" xfId="14149" xr:uid="{00000000-0005-0000-0000-0000DD000000}"/>
    <cellStyle name="Millares 10 2 3 3 9 4" xfId="25799" xr:uid="{00000000-0005-0000-0000-0000DD000000}"/>
    <cellStyle name="Millares 10 2 3 3 9 5" xfId="37480" xr:uid="{00000000-0005-0000-0000-0000DD000000}"/>
    <cellStyle name="Millares 10 2 3 3 9 6" xfId="49126" xr:uid="{00000000-0005-0000-0000-0000DD000000}"/>
    <cellStyle name="Millares 10 2 3 30" xfId="2221" xr:uid="{00000000-0005-0000-0000-0000ED000000}"/>
    <cellStyle name="Millares 10 2 3 30 2" xfId="4646" xr:uid="{00000000-0005-0000-0000-0000ED000000}"/>
    <cellStyle name="Millares 10 2 3 30 2 2" xfId="11608" xr:uid="{00000000-0005-0000-0000-0000ED000000}"/>
    <cellStyle name="Millares 10 2 3 30 2 2 2" xfId="23260" xr:uid="{00000000-0005-0000-0000-0000ED000000}"/>
    <cellStyle name="Millares 10 2 3 30 2 2 3" xfId="34910" xr:uid="{00000000-0005-0000-0000-0000ED000000}"/>
    <cellStyle name="Millares 10 2 3 30 2 2 4" xfId="46591" xr:uid="{00000000-0005-0000-0000-0000ED000000}"/>
    <cellStyle name="Millares 10 2 3 30 2 2 5" xfId="58237" xr:uid="{00000000-0005-0000-0000-0000ED000000}"/>
    <cellStyle name="Millares 10 2 3 30 2 3" xfId="16298" xr:uid="{00000000-0005-0000-0000-0000ED000000}"/>
    <cellStyle name="Millares 10 2 3 30 2 4" xfId="27948" xr:uid="{00000000-0005-0000-0000-0000ED000000}"/>
    <cellStyle name="Millares 10 2 3 30 2 5" xfId="39629" xr:uid="{00000000-0005-0000-0000-0000ED000000}"/>
    <cellStyle name="Millares 10 2 3 30 2 6" xfId="51275" xr:uid="{00000000-0005-0000-0000-0000ED000000}"/>
    <cellStyle name="Millares 10 2 3 30 3" xfId="6904" xr:uid="{00000000-0005-0000-0000-0000ED000000}"/>
    <cellStyle name="Millares 10 2 3 30 3 2" xfId="18556" xr:uid="{00000000-0005-0000-0000-0000ED000000}"/>
    <cellStyle name="Millares 10 2 3 30 3 3" xfId="30206" xr:uid="{00000000-0005-0000-0000-0000ED000000}"/>
    <cellStyle name="Millares 10 2 3 30 3 4" xfId="41887" xr:uid="{00000000-0005-0000-0000-0000ED000000}"/>
    <cellStyle name="Millares 10 2 3 30 3 5" xfId="53533" xr:uid="{00000000-0005-0000-0000-0000ED000000}"/>
    <cellStyle name="Millares 10 2 3 30 4" xfId="9184" xr:uid="{00000000-0005-0000-0000-0000ED000000}"/>
    <cellStyle name="Millares 10 2 3 30 4 2" xfId="20836" xr:uid="{00000000-0005-0000-0000-0000ED000000}"/>
    <cellStyle name="Millares 10 2 3 30 4 3" xfId="32486" xr:uid="{00000000-0005-0000-0000-0000ED000000}"/>
    <cellStyle name="Millares 10 2 3 30 4 4" xfId="44167" xr:uid="{00000000-0005-0000-0000-0000ED000000}"/>
    <cellStyle name="Millares 10 2 3 30 4 5" xfId="55813" xr:uid="{00000000-0005-0000-0000-0000ED000000}"/>
    <cellStyle name="Millares 10 2 3 30 5" xfId="13874" xr:uid="{00000000-0005-0000-0000-0000ED000000}"/>
    <cellStyle name="Millares 10 2 3 30 6" xfId="25524" xr:uid="{00000000-0005-0000-0000-0000ED000000}"/>
    <cellStyle name="Millares 10 2 3 30 7" xfId="37205" xr:uid="{00000000-0005-0000-0000-0000ED000000}"/>
    <cellStyle name="Millares 10 2 3 30 8" xfId="48851" xr:uid="{00000000-0005-0000-0000-0000ED000000}"/>
    <cellStyle name="Millares 10 2 3 31" xfId="2242" xr:uid="{00000000-0005-0000-0000-0000EE000000}"/>
    <cellStyle name="Millares 10 2 3 31 2" xfId="4667" xr:uid="{00000000-0005-0000-0000-0000EE000000}"/>
    <cellStyle name="Millares 10 2 3 31 2 2" xfId="11629" xr:uid="{00000000-0005-0000-0000-0000EE000000}"/>
    <cellStyle name="Millares 10 2 3 31 2 2 2" xfId="23281" xr:uid="{00000000-0005-0000-0000-0000EE000000}"/>
    <cellStyle name="Millares 10 2 3 31 2 2 3" xfId="34931" xr:uid="{00000000-0005-0000-0000-0000EE000000}"/>
    <cellStyle name="Millares 10 2 3 31 2 2 4" xfId="46612" xr:uid="{00000000-0005-0000-0000-0000EE000000}"/>
    <cellStyle name="Millares 10 2 3 31 2 2 5" xfId="58258" xr:uid="{00000000-0005-0000-0000-0000EE000000}"/>
    <cellStyle name="Millares 10 2 3 31 2 3" xfId="16319" xr:uid="{00000000-0005-0000-0000-0000EE000000}"/>
    <cellStyle name="Millares 10 2 3 31 2 4" xfId="27969" xr:uid="{00000000-0005-0000-0000-0000EE000000}"/>
    <cellStyle name="Millares 10 2 3 31 2 5" xfId="39650" xr:uid="{00000000-0005-0000-0000-0000EE000000}"/>
    <cellStyle name="Millares 10 2 3 31 2 6" xfId="51296" xr:uid="{00000000-0005-0000-0000-0000EE000000}"/>
    <cellStyle name="Millares 10 2 3 31 3" xfId="6925" xr:uid="{00000000-0005-0000-0000-0000EE000000}"/>
    <cellStyle name="Millares 10 2 3 31 3 2" xfId="18577" xr:uid="{00000000-0005-0000-0000-0000EE000000}"/>
    <cellStyle name="Millares 10 2 3 31 3 3" xfId="30227" xr:uid="{00000000-0005-0000-0000-0000EE000000}"/>
    <cellStyle name="Millares 10 2 3 31 3 4" xfId="41908" xr:uid="{00000000-0005-0000-0000-0000EE000000}"/>
    <cellStyle name="Millares 10 2 3 31 3 5" xfId="53554" xr:uid="{00000000-0005-0000-0000-0000EE000000}"/>
    <cellStyle name="Millares 10 2 3 31 4" xfId="9205" xr:uid="{00000000-0005-0000-0000-0000EE000000}"/>
    <cellStyle name="Millares 10 2 3 31 4 2" xfId="20857" xr:uid="{00000000-0005-0000-0000-0000EE000000}"/>
    <cellStyle name="Millares 10 2 3 31 4 3" xfId="32507" xr:uid="{00000000-0005-0000-0000-0000EE000000}"/>
    <cellStyle name="Millares 10 2 3 31 4 4" xfId="44188" xr:uid="{00000000-0005-0000-0000-0000EE000000}"/>
    <cellStyle name="Millares 10 2 3 31 4 5" xfId="55834" xr:uid="{00000000-0005-0000-0000-0000EE000000}"/>
    <cellStyle name="Millares 10 2 3 31 5" xfId="13895" xr:uid="{00000000-0005-0000-0000-0000EE000000}"/>
    <cellStyle name="Millares 10 2 3 31 6" xfId="25545" xr:uid="{00000000-0005-0000-0000-0000EE000000}"/>
    <cellStyle name="Millares 10 2 3 31 7" xfId="37226" xr:uid="{00000000-0005-0000-0000-0000EE000000}"/>
    <cellStyle name="Millares 10 2 3 31 8" xfId="48872" xr:uid="{00000000-0005-0000-0000-0000EE000000}"/>
    <cellStyle name="Millares 10 2 3 32" xfId="2266" xr:uid="{00000000-0005-0000-0000-000006000000}"/>
    <cellStyle name="Millares 10 2 3 32 2" xfId="4690" xr:uid="{00000000-0005-0000-0000-000006000000}"/>
    <cellStyle name="Millares 10 2 3 32 2 2" xfId="11652" xr:uid="{00000000-0005-0000-0000-000006000000}"/>
    <cellStyle name="Millares 10 2 3 32 2 2 2" xfId="23304" xr:uid="{00000000-0005-0000-0000-000006000000}"/>
    <cellStyle name="Millares 10 2 3 32 2 2 3" xfId="34954" xr:uid="{00000000-0005-0000-0000-000006000000}"/>
    <cellStyle name="Millares 10 2 3 32 2 2 4" xfId="46635" xr:uid="{00000000-0005-0000-0000-000006000000}"/>
    <cellStyle name="Millares 10 2 3 32 2 2 5" xfId="58281" xr:uid="{00000000-0005-0000-0000-000006000000}"/>
    <cellStyle name="Millares 10 2 3 32 2 3" xfId="16342" xr:uid="{00000000-0005-0000-0000-000006000000}"/>
    <cellStyle name="Millares 10 2 3 32 2 4" xfId="27992" xr:uid="{00000000-0005-0000-0000-000006000000}"/>
    <cellStyle name="Millares 10 2 3 32 2 5" xfId="39673" xr:uid="{00000000-0005-0000-0000-000006000000}"/>
    <cellStyle name="Millares 10 2 3 32 2 6" xfId="51319" xr:uid="{00000000-0005-0000-0000-000006000000}"/>
    <cellStyle name="Millares 10 2 3 32 3" xfId="6948" xr:uid="{00000000-0005-0000-0000-000006000000}"/>
    <cellStyle name="Millares 10 2 3 32 3 2" xfId="18600" xr:uid="{00000000-0005-0000-0000-000006000000}"/>
    <cellStyle name="Millares 10 2 3 32 3 3" xfId="30250" xr:uid="{00000000-0005-0000-0000-000006000000}"/>
    <cellStyle name="Millares 10 2 3 32 3 4" xfId="41931" xr:uid="{00000000-0005-0000-0000-000006000000}"/>
    <cellStyle name="Millares 10 2 3 32 3 5" xfId="53577" xr:uid="{00000000-0005-0000-0000-000006000000}"/>
    <cellStyle name="Millares 10 2 3 32 4" xfId="9228" xr:uid="{00000000-0005-0000-0000-000006000000}"/>
    <cellStyle name="Millares 10 2 3 32 4 2" xfId="20880" xr:uid="{00000000-0005-0000-0000-000006000000}"/>
    <cellStyle name="Millares 10 2 3 32 4 3" xfId="32530" xr:uid="{00000000-0005-0000-0000-000006000000}"/>
    <cellStyle name="Millares 10 2 3 32 4 4" xfId="44211" xr:uid="{00000000-0005-0000-0000-000006000000}"/>
    <cellStyle name="Millares 10 2 3 32 4 5" xfId="55857" xr:uid="{00000000-0005-0000-0000-000006000000}"/>
    <cellStyle name="Millares 10 2 3 32 5" xfId="13918" xr:uid="{00000000-0005-0000-0000-000006000000}"/>
    <cellStyle name="Millares 10 2 3 32 6" xfId="25568" xr:uid="{00000000-0005-0000-0000-000006000000}"/>
    <cellStyle name="Millares 10 2 3 32 7" xfId="37249" xr:uid="{00000000-0005-0000-0000-000006000000}"/>
    <cellStyle name="Millares 10 2 3 32 8" xfId="48895" xr:uid="{00000000-0005-0000-0000-000006000000}"/>
    <cellStyle name="Millares 10 2 3 33" xfId="2290" xr:uid="{00000000-0005-0000-0000-00000B000000}"/>
    <cellStyle name="Millares 10 2 3 33 2" xfId="9252" xr:uid="{00000000-0005-0000-0000-00000B000000}"/>
    <cellStyle name="Millares 10 2 3 33 2 2" xfId="20904" xr:uid="{00000000-0005-0000-0000-00000B000000}"/>
    <cellStyle name="Millares 10 2 3 33 2 3" xfId="32554" xr:uid="{00000000-0005-0000-0000-00000B000000}"/>
    <cellStyle name="Millares 10 2 3 33 2 4" xfId="44235" xr:uid="{00000000-0005-0000-0000-00000B000000}"/>
    <cellStyle name="Millares 10 2 3 33 2 5" xfId="55881" xr:uid="{00000000-0005-0000-0000-00000B000000}"/>
    <cellStyle name="Millares 10 2 3 33 3" xfId="13942" xr:uid="{00000000-0005-0000-0000-00000B000000}"/>
    <cellStyle name="Millares 10 2 3 33 4" xfId="25592" xr:uid="{00000000-0005-0000-0000-00000B000000}"/>
    <cellStyle name="Millares 10 2 3 33 5" xfId="37273" xr:uid="{00000000-0005-0000-0000-00000B000000}"/>
    <cellStyle name="Millares 10 2 3 33 6" xfId="48919" xr:uid="{00000000-0005-0000-0000-00000B000000}"/>
    <cellStyle name="Millares 10 2 3 34" xfId="2411" xr:uid="{00000000-0005-0000-0000-000006000000}"/>
    <cellStyle name="Millares 10 2 3 34 2" xfId="9373" xr:uid="{00000000-0005-0000-0000-000006000000}"/>
    <cellStyle name="Millares 10 2 3 34 2 2" xfId="21025" xr:uid="{00000000-0005-0000-0000-000006000000}"/>
    <cellStyle name="Millares 10 2 3 34 2 3" xfId="32675" xr:uid="{00000000-0005-0000-0000-000006000000}"/>
    <cellStyle name="Millares 10 2 3 34 2 4" xfId="44356" xr:uid="{00000000-0005-0000-0000-000006000000}"/>
    <cellStyle name="Millares 10 2 3 34 2 5" xfId="56002" xr:uid="{00000000-0005-0000-0000-000006000000}"/>
    <cellStyle name="Millares 10 2 3 34 3" xfId="14063" xr:uid="{00000000-0005-0000-0000-000006000000}"/>
    <cellStyle name="Millares 10 2 3 34 4" xfId="25713" xr:uid="{00000000-0005-0000-0000-000006000000}"/>
    <cellStyle name="Millares 10 2 3 34 5" xfId="37394" xr:uid="{00000000-0005-0000-0000-000006000000}"/>
    <cellStyle name="Millares 10 2 3 34 6" xfId="49040" xr:uid="{00000000-0005-0000-0000-000006000000}"/>
    <cellStyle name="Millares 10 2 3 35" xfId="2433" xr:uid="{00000000-0005-0000-0000-000006000000}"/>
    <cellStyle name="Millares 10 2 3 35 2" xfId="9395" xr:uid="{00000000-0005-0000-0000-000006000000}"/>
    <cellStyle name="Millares 10 2 3 35 2 2" xfId="21047" xr:uid="{00000000-0005-0000-0000-000006000000}"/>
    <cellStyle name="Millares 10 2 3 35 2 3" xfId="32697" xr:uid="{00000000-0005-0000-0000-000006000000}"/>
    <cellStyle name="Millares 10 2 3 35 2 4" xfId="44378" xr:uid="{00000000-0005-0000-0000-000006000000}"/>
    <cellStyle name="Millares 10 2 3 35 2 5" xfId="56024" xr:uid="{00000000-0005-0000-0000-000006000000}"/>
    <cellStyle name="Millares 10 2 3 35 3" xfId="14085" xr:uid="{00000000-0005-0000-0000-000006000000}"/>
    <cellStyle name="Millares 10 2 3 35 4" xfId="25735" xr:uid="{00000000-0005-0000-0000-000006000000}"/>
    <cellStyle name="Millares 10 2 3 35 5" xfId="37416" xr:uid="{00000000-0005-0000-0000-000006000000}"/>
    <cellStyle name="Millares 10 2 3 35 6" xfId="49062" xr:uid="{00000000-0005-0000-0000-000006000000}"/>
    <cellStyle name="Millares 10 2 3 36" xfId="2457" xr:uid="{00000000-0005-0000-0000-000006000000}"/>
    <cellStyle name="Millares 10 2 3 36 2" xfId="9419" xr:uid="{00000000-0005-0000-0000-000006000000}"/>
    <cellStyle name="Millares 10 2 3 36 2 2" xfId="21071" xr:uid="{00000000-0005-0000-0000-000006000000}"/>
    <cellStyle name="Millares 10 2 3 36 2 3" xfId="32721" xr:uid="{00000000-0005-0000-0000-000006000000}"/>
    <cellStyle name="Millares 10 2 3 36 2 4" xfId="44402" xr:uid="{00000000-0005-0000-0000-000006000000}"/>
    <cellStyle name="Millares 10 2 3 36 2 5" xfId="56048" xr:uid="{00000000-0005-0000-0000-000006000000}"/>
    <cellStyle name="Millares 10 2 3 36 3" xfId="14109" xr:uid="{00000000-0005-0000-0000-000006000000}"/>
    <cellStyle name="Millares 10 2 3 36 4" xfId="25759" xr:uid="{00000000-0005-0000-0000-000006000000}"/>
    <cellStyle name="Millares 10 2 3 36 5" xfId="37440" xr:uid="{00000000-0005-0000-0000-000006000000}"/>
    <cellStyle name="Millares 10 2 3 36 6" xfId="49086" xr:uid="{00000000-0005-0000-0000-000006000000}"/>
    <cellStyle name="Millares 10 2 3 37" xfId="4715" xr:uid="{00000000-0005-0000-0000-000006000000}"/>
    <cellStyle name="Millares 10 2 3 37 2" xfId="16367" xr:uid="{00000000-0005-0000-0000-000006000000}"/>
    <cellStyle name="Millares 10 2 3 37 3" xfId="28017" xr:uid="{00000000-0005-0000-0000-000006000000}"/>
    <cellStyle name="Millares 10 2 3 37 4" xfId="39698" xr:uid="{00000000-0005-0000-0000-000006000000}"/>
    <cellStyle name="Millares 10 2 3 37 5" xfId="51344" xr:uid="{00000000-0005-0000-0000-000006000000}"/>
    <cellStyle name="Millares 10 2 3 38" xfId="6973" xr:uid="{00000000-0005-0000-0000-000006000000}"/>
    <cellStyle name="Millares 10 2 3 38 2" xfId="18625" xr:uid="{00000000-0005-0000-0000-000006000000}"/>
    <cellStyle name="Millares 10 2 3 38 3" xfId="30275" xr:uid="{00000000-0005-0000-0000-000006000000}"/>
    <cellStyle name="Millares 10 2 3 38 4" xfId="41956" xr:uid="{00000000-0005-0000-0000-000006000000}"/>
    <cellStyle name="Millares 10 2 3 38 5" xfId="53602" xr:uid="{00000000-0005-0000-0000-000006000000}"/>
    <cellStyle name="Millares 10 2 3 39" xfId="6994" xr:uid="{00000000-0005-0000-0000-0000AA000000}"/>
    <cellStyle name="Millares 10 2 3 39 2" xfId="18646" xr:uid="{00000000-0005-0000-0000-0000AA000000}"/>
    <cellStyle name="Millares 10 2 3 39 3" xfId="30296" xr:uid="{00000000-0005-0000-0000-0000AA000000}"/>
    <cellStyle name="Millares 10 2 3 39 4" xfId="41977" xr:uid="{00000000-0005-0000-0000-0000AA000000}"/>
    <cellStyle name="Millares 10 2 3 39 5" xfId="53623" xr:uid="{00000000-0005-0000-0000-0000AA000000}"/>
    <cellStyle name="Millares 10 2 3 4" xfId="87" xr:uid="{00000000-0005-0000-0000-0000EF000000}"/>
    <cellStyle name="Millares 10 2 3 4 10" xfId="4775" xr:uid="{00000000-0005-0000-0000-0000EF000000}"/>
    <cellStyle name="Millares 10 2 3 4 10 2" xfId="16427" xr:uid="{00000000-0005-0000-0000-0000EF000000}"/>
    <cellStyle name="Millares 10 2 3 4 10 3" xfId="28077" xr:uid="{00000000-0005-0000-0000-0000EF000000}"/>
    <cellStyle name="Millares 10 2 3 4 10 4" xfId="39758" xr:uid="{00000000-0005-0000-0000-0000EF000000}"/>
    <cellStyle name="Millares 10 2 3 4 10 5" xfId="51404" xr:uid="{00000000-0005-0000-0000-0000EF000000}"/>
    <cellStyle name="Millares 10 2 3 4 11" xfId="7055" xr:uid="{00000000-0005-0000-0000-0000EF000000}"/>
    <cellStyle name="Millares 10 2 3 4 11 2" xfId="18707" xr:uid="{00000000-0005-0000-0000-0000EF000000}"/>
    <cellStyle name="Millares 10 2 3 4 11 3" xfId="30357" xr:uid="{00000000-0005-0000-0000-0000EF000000}"/>
    <cellStyle name="Millares 10 2 3 4 11 4" xfId="42038" xr:uid="{00000000-0005-0000-0000-0000EF000000}"/>
    <cellStyle name="Millares 10 2 3 4 11 5" xfId="53684" xr:uid="{00000000-0005-0000-0000-0000EF000000}"/>
    <cellStyle name="Millares 10 2 3 4 12" xfId="11745" xr:uid="{00000000-0005-0000-0000-0000EF000000}"/>
    <cellStyle name="Millares 10 2 3 4 13" xfId="23394" xr:uid="{00000000-0005-0000-0000-0000EF000000}"/>
    <cellStyle name="Millares 10 2 3 4 14" xfId="35076" xr:uid="{00000000-0005-0000-0000-0000EF000000}"/>
    <cellStyle name="Millares 10 2 3 4 15" xfId="46722" xr:uid="{00000000-0005-0000-0000-0000EF000000}"/>
    <cellStyle name="Millares 10 2 3 4 2" xfId="187" xr:uid="{00000000-0005-0000-0000-0000F0000000}"/>
    <cellStyle name="Millares 10 2 3 4 2 10" xfId="35176" xr:uid="{00000000-0005-0000-0000-0000F0000000}"/>
    <cellStyle name="Millares 10 2 3 4 2 11" xfId="46822" xr:uid="{00000000-0005-0000-0000-0000F0000000}"/>
    <cellStyle name="Millares 10 2 3 4 2 2" xfId="429" xr:uid="{00000000-0005-0000-0000-0000F1000000}"/>
    <cellStyle name="Millares 10 2 3 4 2 2 2" xfId="1513" xr:uid="{00000000-0005-0000-0000-0000F2000000}"/>
    <cellStyle name="Millares 10 2 3 4 2 2 2 2" xfId="3938" xr:uid="{00000000-0005-0000-0000-0000F2000000}"/>
    <cellStyle name="Millares 10 2 3 4 2 2 2 2 2" xfId="10900" xr:uid="{00000000-0005-0000-0000-0000F2000000}"/>
    <cellStyle name="Millares 10 2 3 4 2 2 2 2 2 2" xfId="22552" xr:uid="{00000000-0005-0000-0000-0000F2000000}"/>
    <cellStyle name="Millares 10 2 3 4 2 2 2 2 2 3" xfId="34202" xr:uid="{00000000-0005-0000-0000-0000F2000000}"/>
    <cellStyle name="Millares 10 2 3 4 2 2 2 2 2 4" xfId="45883" xr:uid="{00000000-0005-0000-0000-0000F2000000}"/>
    <cellStyle name="Millares 10 2 3 4 2 2 2 2 2 5" xfId="57529" xr:uid="{00000000-0005-0000-0000-0000F2000000}"/>
    <cellStyle name="Millares 10 2 3 4 2 2 2 2 3" xfId="15590" xr:uid="{00000000-0005-0000-0000-0000F2000000}"/>
    <cellStyle name="Millares 10 2 3 4 2 2 2 2 4" xfId="27240" xr:uid="{00000000-0005-0000-0000-0000F2000000}"/>
    <cellStyle name="Millares 10 2 3 4 2 2 2 2 5" xfId="38921" xr:uid="{00000000-0005-0000-0000-0000F2000000}"/>
    <cellStyle name="Millares 10 2 3 4 2 2 2 2 6" xfId="50567" xr:uid="{00000000-0005-0000-0000-0000F2000000}"/>
    <cellStyle name="Millares 10 2 3 4 2 2 2 3" xfId="6196" xr:uid="{00000000-0005-0000-0000-0000F2000000}"/>
    <cellStyle name="Millares 10 2 3 4 2 2 2 3 2" xfId="17848" xr:uid="{00000000-0005-0000-0000-0000F2000000}"/>
    <cellStyle name="Millares 10 2 3 4 2 2 2 3 3" xfId="29498" xr:uid="{00000000-0005-0000-0000-0000F2000000}"/>
    <cellStyle name="Millares 10 2 3 4 2 2 2 3 4" xfId="41179" xr:uid="{00000000-0005-0000-0000-0000F2000000}"/>
    <cellStyle name="Millares 10 2 3 4 2 2 2 3 5" xfId="52825" xr:uid="{00000000-0005-0000-0000-0000F2000000}"/>
    <cellStyle name="Millares 10 2 3 4 2 2 2 4" xfId="8476" xr:uid="{00000000-0005-0000-0000-0000F2000000}"/>
    <cellStyle name="Millares 10 2 3 4 2 2 2 4 2" xfId="20128" xr:uid="{00000000-0005-0000-0000-0000F2000000}"/>
    <cellStyle name="Millares 10 2 3 4 2 2 2 4 3" xfId="31778" xr:uid="{00000000-0005-0000-0000-0000F2000000}"/>
    <cellStyle name="Millares 10 2 3 4 2 2 2 4 4" xfId="43459" xr:uid="{00000000-0005-0000-0000-0000F2000000}"/>
    <cellStyle name="Millares 10 2 3 4 2 2 2 4 5" xfId="55105" xr:uid="{00000000-0005-0000-0000-0000F2000000}"/>
    <cellStyle name="Millares 10 2 3 4 2 2 2 5" xfId="13166" xr:uid="{00000000-0005-0000-0000-0000F2000000}"/>
    <cellStyle name="Millares 10 2 3 4 2 2 2 6" xfId="24816" xr:uid="{00000000-0005-0000-0000-0000F2000000}"/>
    <cellStyle name="Millares 10 2 3 4 2 2 2 7" xfId="36497" xr:uid="{00000000-0005-0000-0000-0000F2000000}"/>
    <cellStyle name="Millares 10 2 3 4 2 2 2 8" xfId="48143" xr:uid="{00000000-0005-0000-0000-0000F2000000}"/>
    <cellStyle name="Millares 10 2 3 4 2 2 3" xfId="2857" xr:uid="{00000000-0005-0000-0000-0000F1000000}"/>
    <cellStyle name="Millares 10 2 3 4 2 2 3 2" xfId="9819" xr:uid="{00000000-0005-0000-0000-0000F1000000}"/>
    <cellStyle name="Millares 10 2 3 4 2 2 3 2 2" xfId="21471" xr:uid="{00000000-0005-0000-0000-0000F1000000}"/>
    <cellStyle name="Millares 10 2 3 4 2 2 3 2 3" xfId="33121" xr:uid="{00000000-0005-0000-0000-0000F1000000}"/>
    <cellStyle name="Millares 10 2 3 4 2 2 3 2 4" xfId="44802" xr:uid="{00000000-0005-0000-0000-0000F1000000}"/>
    <cellStyle name="Millares 10 2 3 4 2 2 3 2 5" xfId="56448" xr:uid="{00000000-0005-0000-0000-0000F1000000}"/>
    <cellStyle name="Millares 10 2 3 4 2 2 3 3" xfId="14509" xr:uid="{00000000-0005-0000-0000-0000F1000000}"/>
    <cellStyle name="Millares 10 2 3 4 2 2 3 4" xfId="26159" xr:uid="{00000000-0005-0000-0000-0000F1000000}"/>
    <cellStyle name="Millares 10 2 3 4 2 2 3 5" xfId="37840" xr:uid="{00000000-0005-0000-0000-0000F1000000}"/>
    <cellStyle name="Millares 10 2 3 4 2 2 3 6" xfId="49486" xr:uid="{00000000-0005-0000-0000-0000F1000000}"/>
    <cellStyle name="Millares 10 2 3 4 2 2 4" xfId="5115" xr:uid="{00000000-0005-0000-0000-0000F1000000}"/>
    <cellStyle name="Millares 10 2 3 4 2 2 4 2" xfId="16767" xr:uid="{00000000-0005-0000-0000-0000F1000000}"/>
    <cellStyle name="Millares 10 2 3 4 2 2 4 3" xfId="28417" xr:uid="{00000000-0005-0000-0000-0000F1000000}"/>
    <cellStyle name="Millares 10 2 3 4 2 2 4 4" xfId="40098" xr:uid="{00000000-0005-0000-0000-0000F1000000}"/>
    <cellStyle name="Millares 10 2 3 4 2 2 4 5" xfId="51744" xr:uid="{00000000-0005-0000-0000-0000F1000000}"/>
    <cellStyle name="Millares 10 2 3 4 2 2 5" xfId="7395" xr:uid="{00000000-0005-0000-0000-0000F1000000}"/>
    <cellStyle name="Millares 10 2 3 4 2 2 5 2" xfId="19047" xr:uid="{00000000-0005-0000-0000-0000F1000000}"/>
    <cellStyle name="Millares 10 2 3 4 2 2 5 3" xfId="30697" xr:uid="{00000000-0005-0000-0000-0000F1000000}"/>
    <cellStyle name="Millares 10 2 3 4 2 2 5 4" xfId="42378" xr:uid="{00000000-0005-0000-0000-0000F1000000}"/>
    <cellStyle name="Millares 10 2 3 4 2 2 5 5" xfId="54024" xr:uid="{00000000-0005-0000-0000-0000F1000000}"/>
    <cellStyle name="Millares 10 2 3 4 2 2 6" xfId="12085" xr:uid="{00000000-0005-0000-0000-0000F1000000}"/>
    <cellStyle name="Millares 10 2 3 4 2 2 7" xfId="23734" xr:uid="{00000000-0005-0000-0000-0000F1000000}"/>
    <cellStyle name="Millares 10 2 3 4 2 2 8" xfId="35416" xr:uid="{00000000-0005-0000-0000-0000F1000000}"/>
    <cellStyle name="Millares 10 2 3 4 2 2 9" xfId="47062" xr:uid="{00000000-0005-0000-0000-0000F1000000}"/>
    <cellStyle name="Millares 10 2 3 4 2 3" xfId="669" xr:uid="{00000000-0005-0000-0000-0000F3000000}"/>
    <cellStyle name="Millares 10 2 3 4 2 3 2" xfId="1753" xr:uid="{00000000-0005-0000-0000-0000F4000000}"/>
    <cellStyle name="Millares 10 2 3 4 2 3 2 2" xfId="4178" xr:uid="{00000000-0005-0000-0000-0000F4000000}"/>
    <cellStyle name="Millares 10 2 3 4 2 3 2 2 2" xfId="11140" xr:uid="{00000000-0005-0000-0000-0000F4000000}"/>
    <cellStyle name="Millares 10 2 3 4 2 3 2 2 2 2" xfId="22792" xr:uid="{00000000-0005-0000-0000-0000F4000000}"/>
    <cellStyle name="Millares 10 2 3 4 2 3 2 2 2 3" xfId="34442" xr:uid="{00000000-0005-0000-0000-0000F4000000}"/>
    <cellStyle name="Millares 10 2 3 4 2 3 2 2 2 4" xfId="46123" xr:uid="{00000000-0005-0000-0000-0000F4000000}"/>
    <cellStyle name="Millares 10 2 3 4 2 3 2 2 2 5" xfId="57769" xr:uid="{00000000-0005-0000-0000-0000F4000000}"/>
    <cellStyle name="Millares 10 2 3 4 2 3 2 2 3" xfId="15830" xr:uid="{00000000-0005-0000-0000-0000F4000000}"/>
    <cellStyle name="Millares 10 2 3 4 2 3 2 2 4" xfId="27480" xr:uid="{00000000-0005-0000-0000-0000F4000000}"/>
    <cellStyle name="Millares 10 2 3 4 2 3 2 2 5" xfId="39161" xr:uid="{00000000-0005-0000-0000-0000F4000000}"/>
    <cellStyle name="Millares 10 2 3 4 2 3 2 2 6" xfId="50807" xr:uid="{00000000-0005-0000-0000-0000F4000000}"/>
    <cellStyle name="Millares 10 2 3 4 2 3 2 3" xfId="6436" xr:uid="{00000000-0005-0000-0000-0000F4000000}"/>
    <cellStyle name="Millares 10 2 3 4 2 3 2 3 2" xfId="18088" xr:uid="{00000000-0005-0000-0000-0000F4000000}"/>
    <cellStyle name="Millares 10 2 3 4 2 3 2 3 3" xfId="29738" xr:uid="{00000000-0005-0000-0000-0000F4000000}"/>
    <cellStyle name="Millares 10 2 3 4 2 3 2 3 4" xfId="41419" xr:uid="{00000000-0005-0000-0000-0000F4000000}"/>
    <cellStyle name="Millares 10 2 3 4 2 3 2 3 5" xfId="53065" xr:uid="{00000000-0005-0000-0000-0000F4000000}"/>
    <cellStyle name="Millares 10 2 3 4 2 3 2 4" xfId="8716" xr:uid="{00000000-0005-0000-0000-0000F4000000}"/>
    <cellStyle name="Millares 10 2 3 4 2 3 2 4 2" xfId="20368" xr:uid="{00000000-0005-0000-0000-0000F4000000}"/>
    <cellStyle name="Millares 10 2 3 4 2 3 2 4 3" xfId="32018" xr:uid="{00000000-0005-0000-0000-0000F4000000}"/>
    <cellStyle name="Millares 10 2 3 4 2 3 2 4 4" xfId="43699" xr:uid="{00000000-0005-0000-0000-0000F4000000}"/>
    <cellStyle name="Millares 10 2 3 4 2 3 2 4 5" xfId="55345" xr:uid="{00000000-0005-0000-0000-0000F4000000}"/>
    <cellStyle name="Millares 10 2 3 4 2 3 2 5" xfId="13406" xr:uid="{00000000-0005-0000-0000-0000F4000000}"/>
    <cellStyle name="Millares 10 2 3 4 2 3 2 6" xfId="25056" xr:uid="{00000000-0005-0000-0000-0000F4000000}"/>
    <cellStyle name="Millares 10 2 3 4 2 3 2 7" xfId="36737" xr:uid="{00000000-0005-0000-0000-0000F4000000}"/>
    <cellStyle name="Millares 10 2 3 4 2 3 2 8" xfId="48383" xr:uid="{00000000-0005-0000-0000-0000F4000000}"/>
    <cellStyle name="Millares 10 2 3 4 2 3 3" xfId="3097" xr:uid="{00000000-0005-0000-0000-0000F3000000}"/>
    <cellStyle name="Millares 10 2 3 4 2 3 3 2" xfId="10059" xr:uid="{00000000-0005-0000-0000-0000F3000000}"/>
    <cellStyle name="Millares 10 2 3 4 2 3 3 2 2" xfId="21711" xr:uid="{00000000-0005-0000-0000-0000F3000000}"/>
    <cellStyle name="Millares 10 2 3 4 2 3 3 2 3" xfId="33361" xr:uid="{00000000-0005-0000-0000-0000F3000000}"/>
    <cellStyle name="Millares 10 2 3 4 2 3 3 2 4" xfId="45042" xr:uid="{00000000-0005-0000-0000-0000F3000000}"/>
    <cellStyle name="Millares 10 2 3 4 2 3 3 2 5" xfId="56688" xr:uid="{00000000-0005-0000-0000-0000F3000000}"/>
    <cellStyle name="Millares 10 2 3 4 2 3 3 3" xfId="14749" xr:uid="{00000000-0005-0000-0000-0000F3000000}"/>
    <cellStyle name="Millares 10 2 3 4 2 3 3 4" xfId="26399" xr:uid="{00000000-0005-0000-0000-0000F3000000}"/>
    <cellStyle name="Millares 10 2 3 4 2 3 3 5" xfId="38080" xr:uid="{00000000-0005-0000-0000-0000F3000000}"/>
    <cellStyle name="Millares 10 2 3 4 2 3 3 6" xfId="49726" xr:uid="{00000000-0005-0000-0000-0000F3000000}"/>
    <cellStyle name="Millares 10 2 3 4 2 3 4" xfId="5355" xr:uid="{00000000-0005-0000-0000-0000F3000000}"/>
    <cellStyle name="Millares 10 2 3 4 2 3 4 2" xfId="17007" xr:uid="{00000000-0005-0000-0000-0000F3000000}"/>
    <cellStyle name="Millares 10 2 3 4 2 3 4 3" xfId="28657" xr:uid="{00000000-0005-0000-0000-0000F3000000}"/>
    <cellStyle name="Millares 10 2 3 4 2 3 4 4" xfId="40338" xr:uid="{00000000-0005-0000-0000-0000F3000000}"/>
    <cellStyle name="Millares 10 2 3 4 2 3 4 5" xfId="51984" xr:uid="{00000000-0005-0000-0000-0000F3000000}"/>
    <cellStyle name="Millares 10 2 3 4 2 3 5" xfId="7635" xr:uid="{00000000-0005-0000-0000-0000F3000000}"/>
    <cellStyle name="Millares 10 2 3 4 2 3 5 2" xfId="19287" xr:uid="{00000000-0005-0000-0000-0000F3000000}"/>
    <cellStyle name="Millares 10 2 3 4 2 3 5 3" xfId="30937" xr:uid="{00000000-0005-0000-0000-0000F3000000}"/>
    <cellStyle name="Millares 10 2 3 4 2 3 5 4" xfId="42618" xr:uid="{00000000-0005-0000-0000-0000F3000000}"/>
    <cellStyle name="Millares 10 2 3 4 2 3 5 5" xfId="54264" xr:uid="{00000000-0005-0000-0000-0000F3000000}"/>
    <cellStyle name="Millares 10 2 3 4 2 3 6" xfId="12325" xr:uid="{00000000-0005-0000-0000-0000F3000000}"/>
    <cellStyle name="Millares 10 2 3 4 2 3 7" xfId="23974" xr:uid="{00000000-0005-0000-0000-0000F3000000}"/>
    <cellStyle name="Millares 10 2 3 4 2 3 8" xfId="35656" xr:uid="{00000000-0005-0000-0000-0000F3000000}"/>
    <cellStyle name="Millares 10 2 3 4 2 3 9" xfId="47302" xr:uid="{00000000-0005-0000-0000-0000F3000000}"/>
    <cellStyle name="Millares 10 2 3 4 2 4" xfId="1273" xr:uid="{00000000-0005-0000-0000-0000F5000000}"/>
    <cellStyle name="Millares 10 2 3 4 2 4 2" xfId="3698" xr:uid="{00000000-0005-0000-0000-0000F5000000}"/>
    <cellStyle name="Millares 10 2 3 4 2 4 2 2" xfId="10660" xr:uid="{00000000-0005-0000-0000-0000F5000000}"/>
    <cellStyle name="Millares 10 2 3 4 2 4 2 2 2" xfId="22312" xr:uid="{00000000-0005-0000-0000-0000F5000000}"/>
    <cellStyle name="Millares 10 2 3 4 2 4 2 2 3" xfId="33962" xr:uid="{00000000-0005-0000-0000-0000F5000000}"/>
    <cellStyle name="Millares 10 2 3 4 2 4 2 2 4" xfId="45643" xr:uid="{00000000-0005-0000-0000-0000F5000000}"/>
    <cellStyle name="Millares 10 2 3 4 2 4 2 2 5" xfId="57289" xr:uid="{00000000-0005-0000-0000-0000F5000000}"/>
    <cellStyle name="Millares 10 2 3 4 2 4 2 3" xfId="15350" xr:uid="{00000000-0005-0000-0000-0000F5000000}"/>
    <cellStyle name="Millares 10 2 3 4 2 4 2 4" xfId="27000" xr:uid="{00000000-0005-0000-0000-0000F5000000}"/>
    <cellStyle name="Millares 10 2 3 4 2 4 2 5" xfId="38681" xr:uid="{00000000-0005-0000-0000-0000F5000000}"/>
    <cellStyle name="Millares 10 2 3 4 2 4 2 6" xfId="50327" xr:uid="{00000000-0005-0000-0000-0000F5000000}"/>
    <cellStyle name="Millares 10 2 3 4 2 4 3" xfId="5956" xr:uid="{00000000-0005-0000-0000-0000F5000000}"/>
    <cellStyle name="Millares 10 2 3 4 2 4 3 2" xfId="17608" xr:uid="{00000000-0005-0000-0000-0000F5000000}"/>
    <cellStyle name="Millares 10 2 3 4 2 4 3 3" xfId="29258" xr:uid="{00000000-0005-0000-0000-0000F5000000}"/>
    <cellStyle name="Millares 10 2 3 4 2 4 3 4" xfId="40939" xr:uid="{00000000-0005-0000-0000-0000F5000000}"/>
    <cellStyle name="Millares 10 2 3 4 2 4 3 5" xfId="52585" xr:uid="{00000000-0005-0000-0000-0000F5000000}"/>
    <cellStyle name="Millares 10 2 3 4 2 4 4" xfId="8236" xr:uid="{00000000-0005-0000-0000-0000F5000000}"/>
    <cellStyle name="Millares 10 2 3 4 2 4 4 2" xfId="19888" xr:uid="{00000000-0005-0000-0000-0000F5000000}"/>
    <cellStyle name="Millares 10 2 3 4 2 4 4 3" xfId="31538" xr:uid="{00000000-0005-0000-0000-0000F5000000}"/>
    <cellStyle name="Millares 10 2 3 4 2 4 4 4" xfId="43219" xr:uid="{00000000-0005-0000-0000-0000F5000000}"/>
    <cellStyle name="Millares 10 2 3 4 2 4 4 5" xfId="54865" xr:uid="{00000000-0005-0000-0000-0000F5000000}"/>
    <cellStyle name="Millares 10 2 3 4 2 4 5" xfId="12926" xr:uid="{00000000-0005-0000-0000-0000F5000000}"/>
    <cellStyle name="Millares 10 2 3 4 2 4 6" xfId="24576" xr:uid="{00000000-0005-0000-0000-0000F5000000}"/>
    <cellStyle name="Millares 10 2 3 4 2 4 7" xfId="36257" xr:uid="{00000000-0005-0000-0000-0000F5000000}"/>
    <cellStyle name="Millares 10 2 3 4 2 4 8" xfId="47903" xr:uid="{00000000-0005-0000-0000-0000F5000000}"/>
    <cellStyle name="Millares 10 2 3 4 2 5" xfId="2617" xr:uid="{00000000-0005-0000-0000-0000F0000000}"/>
    <cellStyle name="Millares 10 2 3 4 2 5 2" xfId="9579" xr:uid="{00000000-0005-0000-0000-0000F0000000}"/>
    <cellStyle name="Millares 10 2 3 4 2 5 2 2" xfId="21231" xr:uid="{00000000-0005-0000-0000-0000F0000000}"/>
    <cellStyle name="Millares 10 2 3 4 2 5 2 3" xfId="32881" xr:uid="{00000000-0005-0000-0000-0000F0000000}"/>
    <cellStyle name="Millares 10 2 3 4 2 5 2 4" xfId="44562" xr:uid="{00000000-0005-0000-0000-0000F0000000}"/>
    <cellStyle name="Millares 10 2 3 4 2 5 2 5" xfId="56208" xr:uid="{00000000-0005-0000-0000-0000F0000000}"/>
    <cellStyle name="Millares 10 2 3 4 2 5 3" xfId="14269" xr:uid="{00000000-0005-0000-0000-0000F0000000}"/>
    <cellStyle name="Millares 10 2 3 4 2 5 4" xfId="25919" xr:uid="{00000000-0005-0000-0000-0000F0000000}"/>
    <cellStyle name="Millares 10 2 3 4 2 5 5" xfId="37600" xr:uid="{00000000-0005-0000-0000-0000F0000000}"/>
    <cellStyle name="Millares 10 2 3 4 2 5 6" xfId="49246" xr:uid="{00000000-0005-0000-0000-0000F0000000}"/>
    <cellStyle name="Millares 10 2 3 4 2 6" xfId="4875" xr:uid="{00000000-0005-0000-0000-0000F0000000}"/>
    <cellStyle name="Millares 10 2 3 4 2 6 2" xfId="16527" xr:uid="{00000000-0005-0000-0000-0000F0000000}"/>
    <cellStyle name="Millares 10 2 3 4 2 6 3" xfId="28177" xr:uid="{00000000-0005-0000-0000-0000F0000000}"/>
    <cellStyle name="Millares 10 2 3 4 2 6 4" xfId="39858" xr:uid="{00000000-0005-0000-0000-0000F0000000}"/>
    <cellStyle name="Millares 10 2 3 4 2 6 5" xfId="51504" xr:uid="{00000000-0005-0000-0000-0000F0000000}"/>
    <cellStyle name="Millares 10 2 3 4 2 7" xfId="7155" xr:uid="{00000000-0005-0000-0000-0000F0000000}"/>
    <cellStyle name="Millares 10 2 3 4 2 7 2" xfId="18807" xr:uid="{00000000-0005-0000-0000-0000F0000000}"/>
    <cellStyle name="Millares 10 2 3 4 2 7 3" xfId="30457" xr:uid="{00000000-0005-0000-0000-0000F0000000}"/>
    <cellStyle name="Millares 10 2 3 4 2 7 4" xfId="42138" xr:uid="{00000000-0005-0000-0000-0000F0000000}"/>
    <cellStyle name="Millares 10 2 3 4 2 7 5" xfId="53784" xr:uid="{00000000-0005-0000-0000-0000F0000000}"/>
    <cellStyle name="Millares 10 2 3 4 2 8" xfId="11845" xr:uid="{00000000-0005-0000-0000-0000F0000000}"/>
    <cellStyle name="Millares 10 2 3 4 2 9" xfId="23494" xr:uid="{00000000-0005-0000-0000-0000F0000000}"/>
    <cellStyle name="Millares 10 2 3 4 3" xfId="329" xr:uid="{00000000-0005-0000-0000-0000F6000000}"/>
    <cellStyle name="Millares 10 2 3 4 3 2" xfId="1413" xr:uid="{00000000-0005-0000-0000-0000F7000000}"/>
    <cellStyle name="Millares 10 2 3 4 3 2 2" xfId="3838" xr:uid="{00000000-0005-0000-0000-0000F7000000}"/>
    <cellStyle name="Millares 10 2 3 4 3 2 2 2" xfId="10800" xr:uid="{00000000-0005-0000-0000-0000F7000000}"/>
    <cellStyle name="Millares 10 2 3 4 3 2 2 2 2" xfId="22452" xr:uid="{00000000-0005-0000-0000-0000F7000000}"/>
    <cellStyle name="Millares 10 2 3 4 3 2 2 2 3" xfId="34102" xr:uid="{00000000-0005-0000-0000-0000F7000000}"/>
    <cellStyle name="Millares 10 2 3 4 3 2 2 2 4" xfId="45783" xr:uid="{00000000-0005-0000-0000-0000F7000000}"/>
    <cellStyle name="Millares 10 2 3 4 3 2 2 2 5" xfId="57429" xr:uid="{00000000-0005-0000-0000-0000F7000000}"/>
    <cellStyle name="Millares 10 2 3 4 3 2 2 3" xfId="15490" xr:uid="{00000000-0005-0000-0000-0000F7000000}"/>
    <cellStyle name="Millares 10 2 3 4 3 2 2 4" xfId="27140" xr:uid="{00000000-0005-0000-0000-0000F7000000}"/>
    <cellStyle name="Millares 10 2 3 4 3 2 2 5" xfId="38821" xr:uid="{00000000-0005-0000-0000-0000F7000000}"/>
    <cellStyle name="Millares 10 2 3 4 3 2 2 6" xfId="50467" xr:uid="{00000000-0005-0000-0000-0000F7000000}"/>
    <cellStyle name="Millares 10 2 3 4 3 2 3" xfId="6096" xr:uid="{00000000-0005-0000-0000-0000F7000000}"/>
    <cellStyle name="Millares 10 2 3 4 3 2 3 2" xfId="17748" xr:uid="{00000000-0005-0000-0000-0000F7000000}"/>
    <cellStyle name="Millares 10 2 3 4 3 2 3 3" xfId="29398" xr:uid="{00000000-0005-0000-0000-0000F7000000}"/>
    <cellStyle name="Millares 10 2 3 4 3 2 3 4" xfId="41079" xr:uid="{00000000-0005-0000-0000-0000F7000000}"/>
    <cellStyle name="Millares 10 2 3 4 3 2 3 5" xfId="52725" xr:uid="{00000000-0005-0000-0000-0000F7000000}"/>
    <cellStyle name="Millares 10 2 3 4 3 2 4" xfId="8376" xr:uid="{00000000-0005-0000-0000-0000F7000000}"/>
    <cellStyle name="Millares 10 2 3 4 3 2 4 2" xfId="20028" xr:uid="{00000000-0005-0000-0000-0000F7000000}"/>
    <cellStyle name="Millares 10 2 3 4 3 2 4 3" xfId="31678" xr:uid="{00000000-0005-0000-0000-0000F7000000}"/>
    <cellStyle name="Millares 10 2 3 4 3 2 4 4" xfId="43359" xr:uid="{00000000-0005-0000-0000-0000F7000000}"/>
    <cellStyle name="Millares 10 2 3 4 3 2 4 5" xfId="55005" xr:uid="{00000000-0005-0000-0000-0000F7000000}"/>
    <cellStyle name="Millares 10 2 3 4 3 2 5" xfId="13066" xr:uid="{00000000-0005-0000-0000-0000F7000000}"/>
    <cellStyle name="Millares 10 2 3 4 3 2 6" xfId="24716" xr:uid="{00000000-0005-0000-0000-0000F7000000}"/>
    <cellStyle name="Millares 10 2 3 4 3 2 7" xfId="36397" xr:uid="{00000000-0005-0000-0000-0000F7000000}"/>
    <cellStyle name="Millares 10 2 3 4 3 2 8" xfId="48043" xr:uid="{00000000-0005-0000-0000-0000F7000000}"/>
    <cellStyle name="Millares 10 2 3 4 3 3" xfId="2757" xr:uid="{00000000-0005-0000-0000-0000F6000000}"/>
    <cellStyle name="Millares 10 2 3 4 3 3 2" xfId="9719" xr:uid="{00000000-0005-0000-0000-0000F6000000}"/>
    <cellStyle name="Millares 10 2 3 4 3 3 2 2" xfId="21371" xr:uid="{00000000-0005-0000-0000-0000F6000000}"/>
    <cellStyle name="Millares 10 2 3 4 3 3 2 3" xfId="33021" xr:uid="{00000000-0005-0000-0000-0000F6000000}"/>
    <cellStyle name="Millares 10 2 3 4 3 3 2 4" xfId="44702" xr:uid="{00000000-0005-0000-0000-0000F6000000}"/>
    <cellStyle name="Millares 10 2 3 4 3 3 2 5" xfId="56348" xr:uid="{00000000-0005-0000-0000-0000F6000000}"/>
    <cellStyle name="Millares 10 2 3 4 3 3 3" xfId="14409" xr:uid="{00000000-0005-0000-0000-0000F6000000}"/>
    <cellStyle name="Millares 10 2 3 4 3 3 4" xfId="26059" xr:uid="{00000000-0005-0000-0000-0000F6000000}"/>
    <cellStyle name="Millares 10 2 3 4 3 3 5" xfId="37740" xr:uid="{00000000-0005-0000-0000-0000F6000000}"/>
    <cellStyle name="Millares 10 2 3 4 3 3 6" xfId="49386" xr:uid="{00000000-0005-0000-0000-0000F6000000}"/>
    <cellStyle name="Millares 10 2 3 4 3 4" xfId="5015" xr:uid="{00000000-0005-0000-0000-0000F6000000}"/>
    <cellStyle name="Millares 10 2 3 4 3 4 2" xfId="16667" xr:uid="{00000000-0005-0000-0000-0000F6000000}"/>
    <cellStyle name="Millares 10 2 3 4 3 4 3" xfId="28317" xr:uid="{00000000-0005-0000-0000-0000F6000000}"/>
    <cellStyle name="Millares 10 2 3 4 3 4 4" xfId="39998" xr:uid="{00000000-0005-0000-0000-0000F6000000}"/>
    <cellStyle name="Millares 10 2 3 4 3 4 5" xfId="51644" xr:uid="{00000000-0005-0000-0000-0000F6000000}"/>
    <cellStyle name="Millares 10 2 3 4 3 5" xfId="7295" xr:uid="{00000000-0005-0000-0000-0000F6000000}"/>
    <cellStyle name="Millares 10 2 3 4 3 5 2" xfId="18947" xr:uid="{00000000-0005-0000-0000-0000F6000000}"/>
    <cellStyle name="Millares 10 2 3 4 3 5 3" xfId="30597" xr:uid="{00000000-0005-0000-0000-0000F6000000}"/>
    <cellStyle name="Millares 10 2 3 4 3 5 4" xfId="42278" xr:uid="{00000000-0005-0000-0000-0000F6000000}"/>
    <cellStyle name="Millares 10 2 3 4 3 5 5" xfId="53924" xr:uid="{00000000-0005-0000-0000-0000F6000000}"/>
    <cellStyle name="Millares 10 2 3 4 3 6" xfId="11985" xr:uid="{00000000-0005-0000-0000-0000F6000000}"/>
    <cellStyle name="Millares 10 2 3 4 3 7" xfId="23634" xr:uid="{00000000-0005-0000-0000-0000F6000000}"/>
    <cellStyle name="Millares 10 2 3 4 3 8" xfId="35316" xr:uid="{00000000-0005-0000-0000-0000F6000000}"/>
    <cellStyle name="Millares 10 2 3 4 3 9" xfId="46962" xr:uid="{00000000-0005-0000-0000-0000F6000000}"/>
    <cellStyle name="Millares 10 2 3 4 4" xfId="569" xr:uid="{00000000-0005-0000-0000-0000F8000000}"/>
    <cellStyle name="Millares 10 2 3 4 4 2" xfId="1653" xr:uid="{00000000-0005-0000-0000-0000F9000000}"/>
    <cellStyle name="Millares 10 2 3 4 4 2 2" xfId="4078" xr:uid="{00000000-0005-0000-0000-0000F9000000}"/>
    <cellStyle name="Millares 10 2 3 4 4 2 2 2" xfId="11040" xr:uid="{00000000-0005-0000-0000-0000F9000000}"/>
    <cellStyle name="Millares 10 2 3 4 4 2 2 2 2" xfId="22692" xr:uid="{00000000-0005-0000-0000-0000F9000000}"/>
    <cellStyle name="Millares 10 2 3 4 4 2 2 2 3" xfId="34342" xr:uid="{00000000-0005-0000-0000-0000F9000000}"/>
    <cellStyle name="Millares 10 2 3 4 4 2 2 2 4" xfId="46023" xr:uid="{00000000-0005-0000-0000-0000F9000000}"/>
    <cellStyle name="Millares 10 2 3 4 4 2 2 2 5" xfId="57669" xr:uid="{00000000-0005-0000-0000-0000F9000000}"/>
    <cellStyle name="Millares 10 2 3 4 4 2 2 3" xfId="15730" xr:uid="{00000000-0005-0000-0000-0000F9000000}"/>
    <cellStyle name="Millares 10 2 3 4 4 2 2 4" xfId="27380" xr:uid="{00000000-0005-0000-0000-0000F9000000}"/>
    <cellStyle name="Millares 10 2 3 4 4 2 2 5" xfId="39061" xr:uid="{00000000-0005-0000-0000-0000F9000000}"/>
    <cellStyle name="Millares 10 2 3 4 4 2 2 6" xfId="50707" xr:uid="{00000000-0005-0000-0000-0000F9000000}"/>
    <cellStyle name="Millares 10 2 3 4 4 2 3" xfId="6336" xr:uid="{00000000-0005-0000-0000-0000F9000000}"/>
    <cellStyle name="Millares 10 2 3 4 4 2 3 2" xfId="17988" xr:uid="{00000000-0005-0000-0000-0000F9000000}"/>
    <cellStyle name="Millares 10 2 3 4 4 2 3 3" xfId="29638" xr:uid="{00000000-0005-0000-0000-0000F9000000}"/>
    <cellStyle name="Millares 10 2 3 4 4 2 3 4" xfId="41319" xr:uid="{00000000-0005-0000-0000-0000F9000000}"/>
    <cellStyle name="Millares 10 2 3 4 4 2 3 5" xfId="52965" xr:uid="{00000000-0005-0000-0000-0000F9000000}"/>
    <cellStyle name="Millares 10 2 3 4 4 2 4" xfId="8616" xr:uid="{00000000-0005-0000-0000-0000F9000000}"/>
    <cellStyle name="Millares 10 2 3 4 4 2 4 2" xfId="20268" xr:uid="{00000000-0005-0000-0000-0000F9000000}"/>
    <cellStyle name="Millares 10 2 3 4 4 2 4 3" xfId="31918" xr:uid="{00000000-0005-0000-0000-0000F9000000}"/>
    <cellStyle name="Millares 10 2 3 4 4 2 4 4" xfId="43599" xr:uid="{00000000-0005-0000-0000-0000F9000000}"/>
    <cellStyle name="Millares 10 2 3 4 4 2 4 5" xfId="55245" xr:uid="{00000000-0005-0000-0000-0000F9000000}"/>
    <cellStyle name="Millares 10 2 3 4 4 2 5" xfId="13306" xr:uid="{00000000-0005-0000-0000-0000F9000000}"/>
    <cellStyle name="Millares 10 2 3 4 4 2 6" xfId="24956" xr:uid="{00000000-0005-0000-0000-0000F9000000}"/>
    <cellStyle name="Millares 10 2 3 4 4 2 7" xfId="36637" xr:uid="{00000000-0005-0000-0000-0000F9000000}"/>
    <cellStyle name="Millares 10 2 3 4 4 2 8" xfId="48283" xr:uid="{00000000-0005-0000-0000-0000F9000000}"/>
    <cellStyle name="Millares 10 2 3 4 4 3" xfId="2997" xr:uid="{00000000-0005-0000-0000-0000F8000000}"/>
    <cellStyle name="Millares 10 2 3 4 4 3 2" xfId="9959" xr:uid="{00000000-0005-0000-0000-0000F8000000}"/>
    <cellStyle name="Millares 10 2 3 4 4 3 2 2" xfId="21611" xr:uid="{00000000-0005-0000-0000-0000F8000000}"/>
    <cellStyle name="Millares 10 2 3 4 4 3 2 3" xfId="33261" xr:uid="{00000000-0005-0000-0000-0000F8000000}"/>
    <cellStyle name="Millares 10 2 3 4 4 3 2 4" xfId="44942" xr:uid="{00000000-0005-0000-0000-0000F8000000}"/>
    <cellStyle name="Millares 10 2 3 4 4 3 2 5" xfId="56588" xr:uid="{00000000-0005-0000-0000-0000F8000000}"/>
    <cellStyle name="Millares 10 2 3 4 4 3 3" xfId="14649" xr:uid="{00000000-0005-0000-0000-0000F8000000}"/>
    <cellStyle name="Millares 10 2 3 4 4 3 4" xfId="26299" xr:uid="{00000000-0005-0000-0000-0000F8000000}"/>
    <cellStyle name="Millares 10 2 3 4 4 3 5" xfId="37980" xr:uid="{00000000-0005-0000-0000-0000F8000000}"/>
    <cellStyle name="Millares 10 2 3 4 4 3 6" xfId="49626" xr:uid="{00000000-0005-0000-0000-0000F8000000}"/>
    <cellStyle name="Millares 10 2 3 4 4 4" xfId="5255" xr:uid="{00000000-0005-0000-0000-0000F8000000}"/>
    <cellStyle name="Millares 10 2 3 4 4 4 2" xfId="16907" xr:uid="{00000000-0005-0000-0000-0000F8000000}"/>
    <cellStyle name="Millares 10 2 3 4 4 4 3" xfId="28557" xr:uid="{00000000-0005-0000-0000-0000F8000000}"/>
    <cellStyle name="Millares 10 2 3 4 4 4 4" xfId="40238" xr:uid="{00000000-0005-0000-0000-0000F8000000}"/>
    <cellStyle name="Millares 10 2 3 4 4 4 5" xfId="51884" xr:uid="{00000000-0005-0000-0000-0000F8000000}"/>
    <cellStyle name="Millares 10 2 3 4 4 5" xfId="7535" xr:uid="{00000000-0005-0000-0000-0000F8000000}"/>
    <cellStyle name="Millares 10 2 3 4 4 5 2" xfId="19187" xr:uid="{00000000-0005-0000-0000-0000F8000000}"/>
    <cellStyle name="Millares 10 2 3 4 4 5 3" xfId="30837" xr:uid="{00000000-0005-0000-0000-0000F8000000}"/>
    <cellStyle name="Millares 10 2 3 4 4 5 4" xfId="42518" xr:uid="{00000000-0005-0000-0000-0000F8000000}"/>
    <cellStyle name="Millares 10 2 3 4 4 5 5" xfId="54164" xr:uid="{00000000-0005-0000-0000-0000F8000000}"/>
    <cellStyle name="Millares 10 2 3 4 4 6" xfId="12225" xr:uid="{00000000-0005-0000-0000-0000F8000000}"/>
    <cellStyle name="Millares 10 2 3 4 4 7" xfId="23874" xr:uid="{00000000-0005-0000-0000-0000F8000000}"/>
    <cellStyle name="Millares 10 2 3 4 4 8" xfId="35556" xr:uid="{00000000-0005-0000-0000-0000F8000000}"/>
    <cellStyle name="Millares 10 2 3 4 4 9" xfId="47202" xr:uid="{00000000-0005-0000-0000-0000F8000000}"/>
    <cellStyle name="Millares 10 2 3 4 5" xfId="849" xr:uid="{00000000-0005-0000-0000-0000FA000000}"/>
    <cellStyle name="Millares 10 2 3 4 5 2" xfId="1933" xr:uid="{00000000-0005-0000-0000-0000FB000000}"/>
    <cellStyle name="Millares 10 2 3 4 5 2 2" xfId="4358" xr:uid="{00000000-0005-0000-0000-0000FB000000}"/>
    <cellStyle name="Millares 10 2 3 4 5 2 2 2" xfId="11320" xr:uid="{00000000-0005-0000-0000-0000FB000000}"/>
    <cellStyle name="Millares 10 2 3 4 5 2 2 2 2" xfId="22972" xr:uid="{00000000-0005-0000-0000-0000FB000000}"/>
    <cellStyle name="Millares 10 2 3 4 5 2 2 2 3" xfId="34622" xr:uid="{00000000-0005-0000-0000-0000FB000000}"/>
    <cellStyle name="Millares 10 2 3 4 5 2 2 2 4" xfId="46303" xr:uid="{00000000-0005-0000-0000-0000FB000000}"/>
    <cellStyle name="Millares 10 2 3 4 5 2 2 2 5" xfId="57949" xr:uid="{00000000-0005-0000-0000-0000FB000000}"/>
    <cellStyle name="Millares 10 2 3 4 5 2 2 3" xfId="16010" xr:uid="{00000000-0005-0000-0000-0000FB000000}"/>
    <cellStyle name="Millares 10 2 3 4 5 2 2 4" xfId="27660" xr:uid="{00000000-0005-0000-0000-0000FB000000}"/>
    <cellStyle name="Millares 10 2 3 4 5 2 2 5" xfId="39341" xr:uid="{00000000-0005-0000-0000-0000FB000000}"/>
    <cellStyle name="Millares 10 2 3 4 5 2 2 6" xfId="50987" xr:uid="{00000000-0005-0000-0000-0000FB000000}"/>
    <cellStyle name="Millares 10 2 3 4 5 2 3" xfId="6616" xr:uid="{00000000-0005-0000-0000-0000FB000000}"/>
    <cellStyle name="Millares 10 2 3 4 5 2 3 2" xfId="18268" xr:uid="{00000000-0005-0000-0000-0000FB000000}"/>
    <cellStyle name="Millares 10 2 3 4 5 2 3 3" xfId="29918" xr:uid="{00000000-0005-0000-0000-0000FB000000}"/>
    <cellStyle name="Millares 10 2 3 4 5 2 3 4" xfId="41599" xr:uid="{00000000-0005-0000-0000-0000FB000000}"/>
    <cellStyle name="Millares 10 2 3 4 5 2 3 5" xfId="53245" xr:uid="{00000000-0005-0000-0000-0000FB000000}"/>
    <cellStyle name="Millares 10 2 3 4 5 2 4" xfId="8896" xr:uid="{00000000-0005-0000-0000-0000FB000000}"/>
    <cellStyle name="Millares 10 2 3 4 5 2 4 2" xfId="20548" xr:uid="{00000000-0005-0000-0000-0000FB000000}"/>
    <cellStyle name="Millares 10 2 3 4 5 2 4 3" xfId="32198" xr:uid="{00000000-0005-0000-0000-0000FB000000}"/>
    <cellStyle name="Millares 10 2 3 4 5 2 4 4" xfId="43879" xr:uid="{00000000-0005-0000-0000-0000FB000000}"/>
    <cellStyle name="Millares 10 2 3 4 5 2 4 5" xfId="55525" xr:uid="{00000000-0005-0000-0000-0000FB000000}"/>
    <cellStyle name="Millares 10 2 3 4 5 2 5" xfId="13586" xr:uid="{00000000-0005-0000-0000-0000FB000000}"/>
    <cellStyle name="Millares 10 2 3 4 5 2 6" xfId="25236" xr:uid="{00000000-0005-0000-0000-0000FB000000}"/>
    <cellStyle name="Millares 10 2 3 4 5 2 7" xfId="36917" xr:uid="{00000000-0005-0000-0000-0000FB000000}"/>
    <cellStyle name="Millares 10 2 3 4 5 2 8" xfId="48563" xr:uid="{00000000-0005-0000-0000-0000FB000000}"/>
    <cellStyle name="Millares 10 2 3 4 5 3" xfId="3277" xr:uid="{00000000-0005-0000-0000-0000FA000000}"/>
    <cellStyle name="Millares 10 2 3 4 5 3 2" xfId="10239" xr:uid="{00000000-0005-0000-0000-0000FA000000}"/>
    <cellStyle name="Millares 10 2 3 4 5 3 2 2" xfId="21891" xr:uid="{00000000-0005-0000-0000-0000FA000000}"/>
    <cellStyle name="Millares 10 2 3 4 5 3 2 3" xfId="33541" xr:uid="{00000000-0005-0000-0000-0000FA000000}"/>
    <cellStyle name="Millares 10 2 3 4 5 3 2 4" xfId="45222" xr:uid="{00000000-0005-0000-0000-0000FA000000}"/>
    <cellStyle name="Millares 10 2 3 4 5 3 2 5" xfId="56868" xr:uid="{00000000-0005-0000-0000-0000FA000000}"/>
    <cellStyle name="Millares 10 2 3 4 5 3 3" xfId="14929" xr:uid="{00000000-0005-0000-0000-0000FA000000}"/>
    <cellStyle name="Millares 10 2 3 4 5 3 4" xfId="26579" xr:uid="{00000000-0005-0000-0000-0000FA000000}"/>
    <cellStyle name="Millares 10 2 3 4 5 3 5" xfId="38260" xr:uid="{00000000-0005-0000-0000-0000FA000000}"/>
    <cellStyle name="Millares 10 2 3 4 5 3 6" xfId="49906" xr:uid="{00000000-0005-0000-0000-0000FA000000}"/>
    <cellStyle name="Millares 10 2 3 4 5 4" xfId="5535" xr:uid="{00000000-0005-0000-0000-0000FA000000}"/>
    <cellStyle name="Millares 10 2 3 4 5 4 2" xfId="17187" xr:uid="{00000000-0005-0000-0000-0000FA000000}"/>
    <cellStyle name="Millares 10 2 3 4 5 4 3" xfId="28837" xr:uid="{00000000-0005-0000-0000-0000FA000000}"/>
    <cellStyle name="Millares 10 2 3 4 5 4 4" xfId="40518" xr:uid="{00000000-0005-0000-0000-0000FA000000}"/>
    <cellStyle name="Millares 10 2 3 4 5 4 5" xfId="52164" xr:uid="{00000000-0005-0000-0000-0000FA000000}"/>
    <cellStyle name="Millares 10 2 3 4 5 5" xfId="7815" xr:uid="{00000000-0005-0000-0000-0000FA000000}"/>
    <cellStyle name="Millares 10 2 3 4 5 5 2" xfId="19467" xr:uid="{00000000-0005-0000-0000-0000FA000000}"/>
    <cellStyle name="Millares 10 2 3 4 5 5 3" xfId="31117" xr:uid="{00000000-0005-0000-0000-0000FA000000}"/>
    <cellStyle name="Millares 10 2 3 4 5 5 4" xfId="42798" xr:uid="{00000000-0005-0000-0000-0000FA000000}"/>
    <cellStyle name="Millares 10 2 3 4 5 5 5" xfId="54444" xr:uid="{00000000-0005-0000-0000-0000FA000000}"/>
    <cellStyle name="Millares 10 2 3 4 5 6" xfId="12505" xr:uid="{00000000-0005-0000-0000-0000FA000000}"/>
    <cellStyle name="Millares 10 2 3 4 5 7" xfId="24154" xr:uid="{00000000-0005-0000-0000-0000FA000000}"/>
    <cellStyle name="Millares 10 2 3 4 5 8" xfId="35836" xr:uid="{00000000-0005-0000-0000-0000FA000000}"/>
    <cellStyle name="Millares 10 2 3 4 5 9" xfId="47482" xr:uid="{00000000-0005-0000-0000-0000FA000000}"/>
    <cellStyle name="Millares 10 2 3 4 6" xfId="1029" xr:uid="{00000000-0005-0000-0000-0000FC000000}"/>
    <cellStyle name="Millares 10 2 3 4 6 2" xfId="2113" xr:uid="{00000000-0005-0000-0000-0000FD000000}"/>
    <cellStyle name="Millares 10 2 3 4 6 2 2" xfId="4538" xr:uid="{00000000-0005-0000-0000-0000FD000000}"/>
    <cellStyle name="Millares 10 2 3 4 6 2 2 2" xfId="11500" xr:uid="{00000000-0005-0000-0000-0000FD000000}"/>
    <cellStyle name="Millares 10 2 3 4 6 2 2 2 2" xfId="23152" xr:uid="{00000000-0005-0000-0000-0000FD000000}"/>
    <cellStyle name="Millares 10 2 3 4 6 2 2 2 3" xfId="34802" xr:uid="{00000000-0005-0000-0000-0000FD000000}"/>
    <cellStyle name="Millares 10 2 3 4 6 2 2 2 4" xfId="46483" xr:uid="{00000000-0005-0000-0000-0000FD000000}"/>
    <cellStyle name="Millares 10 2 3 4 6 2 2 2 5" xfId="58129" xr:uid="{00000000-0005-0000-0000-0000FD000000}"/>
    <cellStyle name="Millares 10 2 3 4 6 2 2 3" xfId="16190" xr:uid="{00000000-0005-0000-0000-0000FD000000}"/>
    <cellStyle name="Millares 10 2 3 4 6 2 2 4" xfId="27840" xr:uid="{00000000-0005-0000-0000-0000FD000000}"/>
    <cellStyle name="Millares 10 2 3 4 6 2 2 5" xfId="39521" xr:uid="{00000000-0005-0000-0000-0000FD000000}"/>
    <cellStyle name="Millares 10 2 3 4 6 2 2 6" xfId="51167" xr:uid="{00000000-0005-0000-0000-0000FD000000}"/>
    <cellStyle name="Millares 10 2 3 4 6 2 3" xfId="6796" xr:uid="{00000000-0005-0000-0000-0000FD000000}"/>
    <cellStyle name="Millares 10 2 3 4 6 2 3 2" xfId="18448" xr:uid="{00000000-0005-0000-0000-0000FD000000}"/>
    <cellStyle name="Millares 10 2 3 4 6 2 3 3" xfId="30098" xr:uid="{00000000-0005-0000-0000-0000FD000000}"/>
    <cellStyle name="Millares 10 2 3 4 6 2 3 4" xfId="41779" xr:uid="{00000000-0005-0000-0000-0000FD000000}"/>
    <cellStyle name="Millares 10 2 3 4 6 2 3 5" xfId="53425" xr:uid="{00000000-0005-0000-0000-0000FD000000}"/>
    <cellStyle name="Millares 10 2 3 4 6 2 4" xfId="9076" xr:uid="{00000000-0005-0000-0000-0000FD000000}"/>
    <cellStyle name="Millares 10 2 3 4 6 2 4 2" xfId="20728" xr:uid="{00000000-0005-0000-0000-0000FD000000}"/>
    <cellStyle name="Millares 10 2 3 4 6 2 4 3" xfId="32378" xr:uid="{00000000-0005-0000-0000-0000FD000000}"/>
    <cellStyle name="Millares 10 2 3 4 6 2 4 4" xfId="44059" xr:uid="{00000000-0005-0000-0000-0000FD000000}"/>
    <cellStyle name="Millares 10 2 3 4 6 2 4 5" xfId="55705" xr:uid="{00000000-0005-0000-0000-0000FD000000}"/>
    <cellStyle name="Millares 10 2 3 4 6 2 5" xfId="13766" xr:uid="{00000000-0005-0000-0000-0000FD000000}"/>
    <cellStyle name="Millares 10 2 3 4 6 2 6" xfId="25416" xr:uid="{00000000-0005-0000-0000-0000FD000000}"/>
    <cellStyle name="Millares 10 2 3 4 6 2 7" xfId="37097" xr:uid="{00000000-0005-0000-0000-0000FD000000}"/>
    <cellStyle name="Millares 10 2 3 4 6 2 8" xfId="48743" xr:uid="{00000000-0005-0000-0000-0000FD000000}"/>
    <cellStyle name="Millares 10 2 3 4 6 3" xfId="3457" xr:uid="{00000000-0005-0000-0000-0000FC000000}"/>
    <cellStyle name="Millares 10 2 3 4 6 3 2" xfId="10419" xr:uid="{00000000-0005-0000-0000-0000FC000000}"/>
    <cellStyle name="Millares 10 2 3 4 6 3 2 2" xfId="22071" xr:uid="{00000000-0005-0000-0000-0000FC000000}"/>
    <cellStyle name="Millares 10 2 3 4 6 3 2 3" xfId="33721" xr:uid="{00000000-0005-0000-0000-0000FC000000}"/>
    <cellStyle name="Millares 10 2 3 4 6 3 2 4" xfId="45402" xr:uid="{00000000-0005-0000-0000-0000FC000000}"/>
    <cellStyle name="Millares 10 2 3 4 6 3 2 5" xfId="57048" xr:uid="{00000000-0005-0000-0000-0000FC000000}"/>
    <cellStyle name="Millares 10 2 3 4 6 3 3" xfId="15109" xr:uid="{00000000-0005-0000-0000-0000FC000000}"/>
    <cellStyle name="Millares 10 2 3 4 6 3 4" xfId="26759" xr:uid="{00000000-0005-0000-0000-0000FC000000}"/>
    <cellStyle name="Millares 10 2 3 4 6 3 5" xfId="38440" xr:uid="{00000000-0005-0000-0000-0000FC000000}"/>
    <cellStyle name="Millares 10 2 3 4 6 3 6" xfId="50086" xr:uid="{00000000-0005-0000-0000-0000FC000000}"/>
    <cellStyle name="Millares 10 2 3 4 6 4" xfId="5715" xr:uid="{00000000-0005-0000-0000-0000FC000000}"/>
    <cellStyle name="Millares 10 2 3 4 6 4 2" xfId="17367" xr:uid="{00000000-0005-0000-0000-0000FC000000}"/>
    <cellStyle name="Millares 10 2 3 4 6 4 3" xfId="29017" xr:uid="{00000000-0005-0000-0000-0000FC000000}"/>
    <cellStyle name="Millares 10 2 3 4 6 4 4" xfId="40698" xr:uid="{00000000-0005-0000-0000-0000FC000000}"/>
    <cellStyle name="Millares 10 2 3 4 6 4 5" xfId="52344" xr:uid="{00000000-0005-0000-0000-0000FC000000}"/>
    <cellStyle name="Millares 10 2 3 4 6 5" xfId="7995" xr:uid="{00000000-0005-0000-0000-0000FC000000}"/>
    <cellStyle name="Millares 10 2 3 4 6 5 2" xfId="19647" xr:uid="{00000000-0005-0000-0000-0000FC000000}"/>
    <cellStyle name="Millares 10 2 3 4 6 5 3" xfId="31297" xr:uid="{00000000-0005-0000-0000-0000FC000000}"/>
    <cellStyle name="Millares 10 2 3 4 6 5 4" xfId="42978" xr:uid="{00000000-0005-0000-0000-0000FC000000}"/>
    <cellStyle name="Millares 10 2 3 4 6 5 5" xfId="54624" xr:uid="{00000000-0005-0000-0000-0000FC000000}"/>
    <cellStyle name="Millares 10 2 3 4 6 6" xfId="12685" xr:uid="{00000000-0005-0000-0000-0000FC000000}"/>
    <cellStyle name="Millares 10 2 3 4 6 7" xfId="24334" xr:uid="{00000000-0005-0000-0000-0000FC000000}"/>
    <cellStyle name="Millares 10 2 3 4 6 8" xfId="36016" xr:uid="{00000000-0005-0000-0000-0000FC000000}"/>
    <cellStyle name="Millares 10 2 3 4 6 9" xfId="47662" xr:uid="{00000000-0005-0000-0000-0000FC000000}"/>
    <cellStyle name="Millares 10 2 3 4 7" xfId="1173" xr:uid="{00000000-0005-0000-0000-0000FE000000}"/>
    <cellStyle name="Millares 10 2 3 4 7 2" xfId="3598" xr:uid="{00000000-0005-0000-0000-0000FE000000}"/>
    <cellStyle name="Millares 10 2 3 4 7 2 2" xfId="10560" xr:uid="{00000000-0005-0000-0000-0000FE000000}"/>
    <cellStyle name="Millares 10 2 3 4 7 2 2 2" xfId="22212" xr:uid="{00000000-0005-0000-0000-0000FE000000}"/>
    <cellStyle name="Millares 10 2 3 4 7 2 2 3" xfId="33862" xr:uid="{00000000-0005-0000-0000-0000FE000000}"/>
    <cellStyle name="Millares 10 2 3 4 7 2 2 4" xfId="45543" xr:uid="{00000000-0005-0000-0000-0000FE000000}"/>
    <cellStyle name="Millares 10 2 3 4 7 2 2 5" xfId="57189" xr:uid="{00000000-0005-0000-0000-0000FE000000}"/>
    <cellStyle name="Millares 10 2 3 4 7 2 3" xfId="15250" xr:uid="{00000000-0005-0000-0000-0000FE000000}"/>
    <cellStyle name="Millares 10 2 3 4 7 2 4" xfId="26900" xr:uid="{00000000-0005-0000-0000-0000FE000000}"/>
    <cellStyle name="Millares 10 2 3 4 7 2 5" xfId="38581" xr:uid="{00000000-0005-0000-0000-0000FE000000}"/>
    <cellStyle name="Millares 10 2 3 4 7 2 6" xfId="50227" xr:uid="{00000000-0005-0000-0000-0000FE000000}"/>
    <cellStyle name="Millares 10 2 3 4 7 3" xfId="5856" xr:uid="{00000000-0005-0000-0000-0000FE000000}"/>
    <cellStyle name="Millares 10 2 3 4 7 3 2" xfId="17508" xr:uid="{00000000-0005-0000-0000-0000FE000000}"/>
    <cellStyle name="Millares 10 2 3 4 7 3 3" xfId="29158" xr:uid="{00000000-0005-0000-0000-0000FE000000}"/>
    <cellStyle name="Millares 10 2 3 4 7 3 4" xfId="40839" xr:uid="{00000000-0005-0000-0000-0000FE000000}"/>
    <cellStyle name="Millares 10 2 3 4 7 3 5" xfId="52485" xr:uid="{00000000-0005-0000-0000-0000FE000000}"/>
    <cellStyle name="Millares 10 2 3 4 7 4" xfId="8136" xr:uid="{00000000-0005-0000-0000-0000FE000000}"/>
    <cellStyle name="Millares 10 2 3 4 7 4 2" xfId="19788" xr:uid="{00000000-0005-0000-0000-0000FE000000}"/>
    <cellStyle name="Millares 10 2 3 4 7 4 3" xfId="31438" xr:uid="{00000000-0005-0000-0000-0000FE000000}"/>
    <cellStyle name="Millares 10 2 3 4 7 4 4" xfId="43119" xr:uid="{00000000-0005-0000-0000-0000FE000000}"/>
    <cellStyle name="Millares 10 2 3 4 7 4 5" xfId="54765" xr:uid="{00000000-0005-0000-0000-0000FE000000}"/>
    <cellStyle name="Millares 10 2 3 4 7 5" xfId="12826" xr:uid="{00000000-0005-0000-0000-0000FE000000}"/>
    <cellStyle name="Millares 10 2 3 4 7 6" xfId="24476" xr:uid="{00000000-0005-0000-0000-0000FE000000}"/>
    <cellStyle name="Millares 10 2 3 4 7 7" xfId="36157" xr:uid="{00000000-0005-0000-0000-0000FE000000}"/>
    <cellStyle name="Millares 10 2 3 4 7 8" xfId="47803" xr:uid="{00000000-0005-0000-0000-0000FE000000}"/>
    <cellStyle name="Millares 10 2 3 4 8" xfId="2350" xr:uid="{00000000-0005-0000-0000-000010000000}"/>
    <cellStyle name="Millares 10 2 3 4 8 2" xfId="9312" xr:uid="{00000000-0005-0000-0000-000010000000}"/>
    <cellStyle name="Millares 10 2 3 4 8 2 2" xfId="20964" xr:uid="{00000000-0005-0000-0000-000010000000}"/>
    <cellStyle name="Millares 10 2 3 4 8 2 3" xfId="32614" xr:uid="{00000000-0005-0000-0000-000010000000}"/>
    <cellStyle name="Millares 10 2 3 4 8 2 4" xfId="44295" xr:uid="{00000000-0005-0000-0000-000010000000}"/>
    <cellStyle name="Millares 10 2 3 4 8 2 5" xfId="55941" xr:uid="{00000000-0005-0000-0000-000010000000}"/>
    <cellStyle name="Millares 10 2 3 4 8 3" xfId="14002" xr:uid="{00000000-0005-0000-0000-000010000000}"/>
    <cellStyle name="Millares 10 2 3 4 8 4" xfId="25652" xr:uid="{00000000-0005-0000-0000-000010000000}"/>
    <cellStyle name="Millares 10 2 3 4 8 5" xfId="37333" xr:uid="{00000000-0005-0000-0000-000010000000}"/>
    <cellStyle name="Millares 10 2 3 4 8 6" xfId="48979" xr:uid="{00000000-0005-0000-0000-000010000000}"/>
    <cellStyle name="Millares 10 2 3 4 9" xfId="2517" xr:uid="{00000000-0005-0000-0000-0000EF000000}"/>
    <cellStyle name="Millares 10 2 3 4 9 2" xfId="9479" xr:uid="{00000000-0005-0000-0000-0000EF000000}"/>
    <cellStyle name="Millares 10 2 3 4 9 2 2" xfId="21131" xr:uid="{00000000-0005-0000-0000-0000EF000000}"/>
    <cellStyle name="Millares 10 2 3 4 9 2 3" xfId="32781" xr:uid="{00000000-0005-0000-0000-0000EF000000}"/>
    <cellStyle name="Millares 10 2 3 4 9 2 4" xfId="44462" xr:uid="{00000000-0005-0000-0000-0000EF000000}"/>
    <cellStyle name="Millares 10 2 3 4 9 2 5" xfId="56108" xr:uid="{00000000-0005-0000-0000-0000EF000000}"/>
    <cellStyle name="Millares 10 2 3 4 9 3" xfId="14169" xr:uid="{00000000-0005-0000-0000-0000EF000000}"/>
    <cellStyle name="Millares 10 2 3 4 9 4" xfId="25819" xr:uid="{00000000-0005-0000-0000-0000EF000000}"/>
    <cellStyle name="Millares 10 2 3 4 9 5" xfId="37500" xr:uid="{00000000-0005-0000-0000-0000EF000000}"/>
    <cellStyle name="Millares 10 2 3 4 9 6" xfId="49146" xr:uid="{00000000-0005-0000-0000-0000EF000000}"/>
    <cellStyle name="Millares 10 2 3 40" xfId="11681" xr:uid="{00000000-0005-0000-0000-000006000000}"/>
    <cellStyle name="Millares 10 2 3 41" xfId="23334" xr:uid="{00000000-0005-0000-0000-0000AA000000}"/>
    <cellStyle name="Millares 10 2 3 42" xfId="34989" xr:uid="{00000000-0005-0000-0000-000006000000}"/>
    <cellStyle name="Millares 10 2 3 43" xfId="35016" xr:uid="{00000000-0005-0000-0000-0000AA000000}"/>
    <cellStyle name="Millares 10 2 3 44" xfId="46662" xr:uid="{00000000-0005-0000-0000-0000AA000000}"/>
    <cellStyle name="Millares 10 2 3 45" xfId="58312" xr:uid="{00000000-0005-0000-0000-000006000000}"/>
    <cellStyle name="Millares 10 2 3 46" xfId="58338" xr:uid="{4A56019C-A2B5-4558-A48E-CA7ABCA4BDD4}"/>
    <cellStyle name="Millares 10 2 3 5" xfId="107" xr:uid="{00000000-0005-0000-0000-0000FF000000}"/>
    <cellStyle name="Millares 10 2 3 5 10" xfId="35096" xr:uid="{00000000-0005-0000-0000-0000FF000000}"/>
    <cellStyle name="Millares 10 2 3 5 11" xfId="46742" xr:uid="{00000000-0005-0000-0000-0000FF000000}"/>
    <cellStyle name="Millares 10 2 3 5 2" xfId="349" xr:uid="{00000000-0005-0000-0000-000000010000}"/>
    <cellStyle name="Millares 10 2 3 5 2 2" xfId="1433" xr:uid="{00000000-0005-0000-0000-000001010000}"/>
    <cellStyle name="Millares 10 2 3 5 2 2 2" xfId="3858" xr:uid="{00000000-0005-0000-0000-000001010000}"/>
    <cellStyle name="Millares 10 2 3 5 2 2 2 2" xfId="10820" xr:uid="{00000000-0005-0000-0000-000001010000}"/>
    <cellStyle name="Millares 10 2 3 5 2 2 2 2 2" xfId="22472" xr:uid="{00000000-0005-0000-0000-000001010000}"/>
    <cellStyle name="Millares 10 2 3 5 2 2 2 2 3" xfId="34122" xr:uid="{00000000-0005-0000-0000-000001010000}"/>
    <cellStyle name="Millares 10 2 3 5 2 2 2 2 4" xfId="45803" xr:uid="{00000000-0005-0000-0000-000001010000}"/>
    <cellStyle name="Millares 10 2 3 5 2 2 2 2 5" xfId="57449" xr:uid="{00000000-0005-0000-0000-000001010000}"/>
    <cellStyle name="Millares 10 2 3 5 2 2 2 3" xfId="15510" xr:uid="{00000000-0005-0000-0000-000001010000}"/>
    <cellStyle name="Millares 10 2 3 5 2 2 2 4" xfId="27160" xr:uid="{00000000-0005-0000-0000-000001010000}"/>
    <cellStyle name="Millares 10 2 3 5 2 2 2 5" xfId="38841" xr:uid="{00000000-0005-0000-0000-000001010000}"/>
    <cellStyle name="Millares 10 2 3 5 2 2 2 6" xfId="50487" xr:uid="{00000000-0005-0000-0000-000001010000}"/>
    <cellStyle name="Millares 10 2 3 5 2 2 3" xfId="6116" xr:uid="{00000000-0005-0000-0000-000001010000}"/>
    <cellStyle name="Millares 10 2 3 5 2 2 3 2" xfId="17768" xr:uid="{00000000-0005-0000-0000-000001010000}"/>
    <cellStyle name="Millares 10 2 3 5 2 2 3 3" xfId="29418" xr:uid="{00000000-0005-0000-0000-000001010000}"/>
    <cellStyle name="Millares 10 2 3 5 2 2 3 4" xfId="41099" xr:uid="{00000000-0005-0000-0000-000001010000}"/>
    <cellStyle name="Millares 10 2 3 5 2 2 3 5" xfId="52745" xr:uid="{00000000-0005-0000-0000-000001010000}"/>
    <cellStyle name="Millares 10 2 3 5 2 2 4" xfId="8396" xr:uid="{00000000-0005-0000-0000-000001010000}"/>
    <cellStyle name="Millares 10 2 3 5 2 2 4 2" xfId="20048" xr:uid="{00000000-0005-0000-0000-000001010000}"/>
    <cellStyle name="Millares 10 2 3 5 2 2 4 3" xfId="31698" xr:uid="{00000000-0005-0000-0000-000001010000}"/>
    <cellStyle name="Millares 10 2 3 5 2 2 4 4" xfId="43379" xr:uid="{00000000-0005-0000-0000-000001010000}"/>
    <cellStyle name="Millares 10 2 3 5 2 2 4 5" xfId="55025" xr:uid="{00000000-0005-0000-0000-000001010000}"/>
    <cellStyle name="Millares 10 2 3 5 2 2 5" xfId="13086" xr:uid="{00000000-0005-0000-0000-000001010000}"/>
    <cellStyle name="Millares 10 2 3 5 2 2 6" xfId="24736" xr:uid="{00000000-0005-0000-0000-000001010000}"/>
    <cellStyle name="Millares 10 2 3 5 2 2 7" xfId="36417" xr:uid="{00000000-0005-0000-0000-000001010000}"/>
    <cellStyle name="Millares 10 2 3 5 2 2 8" xfId="48063" xr:uid="{00000000-0005-0000-0000-000001010000}"/>
    <cellStyle name="Millares 10 2 3 5 2 3" xfId="2777" xr:uid="{00000000-0005-0000-0000-000000010000}"/>
    <cellStyle name="Millares 10 2 3 5 2 3 2" xfId="9739" xr:uid="{00000000-0005-0000-0000-000000010000}"/>
    <cellStyle name="Millares 10 2 3 5 2 3 2 2" xfId="21391" xr:uid="{00000000-0005-0000-0000-000000010000}"/>
    <cellStyle name="Millares 10 2 3 5 2 3 2 3" xfId="33041" xr:uid="{00000000-0005-0000-0000-000000010000}"/>
    <cellStyle name="Millares 10 2 3 5 2 3 2 4" xfId="44722" xr:uid="{00000000-0005-0000-0000-000000010000}"/>
    <cellStyle name="Millares 10 2 3 5 2 3 2 5" xfId="56368" xr:uid="{00000000-0005-0000-0000-000000010000}"/>
    <cellStyle name="Millares 10 2 3 5 2 3 3" xfId="14429" xr:uid="{00000000-0005-0000-0000-000000010000}"/>
    <cellStyle name="Millares 10 2 3 5 2 3 4" xfId="26079" xr:uid="{00000000-0005-0000-0000-000000010000}"/>
    <cellStyle name="Millares 10 2 3 5 2 3 5" xfId="37760" xr:uid="{00000000-0005-0000-0000-000000010000}"/>
    <cellStyle name="Millares 10 2 3 5 2 3 6" xfId="49406" xr:uid="{00000000-0005-0000-0000-000000010000}"/>
    <cellStyle name="Millares 10 2 3 5 2 4" xfId="5035" xr:uid="{00000000-0005-0000-0000-000000010000}"/>
    <cellStyle name="Millares 10 2 3 5 2 4 2" xfId="16687" xr:uid="{00000000-0005-0000-0000-000000010000}"/>
    <cellStyle name="Millares 10 2 3 5 2 4 3" xfId="28337" xr:uid="{00000000-0005-0000-0000-000000010000}"/>
    <cellStyle name="Millares 10 2 3 5 2 4 4" xfId="40018" xr:uid="{00000000-0005-0000-0000-000000010000}"/>
    <cellStyle name="Millares 10 2 3 5 2 4 5" xfId="51664" xr:uid="{00000000-0005-0000-0000-000000010000}"/>
    <cellStyle name="Millares 10 2 3 5 2 5" xfId="7315" xr:uid="{00000000-0005-0000-0000-000000010000}"/>
    <cellStyle name="Millares 10 2 3 5 2 5 2" xfId="18967" xr:uid="{00000000-0005-0000-0000-000000010000}"/>
    <cellStyle name="Millares 10 2 3 5 2 5 3" xfId="30617" xr:uid="{00000000-0005-0000-0000-000000010000}"/>
    <cellStyle name="Millares 10 2 3 5 2 5 4" xfId="42298" xr:uid="{00000000-0005-0000-0000-000000010000}"/>
    <cellStyle name="Millares 10 2 3 5 2 5 5" xfId="53944" xr:uid="{00000000-0005-0000-0000-000000010000}"/>
    <cellStyle name="Millares 10 2 3 5 2 6" xfId="12005" xr:uid="{00000000-0005-0000-0000-000000010000}"/>
    <cellStyle name="Millares 10 2 3 5 2 7" xfId="23654" xr:uid="{00000000-0005-0000-0000-000000010000}"/>
    <cellStyle name="Millares 10 2 3 5 2 8" xfId="35336" xr:uid="{00000000-0005-0000-0000-000000010000}"/>
    <cellStyle name="Millares 10 2 3 5 2 9" xfId="46982" xr:uid="{00000000-0005-0000-0000-000000010000}"/>
    <cellStyle name="Millares 10 2 3 5 3" xfId="589" xr:uid="{00000000-0005-0000-0000-000002010000}"/>
    <cellStyle name="Millares 10 2 3 5 3 2" xfId="1673" xr:uid="{00000000-0005-0000-0000-000003010000}"/>
    <cellStyle name="Millares 10 2 3 5 3 2 2" xfId="4098" xr:uid="{00000000-0005-0000-0000-000003010000}"/>
    <cellStyle name="Millares 10 2 3 5 3 2 2 2" xfId="11060" xr:uid="{00000000-0005-0000-0000-000003010000}"/>
    <cellStyle name="Millares 10 2 3 5 3 2 2 2 2" xfId="22712" xr:uid="{00000000-0005-0000-0000-000003010000}"/>
    <cellStyle name="Millares 10 2 3 5 3 2 2 2 3" xfId="34362" xr:uid="{00000000-0005-0000-0000-000003010000}"/>
    <cellStyle name="Millares 10 2 3 5 3 2 2 2 4" xfId="46043" xr:uid="{00000000-0005-0000-0000-000003010000}"/>
    <cellStyle name="Millares 10 2 3 5 3 2 2 2 5" xfId="57689" xr:uid="{00000000-0005-0000-0000-000003010000}"/>
    <cellStyle name="Millares 10 2 3 5 3 2 2 3" xfId="15750" xr:uid="{00000000-0005-0000-0000-000003010000}"/>
    <cellStyle name="Millares 10 2 3 5 3 2 2 4" xfId="27400" xr:uid="{00000000-0005-0000-0000-000003010000}"/>
    <cellStyle name="Millares 10 2 3 5 3 2 2 5" xfId="39081" xr:uid="{00000000-0005-0000-0000-000003010000}"/>
    <cellStyle name="Millares 10 2 3 5 3 2 2 6" xfId="50727" xr:uid="{00000000-0005-0000-0000-000003010000}"/>
    <cellStyle name="Millares 10 2 3 5 3 2 3" xfId="6356" xr:uid="{00000000-0005-0000-0000-000003010000}"/>
    <cellStyle name="Millares 10 2 3 5 3 2 3 2" xfId="18008" xr:uid="{00000000-0005-0000-0000-000003010000}"/>
    <cellStyle name="Millares 10 2 3 5 3 2 3 3" xfId="29658" xr:uid="{00000000-0005-0000-0000-000003010000}"/>
    <cellStyle name="Millares 10 2 3 5 3 2 3 4" xfId="41339" xr:uid="{00000000-0005-0000-0000-000003010000}"/>
    <cellStyle name="Millares 10 2 3 5 3 2 3 5" xfId="52985" xr:uid="{00000000-0005-0000-0000-000003010000}"/>
    <cellStyle name="Millares 10 2 3 5 3 2 4" xfId="8636" xr:uid="{00000000-0005-0000-0000-000003010000}"/>
    <cellStyle name="Millares 10 2 3 5 3 2 4 2" xfId="20288" xr:uid="{00000000-0005-0000-0000-000003010000}"/>
    <cellStyle name="Millares 10 2 3 5 3 2 4 3" xfId="31938" xr:uid="{00000000-0005-0000-0000-000003010000}"/>
    <cellStyle name="Millares 10 2 3 5 3 2 4 4" xfId="43619" xr:uid="{00000000-0005-0000-0000-000003010000}"/>
    <cellStyle name="Millares 10 2 3 5 3 2 4 5" xfId="55265" xr:uid="{00000000-0005-0000-0000-000003010000}"/>
    <cellStyle name="Millares 10 2 3 5 3 2 5" xfId="13326" xr:uid="{00000000-0005-0000-0000-000003010000}"/>
    <cellStyle name="Millares 10 2 3 5 3 2 6" xfId="24976" xr:uid="{00000000-0005-0000-0000-000003010000}"/>
    <cellStyle name="Millares 10 2 3 5 3 2 7" xfId="36657" xr:uid="{00000000-0005-0000-0000-000003010000}"/>
    <cellStyle name="Millares 10 2 3 5 3 2 8" xfId="48303" xr:uid="{00000000-0005-0000-0000-000003010000}"/>
    <cellStyle name="Millares 10 2 3 5 3 3" xfId="3017" xr:uid="{00000000-0005-0000-0000-000002010000}"/>
    <cellStyle name="Millares 10 2 3 5 3 3 2" xfId="9979" xr:uid="{00000000-0005-0000-0000-000002010000}"/>
    <cellStyle name="Millares 10 2 3 5 3 3 2 2" xfId="21631" xr:uid="{00000000-0005-0000-0000-000002010000}"/>
    <cellStyle name="Millares 10 2 3 5 3 3 2 3" xfId="33281" xr:uid="{00000000-0005-0000-0000-000002010000}"/>
    <cellStyle name="Millares 10 2 3 5 3 3 2 4" xfId="44962" xr:uid="{00000000-0005-0000-0000-000002010000}"/>
    <cellStyle name="Millares 10 2 3 5 3 3 2 5" xfId="56608" xr:uid="{00000000-0005-0000-0000-000002010000}"/>
    <cellStyle name="Millares 10 2 3 5 3 3 3" xfId="14669" xr:uid="{00000000-0005-0000-0000-000002010000}"/>
    <cellStyle name="Millares 10 2 3 5 3 3 4" xfId="26319" xr:uid="{00000000-0005-0000-0000-000002010000}"/>
    <cellStyle name="Millares 10 2 3 5 3 3 5" xfId="38000" xr:uid="{00000000-0005-0000-0000-000002010000}"/>
    <cellStyle name="Millares 10 2 3 5 3 3 6" xfId="49646" xr:uid="{00000000-0005-0000-0000-000002010000}"/>
    <cellStyle name="Millares 10 2 3 5 3 4" xfId="5275" xr:uid="{00000000-0005-0000-0000-000002010000}"/>
    <cellStyle name="Millares 10 2 3 5 3 4 2" xfId="16927" xr:uid="{00000000-0005-0000-0000-000002010000}"/>
    <cellStyle name="Millares 10 2 3 5 3 4 3" xfId="28577" xr:uid="{00000000-0005-0000-0000-000002010000}"/>
    <cellStyle name="Millares 10 2 3 5 3 4 4" xfId="40258" xr:uid="{00000000-0005-0000-0000-000002010000}"/>
    <cellStyle name="Millares 10 2 3 5 3 4 5" xfId="51904" xr:uid="{00000000-0005-0000-0000-000002010000}"/>
    <cellStyle name="Millares 10 2 3 5 3 5" xfId="7555" xr:uid="{00000000-0005-0000-0000-000002010000}"/>
    <cellStyle name="Millares 10 2 3 5 3 5 2" xfId="19207" xr:uid="{00000000-0005-0000-0000-000002010000}"/>
    <cellStyle name="Millares 10 2 3 5 3 5 3" xfId="30857" xr:uid="{00000000-0005-0000-0000-000002010000}"/>
    <cellStyle name="Millares 10 2 3 5 3 5 4" xfId="42538" xr:uid="{00000000-0005-0000-0000-000002010000}"/>
    <cellStyle name="Millares 10 2 3 5 3 5 5" xfId="54184" xr:uid="{00000000-0005-0000-0000-000002010000}"/>
    <cellStyle name="Millares 10 2 3 5 3 6" xfId="12245" xr:uid="{00000000-0005-0000-0000-000002010000}"/>
    <cellStyle name="Millares 10 2 3 5 3 7" xfId="23894" xr:uid="{00000000-0005-0000-0000-000002010000}"/>
    <cellStyle name="Millares 10 2 3 5 3 8" xfId="35576" xr:uid="{00000000-0005-0000-0000-000002010000}"/>
    <cellStyle name="Millares 10 2 3 5 3 9" xfId="47222" xr:uid="{00000000-0005-0000-0000-000002010000}"/>
    <cellStyle name="Millares 10 2 3 5 4" xfId="1193" xr:uid="{00000000-0005-0000-0000-000004010000}"/>
    <cellStyle name="Millares 10 2 3 5 4 2" xfId="3618" xr:uid="{00000000-0005-0000-0000-000004010000}"/>
    <cellStyle name="Millares 10 2 3 5 4 2 2" xfId="10580" xr:uid="{00000000-0005-0000-0000-000004010000}"/>
    <cellStyle name="Millares 10 2 3 5 4 2 2 2" xfId="22232" xr:uid="{00000000-0005-0000-0000-000004010000}"/>
    <cellStyle name="Millares 10 2 3 5 4 2 2 3" xfId="33882" xr:uid="{00000000-0005-0000-0000-000004010000}"/>
    <cellStyle name="Millares 10 2 3 5 4 2 2 4" xfId="45563" xr:uid="{00000000-0005-0000-0000-000004010000}"/>
    <cellStyle name="Millares 10 2 3 5 4 2 2 5" xfId="57209" xr:uid="{00000000-0005-0000-0000-000004010000}"/>
    <cellStyle name="Millares 10 2 3 5 4 2 3" xfId="15270" xr:uid="{00000000-0005-0000-0000-000004010000}"/>
    <cellStyle name="Millares 10 2 3 5 4 2 4" xfId="26920" xr:uid="{00000000-0005-0000-0000-000004010000}"/>
    <cellStyle name="Millares 10 2 3 5 4 2 5" xfId="38601" xr:uid="{00000000-0005-0000-0000-000004010000}"/>
    <cellStyle name="Millares 10 2 3 5 4 2 6" xfId="50247" xr:uid="{00000000-0005-0000-0000-000004010000}"/>
    <cellStyle name="Millares 10 2 3 5 4 3" xfId="5876" xr:uid="{00000000-0005-0000-0000-000004010000}"/>
    <cellStyle name="Millares 10 2 3 5 4 3 2" xfId="17528" xr:uid="{00000000-0005-0000-0000-000004010000}"/>
    <cellStyle name="Millares 10 2 3 5 4 3 3" xfId="29178" xr:uid="{00000000-0005-0000-0000-000004010000}"/>
    <cellStyle name="Millares 10 2 3 5 4 3 4" xfId="40859" xr:uid="{00000000-0005-0000-0000-000004010000}"/>
    <cellStyle name="Millares 10 2 3 5 4 3 5" xfId="52505" xr:uid="{00000000-0005-0000-0000-000004010000}"/>
    <cellStyle name="Millares 10 2 3 5 4 4" xfId="8156" xr:uid="{00000000-0005-0000-0000-000004010000}"/>
    <cellStyle name="Millares 10 2 3 5 4 4 2" xfId="19808" xr:uid="{00000000-0005-0000-0000-000004010000}"/>
    <cellStyle name="Millares 10 2 3 5 4 4 3" xfId="31458" xr:uid="{00000000-0005-0000-0000-000004010000}"/>
    <cellStyle name="Millares 10 2 3 5 4 4 4" xfId="43139" xr:uid="{00000000-0005-0000-0000-000004010000}"/>
    <cellStyle name="Millares 10 2 3 5 4 4 5" xfId="54785" xr:uid="{00000000-0005-0000-0000-000004010000}"/>
    <cellStyle name="Millares 10 2 3 5 4 5" xfId="12846" xr:uid="{00000000-0005-0000-0000-000004010000}"/>
    <cellStyle name="Millares 10 2 3 5 4 6" xfId="24496" xr:uid="{00000000-0005-0000-0000-000004010000}"/>
    <cellStyle name="Millares 10 2 3 5 4 7" xfId="36177" xr:uid="{00000000-0005-0000-0000-000004010000}"/>
    <cellStyle name="Millares 10 2 3 5 4 8" xfId="47823" xr:uid="{00000000-0005-0000-0000-000004010000}"/>
    <cellStyle name="Millares 10 2 3 5 5" xfId="2537" xr:uid="{00000000-0005-0000-0000-0000FF000000}"/>
    <cellStyle name="Millares 10 2 3 5 5 2" xfId="9499" xr:uid="{00000000-0005-0000-0000-0000FF000000}"/>
    <cellStyle name="Millares 10 2 3 5 5 2 2" xfId="21151" xr:uid="{00000000-0005-0000-0000-0000FF000000}"/>
    <cellStyle name="Millares 10 2 3 5 5 2 3" xfId="32801" xr:uid="{00000000-0005-0000-0000-0000FF000000}"/>
    <cellStyle name="Millares 10 2 3 5 5 2 4" xfId="44482" xr:uid="{00000000-0005-0000-0000-0000FF000000}"/>
    <cellStyle name="Millares 10 2 3 5 5 2 5" xfId="56128" xr:uid="{00000000-0005-0000-0000-0000FF000000}"/>
    <cellStyle name="Millares 10 2 3 5 5 3" xfId="14189" xr:uid="{00000000-0005-0000-0000-0000FF000000}"/>
    <cellStyle name="Millares 10 2 3 5 5 4" xfId="25839" xr:uid="{00000000-0005-0000-0000-0000FF000000}"/>
    <cellStyle name="Millares 10 2 3 5 5 5" xfId="37520" xr:uid="{00000000-0005-0000-0000-0000FF000000}"/>
    <cellStyle name="Millares 10 2 3 5 5 6" xfId="49166" xr:uid="{00000000-0005-0000-0000-0000FF000000}"/>
    <cellStyle name="Millares 10 2 3 5 6" xfId="4795" xr:uid="{00000000-0005-0000-0000-0000FF000000}"/>
    <cellStyle name="Millares 10 2 3 5 6 2" xfId="16447" xr:uid="{00000000-0005-0000-0000-0000FF000000}"/>
    <cellStyle name="Millares 10 2 3 5 6 3" xfId="28097" xr:uid="{00000000-0005-0000-0000-0000FF000000}"/>
    <cellStyle name="Millares 10 2 3 5 6 4" xfId="39778" xr:uid="{00000000-0005-0000-0000-0000FF000000}"/>
    <cellStyle name="Millares 10 2 3 5 6 5" xfId="51424" xr:uid="{00000000-0005-0000-0000-0000FF000000}"/>
    <cellStyle name="Millares 10 2 3 5 7" xfId="7075" xr:uid="{00000000-0005-0000-0000-0000FF000000}"/>
    <cellStyle name="Millares 10 2 3 5 7 2" xfId="18727" xr:uid="{00000000-0005-0000-0000-0000FF000000}"/>
    <cellStyle name="Millares 10 2 3 5 7 3" xfId="30377" xr:uid="{00000000-0005-0000-0000-0000FF000000}"/>
    <cellStyle name="Millares 10 2 3 5 7 4" xfId="42058" xr:uid="{00000000-0005-0000-0000-0000FF000000}"/>
    <cellStyle name="Millares 10 2 3 5 7 5" xfId="53704" xr:uid="{00000000-0005-0000-0000-0000FF000000}"/>
    <cellStyle name="Millares 10 2 3 5 8" xfId="11765" xr:uid="{00000000-0005-0000-0000-0000FF000000}"/>
    <cellStyle name="Millares 10 2 3 5 9" xfId="23414" xr:uid="{00000000-0005-0000-0000-0000FF000000}"/>
    <cellStyle name="Millares 10 2 3 6" xfId="127" xr:uid="{00000000-0005-0000-0000-000005010000}"/>
    <cellStyle name="Millares 10 2 3 6 10" xfId="35116" xr:uid="{00000000-0005-0000-0000-000005010000}"/>
    <cellStyle name="Millares 10 2 3 6 11" xfId="46762" xr:uid="{00000000-0005-0000-0000-000005010000}"/>
    <cellStyle name="Millares 10 2 3 6 2" xfId="369" xr:uid="{00000000-0005-0000-0000-000006010000}"/>
    <cellStyle name="Millares 10 2 3 6 2 2" xfId="1453" xr:uid="{00000000-0005-0000-0000-000007010000}"/>
    <cellStyle name="Millares 10 2 3 6 2 2 2" xfId="3878" xr:uid="{00000000-0005-0000-0000-000007010000}"/>
    <cellStyle name="Millares 10 2 3 6 2 2 2 2" xfId="10840" xr:uid="{00000000-0005-0000-0000-000007010000}"/>
    <cellStyle name="Millares 10 2 3 6 2 2 2 2 2" xfId="22492" xr:uid="{00000000-0005-0000-0000-000007010000}"/>
    <cellStyle name="Millares 10 2 3 6 2 2 2 2 3" xfId="34142" xr:uid="{00000000-0005-0000-0000-000007010000}"/>
    <cellStyle name="Millares 10 2 3 6 2 2 2 2 4" xfId="45823" xr:uid="{00000000-0005-0000-0000-000007010000}"/>
    <cellStyle name="Millares 10 2 3 6 2 2 2 2 5" xfId="57469" xr:uid="{00000000-0005-0000-0000-000007010000}"/>
    <cellStyle name="Millares 10 2 3 6 2 2 2 3" xfId="15530" xr:uid="{00000000-0005-0000-0000-000007010000}"/>
    <cellStyle name="Millares 10 2 3 6 2 2 2 4" xfId="27180" xr:uid="{00000000-0005-0000-0000-000007010000}"/>
    <cellStyle name="Millares 10 2 3 6 2 2 2 5" xfId="38861" xr:uid="{00000000-0005-0000-0000-000007010000}"/>
    <cellStyle name="Millares 10 2 3 6 2 2 2 6" xfId="50507" xr:uid="{00000000-0005-0000-0000-000007010000}"/>
    <cellStyle name="Millares 10 2 3 6 2 2 3" xfId="6136" xr:uid="{00000000-0005-0000-0000-000007010000}"/>
    <cellStyle name="Millares 10 2 3 6 2 2 3 2" xfId="17788" xr:uid="{00000000-0005-0000-0000-000007010000}"/>
    <cellStyle name="Millares 10 2 3 6 2 2 3 3" xfId="29438" xr:uid="{00000000-0005-0000-0000-000007010000}"/>
    <cellStyle name="Millares 10 2 3 6 2 2 3 4" xfId="41119" xr:uid="{00000000-0005-0000-0000-000007010000}"/>
    <cellStyle name="Millares 10 2 3 6 2 2 3 5" xfId="52765" xr:uid="{00000000-0005-0000-0000-000007010000}"/>
    <cellStyle name="Millares 10 2 3 6 2 2 4" xfId="8416" xr:uid="{00000000-0005-0000-0000-000007010000}"/>
    <cellStyle name="Millares 10 2 3 6 2 2 4 2" xfId="20068" xr:uid="{00000000-0005-0000-0000-000007010000}"/>
    <cellStyle name="Millares 10 2 3 6 2 2 4 3" xfId="31718" xr:uid="{00000000-0005-0000-0000-000007010000}"/>
    <cellStyle name="Millares 10 2 3 6 2 2 4 4" xfId="43399" xr:uid="{00000000-0005-0000-0000-000007010000}"/>
    <cellStyle name="Millares 10 2 3 6 2 2 4 5" xfId="55045" xr:uid="{00000000-0005-0000-0000-000007010000}"/>
    <cellStyle name="Millares 10 2 3 6 2 2 5" xfId="13106" xr:uid="{00000000-0005-0000-0000-000007010000}"/>
    <cellStyle name="Millares 10 2 3 6 2 2 6" xfId="24756" xr:uid="{00000000-0005-0000-0000-000007010000}"/>
    <cellStyle name="Millares 10 2 3 6 2 2 7" xfId="36437" xr:uid="{00000000-0005-0000-0000-000007010000}"/>
    <cellStyle name="Millares 10 2 3 6 2 2 8" xfId="48083" xr:uid="{00000000-0005-0000-0000-000007010000}"/>
    <cellStyle name="Millares 10 2 3 6 2 3" xfId="2797" xr:uid="{00000000-0005-0000-0000-000006010000}"/>
    <cellStyle name="Millares 10 2 3 6 2 3 2" xfId="9759" xr:uid="{00000000-0005-0000-0000-000006010000}"/>
    <cellStyle name="Millares 10 2 3 6 2 3 2 2" xfId="21411" xr:uid="{00000000-0005-0000-0000-000006010000}"/>
    <cellStyle name="Millares 10 2 3 6 2 3 2 3" xfId="33061" xr:uid="{00000000-0005-0000-0000-000006010000}"/>
    <cellStyle name="Millares 10 2 3 6 2 3 2 4" xfId="44742" xr:uid="{00000000-0005-0000-0000-000006010000}"/>
    <cellStyle name="Millares 10 2 3 6 2 3 2 5" xfId="56388" xr:uid="{00000000-0005-0000-0000-000006010000}"/>
    <cellStyle name="Millares 10 2 3 6 2 3 3" xfId="14449" xr:uid="{00000000-0005-0000-0000-000006010000}"/>
    <cellStyle name="Millares 10 2 3 6 2 3 4" xfId="26099" xr:uid="{00000000-0005-0000-0000-000006010000}"/>
    <cellStyle name="Millares 10 2 3 6 2 3 5" xfId="37780" xr:uid="{00000000-0005-0000-0000-000006010000}"/>
    <cellStyle name="Millares 10 2 3 6 2 3 6" xfId="49426" xr:uid="{00000000-0005-0000-0000-000006010000}"/>
    <cellStyle name="Millares 10 2 3 6 2 4" xfId="5055" xr:uid="{00000000-0005-0000-0000-000006010000}"/>
    <cellStyle name="Millares 10 2 3 6 2 4 2" xfId="16707" xr:uid="{00000000-0005-0000-0000-000006010000}"/>
    <cellStyle name="Millares 10 2 3 6 2 4 3" xfId="28357" xr:uid="{00000000-0005-0000-0000-000006010000}"/>
    <cellStyle name="Millares 10 2 3 6 2 4 4" xfId="40038" xr:uid="{00000000-0005-0000-0000-000006010000}"/>
    <cellStyle name="Millares 10 2 3 6 2 4 5" xfId="51684" xr:uid="{00000000-0005-0000-0000-000006010000}"/>
    <cellStyle name="Millares 10 2 3 6 2 5" xfId="7335" xr:uid="{00000000-0005-0000-0000-000006010000}"/>
    <cellStyle name="Millares 10 2 3 6 2 5 2" xfId="18987" xr:uid="{00000000-0005-0000-0000-000006010000}"/>
    <cellStyle name="Millares 10 2 3 6 2 5 3" xfId="30637" xr:uid="{00000000-0005-0000-0000-000006010000}"/>
    <cellStyle name="Millares 10 2 3 6 2 5 4" xfId="42318" xr:uid="{00000000-0005-0000-0000-000006010000}"/>
    <cellStyle name="Millares 10 2 3 6 2 5 5" xfId="53964" xr:uid="{00000000-0005-0000-0000-000006010000}"/>
    <cellStyle name="Millares 10 2 3 6 2 6" xfId="12025" xr:uid="{00000000-0005-0000-0000-000006010000}"/>
    <cellStyle name="Millares 10 2 3 6 2 7" xfId="23674" xr:uid="{00000000-0005-0000-0000-000006010000}"/>
    <cellStyle name="Millares 10 2 3 6 2 8" xfId="35356" xr:uid="{00000000-0005-0000-0000-000006010000}"/>
    <cellStyle name="Millares 10 2 3 6 2 9" xfId="47002" xr:uid="{00000000-0005-0000-0000-000006010000}"/>
    <cellStyle name="Millares 10 2 3 6 3" xfId="609" xr:uid="{00000000-0005-0000-0000-000008010000}"/>
    <cellStyle name="Millares 10 2 3 6 3 2" xfId="1693" xr:uid="{00000000-0005-0000-0000-000009010000}"/>
    <cellStyle name="Millares 10 2 3 6 3 2 2" xfId="4118" xr:uid="{00000000-0005-0000-0000-000009010000}"/>
    <cellStyle name="Millares 10 2 3 6 3 2 2 2" xfId="11080" xr:uid="{00000000-0005-0000-0000-000009010000}"/>
    <cellStyle name="Millares 10 2 3 6 3 2 2 2 2" xfId="22732" xr:uid="{00000000-0005-0000-0000-000009010000}"/>
    <cellStyle name="Millares 10 2 3 6 3 2 2 2 3" xfId="34382" xr:uid="{00000000-0005-0000-0000-000009010000}"/>
    <cellStyle name="Millares 10 2 3 6 3 2 2 2 4" xfId="46063" xr:uid="{00000000-0005-0000-0000-000009010000}"/>
    <cellStyle name="Millares 10 2 3 6 3 2 2 2 5" xfId="57709" xr:uid="{00000000-0005-0000-0000-000009010000}"/>
    <cellStyle name="Millares 10 2 3 6 3 2 2 3" xfId="15770" xr:uid="{00000000-0005-0000-0000-000009010000}"/>
    <cellStyle name="Millares 10 2 3 6 3 2 2 4" xfId="27420" xr:uid="{00000000-0005-0000-0000-000009010000}"/>
    <cellStyle name="Millares 10 2 3 6 3 2 2 5" xfId="39101" xr:uid="{00000000-0005-0000-0000-000009010000}"/>
    <cellStyle name="Millares 10 2 3 6 3 2 2 6" xfId="50747" xr:uid="{00000000-0005-0000-0000-000009010000}"/>
    <cellStyle name="Millares 10 2 3 6 3 2 3" xfId="6376" xr:uid="{00000000-0005-0000-0000-000009010000}"/>
    <cellStyle name="Millares 10 2 3 6 3 2 3 2" xfId="18028" xr:uid="{00000000-0005-0000-0000-000009010000}"/>
    <cellStyle name="Millares 10 2 3 6 3 2 3 3" xfId="29678" xr:uid="{00000000-0005-0000-0000-000009010000}"/>
    <cellStyle name="Millares 10 2 3 6 3 2 3 4" xfId="41359" xr:uid="{00000000-0005-0000-0000-000009010000}"/>
    <cellStyle name="Millares 10 2 3 6 3 2 3 5" xfId="53005" xr:uid="{00000000-0005-0000-0000-000009010000}"/>
    <cellStyle name="Millares 10 2 3 6 3 2 4" xfId="8656" xr:uid="{00000000-0005-0000-0000-000009010000}"/>
    <cellStyle name="Millares 10 2 3 6 3 2 4 2" xfId="20308" xr:uid="{00000000-0005-0000-0000-000009010000}"/>
    <cellStyle name="Millares 10 2 3 6 3 2 4 3" xfId="31958" xr:uid="{00000000-0005-0000-0000-000009010000}"/>
    <cellStyle name="Millares 10 2 3 6 3 2 4 4" xfId="43639" xr:uid="{00000000-0005-0000-0000-000009010000}"/>
    <cellStyle name="Millares 10 2 3 6 3 2 4 5" xfId="55285" xr:uid="{00000000-0005-0000-0000-000009010000}"/>
    <cellStyle name="Millares 10 2 3 6 3 2 5" xfId="13346" xr:uid="{00000000-0005-0000-0000-000009010000}"/>
    <cellStyle name="Millares 10 2 3 6 3 2 6" xfId="24996" xr:uid="{00000000-0005-0000-0000-000009010000}"/>
    <cellStyle name="Millares 10 2 3 6 3 2 7" xfId="36677" xr:uid="{00000000-0005-0000-0000-000009010000}"/>
    <cellStyle name="Millares 10 2 3 6 3 2 8" xfId="48323" xr:uid="{00000000-0005-0000-0000-000009010000}"/>
    <cellStyle name="Millares 10 2 3 6 3 3" xfId="3037" xr:uid="{00000000-0005-0000-0000-000008010000}"/>
    <cellStyle name="Millares 10 2 3 6 3 3 2" xfId="9999" xr:uid="{00000000-0005-0000-0000-000008010000}"/>
    <cellStyle name="Millares 10 2 3 6 3 3 2 2" xfId="21651" xr:uid="{00000000-0005-0000-0000-000008010000}"/>
    <cellStyle name="Millares 10 2 3 6 3 3 2 3" xfId="33301" xr:uid="{00000000-0005-0000-0000-000008010000}"/>
    <cellStyle name="Millares 10 2 3 6 3 3 2 4" xfId="44982" xr:uid="{00000000-0005-0000-0000-000008010000}"/>
    <cellStyle name="Millares 10 2 3 6 3 3 2 5" xfId="56628" xr:uid="{00000000-0005-0000-0000-000008010000}"/>
    <cellStyle name="Millares 10 2 3 6 3 3 3" xfId="14689" xr:uid="{00000000-0005-0000-0000-000008010000}"/>
    <cellStyle name="Millares 10 2 3 6 3 3 4" xfId="26339" xr:uid="{00000000-0005-0000-0000-000008010000}"/>
    <cellStyle name="Millares 10 2 3 6 3 3 5" xfId="38020" xr:uid="{00000000-0005-0000-0000-000008010000}"/>
    <cellStyle name="Millares 10 2 3 6 3 3 6" xfId="49666" xr:uid="{00000000-0005-0000-0000-000008010000}"/>
    <cellStyle name="Millares 10 2 3 6 3 4" xfId="5295" xr:uid="{00000000-0005-0000-0000-000008010000}"/>
    <cellStyle name="Millares 10 2 3 6 3 4 2" xfId="16947" xr:uid="{00000000-0005-0000-0000-000008010000}"/>
    <cellStyle name="Millares 10 2 3 6 3 4 3" xfId="28597" xr:uid="{00000000-0005-0000-0000-000008010000}"/>
    <cellStyle name="Millares 10 2 3 6 3 4 4" xfId="40278" xr:uid="{00000000-0005-0000-0000-000008010000}"/>
    <cellStyle name="Millares 10 2 3 6 3 4 5" xfId="51924" xr:uid="{00000000-0005-0000-0000-000008010000}"/>
    <cellStyle name="Millares 10 2 3 6 3 5" xfId="7575" xr:uid="{00000000-0005-0000-0000-000008010000}"/>
    <cellStyle name="Millares 10 2 3 6 3 5 2" xfId="19227" xr:uid="{00000000-0005-0000-0000-000008010000}"/>
    <cellStyle name="Millares 10 2 3 6 3 5 3" xfId="30877" xr:uid="{00000000-0005-0000-0000-000008010000}"/>
    <cellStyle name="Millares 10 2 3 6 3 5 4" xfId="42558" xr:uid="{00000000-0005-0000-0000-000008010000}"/>
    <cellStyle name="Millares 10 2 3 6 3 5 5" xfId="54204" xr:uid="{00000000-0005-0000-0000-000008010000}"/>
    <cellStyle name="Millares 10 2 3 6 3 6" xfId="12265" xr:uid="{00000000-0005-0000-0000-000008010000}"/>
    <cellStyle name="Millares 10 2 3 6 3 7" xfId="23914" xr:uid="{00000000-0005-0000-0000-000008010000}"/>
    <cellStyle name="Millares 10 2 3 6 3 8" xfId="35596" xr:uid="{00000000-0005-0000-0000-000008010000}"/>
    <cellStyle name="Millares 10 2 3 6 3 9" xfId="47242" xr:uid="{00000000-0005-0000-0000-000008010000}"/>
    <cellStyle name="Millares 10 2 3 6 4" xfId="1213" xr:uid="{00000000-0005-0000-0000-00000A010000}"/>
    <cellStyle name="Millares 10 2 3 6 4 2" xfId="3638" xr:uid="{00000000-0005-0000-0000-00000A010000}"/>
    <cellStyle name="Millares 10 2 3 6 4 2 2" xfId="10600" xr:uid="{00000000-0005-0000-0000-00000A010000}"/>
    <cellStyle name="Millares 10 2 3 6 4 2 2 2" xfId="22252" xr:uid="{00000000-0005-0000-0000-00000A010000}"/>
    <cellStyle name="Millares 10 2 3 6 4 2 2 3" xfId="33902" xr:uid="{00000000-0005-0000-0000-00000A010000}"/>
    <cellStyle name="Millares 10 2 3 6 4 2 2 4" xfId="45583" xr:uid="{00000000-0005-0000-0000-00000A010000}"/>
    <cellStyle name="Millares 10 2 3 6 4 2 2 5" xfId="57229" xr:uid="{00000000-0005-0000-0000-00000A010000}"/>
    <cellStyle name="Millares 10 2 3 6 4 2 3" xfId="15290" xr:uid="{00000000-0005-0000-0000-00000A010000}"/>
    <cellStyle name="Millares 10 2 3 6 4 2 4" xfId="26940" xr:uid="{00000000-0005-0000-0000-00000A010000}"/>
    <cellStyle name="Millares 10 2 3 6 4 2 5" xfId="38621" xr:uid="{00000000-0005-0000-0000-00000A010000}"/>
    <cellStyle name="Millares 10 2 3 6 4 2 6" xfId="50267" xr:uid="{00000000-0005-0000-0000-00000A010000}"/>
    <cellStyle name="Millares 10 2 3 6 4 3" xfId="5896" xr:uid="{00000000-0005-0000-0000-00000A010000}"/>
    <cellStyle name="Millares 10 2 3 6 4 3 2" xfId="17548" xr:uid="{00000000-0005-0000-0000-00000A010000}"/>
    <cellStyle name="Millares 10 2 3 6 4 3 3" xfId="29198" xr:uid="{00000000-0005-0000-0000-00000A010000}"/>
    <cellStyle name="Millares 10 2 3 6 4 3 4" xfId="40879" xr:uid="{00000000-0005-0000-0000-00000A010000}"/>
    <cellStyle name="Millares 10 2 3 6 4 3 5" xfId="52525" xr:uid="{00000000-0005-0000-0000-00000A010000}"/>
    <cellStyle name="Millares 10 2 3 6 4 4" xfId="8176" xr:uid="{00000000-0005-0000-0000-00000A010000}"/>
    <cellStyle name="Millares 10 2 3 6 4 4 2" xfId="19828" xr:uid="{00000000-0005-0000-0000-00000A010000}"/>
    <cellStyle name="Millares 10 2 3 6 4 4 3" xfId="31478" xr:uid="{00000000-0005-0000-0000-00000A010000}"/>
    <cellStyle name="Millares 10 2 3 6 4 4 4" xfId="43159" xr:uid="{00000000-0005-0000-0000-00000A010000}"/>
    <cellStyle name="Millares 10 2 3 6 4 4 5" xfId="54805" xr:uid="{00000000-0005-0000-0000-00000A010000}"/>
    <cellStyle name="Millares 10 2 3 6 4 5" xfId="12866" xr:uid="{00000000-0005-0000-0000-00000A010000}"/>
    <cellStyle name="Millares 10 2 3 6 4 6" xfId="24516" xr:uid="{00000000-0005-0000-0000-00000A010000}"/>
    <cellStyle name="Millares 10 2 3 6 4 7" xfId="36197" xr:uid="{00000000-0005-0000-0000-00000A010000}"/>
    <cellStyle name="Millares 10 2 3 6 4 8" xfId="47843" xr:uid="{00000000-0005-0000-0000-00000A010000}"/>
    <cellStyle name="Millares 10 2 3 6 5" xfId="2557" xr:uid="{00000000-0005-0000-0000-000005010000}"/>
    <cellStyle name="Millares 10 2 3 6 5 2" xfId="9519" xr:uid="{00000000-0005-0000-0000-000005010000}"/>
    <cellStyle name="Millares 10 2 3 6 5 2 2" xfId="21171" xr:uid="{00000000-0005-0000-0000-000005010000}"/>
    <cellStyle name="Millares 10 2 3 6 5 2 3" xfId="32821" xr:uid="{00000000-0005-0000-0000-000005010000}"/>
    <cellStyle name="Millares 10 2 3 6 5 2 4" xfId="44502" xr:uid="{00000000-0005-0000-0000-000005010000}"/>
    <cellStyle name="Millares 10 2 3 6 5 2 5" xfId="56148" xr:uid="{00000000-0005-0000-0000-000005010000}"/>
    <cellStyle name="Millares 10 2 3 6 5 3" xfId="14209" xr:uid="{00000000-0005-0000-0000-000005010000}"/>
    <cellStyle name="Millares 10 2 3 6 5 4" xfId="25859" xr:uid="{00000000-0005-0000-0000-000005010000}"/>
    <cellStyle name="Millares 10 2 3 6 5 5" xfId="37540" xr:uid="{00000000-0005-0000-0000-000005010000}"/>
    <cellStyle name="Millares 10 2 3 6 5 6" xfId="49186" xr:uid="{00000000-0005-0000-0000-000005010000}"/>
    <cellStyle name="Millares 10 2 3 6 6" xfId="4815" xr:uid="{00000000-0005-0000-0000-000005010000}"/>
    <cellStyle name="Millares 10 2 3 6 6 2" xfId="16467" xr:uid="{00000000-0005-0000-0000-000005010000}"/>
    <cellStyle name="Millares 10 2 3 6 6 3" xfId="28117" xr:uid="{00000000-0005-0000-0000-000005010000}"/>
    <cellStyle name="Millares 10 2 3 6 6 4" xfId="39798" xr:uid="{00000000-0005-0000-0000-000005010000}"/>
    <cellStyle name="Millares 10 2 3 6 6 5" xfId="51444" xr:uid="{00000000-0005-0000-0000-000005010000}"/>
    <cellStyle name="Millares 10 2 3 6 7" xfId="7095" xr:uid="{00000000-0005-0000-0000-000005010000}"/>
    <cellStyle name="Millares 10 2 3 6 7 2" xfId="18747" xr:uid="{00000000-0005-0000-0000-000005010000}"/>
    <cellStyle name="Millares 10 2 3 6 7 3" xfId="30397" xr:uid="{00000000-0005-0000-0000-000005010000}"/>
    <cellStyle name="Millares 10 2 3 6 7 4" xfId="42078" xr:uid="{00000000-0005-0000-0000-000005010000}"/>
    <cellStyle name="Millares 10 2 3 6 7 5" xfId="53724" xr:uid="{00000000-0005-0000-0000-000005010000}"/>
    <cellStyle name="Millares 10 2 3 6 8" xfId="11785" xr:uid="{00000000-0005-0000-0000-000005010000}"/>
    <cellStyle name="Millares 10 2 3 6 9" xfId="23434" xr:uid="{00000000-0005-0000-0000-000005010000}"/>
    <cellStyle name="Millares 10 2 3 7" xfId="200" xr:uid="{00000000-0005-0000-0000-00000B010000}"/>
    <cellStyle name="Millares 10 2 3 7 10" xfId="35189" xr:uid="{00000000-0005-0000-0000-00000B010000}"/>
    <cellStyle name="Millares 10 2 3 7 11" xfId="46835" xr:uid="{00000000-0005-0000-0000-00000B010000}"/>
    <cellStyle name="Millares 10 2 3 7 2" xfId="442" xr:uid="{00000000-0005-0000-0000-00000C010000}"/>
    <cellStyle name="Millares 10 2 3 7 2 2" xfId="1526" xr:uid="{00000000-0005-0000-0000-00000D010000}"/>
    <cellStyle name="Millares 10 2 3 7 2 2 2" xfId="3951" xr:uid="{00000000-0005-0000-0000-00000D010000}"/>
    <cellStyle name="Millares 10 2 3 7 2 2 2 2" xfId="10913" xr:uid="{00000000-0005-0000-0000-00000D010000}"/>
    <cellStyle name="Millares 10 2 3 7 2 2 2 2 2" xfId="22565" xr:uid="{00000000-0005-0000-0000-00000D010000}"/>
    <cellStyle name="Millares 10 2 3 7 2 2 2 2 3" xfId="34215" xr:uid="{00000000-0005-0000-0000-00000D010000}"/>
    <cellStyle name="Millares 10 2 3 7 2 2 2 2 4" xfId="45896" xr:uid="{00000000-0005-0000-0000-00000D010000}"/>
    <cellStyle name="Millares 10 2 3 7 2 2 2 2 5" xfId="57542" xr:uid="{00000000-0005-0000-0000-00000D010000}"/>
    <cellStyle name="Millares 10 2 3 7 2 2 2 3" xfId="15603" xr:uid="{00000000-0005-0000-0000-00000D010000}"/>
    <cellStyle name="Millares 10 2 3 7 2 2 2 4" xfId="27253" xr:uid="{00000000-0005-0000-0000-00000D010000}"/>
    <cellStyle name="Millares 10 2 3 7 2 2 2 5" xfId="38934" xr:uid="{00000000-0005-0000-0000-00000D010000}"/>
    <cellStyle name="Millares 10 2 3 7 2 2 2 6" xfId="50580" xr:uid="{00000000-0005-0000-0000-00000D010000}"/>
    <cellStyle name="Millares 10 2 3 7 2 2 3" xfId="6209" xr:uid="{00000000-0005-0000-0000-00000D010000}"/>
    <cellStyle name="Millares 10 2 3 7 2 2 3 2" xfId="17861" xr:uid="{00000000-0005-0000-0000-00000D010000}"/>
    <cellStyle name="Millares 10 2 3 7 2 2 3 3" xfId="29511" xr:uid="{00000000-0005-0000-0000-00000D010000}"/>
    <cellStyle name="Millares 10 2 3 7 2 2 3 4" xfId="41192" xr:uid="{00000000-0005-0000-0000-00000D010000}"/>
    <cellStyle name="Millares 10 2 3 7 2 2 3 5" xfId="52838" xr:uid="{00000000-0005-0000-0000-00000D010000}"/>
    <cellStyle name="Millares 10 2 3 7 2 2 4" xfId="8489" xr:uid="{00000000-0005-0000-0000-00000D010000}"/>
    <cellStyle name="Millares 10 2 3 7 2 2 4 2" xfId="20141" xr:uid="{00000000-0005-0000-0000-00000D010000}"/>
    <cellStyle name="Millares 10 2 3 7 2 2 4 3" xfId="31791" xr:uid="{00000000-0005-0000-0000-00000D010000}"/>
    <cellStyle name="Millares 10 2 3 7 2 2 4 4" xfId="43472" xr:uid="{00000000-0005-0000-0000-00000D010000}"/>
    <cellStyle name="Millares 10 2 3 7 2 2 4 5" xfId="55118" xr:uid="{00000000-0005-0000-0000-00000D010000}"/>
    <cellStyle name="Millares 10 2 3 7 2 2 5" xfId="13179" xr:uid="{00000000-0005-0000-0000-00000D010000}"/>
    <cellStyle name="Millares 10 2 3 7 2 2 6" xfId="24829" xr:uid="{00000000-0005-0000-0000-00000D010000}"/>
    <cellStyle name="Millares 10 2 3 7 2 2 7" xfId="36510" xr:uid="{00000000-0005-0000-0000-00000D010000}"/>
    <cellStyle name="Millares 10 2 3 7 2 2 8" xfId="48156" xr:uid="{00000000-0005-0000-0000-00000D010000}"/>
    <cellStyle name="Millares 10 2 3 7 2 3" xfId="2870" xr:uid="{00000000-0005-0000-0000-00000C010000}"/>
    <cellStyle name="Millares 10 2 3 7 2 3 2" xfId="9832" xr:uid="{00000000-0005-0000-0000-00000C010000}"/>
    <cellStyle name="Millares 10 2 3 7 2 3 2 2" xfId="21484" xr:uid="{00000000-0005-0000-0000-00000C010000}"/>
    <cellStyle name="Millares 10 2 3 7 2 3 2 3" xfId="33134" xr:uid="{00000000-0005-0000-0000-00000C010000}"/>
    <cellStyle name="Millares 10 2 3 7 2 3 2 4" xfId="44815" xr:uid="{00000000-0005-0000-0000-00000C010000}"/>
    <cellStyle name="Millares 10 2 3 7 2 3 2 5" xfId="56461" xr:uid="{00000000-0005-0000-0000-00000C010000}"/>
    <cellStyle name="Millares 10 2 3 7 2 3 3" xfId="14522" xr:uid="{00000000-0005-0000-0000-00000C010000}"/>
    <cellStyle name="Millares 10 2 3 7 2 3 4" xfId="26172" xr:uid="{00000000-0005-0000-0000-00000C010000}"/>
    <cellStyle name="Millares 10 2 3 7 2 3 5" xfId="37853" xr:uid="{00000000-0005-0000-0000-00000C010000}"/>
    <cellStyle name="Millares 10 2 3 7 2 3 6" xfId="49499" xr:uid="{00000000-0005-0000-0000-00000C010000}"/>
    <cellStyle name="Millares 10 2 3 7 2 4" xfId="5128" xr:uid="{00000000-0005-0000-0000-00000C010000}"/>
    <cellStyle name="Millares 10 2 3 7 2 4 2" xfId="16780" xr:uid="{00000000-0005-0000-0000-00000C010000}"/>
    <cellStyle name="Millares 10 2 3 7 2 4 3" xfId="28430" xr:uid="{00000000-0005-0000-0000-00000C010000}"/>
    <cellStyle name="Millares 10 2 3 7 2 4 4" xfId="40111" xr:uid="{00000000-0005-0000-0000-00000C010000}"/>
    <cellStyle name="Millares 10 2 3 7 2 4 5" xfId="51757" xr:uid="{00000000-0005-0000-0000-00000C010000}"/>
    <cellStyle name="Millares 10 2 3 7 2 5" xfId="7408" xr:uid="{00000000-0005-0000-0000-00000C010000}"/>
    <cellStyle name="Millares 10 2 3 7 2 5 2" xfId="19060" xr:uid="{00000000-0005-0000-0000-00000C010000}"/>
    <cellStyle name="Millares 10 2 3 7 2 5 3" xfId="30710" xr:uid="{00000000-0005-0000-0000-00000C010000}"/>
    <cellStyle name="Millares 10 2 3 7 2 5 4" xfId="42391" xr:uid="{00000000-0005-0000-0000-00000C010000}"/>
    <cellStyle name="Millares 10 2 3 7 2 5 5" xfId="54037" xr:uid="{00000000-0005-0000-0000-00000C010000}"/>
    <cellStyle name="Millares 10 2 3 7 2 6" xfId="12098" xr:uid="{00000000-0005-0000-0000-00000C010000}"/>
    <cellStyle name="Millares 10 2 3 7 2 7" xfId="23747" xr:uid="{00000000-0005-0000-0000-00000C010000}"/>
    <cellStyle name="Millares 10 2 3 7 2 8" xfId="35429" xr:uid="{00000000-0005-0000-0000-00000C010000}"/>
    <cellStyle name="Millares 10 2 3 7 2 9" xfId="47075" xr:uid="{00000000-0005-0000-0000-00000C010000}"/>
    <cellStyle name="Millares 10 2 3 7 3" xfId="682" xr:uid="{00000000-0005-0000-0000-00000E010000}"/>
    <cellStyle name="Millares 10 2 3 7 3 2" xfId="1766" xr:uid="{00000000-0005-0000-0000-00000F010000}"/>
    <cellStyle name="Millares 10 2 3 7 3 2 2" xfId="4191" xr:uid="{00000000-0005-0000-0000-00000F010000}"/>
    <cellStyle name="Millares 10 2 3 7 3 2 2 2" xfId="11153" xr:uid="{00000000-0005-0000-0000-00000F010000}"/>
    <cellStyle name="Millares 10 2 3 7 3 2 2 2 2" xfId="22805" xr:uid="{00000000-0005-0000-0000-00000F010000}"/>
    <cellStyle name="Millares 10 2 3 7 3 2 2 2 3" xfId="34455" xr:uid="{00000000-0005-0000-0000-00000F010000}"/>
    <cellStyle name="Millares 10 2 3 7 3 2 2 2 4" xfId="46136" xr:uid="{00000000-0005-0000-0000-00000F010000}"/>
    <cellStyle name="Millares 10 2 3 7 3 2 2 2 5" xfId="57782" xr:uid="{00000000-0005-0000-0000-00000F010000}"/>
    <cellStyle name="Millares 10 2 3 7 3 2 2 3" xfId="15843" xr:uid="{00000000-0005-0000-0000-00000F010000}"/>
    <cellStyle name="Millares 10 2 3 7 3 2 2 4" xfId="27493" xr:uid="{00000000-0005-0000-0000-00000F010000}"/>
    <cellStyle name="Millares 10 2 3 7 3 2 2 5" xfId="39174" xr:uid="{00000000-0005-0000-0000-00000F010000}"/>
    <cellStyle name="Millares 10 2 3 7 3 2 2 6" xfId="50820" xr:uid="{00000000-0005-0000-0000-00000F010000}"/>
    <cellStyle name="Millares 10 2 3 7 3 2 3" xfId="6449" xr:uid="{00000000-0005-0000-0000-00000F010000}"/>
    <cellStyle name="Millares 10 2 3 7 3 2 3 2" xfId="18101" xr:uid="{00000000-0005-0000-0000-00000F010000}"/>
    <cellStyle name="Millares 10 2 3 7 3 2 3 3" xfId="29751" xr:uid="{00000000-0005-0000-0000-00000F010000}"/>
    <cellStyle name="Millares 10 2 3 7 3 2 3 4" xfId="41432" xr:uid="{00000000-0005-0000-0000-00000F010000}"/>
    <cellStyle name="Millares 10 2 3 7 3 2 3 5" xfId="53078" xr:uid="{00000000-0005-0000-0000-00000F010000}"/>
    <cellStyle name="Millares 10 2 3 7 3 2 4" xfId="8729" xr:uid="{00000000-0005-0000-0000-00000F010000}"/>
    <cellStyle name="Millares 10 2 3 7 3 2 4 2" xfId="20381" xr:uid="{00000000-0005-0000-0000-00000F010000}"/>
    <cellStyle name="Millares 10 2 3 7 3 2 4 3" xfId="32031" xr:uid="{00000000-0005-0000-0000-00000F010000}"/>
    <cellStyle name="Millares 10 2 3 7 3 2 4 4" xfId="43712" xr:uid="{00000000-0005-0000-0000-00000F010000}"/>
    <cellStyle name="Millares 10 2 3 7 3 2 4 5" xfId="55358" xr:uid="{00000000-0005-0000-0000-00000F010000}"/>
    <cellStyle name="Millares 10 2 3 7 3 2 5" xfId="13419" xr:uid="{00000000-0005-0000-0000-00000F010000}"/>
    <cellStyle name="Millares 10 2 3 7 3 2 6" xfId="25069" xr:uid="{00000000-0005-0000-0000-00000F010000}"/>
    <cellStyle name="Millares 10 2 3 7 3 2 7" xfId="36750" xr:uid="{00000000-0005-0000-0000-00000F010000}"/>
    <cellStyle name="Millares 10 2 3 7 3 2 8" xfId="48396" xr:uid="{00000000-0005-0000-0000-00000F010000}"/>
    <cellStyle name="Millares 10 2 3 7 3 3" xfId="3110" xr:uid="{00000000-0005-0000-0000-00000E010000}"/>
    <cellStyle name="Millares 10 2 3 7 3 3 2" xfId="10072" xr:uid="{00000000-0005-0000-0000-00000E010000}"/>
    <cellStyle name="Millares 10 2 3 7 3 3 2 2" xfId="21724" xr:uid="{00000000-0005-0000-0000-00000E010000}"/>
    <cellStyle name="Millares 10 2 3 7 3 3 2 3" xfId="33374" xr:uid="{00000000-0005-0000-0000-00000E010000}"/>
    <cellStyle name="Millares 10 2 3 7 3 3 2 4" xfId="45055" xr:uid="{00000000-0005-0000-0000-00000E010000}"/>
    <cellStyle name="Millares 10 2 3 7 3 3 2 5" xfId="56701" xr:uid="{00000000-0005-0000-0000-00000E010000}"/>
    <cellStyle name="Millares 10 2 3 7 3 3 3" xfId="14762" xr:uid="{00000000-0005-0000-0000-00000E010000}"/>
    <cellStyle name="Millares 10 2 3 7 3 3 4" xfId="26412" xr:uid="{00000000-0005-0000-0000-00000E010000}"/>
    <cellStyle name="Millares 10 2 3 7 3 3 5" xfId="38093" xr:uid="{00000000-0005-0000-0000-00000E010000}"/>
    <cellStyle name="Millares 10 2 3 7 3 3 6" xfId="49739" xr:uid="{00000000-0005-0000-0000-00000E010000}"/>
    <cellStyle name="Millares 10 2 3 7 3 4" xfId="5368" xr:uid="{00000000-0005-0000-0000-00000E010000}"/>
    <cellStyle name="Millares 10 2 3 7 3 4 2" xfId="17020" xr:uid="{00000000-0005-0000-0000-00000E010000}"/>
    <cellStyle name="Millares 10 2 3 7 3 4 3" xfId="28670" xr:uid="{00000000-0005-0000-0000-00000E010000}"/>
    <cellStyle name="Millares 10 2 3 7 3 4 4" xfId="40351" xr:uid="{00000000-0005-0000-0000-00000E010000}"/>
    <cellStyle name="Millares 10 2 3 7 3 4 5" xfId="51997" xr:uid="{00000000-0005-0000-0000-00000E010000}"/>
    <cellStyle name="Millares 10 2 3 7 3 5" xfId="7648" xr:uid="{00000000-0005-0000-0000-00000E010000}"/>
    <cellStyle name="Millares 10 2 3 7 3 5 2" xfId="19300" xr:uid="{00000000-0005-0000-0000-00000E010000}"/>
    <cellStyle name="Millares 10 2 3 7 3 5 3" xfId="30950" xr:uid="{00000000-0005-0000-0000-00000E010000}"/>
    <cellStyle name="Millares 10 2 3 7 3 5 4" xfId="42631" xr:uid="{00000000-0005-0000-0000-00000E010000}"/>
    <cellStyle name="Millares 10 2 3 7 3 5 5" xfId="54277" xr:uid="{00000000-0005-0000-0000-00000E010000}"/>
    <cellStyle name="Millares 10 2 3 7 3 6" xfId="12338" xr:uid="{00000000-0005-0000-0000-00000E010000}"/>
    <cellStyle name="Millares 10 2 3 7 3 7" xfId="23987" xr:uid="{00000000-0005-0000-0000-00000E010000}"/>
    <cellStyle name="Millares 10 2 3 7 3 8" xfId="35669" xr:uid="{00000000-0005-0000-0000-00000E010000}"/>
    <cellStyle name="Millares 10 2 3 7 3 9" xfId="47315" xr:uid="{00000000-0005-0000-0000-00000E010000}"/>
    <cellStyle name="Millares 10 2 3 7 4" xfId="1286" xr:uid="{00000000-0005-0000-0000-000010010000}"/>
    <cellStyle name="Millares 10 2 3 7 4 2" xfId="3711" xr:uid="{00000000-0005-0000-0000-000010010000}"/>
    <cellStyle name="Millares 10 2 3 7 4 2 2" xfId="10673" xr:uid="{00000000-0005-0000-0000-000010010000}"/>
    <cellStyle name="Millares 10 2 3 7 4 2 2 2" xfId="22325" xr:uid="{00000000-0005-0000-0000-000010010000}"/>
    <cellStyle name="Millares 10 2 3 7 4 2 2 3" xfId="33975" xr:uid="{00000000-0005-0000-0000-000010010000}"/>
    <cellStyle name="Millares 10 2 3 7 4 2 2 4" xfId="45656" xr:uid="{00000000-0005-0000-0000-000010010000}"/>
    <cellStyle name="Millares 10 2 3 7 4 2 2 5" xfId="57302" xr:uid="{00000000-0005-0000-0000-000010010000}"/>
    <cellStyle name="Millares 10 2 3 7 4 2 3" xfId="15363" xr:uid="{00000000-0005-0000-0000-000010010000}"/>
    <cellStyle name="Millares 10 2 3 7 4 2 4" xfId="27013" xr:uid="{00000000-0005-0000-0000-000010010000}"/>
    <cellStyle name="Millares 10 2 3 7 4 2 5" xfId="38694" xr:uid="{00000000-0005-0000-0000-000010010000}"/>
    <cellStyle name="Millares 10 2 3 7 4 2 6" xfId="50340" xr:uid="{00000000-0005-0000-0000-000010010000}"/>
    <cellStyle name="Millares 10 2 3 7 4 3" xfId="5969" xr:uid="{00000000-0005-0000-0000-000010010000}"/>
    <cellStyle name="Millares 10 2 3 7 4 3 2" xfId="17621" xr:uid="{00000000-0005-0000-0000-000010010000}"/>
    <cellStyle name="Millares 10 2 3 7 4 3 3" xfId="29271" xr:uid="{00000000-0005-0000-0000-000010010000}"/>
    <cellStyle name="Millares 10 2 3 7 4 3 4" xfId="40952" xr:uid="{00000000-0005-0000-0000-000010010000}"/>
    <cellStyle name="Millares 10 2 3 7 4 3 5" xfId="52598" xr:uid="{00000000-0005-0000-0000-000010010000}"/>
    <cellStyle name="Millares 10 2 3 7 4 4" xfId="8249" xr:uid="{00000000-0005-0000-0000-000010010000}"/>
    <cellStyle name="Millares 10 2 3 7 4 4 2" xfId="19901" xr:uid="{00000000-0005-0000-0000-000010010000}"/>
    <cellStyle name="Millares 10 2 3 7 4 4 3" xfId="31551" xr:uid="{00000000-0005-0000-0000-000010010000}"/>
    <cellStyle name="Millares 10 2 3 7 4 4 4" xfId="43232" xr:uid="{00000000-0005-0000-0000-000010010000}"/>
    <cellStyle name="Millares 10 2 3 7 4 4 5" xfId="54878" xr:uid="{00000000-0005-0000-0000-000010010000}"/>
    <cellStyle name="Millares 10 2 3 7 4 5" xfId="12939" xr:uid="{00000000-0005-0000-0000-000010010000}"/>
    <cellStyle name="Millares 10 2 3 7 4 6" xfId="24589" xr:uid="{00000000-0005-0000-0000-000010010000}"/>
    <cellStyle name="Millares 10 2 3 7 4 7" xfId="36270" xr:uid="{00000000-0005-0000-0000-000010010000}"/>
    <cellStyle name="Millares 10 2 3 7 4 8" xfId="47916" xr:uid="{00000000-0005-0000-0000-000010010000}"/>
    <cellStyle name="Millares 10 2 3 7 5" xfId="2630" xr:uid="{00000000-0005-0000-0000-00000B010000}"/>
    <cellStyle name="Millares 10 2 3 7 5 2" xfId="9592" xr:uid="{00000000-0005-0000-0000-00000B010000}"/>
    <cellStyle name="Millares 10 2 3 7 5 2 2" xfId="21244" xr:uid="{00000000-0005-0000-0000-00000B010000}"/>
    <cellStyle name="Millares 10 2 3 7 5 2 3" xfId="32894" xr:uid="{00000000-0005-0000-0000-00000B010000}"/>
    <cellStyle name="Millares 10 2 3 7 5 2 4" xfId="44575" xr:uid="{00000000-0005-0000-0000-00000B010000}"/>
    <cellStyle name="Millares 10 2 3 7 5 2 5" xfId="56221" xr:uid="{00000000-0005-0000-0000-00000B010000}"/>
    <cellStyle name="Millares 10 2 3 7 5 3" xfId="14282" xr:uid="{00000000-0005-0000-0000-00000B010000}"/>
    <cellStyle name="Millares 10 2 3 7 5 4" xfId="25932" xr:uid="{00000000-0005-0000-0000-00000B010000}"/>
    <cellStyle name="Millares 10 2 3 7 5 5" xfId="37613" xr:uid="{00000000-0005-0000-0000-00000B010000}"/>
    <cellStyle name="Millares 10 2 3 7 5 6" xfId="49259" xr:uid="{00000000-0005-0000-0000-00000B010000}"/>
    <cellStyle name="Millares 10 2 3 7 6" xfId="4888" xr:uid="{00000000-0005-0000-0000-00000B010000}"/>
    <cellStyle name="Millares 10 2 3 7 6 2" xfId="16540" xr:uid="{00000000-0005-0000-0000-00000B010000}"/>
    <cellStyle name="Millares 10 2 3 7 6 3" xfId="28190" xr:uid="{00000000-0005-0000-0000-00000B010000}"/>
    <cellStyle name="Millares 10 2 3 7 6 4" xfId="39871" xr:uid="{00000000-0005-0000-0000-00000B010000}"/>
    <cellStyle name="Millares 10 2 3 7 6 5" xfId="51517" xr:uid="{00000000-0005-0000-0000-00000B010000}"/>
    <cellStyle name="Millares 10 2 3 7 7" xfId="7168" xr:uid="{00000000-0005-0000-0000-00000B010000}"/>
    <cellStyle name="Millares 10 2 3 7 7 2" xfId="18820" xr:uid="{00000000-0005-0000-0000-00000B010000}"/>
    <cellStyle name="Millares 10 2 3 7 7 3" xfId="30470" xr:uid="{00000000-0005-0000-0000-00000B010000}"/>
    <cellStyle name="Millares 10 2 3 7 7 4" xfId="42151" xr:uid="{00000000-0005-0000-0000-00000B010000}"/>
    <cellStyle name="Millares 10 2 3 7 7 5" xfId="53797" xr:uid="{00000000-0005-0000-0000-00000B010000}"/>
    <cellStyle name="Millares 10 2 3 7 8" xfId="11858" xr:uid="{00000000-0005-0000-0000-00000B010000}"/>
    <cellStyle name="Millares 10 2 3 7 9" xfId="23507" xr:uid="{00000000-0005-0000-0000-00000B010000}"/>
    <cellStyle name="Millares 10 2 3 8" xfId="227" xr:uid="{00000000-0005-0000-0000-000011010000}"/>
    <cellStyle name="Millares 10 2 3 8 10" xfId="35216" xr:uid="{00000000-0005-0000-0000-000011010000}"/>
    <cellStyle name="Millares 10 2 3 8 11" xfId="46862" xr:uid="{00000000-0005-0000-0000-000011010000}"/>
    <cellStyle name="Millares 10 2 3 8 2" xfId="469" xr:uid="{00000000-0005-0000-0000-000012010000}"/>
    <cellStyle name="Millares 10 2 3 8 2 2" xfId="1553" xr:uid="{00000000-0005-0000-0000-000013010000}"/>
    <cellStyle name="Millares 10 2 3 8 2 2 2" xfId="3978" xr:uid="{00000000-0005-0000-0000-000013010000}"/>
    <cellStyle name="Millares 10 2 3 8 2 2 2 2" xfId="10940" xr:uid="{00000000-0005-0000-0000-000013010000}"/>
    <cellStyle name="Millares 10 2 3 8 2 2 2 2 2" xfId="22592" xr:uid="{00000000-0005-0000-0000-000013010000}"/>
    <cellStyle name="Millares 10 2 3 8 2 2 2 2 3" xfId="34242" xr:uid="{00000000-0005-0000-0000-000013010000}"/>
    <cellStyle name="Millares 10 2 3 8 2 2 2 2 4" xfId="45923" xr:uid="{00000000-0005-0000-0000-000013010000}"/>
    <cellStyle name="Millares 10 2 3 8 2 2 2 2 5" xfId="57569" xr:uid="{00000000-0005-0000-0000-000013010000}"/>
    <cellStyle name="Millares 10 2 3 8 2 2 2 3" xfId="15630" xr:uid="{00000000-0005-0000-0000-000013010000}"/>
    <cellStyle name="Millares 10 2 3 8 2 2 2 4" xfId="27280" xr:uid="{00000000-0005-0000-0000-000013010000}"/>
    <cellStyle name="Millares 10 2 3 8 2 2 2 5" xfId="38961" xr:uid="{00000000-0005-0000-0000-000013010000}"/>
    <cellStyle name="Millares 10 2 3 8 2 2 2 6" xfId="50607" xr:uid="{00000000-0005-0000-0000-000013010000}"/>
    <cellStyle name="Millares 10 2 3 8 2 2 3" xfId="6236" xr:uid="{00000000-0005-0000-0000-000013010000}"/>
    <cellStyle name="Millares 10 2 3 8 2 2 3 2" xfId="17888" xr:uid="{00000000-0005-0000-0000-000013010000}"/>
    <cellStyle name="Millares 10 2 3 8 2 2 3 3" xfId="29538" xr:uid="{00000000-0005-0000-0000-000013010000}"/>
    <cellStyle name="Millares 10 2 3 8 2 2 3 4" xfId="41219" xr:uid="{00000000-0005-0000-0000-000013010000}"/>
    <cellStyle name="Millares 10 2 3 8 2 2 3 5" xfId="52865" xr:uid="{00000000-0005-0000-0000-000013010000}"/>
    <cellStyle name="Millares 10 2 3 8 2 2 4" xfId="8516" xr:uid="{00000000-0005-0000-0000-000013010000}"/>
    <cellStyle name="Millares 10 2 3 8 2 2 4 2" xfId="20168" xr:uid="{00000000-0005-0000-0000-000013010000}"/>
    <cellStyle name="Millares 10 2 3 8 2 2 4 3" xfId="31818" xr:uid="{00000000-0005-0000-0000-000013010000}"/>
    <cellStyle name="Millares 10 2 3 8 2 2 4 4" xfId="43499" xr:uid="{00000000-0005-0000-0000-000013010000}"/>
    <cellStyle name="Millares 10 2 3 8 2 2 4 5" xfId="55145" xr:uid="{00000000-0005-0000-0000-000013010000}"/>
    <cellStyle name="Millares 10 2 3 8 2 2 5" xfId="13206" xr:uid="{00000000-0005-0000-0000-000013010000}"/>
    <cellStyle name="Millares 10 2 3 8 2 2 6" xfId="24856" xr:uid="{00000000-0005-0000-0000-000013010000}"/>
    <cellStyle name="Millares 10 2 3 8 2 2 7" xfId="36537" xr:uid="{00000000-0005-0000-0000-000013010000}"/>
    <cellStyle name="Millares 10 2 3 8 2 2 8" xfId="48183" xr:uid="{00000000-0005-0000-0000-000013010000}"/>
    <cellStyle name="Millares 10 2 3 8 2 3" xfId="2897" xr:uid="{00000000-0005-0000-0000-000012010000}"/>
    <cellStyle name="Millares 10 2 3 8 2 3 2" xfId="9859" xr:uid="{00000000-0005-0000-0000-000012010000}"/>
    <cellStyle name="Millares 10 2 3 8 2 3 2 2" xfId="21511" xr:uid="{00000000-0005-0000-0000-000012010000}"/>
    <cellStyle name="Millares 10 2 3 8 2 3 2 3" xfId="33161" xr:uid="{00000000-0005-0000-0000-000012010000}"/>
    <cellStyle name="Millares 10 2 3 8 2 3 2 4" xfId="44842" xr:uid="{00000000-0005-0000-0000-000012010000}"/>
    <cellStyle name="Millares 10 2 3 8 2 3 2 5" xfId="56488" xr:uid="{00000000-0005-0000-0000-000012010000}"/>
    <cellStyle name="Millares 10 2 3 8 2 3 3" xfId="14549" xr:uid="{00000000-0005-0000-0000-000012010000}"/>
    <cellStyle name="Millares 10 2 3 8 2 3 4" xfId="26199" xr:uid="{00000000-0005-0000-0000-000012010000}"/>
    <cellStyle name="Millares 10 2 3 8 2 3 5" xfId="37880" xr:uid="{00000000-0005-0000-0000-000012010000}"/>
    <cellStyle name="Millares 10 2 3 8 2 3 6" xfId="49526" xr:uid="{00000000-0005-0000-0000-000012010000}"/>
    <cellStyle name="Millares 10 2 3 8 2 4" xfId="5155" xr:uid="{00000000-0005-0000-0000-000012010000}"/>
    <cellStyle name="Millares 10 2 3 8 2 4 2" xfId="16807" xr:uid="{00000000-0005-0000-0000-000012010000}"/>
    <cellStyle name="Millares 10 2 3 8 2 4 3" xfId="28457" xr:uid="{00000000-0005-0000-0000-000012010000}"/>
    <cellStyle name="Millares 10 2 3 8 2 4 4" xfId="40138" xr:uid="{00000000-0005-0000-0000-000012010000}"/>
    <cellStyle name="Millares 10 2 3 8 2 4 5" xfId="51784" xr:uid="{00000000-0005-0000-0000-000012010000}"/>
    <cellStyle name="Millares 10 2 3 8 2 5" xfId="7435" xr:uid="{00000000-0005-0000-0000-000012010000}"/>
    <cellStyle name="Millares 10 2 3 8 2 5 2" xfId="19087" xr:uid="{00000000-0005-0000-0000-000012010000}"/>
    <cellStyle name="Millares 10 2 3 8 2 5 3" xfId="30737" xr:uid="{00000000-0005-0000-0000-000012010000}"/>
    <cellStyle name="Millares 10 2 3 8 2 5 4" xfId="42418" xr:uid="{00000000-0005-0000-0000-000012010000}"/>
    <cellStyle name="Millares 10 2 3 8 2 5 5" xfId="54064" xr:uid="{00000000-0005-0000-0000-000012010000}"/>
    <cellStyle name="Millares 10 2 3 8 2 6" xfId="12125" xr:uid="{00000000-0005-0000-0000-000012010000}"/>
    <cellStyle name="Millares 10 2 3 8 2 7" xfId="23774" xr:uid="{00000000-0005-0000-0000-000012010000}"/>
    <cellStyle name="Millares 10 2 3 8 2 8" xfId="35456" xr:uid="{00000000-0005-0000-0000-000012010000}"/>
    <cellStyle name="Millares 10 2 3 8 2 9" xfId="47102" xr:uid="{00000000-0005-0000-0000-000012010000}"/>
    <cellStyle name="Millares 10 2 3 8 3" xfId="709" xr:uid="{00000000-0005-0000-0000-000014010000}"/>
    <cellStyle name="Millares 10 2 3 8 3 2" xfId="1793" xr:uid="{00000000-0005-0000-0000-000015010000}"/>
    <cellStyle name="Millares 10 2 3 8 3 2 2" xfId="4218" xr:uid="{00000000-0005-0000-0000-000015010000}"/>
    <cellStyle name="Millares 10 2 3 8 3 2 2 2" xfId="11180" xr:uid="{00000000-0005-0000-0000-000015010000}"/>
    <cellStyle name="Millares 10 2 3 8 3 2 2 2 2" xfId="22832" xr:uid="{00000000-0005-0000-0000-000015010000}"/>
    <cellStyle name="Millares 10 2 3 8 3 2 2 2 3" xfId="34482" xr:uid="{00000000-0005-0000-0000-000015010000}"/>
    <cellStyle name="Millares 10 2 3 8 3 2 2 2 4" xfId="46163" xr:uid="{00000000-0005-0000-0000-000015010000}"/>
    <cellStyle name="Millares 10 2 3 8 3 2 2 2 5" xfId="57809" xr:uid="{00000000-0005-0000-0000-000015010000}"/>
    <cellStyle name="Millares 10 2 3 8 3 2 2 3" xfId="15870" xr:uid="{00000000-0005-0000-0000-000015010000}"/>
    <cellStyle name="Millares 10 2 3 8 3 2 2 4" xfId="27520" xr:uid="{00000000-0005-0000-0000-000015010000}"/>
    <cellStyle name="Millares 10 2 3 8 3 2 2 5" xfId="39201" xr:uid="{00000000-0005-0000-0000-000015010000}"/>
    <cellStyle name="Millares 10 2 3 8 3 2 2 6" xfId="50847" xr:uid="{00000000-0005-0000-0000-000015010000}"/>
    <cellStyle name="Millares 10 2 3 8 3 2 3" xfId="6476" xr:uid="{00000000-0005-0000-0000-000015010000}"/>
    <cellStyle name="Millares 10 2 3 8 3 2 3 2" xfId="18128" xr:uid="{00000000-0005-0000-0000-000015010000}"/>
    <cellStyle name="Millares 10 2 3 8 3 2 3 3" xfId="29778" xr:uid="{00000000-0005-0000-0000-000015010000}"/>
    <cellStyle name="Millares 10 2 3 8 3 2 3 4" xfId="41459" xr:uid="{00000000-0005-0000-0000-000015010000}"/>
    <cellStyle name="Millares 10 2 3 8 3 2 3 5" xfId="53105" xr:uid="{00000000-0005-0000-0000-000015010000}"/>
    <cellStyle name="Millares 10 2 3 8 3 2 4" xfId="8756" xr:uid="{00000000-0005-0000-0000-000015010000}"/>
    <cellStyle name="Millares 10 2 3 8 3 2 4 2" xfId="20408" xr:uid="{00000000-0005-0000-0000-000015010000}"/>
    <cellStyle name="Millares 10 2 3 8 3 2 4 3" xfId="32058" xr:uid="{00000000-0005-0000-0000-000015010000}"/>
    <cellStyle name="Millares 10 2 3 8 3 2 4 4" xfId="43739" xr:uid="{00000000-0005-0000-0000-000015010000}"/>
    <cellStyle name="Millares 10 2 3 8 3 2 4 5" xfId="55385" xr:uid="{00000000-0005-0000-0000-000015010000}"/>
    <cellStyle name="Millares 10 2 3 8 3 2 5" xfId="13446" xr:uid="{00000000-0005-0000-0000-000015010000}"/>
    <cellStyle name="Millares 10 2 3 8 3 2 6" xfId="25096" xr:uid="{00000000-0005-0000-0000-000015010000}"/>
    <cellStyle name="Millares 10 2 3 8 3 2 7" xfId="36777" xr:uid="{00000000-0005-0000-0000-000015010000}"/>
    <cellStyle name="Millares 10 2 3 8 3 2 8" xfId="48423" xr:uid="{00000000-0005-0000-0000-000015010000}"/>
    <cellStyle name="Millares 10 2 3 8 3 3" xfId="3137" xr:uid="{00000000-0005-0000-0000-000014010000}"/>
    <cellStyle name="Millares 10 2 3 8 3 3 2" xfId="10099" xr:uid="{00000000-0005-0000-0000-000014010000}"/>
    <cellStyle name="Millares 10 2 3 8 3 3 2 2" xfId="21751" xr:uid="{00000000-0005-0000-0000-000014010000}"/>
    <cellStyle name="Millares 10 2 3 8 3 3 2 3" xfId="33401" xr:uid="{00000000-0005-0000-0000-000014010000}"/>
    <cellStyle name="Millares 10 2 3 8 3 3 2 4" xfId="45082" xr:uid="{00000000-0005-0000-0000-000014010000}"/>
    <cellStyle name="Millares 10 2 3 8 3 3 2 5" xfId="56728" xr:uid="{00000000-0005-0000-0000-000014010000}"/>
    <cellStyle name="Millares 10 2 3 8 3 3 3" xfId="14789" xr:uid="{00000000-0005-0000-0000-000014010000}"/>
    <cellStyle name="Millares 10 2 3 8 3 3 4" xfId="26439" xr:uid="{00000000-0005-0000-0000-000014010000}"/>
    <cellStyle name="Millares 10 2 3 8 3 3 5" xfId="38120" xr:uid="{00000000-0005-0000-0000-000014010000}"/>
    <cellStyle name="Millares 10 2 3 8 3 3 6" xfId="49766" xr:uid="{00000000-0005-0000-0000-000014010000}"/>
    <cellStyle name="Millares 10 2 3 8 3 4" xfId="5395" xr:uid="{00000000-0005-0000-0000-000014010000}"/>
    <cellStyle name="Millares 10 2 3 8 3 4 2" xfId="17047" xr:uid="{00000000-0005-0000-0000-000014010000}"/>
    <cellStyle name="Millares 10 2 3 8 3 4 3" xfId="28697" xr:uid="{00000000-0005-0000-0000-000014010000}"/>
    <cellStyle name="Millares 10 2 3 8 3 4 4" xfId="40378" xr:uid="{00000000-0005-0000-0000-000014010000}"/>
    <cellStyle name="Millares 10 2 3 8 3 4 5" xfId="52024" xr:uid="{00000000-0005-0000-0000-000014010000}"/>
    <cellStyle name="Millares 10 2 3 8 3 5" xfId="7675" xr:uid="{00000000-0005-0000-0000-000014010000}"/>
    <cellStyle name="Millares 10 2 3 8 3 5 2" xfId="19327" xr:uid="{00000000-0005-0000-0000-000014010000}"/>
    <cellStyle name="Millares 10 2 3 8 3 5 3" xfId="30977" xr:uid="{00000000-0005-0000-0000-000014010000}"/>
    <cellStyle name="Millares 10 2 3 8 3 5 4" xfId="42658" xr:uid="{00000000-0005-0000-0000-000014010000}"/>
    <cellStyle name="Millares 10 2 3 8 3 5 5" xfId="54304" xr:uid="{00000000-0005-0000-0000-000014010000}"/>
    <cellStyle name="Millares 10 2 3 8 3 6" xfId="12365" xr:uid="{00000000-0005-0000-0000-000014010000}"/>
    <cellStyle name="Millares 10 2 3 8 3 7" xfId="24014" xr:uid="{00000000-0005-0000-0000-000014010000}"/>
    <cellStyle name="Millares 10 2 3 8 3 8" xfId="35696" xr:uid="{00000000-0005-0000-0000-000014010000}"/>
    <cellStyle name="Millares 10 2 3 8 3 9" xfId="47342" xr:uid="{00000000-0005-0000-0000-000014010000}"/>
    <cellStyle name="Millares 10 2 3 8 4" xfId="1313" xr:uid="{00000000-0005-0000-0000-000016010000}"/>
    <cellStyle name="Millares 10 2 3 8 4 2" xfId="3738" xr:uid="{00000000-0005-0000-0000-000016010000}"/>
    <cellStyle name="Millares 10 2 3 8 4 2 2" xfId="10700" xr:uid="{00000000-0005-0000-0000-000016010000}"/>
    <cellStyle name="Millares 10 2 3 8 4 2 2 2" xfId="22352" xr:uid="{00000000-0005-0000-0000-000016010000}"/>
    <cellStyle name="Millares 10 2 3 8 4 2 2 3" xfId="34002" xr:uid="{00000000-0005-0000-0000-000016010000}"/>
    <cellStyle name="Millares 10 2 3 8 4 2 2 4" xfId="45683" xr:uid="{00000000-0005-0000-0000-000016010000}"/>
    <cellStyle name="Millares 10 2 3 8 4 2 2 5" xfId="57329" xr:uid="{00000000-0005-0000-0000-000016010000}"/>
    <cellStyle name="Millares 10 2 3 8 4 2 3" xfId="15390" xr:uid="{00000000-0005-0000-0000-000016010000}"/>
    <cellStyle name="Millares 10 2 3 8 4 2 4" xfId="27040" xr:uid="{00000000-0005-0000-0000-000016010000}"/>
    <cellStyle name="Millares 10 2 3 8 4 2 5" xfId="38721" xr:uid="{00000000-0005-0000-0000-000016010000}"/>
    <cellStyle name="Millares 10 2 3 8 4 2 6" xfId="50367" xr:uid="{00000000-0005-0000-0000-000016010000}"/>
    <cellStyle name="Millares 10 2 3 8 4 3" xfId="5996" xr:uid="{00000000-0005-0000-0000-000016010000}"/>
    <cellStyle name="Millares 10 2 3 8 4 3 2" xfId="17648" xr:uid="{00000000-0005-0000-0000-000016010000}"/>
    <cellStyle name="Millares 10 2 3 8 4 3 3" xfId="29298" xr:uid="{00000000-0005-0000-0000-000016010000}"/>
    <cellStyle name="Millares 10 2 3 8 4 3 4" xfId="40979" xr:uid="{00000000-0005-0000-0000-000016010000}"/>
    <cellStyle name="Millares 10 2 3 8 4 3 5" xfId="52625" xr:uid="{00000000-0005-0000-0000-000016010000}"/>
    <cellStyle name="Millares 10 2 3 8 4 4" xfId="8276" xr:uid="{00000000-0005-0000-0000-000016010000}"/>
    <cellStyle name="Millares 10 2 3 8 4 4 2" xfId="19928" xr:uid="{00000000-0005-0000-0000-000016010000}"/>
    <cellStyle name="Millares 10 2 3 8 4 4 3" xfId="31578" xr:uid="{00000000-0005-0000-0000-000016010000}"/>
    <cellStyle name="Millares 10 2 3 8 4 4 4" xfId="43259" xr:uid="{00000000-0005-0000-0000-000016010000}"/>
    <cellStyle name="Millares 10 2 3 8 4 4 5" xfId="54905" xr:uid="{00000000-0005-0000-0000-000016010000}"/>
    <cellStyle name="Millares 10 2 3 8 4 5" xfId="12966" xr:uid="{00000000-0005-0000-0000-000016010000}"/>
    <cellStyle name="Millares 10 2 3 8 4 6" xfId="24616" xr:uid="{00000000-0005-0000-0000-000016010000}"/>
    <cellStyle name="Millares 10 2 3 8 4 7" xfId="36297" xr:uid="{00000000-0005-0000-0000-000016010000}"/>
    <cellStyle name="Millares 10 2 3 8 4 8" xfId="47943" xr:uid="{00000000-0005-0000-0000-000016010000}"/>
    <cellStyle name="Millares 10 2 3 8 5" xfId="2657" xr:uid="{00000000-0005-0000-0000-000011010000}"/>
    <cellStyle name="Millares 10 2 3 8 5 2" xfId="9619" xr:uid="{00000000-0005-0000-0000-000011010000}"/>
    <cellStyle name="Millares 10 2 3 8 5 2 2" xfId="21271" xr:uid="{00000000-0005-0000-0000-000011010000}"/>
    <cellStyle name="Millares 10 2 3 8 5 2 3" xfId="32921" xr:uid="{00000000-0005-0000-0000-000011010000}"/>
    <cellStyle name="Millares 10 2 3 8 5 2 4" xfId="44602" xr:uid="{00000000-0005-0000-0000-000011010000}"/>
    <cellStyle name="Millares 10 2 3 8 5 2 5" xfId="56248" xr:uid="{00000000-0005-0000-0000-000011010000}"/>
    <cellStyle name="Millares 10 2 3 8 5 3" xfId="14309" xr:uid="{00000000-0005-0000-0000-000011010000}"/>
    <cellStyle name="Millares 10 2 3 8 5 4" xfId="25959" xr:uid="{00000000-0005-0000-0000-000011010000}"/>
    <cellStyle name="Millares 10 2 3 8 5 5" xfId="37640" xr:uid="{00000000-0005-0000-0000-000011010000}"/>
    <cellStyle name="Millares 10 2 3 8 5 6" xfId="49286" xr:uid="{00000000-0005-0000-0000-000011010000}"/>
    <cellStyle name="Millares 10 2 3 8 6" xfId="4915" xr:uid="{00000000-0005-0000-0000-000011010000}"/>
    <cellStyle name="Millares 10 2 3 8 6 2" xfId="16567" xr:uid="{00000000-0005-0000-0000-000011010000}"/>
    <cellStyle name="Millares 10 2 3 8 6 3" xfId="28217" xr:uid="{00000000-0005-0000-0000-000011010000}"/>
    <cellStyle name="Millares 10 2 3 8 6 4" xfId="39898" xr:uid="{00000000-0005-0000-0000-000011010000}"/>
    <cellStyle name="Millares 10 2 3 8 6 5" xfId="51544" xr:uid="{00000000-0005-0000-0000-000011010000}"/>
    <cellStyle name="Millares 10 2 3 8 7" xfId="7195" xr:uid="{00000000-0005-0000-0000-000011010000}"/>
    <cellStyle name="Millares 10 2 3 8 7 2" xfId="18847" xr:uid="{00000000-0005-0000-0000-000011010000}"/>
    <cellStyle name="Millares 10 2 3 8 7 3" xfId="30497" xr:uid="{00000000-0005-0000-0000-000011010000}"/>
    <cellStyle name="Millares 10 2 3 8 7 4" xfId="42178" xr:uid="{00000000-0005-0000-0000-000011010000}"/>
    <cellStyle name="Millares 10 2 3 8 7 5" xfId="53824" xr:uid="{00000000-0005-0000-0000-000011010000}"/>
    <cellStyle name="Millares 10 2 3 8 8" xfId="11885" xr:uid="{00000000-0005-0000-0000-000011010000}"/>
    <cellStyle name="Millares 10 2 3 8 9" xfId="23534" xr:uid="{00000000-0005-0000-0000-000011010000}"/>
    <cellStyle name="Millares 10 2 3 9" xfId="247" xr:uid="{00000000-0005-0000-0000-000017010000}"/>
    <cellStyle name="Millares 10 2 3 9 2" xfId="1333" xr:uid="{00000000-0005-0000-0000-000018010000}"/>
    <cellStyle name="Millares 10 2 3 9 2 2" xfId="3758" xr:uid="{00000000-0005-0000-0000-000018010000}"/>
    <cellStyle name="Millares 10 2 3 9 2 2 2" xfId="10720" xr:uid="{00000000-0005-0000-0000-000018010000}"/>
    <cellStyle name="Millares 10 2 3 9 2 2 2 2" xfId="22372" xr:uid="{00000000-0005-0000-0000-000018010000}"/>
    <cellStyle name="Millares 10 2 3 9 2 2 2 3" xfId="34022" xr:uid="{00000000-0005-0000-0000-000018010000}"/>
    <cellStyle name="Millares 10 2 3 9 2 2 2 4" xfId="45703" xr:uid="{00000000-0005-0000-0000-000018010000}"/>
    <cellStyle name="Millares 10 2 3 9 2 2 2 5" xfId="57349" xr:uid="{00000000-0005-0000-0000-000018010000}"/>
    <cellStyle name="Millares 10 2 3 9 2 2 3" xfId="15410" xr:uid="{00000000-0005-0000-0000-000018010000}"/>
    <cellStyle name="Millares 10 2 3 9 2 2 4" xfId="27060" xr:uid="{00000000-0005-0000-0000-000018010000}"/>
    <cellStyle name="Millares 10 2 3 9 2 2 5" xfId="38741" xr:uid="{00000000-0005-0000-0000-000018010000}"/>
    <cellStyle name="Millares 10 2 3 9 2 2 6" xfId="50387" xr:uid="{00000000-0005-0000-0000-000018010000}"/>
    <cellStyle name="Millares 10 2 3 9 2 3" xfId="6016" xr:uid="{00000000-0005-0000-0000-000018010000}"/>
    <cellStyle name="Millares 10 2 3 9 2 3 2" xfId="17668" xr:uid="{00000000-0005-0000-0000-000018010000}"/>
    <cellStyle name="Millares 10 2 3 9 2 3 3" xfId="29318" xr:uid="{00000000-0005-0000-0000-000018010000}"/>
    <cellStyle name="Millares 10 2 3 9 2 3 4" xfId="40999" xr:uid="{00000000-0005-0000-0000-000018010000}"/>
    <cellStyle name="Millares 10 2 3 9 2 3 5" xfId="52645" xr:uid="{00000000-0005-0000-0000-000018010000}"/>
    <cellStyle name="Millares 10 2 3 9 2 4" xfId="8296" xr:uid="{00000000-0005-0000-0000-000018010000}"/>
    <cellStyle name="Millares 10 2 3 9 2 4 2" xfId="19948" xr:uid="{00000000-0005-0000-0000-000018010000}"/>
    <cellStyle name="Millares 10 2 3 9 2 4 3" xfId="31598" xr:uid="{00000000-0005-0000-0000-000018010000}"/>
    <cellStyle name="Millares 10 2 3 9 2 4 4" xfId="43279" xr:uid="{00000000-0005-0000-0000-000018010000}"/>
    <cellStyle name="Millares 10 2 3 9 2 4 5" xfId="54925" xr:uid="{00000000-0005-0000-0000-000018010000}"/>
    <cellStyle name="Millares 10 2 3 9 2 5" xfId="12986" xr:uid="{00000000-0005-0000-0000-000018010000}"/>
    <cellStyle name="Millares 10 2 3 9 2 6" xfId="24636" xr:uid="{00000000-0005-0000-0000-000018010000}"/>
    <cellStyle name="Millares 10 2 3 9 2 7" xfId="36317" xr:uid="{00000000-0005-0000-0000-000018010000}"/>
    <cellStyle name="Millares 10 2 3 9 2 8" xfId="47963" xr:uid="{00000000-0005-0000-0000-000018010000}"/>
    <cellStyle name="Millares 10 2 3 9 3" xfId="2677" xr:uid="{00000000-0005-0000-0000-000017010000}"/>
    <cellStyle name="Millares 10 2 3 9 3 2" xfId="9639" xr:uid="{00000000-0005-0000-0000-000017010000}"/>
    <cellStyle name="Millares 10 2 3 9 3 2 2" xfId="21291" xr:uid="{00000000-0005-0000-0000-000017010000}"/>
    <cellStyle name="Millares 10 2 3 9 3 2 3" xfId="32941" xr:uid="{00000000-0005-0000-0000-000017010000}"/>
    <cellStyle name="Millares 10 2 3 9 3 2 4" xfId="44622" xr:uid="{00000000-0005-0000-0000-000017010000}"/>
    <cellStyle name="Millares 10 2 3 9 3 2 5" xfId="56268" xr:uid="{00000000-0005-0000-0000-000017010000}"/>
    <cellStyle name="Millares 10 2 3 9 3 3" xfId="14329" xr:uid="{00000000-0005-0000-0000-000017010000}"/>
    <cellStyle name="Millares 10 2 3 9 3 4" xfId="25979" xr:uid="{00000000-0005-0000-0000-000017010000}"/>
    <cellStyle name="Millares 10 2 3 9 3 5" xfId="37660" xr:uid="{00000000-0005-0000-0000-000017010000}"/>
    <cellStyle name="Millares 10 2 3 9 3 6" xfId="49306" xr:uid="{00000000-0005-0000-0000-000017010000}"/>
    <cellStyle name="Millares 10 2 3 9 4" xfId="4935" xr:uid="{00000000-0005-0000-0000-000017010000}"/>
    <cellStyle name="Millares 10 2 3 9 4 2" xfId="16587" xr:uid="{00000000-0005-0000-0000-000017010000}"/>
    <cellStyle name="Millares 10 2 3 9 4 3" xfId="28237" xr:uid="{00000000-0005-0000-0000-000017010000}"/>
    <cellStyle name="Millares 10 2 3 9 4 4" xfId="39918" xr:uid="{00000000-0005-0000-0000-000017010000}"/>
    <cellStyle name="Millares 10 2 3 9 4 5" xfId="51564" xr:uid="{00000000-0005-0000-0000-000017010000}"/>
    <cellStyle name="Millares 10 2 3 9 5" xfId="7215" xr:uid="{00000000-0005-0000-0000-000017010000}"/>
    <cellStyle name="Millares 10 2 3 9 5 2" xfId="18867" xr:uid="{00000000-0005-0000-0000-000017010000}"/>
    <cellStyle name="Millares 10 2 3 9 5 3" xfId="30517" xr:uid="{00000000-0005-0000-0000-000017010000}"/>
    <cellStyle name="Millares 10 2 3 9 5 4" xfId="42198" xr:uid="{00000000-0005-0000-0000-000017010000}"/>
    <cellStyle name="Millares 10 2 3 9 5 5" xfId="53844" xr:uid="{00000000-0005-0000-0000-000017010000}"/>
    <cellStyle name="Millares 10 2 3 9 6" xfId="11905" xr:uid="{00000000-0005-0000-0000-000017010000}"/>
    <cellStyle name="Millares 10 2 3 9 7" xfId="23554" xr:uid="{00000000-0005-0000-0000-000017010000}"/>
    <cellStyle name="Millares 10 2 3 9 8" xfId="35236" xr:uid="{00000000-0005-0000-0000-000017010000}"/>
    <cellStyle name="Millares 10 2 3 9 9" xfId="46882" xr:uid="{00000000-0005-0000-0000-000017010000}"/>
    <cellStyle name="Millares 10 2 30" xfId="1105" xr:uid="{00000000-0005-0000-0000-000019010000}"/>
    <cellStyle name="Millares 10 2 30 2" xfId="3530" xr:uid="{00000000-0005-0000-0000-000019010000}"/>
    <cellStyle name="Millares 10 2 30 2 2" xfId="10492" xr:uid="{00000000-0005-0000-0000-000019010000}"/>
    <cellStyle name="Millares 10 2 30 2 2 2" xfId="22144" xr:uid="{00000000-0005-0000-0000-000019010000}"/>
    <cellStyle name="Millares 10 2 30 2 2 3" xfId="33794" xr:uid="{00000000-0005-0000-0000-000019010000}"/>
    <cellStyle name="Millares 10 2 30 2 2 4" xfId="45475" xr:uid="{00000000-0005-0000-0000-000019010000}"/>
    <cellStyle name="Millares 10 2 30 2 2 5" xfId="57121" xr:uid="{00000000-0005-0000-0000-000019010000}"/>
    <cellStyle name="Millares 10 2 30 2 3" xfId="15182" xr:uid="{00000000-0005-0000-0000-000019010000}"/>
    <cellStyle name="Millares 10 2 30 2 4" xfId="26832" xr:uid="{00000000-0005-0000-0000-000019010000}"/>
    <cellStyle name="Millares 10 2 30 2 5" xfId="38513" xr:uid="{00000000-0005-0000-0000-000019010000}"/>
    <cellStyle name="Millares 10 2 30 2 6" xfId="50159" xr:uid="{00000000-0005-0000-0000-000019010000}"/>
    <cellStyle name="Millares 10 2 30 3" xfId="5788" xr:uid="{00000000-0005-0000-0000-000019010000}"/>
    <cellStyle name="Millares 10 2 30 3 2" xfId="17440" xr:uid="{00000000-0005-0000-0000-000019010000}"/>
    <cellStyle name="Millares 10 2 30 3 3" xfId="29090" xr:uid="{00000000-0005-0000-0000-000019010000}"/>
    <cellStyle name="Millares 10 2 30 3 4" xfId="40771" xr:uid="{00000000-0005-0000-0000-000019010000}"/>
    <cellStyle name="Millares 10 2 30 3 5" xfId="52417" xr:uid="{00000000-0005-0000-0000-000019010000}"/>
    <cellStyle name="Millares 10 2 30 4" xfId="8068" xr:uid="{00000000-0005-0000-0000-000019010000}"/>
    <cellStyle name="Millares 10 2 30 4 2" xfId="19720" xr:uid="{00000000-0005-0000-0000-000019010000}"/>
    <cellStyle name="Millares 10 2 30 4 3" xfId="31370" xr:uid="{00000000-0005-0000-0000-000019010000}"/>
    <cellStyle name="Millares 10 2 30 4 4" xfId="43051" xr:uid="{00000000-0005-0000-0000-000019010000}"/>
    <cellStyle name="Millares 10 2 30 4 5" xfId="54697" xr:uid="{00000000-0005-0000-0000-000019010000}"/>
    <cellStyle name="Millares 10 2 30 5" xfId="12758" xr:uid="{00000000-0005-0000-0000-000019010000}"/>
    <cellStyle name="Millares 10 2 30 6" xfId="24408" xr:uid="{00000000-0005-0000-0000-000019010000}"/>
    <cellStyle name="Millares 10 2 30 7" xfId="36089" xr:uid="{00000000-0005-0000-0000-000019010000}"/>
    <cellStyle name="Millares 10 2 30 8" xfId="47735" xr:uid="{00000000-0005-0000-0000-000019010000}"/>
    <cellStyle name="Millares 10 2 31" xfId="2126" xr:uid="{00000000-0005-0000-0000-00001A010000}"/>
    <cellStyle name="Millares 10 2 31 2" xfId="4551" xr:uid="{00000000-0005-0000-0000-00001A010000}"/>
    <cellStyle name="Millares 10 2 31 2 2" xfId="11513" xr:uid="{00000000-0005-0000-0000-00001A010000}"/>
    <cellStyle name="Millares 10 2 31 2 2 2" xfId="23165" xr:uid="{00000000-0005-0000-0000-00001A010000}"/>
    <cellStyle name="Millares 10 2 31 2 2 3" xfId="34815" xr:uid="{00000000-0005-0000-0000-00001A010000}"/>
    <cellStyle name="Millares 10 2 31 2 2 4" xfId="46496" xr:uid="{00000000-0005-0000-0000-00001A010000}"/>
    <cellStyle name="Millares 10 2 31 2 2 5" xfId="58142" xr:uid="{00000000-0005-0000-0000-00001A010000}"/>
    <cellStyle name="Millares 10 2 31 2 3" xfId="16203" xr:uid="{00000000-0005-0000-0000-00001A010000}"/>
    <cellStyle name="Millares 10 2 31 2 4" xfId="27853" xr:uid="{00000000-0005-0000-0000-00001A010000}"/>
    <cellStyle name="Millares 10 2 31 2 5" xfId="39534" xr:uid="{00000000-0005-0000-0000-00001A010000}"/>
    <cellStyle name="Millares 10 2 31 2 6" xfId="51180" xr:uid="{00000000-0005-0000-0000-00001A010000}"/>
    <cellStyle name="Millares 10 2 31 3" xfId="6809" xr:uid="{00000000-0005-0000-0000-00001A010000}"/>
    <cellStyle name="Millares 10 2 31 3 2" xfId="18461" xr:uid="{00000000-0005-0000-0000-00001A010000}"/>
    <cellStyle name="Millares 10 2 31 3 3" xfId="30111" xr:uid="{00000000-0005-0000-0000-00001A010000}"/>
    <cellStyle name="Millares 10 2 31 3 4" xfId="41792" xr:uid="{00000000-0005-0000-0000-00001A010000}"/>
    <cellStyle name="Millares 10 2 31 3 5" xfId="53438" xr:uid="{00000000-0005-0000-0000-00001A010000}"/>
    <cellStyle name="Millares 10 2 31 4" xfId="9089" xr:uid="{00000000-0005-0000-0000-00001A010000}"/>
    <cellStyle name="Millares 10 2 31 4 2" xfId="20741" xr:uid="{00000000-0005-0000-0000-00001A010000}"/>
    <cellStyle name="Millares 10 2 31 4 3" xfId="32391" xr:uid="{00000000-0005-0000-0000-00001A010000}"/>
    <cellStyle name="Millares 10 2 31 4 4" xfId="44072" xr:uid="{00000000-0005-0000-0000-00001A010000}"/>
    <cellStyle name="Millares 10 2 31 4 5" xfId="55718" xr:uid="{00000000-0005-0000-0000-00001A010000}"/>
    <cellStyle name="Millares 10 2 31 5" xfId="13779" xr:uid="{00000000-0005-0000-0000-00001A010000}"/>
    <cellStyle name="Millares 10 2 31 6" xfId="25429" xr:uid="{00000000-0005-0000-0000-00001A010000}"/>
    <cellStyle name="Millares 10 2 31 7" xfId="37110" xr:uid="{00000000-0005-0000-0000-00001A010000}"/>
    <cellStyle name="Millares 10 2 31 8" xfId="48756" xr:uid="{00000000-0005-0000-0000-00001A010000}"/>
    <cellStyle name="Millares 10 2 32" xfId="2166" xr:uid="{00000000-0005-0000-0000-00001B010000}"/>
    <cellStyle name="Millares 10 2 32 2" xfId="4591" xr:uid="{00000000-0005-0000-0000-00001B010000}"/>
    <cellStyle name="Millares 10 2 32 2 2" xfId="11553" xr:uid="{00000000-0005-0000-0000-00001B010000}"/>
    <cellStyle name="Millares 10 2 32 2 2 2" xfId="23205" xr:uid="{00000000-0005-0000-0000-00001B010000}"/>
    <cellStyle name="Millares 10 2 32 2 2 3" xfId="34855" xr:uid="{00000000-0005-0000-0000-00001B010000}"/>
    <cellStyle name="Millares 10 2 32 2 2 4" xfId="46536" xr:uid="{00000000-0005-0000-0000-00001B010000}"/>
    <cellStyle name="Millares 10 2 32 2 2 5" xfId="58182" xr:uid="{00000000-0005-0000-0000-00001B010000}"/>
    <cellStyle name="Millares 10 2 32 2 3" xfId="16243" xr:uid="{00000000-0005-0000-0000-00001B010000}"/>
    <cellStyle name="Millares 10 2 32 2 4" xfId="27893" xr:uid="{00000000-0005-0000-0000-00001B010000}"/>
    <cellStyle name="Millares 10 2 32 2 5" xfId="39574" xr:uid="{00000000-0005-0000-0000-00001B010000}"/>
    <cellStyle name="Millares 10 2 32 2 6" xfId="51220" xr:uid="{00000000-0005-0000-0000-00001B010000}"/>
    <cellStyle name="Millares 10 2 32 3" xfId="6849" xr:uid="{00000000-0005-0000-0000-00001B010000}"/>
    <cellStyle name="Millares 10 2 32 3 2" xfId="18501" xr:uid="{00000000-0005-0000-0000-00001B010000}"/>
    <cellStyle name="Millares 10 2 32 3 3" xfId="30151" xr:uid="{00000000-0005-0000-0000-00001B010000}"/>
    <cellStyle name="Millares 10 2 32 3 4" xfId="41832" xr:uid="{00000000-0005-0000-0000-00001B010000}"/>
    <cellStyle name="Millares 10 2 32 3 5" xfId="53478" xr:uid="{00000000-0005-0000-0000-00001B010000}"/>
    <cellStyle name="Millares 10 2 32 4" xfId="9129" xr:uid="{00000000-0005-0000-0000-00001B010000}"/>
    <cellStyle name="Millares 10 2 32 4 2" xfId="20781" xr:uid="{00000000-0005-0000-0000-00001B010000}"/>
    <cellStyle name="Millares 10 2 32 4 3" xfId="32431" xr:uid="{00000000-0005-0000-0000-00001B010000}"/>
    <cellStyle name="Millares 10 2 32 4 4" xfId="44112" xr:uid="{00000000-0005-0000-0000-00001B010000}"/>
    <cellStyle name="Millares 10 2 32 4 5" xfId="55758" xr:uid="{00000000-0005-0000-0000-00001B010000}"/>
    <cellStyle name="Millares 10 2 32 5" xfId="13819" xr:uid="{00000000-0005-0000-0000-00001B010000}"/>
    <cellStyle name="Millares 10 2 32 6" xfId="25469" xr:uid="{00000000-0005-0000-0000-00001B010000}"/>
    <cellStyle name="Millares 10 2 32 7" xfId="37150" xr:uid="{00000000-0005-0000-0000-00001B010000}"/>
    <cellStyle name="Millares 10 2 32 8" xfId="48796" xr:uid="{00000000-0005-0000-0000-00001B010000}"/>
    <cellStyle name="Millares 10 2 33" xfId="2188" xr:uid="{00000000-0005-0000-0000-00001C010000}"/>
    <cellStyle name="Millares 10 2 33 2" xfId="4613" xr:uid="{00000000-0005-0000-0000-00001C010000}"/>
    <cellStyle name="Millares 10 2 33 2 2" xfId="11575" xr:uid="{00000000-0005-0000-0000-00001C010000}"/>
    <cellStyle name="Millares 10 2 33 2 2 2" xfId="23227" xr:uid="{00000000-0005-0000-0000-00001C010000}"/>
    <cellStyle name="Millares 10 2 33 2 2 3" xfId="34877" xr:uid="{00000000-0005-0000-0000-00001C010000}"/>
    <cellStyle name="Millares 10 2 33 2 2 4" xfId="46558" xr:uid="{00000000-0005-0000-0000-00001C010000}"/>
    <cellStyle name="Millares 10 2 33 2 2 5" xfId="58204" xr:uid="{00000000-0005-0000-0000-00001C010000}"/>
    <cellStyle name="Millares 10 2 33 2 3" xfId="16265" xr:uid="{00000000-0005-0000-0000-00001C010000}"/>
    <cellStyle name="Millares 10 2 33 2 4" xfId="27915" xr:uid="{00000000-0005-0000-0000-00001C010000}"/>
    <cellStyle name="Millares 10 2 33 2 5" xfId="39596" xr:uid="{00000000-0005-0000-0000-00001C010000}"/>
    <cellStyle name="Millares 10 2 33 2 6" xfId="51242" xr:uid="{00000000-0005-0000-0000-00001C010000}"/>
    <cellStyle name="Millares 10 2 33 3" xfId="6871" xr:uid="{00000000-0005-0000-0000-00001C010000}"/>
    <cellStyle name="Millares 10 2 33 3 2" xfId="18523" xr:uid="{00000000-0005-0000-0000-00001C010000}"/>
    <cellStyle name="Millares 10 2 33 3 3" xfId="30173" xr:uid="{00000000-0005-0000-0000-00001C010000}"/>
    <cellStyle name="Millares 10 2 33 3 4" xfId="41854" xr:uid="{00000000-0005-0000-0000-00001C010000}"/>
    <cellStyle name="Millares 10 2 33 3 5" xfId="53500" xr:uid="{00000000-0005-0000-0000-00001C010000}"/>
    <cellStyle name="Millares 10 2 33 4" xfId="9151" xr:uid="{00000000-0005-0000-0000-00001C010000}"/>
    <cellStyle name="Millares 10 2 33 4 2" xfId="20803" xr:uid="{00000000-0005-0000-0000-00001C010000}"/>
    <cellStyle name="Millares 10 2 33 4 3" xfId="32453" xr:uid="{00000000-0005-0000-0000-00001C010000}"/>
    <cellStyle name="Millares 10 2 33 4 4" xfId="44134" xr:uid="{00000000-0005-0000-0000-00001C010000}"/>
    <cellStyle name="Millares 10 2 33 4 5" xfId="55780" xr:uid="{00000000-0005-0000-0000-00001C010000}"/>
    <cellStyle name="Millares 10 2 33 5" xfId="13841" xr:uid="{00000000-0005-0000-0000-00001C010000}"/>
    <cellStyle name="Millares 10 2 33 6" xfId="25491" xr:uid="{00000000-0005-0000-0000-00001C010000}"/>
    <cellStyle name="Millares 10 2 33 7" xfId="37172" xr:uid="{00000000-0005-0000-0000-00001C010000}"/>
    <cellStyle name="Millares 10 2 33 8" xfId="48818" xr:uid="{00000000-0005-0000-0000-00001C010000}"/>
    <cellStyle name="Millares 10 2 34" xfId="2208" xr:uid="{00000000-0005-0000-0000-00001D010000}"/>
    <cellStyle name="Millares 10 2 34 2" xfId="4633" xr:uid="{00000000-0005-0000-0000-00001D010000}"/>
    <cellStyle name="Millares 10 2 34 2 2" xfId="11595" xr:uid="{00000000-0005-0000-0000-00001D010000}"/>
    <cellStyle name="Millares 10 2 34 2 2 2" xfId="23247" xr:uid="{00000000-0005-0000-0000-00001D010000}"/>
    <cellStyle name="Millares 10 2 34 2 2 3" xfId="34897" xr:uid="{00000000-0005-0000-0000-00001D010000}"/>
    <cellStyle name="Millares 10 2 34 2 2 4" xfId="46578" xr:uid="{00000000-0005-0000-0000-00001D010000}"/>
    <cellStyle name="Millares 10 2 34 2 2 5" xfId="58224" xr:uid="{00000000-0005-0000-0000-00001D010000}"/>
    <cellStyle name="Millares 10 2 34 2 3" xfId="16285" xr:uid="{00000000-0005-0000-0000-00001D010000}"/>
    <cellStyle name="Millares 10 2 34 2 4" xfId="27935" xr:uid="{00000000-0005-0000-0000-00001D010000}"/>
    <cellStyle name="Millares 10 2 34 2 5" xfId="39616" xr:uid="{00000000-0005-0000-0000-00001D010000}"/>
    <cellStyle name="Millares 10 2 34 2 6" xfId="51262" xr:uid="{00000000-0005-0000-0000-00001D010000}"/>
    <cellStyle name="Millares 10 2 34 3" xfId="6891" xr:uid="{00000000-0005-0000-0000-00001D010000}"/>
    <cellStyle name="Millares 10 2 34 3 2" xfId="18543" xr:uid="{00000000-0005-0000-0000-00001D010000}"/>
    <cellStyle name="Millares 10 2 34 3 3" xfId="30193" xr:uid="{00000000-0005-0000-0000-00001D010000}"/>
    <cellStyle name="Millares 10 2 34 3 4" xfId="41874" xr:uid="{00000000-0005-0000-0000-00001D010000}"/>
    <cellStyle name="Millares 10 2 34 3 5" xfId="53520" xr:uid="{00000000-0005-0000-0000-00001D010000}"/>
    <cellStyle name="Millares 10 2 34 4" xfId="9171" xr:uid="{00000000-0005-0000-0000-00001D010000}"/>
    <cellStyle name="Millares 10 2 34 4 2" xfId="20823" xr:uid="{00000000-0005-0000-0000-00001D010000}"/>
    <cellStyle name="Millares 10 2 34 4 3" xfId="32473" xr:uid="{00000000-0005-0000-0000-00001D010000}"/>
    <cellStyle name="Millares 10 2 34 4 4" xfId="44154" xr:uid="{00000000-0005-0000-0000-00001D010000}"/>
    <cellStyle name="Millares 10 2 34 4 5" xfId="55800" xr:uid="{00000000-0005-0000-0000-00001D010000}"/>
    <cellStyle name="Millares 10 2 34 5" xfId="13861" xr:uid="{00000000-0005-0000-0000-00001D010000}"/>
    <cellStyle name="Millares 10 2 34 6" xfId="25511" xr:uid="{00000000-0005-0000-0000-00001D010000}"/>
    <cellStyle name="Millares 10 2 34 7" xfId="37192" xr:uid="{00000000-0005-0000-0000-00001D010000}"/>
    <cellStyle name="Millares 10 2 34 8" xfId="48838" xr:uid="{00000000-0005-0000-0000-00001D010000}"/>
    <cellStyle name="Millares 10 2 35" xfId="2213" xr:uid="{00000000-0005-0000-0000-00001E010000}"/>
    <cellStyle name="Millares 10 2 35 2" xfId="4638" xr:uid="{00000000-0005-0000-0000-00001E010000}"/>
    <cellStyle name="Millares 10 2 35 2 2" xfId="11600" xr:uid="{00000000-0005-0000-0000-00001E010000}"/>
    <cellStyle name="Millares 10 2 35 2 2 2" xfId="23252" xr:uid="{00000000-0005-0000-0000-00001E010000}"/>
    <cellStyle name="Millares 10 2 35 2 2 3" xfId="34902" xr:uid="{00000000-0005-0000-0000-00001E010000}"/>
    <cellStyle name="Millares 10 2 35 2 2 4" xfId="46583" xr:uid="{00000000-0005-0000-0000-00001E010000}"/>
    <cellStyle name="Millares 10 2 35 2 2 5" xfId="58229" xr:uid="{00000000-0005-0000-0000-00001E010000}"/>
    <cellStyle name="Millares 10 2 35 2 3" xfId="16290" xr:uid="{00000000-0005-0000-0000-00001E010000}"/>
    <cellStyle name="Millares 10 2 35 2 4" xfId="27940" xr:uid="{00000000-0005-0000-0000-00001E010000}"/>
    <cellStyle name="Millares 10 2 35 2 5" xfId="39621" xr:uid="{00000000-0005-0000-0000-00001E010000}"/>
    <cellStyle name="Millares 10 2 35 2 6" xfId="51267" xr:uid="{00000000-0005-0000-0000-00001E010000}"/>
    <cellStyle name="Millares 10 2 35 3" xfId="6896" xr:uid="{00000000-0005-0000-0000-00001E010000}"/>
    <cellStyle name="Millares 10 2 35 3 2" xfId="18548" xr:uid="{00000000-0005-0000-0000-00001E010000}"/>
    <cellStyle name="Millares 10 2 35 3 3" xfId="30198" xr:uid="{00000000-0005-0000-0000-00001E010000}"/>
    <cellStyle name="Millares 10 2 35 3 4" xfId="41879" xr:uid="{00000000-0005-0000-0000-00001E010000}"/>
    <cellStyle name="Millares 10 2 35 3 5" xfId="53525" xr:uid="{00000000-0005-0000-0000-00001E010000}"/>
    <cellStyle name="Millares 10 2 35 4" xfId="9176" xr:uid="{00000000-0005-0000-0000-00001E010000}"/>
    <cellStyle name="Millares 10 2 35 4 2" xfId="20828" xr:uid="{00000000-0005-0000-0000-00001E010000}"/>
    <cellStyle name="Millares 10 2 35 4 3" xfId="32478" xr:uid="{00000000-0005-0000-0000-00001E010000}"/>
    <cellStyle name="Millares 10 2 35 4 4" xfId="44159" xr:uid="{00000000-0005-0000-0000-00001E010000}"/>
    <cellStyle name="Millares 10 2 35 4 5" xfId="55805" xr:uid="{00000000-0005-0000-0000-00001E010000}"/>
    <cellStyle name="Millares 10 2 35 5" xfId="13866" xr:uid="{00000000-0005-0000-0000-00001E010000}"/>
    <cellStyle name="Millares 10 2 35 6" xfId="25516" xr:uid="{00000000-0005-0000-0000-00001E010000}"/>
    <cellStyle name="Millares 10 2 35 7" xfId="37197" xr:uid="{00000000-0005-0000-0000-00001E010000}"/>
    <cellStyle name="Millares 10 2 35 8" xfId="48843" xr:uid="{00000000-0005-0000-0000-00001E010000}"/>
    <cellStyle name="Millares 10 2 36" xfId="2234" xr:uid="{00000000-0005-0000-0000-00001F010000}"/>
    <cellStyle name="Millares 10 2 36 2" xfId="4659" xr:uid="{00000000-0005-0000-0000-00001F010000}"/>
    <cellStyle name="Millares 10 2 36 2 2" xfId="11621" xr:uid="{00000000-0005-0000-0000-00001F010000}"/>
    <cellStyle name="Millares 10 2 36 2 2 2" xfId="23273" xr:uid="{00000000-0005-0000-0000-00001F010000}"/>
    <cellStyle name="Millares 10 2 36 2 2 3" xfId="34923" xr:uid="{00000000-0005-0000-0000-00001F010000}"/>
    <cellStyle name="Millares 10 2 36 2 2 4" xfId="46604" xr:uid="{00000000-0005-0000-0000-00001F010000}"/>
    <cellStyle name="Millares 10 2 36 2 2 5" xfId="58250" xr:uid="{00000000-0005-0000-0000-00001F010000}"/>
    <cellStyle name="Millares 10 2 36 2 3" xfId="16311" xr:uid="{00000000-0005-0000-0000-00001F010000}"/>
    <cellStyle name="Millares 10 2 36 2 4" xfId="27961" xr:uid="{00000000-0005-0000-0000-00001F010000}"/>
    <cellStyle name="Millares 10 2 36 2 5" xfId="39642" xr:uid="{00000000-0005-0000-0000-00001F010000}"/>
    <cellStyle name="Millares 10 2 36 2 6" xfId="51288" xr:uid="{00000000-0005-0000-0000-00001F010000}"/>
    <cellStyle name="Millares 10 2 36 3" xfId="6917" xr:uid="{00000000-0005-0000-0000-00001F010000}"/>
    <cellStyle name="Millares 10 2 36 3 2" xfId="18569" xr:uid="{00000000-0005-0000-0000-00001F010000}"/>
    <cellStyle name="Millares 10 2 36 3 3" xfId="30219" xr:uid="{00000000-0005-0000-0000-00001F010000}"/>
    <cellStyle name="Millares 10 2 36 3 4" xfId="41900" xr:uid="{00000000-0005-0000-0000-00001F010000}"/>
    <cellStyle name="Millares 10 2 36 3 5" xfId="53546" xr:uid="{00000000-0005-0000-0000-00001F010000}"/>
    <cellStyle name="Millares 10 2 36 4" xfId="9197" xr:uid="{00000000-0005-0000-0000-00001F010000}"/>
    <cellStyle name="Millares 10 2 36 4 2" xfId="20849" xr:uid="{00000000-0005-0000-0000-00001F010000}"/>
    <cellStyle name="Millares 10 2 36 4 3" xfId="32499" xr:uid="{00000000-0005-0000-0000-00001F010000}"/>
    <cellStyle name="Millares 10 2 36 4 4" xfId="44180" xr:uid="{00000000-0005-0000-0000-00001F010000}"/>
    <cellStyle name="Millares 10 2 36 4 5" xfId="55826" xr:uid="{00000000-0005-0000-0000-00001F010000}"/>
    <cellStyle name="Millares 10 2 36 5" xfId="13887" xr:uid="{00000000-0005-0000-0000-00001F010000}"/>
    <cellStyle name="Millares 10 2 36 6" xfId="25537" xr:uid="{00000000-0005-0000-0000-00001F010000}"/>
    <cellStyle name="Millares 10 2 36 7" xfId="37218" xr:uid="{00000000-0005-0000-0000-00001F010000}"/>
    <cellStyle name="Millares 10 2 36 8" xfId="48864" xr:uid="{00000000-0005-0000-0000-00001F010000}"/>
    <cellStyle name="Millares 10 2 37" xfId="2258" xr:uid="{00000000-0005-0000-0000-000004000000}"/>
    <cellStyle name="Millares 10 2 37 2" xfId="4682" xr:uid="{00000000-0005-0000-0000-000004000000}"/>
    <cellStyle name="Millares 10 2 37 2 2" xfId="11644" xr:uid="{00000000-0005-0000-0000-000004000000}"/>
    <cellStyle name="Millares 10 2 37 2 2 2" xfId="23296" xr:uid="{00000000-0005-0000-0000-000004000000}"/>
    <cellStyle name="Millares 10 2 37 2 2 3" xfId="34946" xr:uid="{00000000-0005-0000-0000-000004000000}"/>
    <cellStyle name="Millares 10 2 37 2 2 4" xfId="46627" xr:uid="{00000000-0005-0000-0000-000004000000}"/>
    <cellStyle name="Millares 10 2 37 2 2 5" xfId="58273" xr:uid="{00000000-0005-0000-0000-000004000000}"/>
    <cellStyle name="Millares 10 2 37 2 3" xfId="16334" xr:uid="{00000000-0005-0000-0000-000004000000}"/>
    <cellStyle name="Millares 10 2 37 2 4" xfId="27984" xr:uid="{00000000-0005-0000-0000-000004000000}"/>
    <cellStyle name="Millares 10 2 37 2 5" xfId="39665" xr:uid="{00000000-0005-0000-0000-000004000000}"/>
    <cellStyle name="Millares 10 2 37 2 6" xfId="51311" xr:uid="{00000000-0005-0000-0000-000004000000}"/>
    <cellStyle name="Millares 10 2 37 3" xfId="6940" xr:uid="{00000000-0005-0000-0000-000004000000}"/>
    <cellStyle name="Millares 10 2 37 3 2" xfId="18592" xr:uid="{00000000-0005-0000-0000-000004000000}"/>
    <cellStyle name="Millares 10 2 37 3 3" xfId="30242" xr:uid="{00000000-0005-0000-0000-000004000000}"/>
    <cellStyle name="Millares 10 2 37 3 4" xfId="41923" xr:uid="{00000000-0005-0000-0000-000004000000}"/>
    <cellStyle name="Millares 10 2 37 3 5" xfId="53569" xr:uid="{00000000-0005-0000-0000-000004000000}"/>
    <cellStyle name="Millares 10 2 37 4" xfId="9220" xr:uid="{00000000-0005-0000-0000-000004000000}"/>
    <cellStyle name="Millares 10 2 37 4 2" xfId="20872" xr:uid="{00000000-0005-0000-0000-000004000000}"/>
    <cellStyle name="Millares 10 2 37 4 3" xfId="32522" xr:uid="{00000000-0005-0000-0000-000004000000}"/>
    <cellStyle name="Millares 10 2 37 4 4" xfId="44203" xr:uid="{00000000-0005-0000-0000-000004000000}"/>
    <cellStyle name="Millares 10 2 37 4 5" xfId="55849" xr:uid="{00000000-0005-0000-0000-000004000000}"/>
    <cellStyle name="Millares 10 2 37 5" xfId="13910" xr:uid="{00000000-0005-0000-0000-000004000000}"/>
    <cellStyle name="Millares 10 2 37 6" xfId="25560" xr:uid="{00000000-0005-0000-0000-000004000000}"/>
    <cellStyle name="Millares 10 2 37 7" xfId="37241" xr:uid="{00000000-0005-0000-0000-000004000000}"/>
    <cellStyle name="Millares 10 2 37 8" xfId="48887" xr:uid="{00000000-0005-0000-0000-000004000000}"/>
    <cellStyle name="Millares 10 2 38" xfId="2278" xr:uid="{00000000-0005-0000-0000-000002000000}"/>
    <cellStyle name="Millares 10 2 38 2" xfId="9240" xr:uid="{00000000-0005-0000-0000-000002000000}"/>
    <cellStyle name="Millares 10 2 38 2 2" xfId="20892" xr:uid="{00000000-0005-0000-0000-000002000000}"/>
    <cellStyle name="Millares 10 2 38 2 3" xfId="32542" xr:uid="{00000000-0005-0000-0000-000002000000}"/>
    <cellStyle name="Millares 10 2 38 2 4" xfId="44223" xr:uid="{00000000-0005-0000-0000-000002000000}"/>
    <cellStyle name="Millares 10 2 38 2 5" xfId="55869" xr:uid="{00000000-0005-0000-0000-000002000000}"/>
    <cellStyle name="Millares 10 2 38 3" xfId="13930" xr:uid="{00000000-0005-0000-0000-000002000000}"/>
    <cellStyle name="Millares 10 2 38 4" xfId="25580" xr:uid="{00000000-0005-0000-0000-000002000000}"/>
    <cellStyle name="Millares 10 2 38 5" xfId="37261" xr:uid="{00000000-0005-0000-0000-000002000000}"/>
    <cellStyle name="Millares 10 2 38 6" xfId="48907" xr:uid="{00000000-0005-0000-0000-000002000000}"/>
    <cellStyle name="Millares 10 2 39" xfId="2282" xr:uid="{00000000-0005-0000-0000-000004000000}"/>
    <cellStyle name="Millares 10 2 39 2" xfId="9244" xr:uid="{00000000-0005-0000-0000-000004000000}"/>
    <cellStyle name="Millares 10 2 39 2 2" xfId="20896" xr:uid="{00000000-0005-0000-0000-000004000000}"/>
    <cellStyle name="Millares 10 2 39 2 3" xfId="32546" xr:uid="{00000000-0005-0000-0000-000004000000}"/>
    <cellStyle name="Millares 10 2 39 2 4" xfId="44227" xr:uid="{00000000-0005-0000-0000-000004000000}"/>
    <cellStyle name="Millares 10 2 39 2 5" xfId="55873" xr:uid="{00000000-0005-0000-0000-000004000000}"/>
    <cellStyle name="Millares 10 2 39 3" xfId="13934" xr:uid="{00000000-0005-0000-0000-000004000000}"/>
    <cellStyle name="Millares 10 2 39 4" xfId="25584" xr:uid="{00000000-0005-0000-0000-000004000000}"/>
    <cellStyle name="Millares 10 2 39 5" xfId="37265" xr:uid="{00000000-0005-0000-0000-000004000000}"/>
    <cellStyle name="Millares 10 2 39 6" xfId="48911" xr:uid="{00000000-0005-0000-0000-000004000000}"/>
    <cellStyle name="Millares 10 2 4" xfId="30" xr:uid="{00000000-0005-0000-0000-000020010000}"/>
    <cellStyle name="Millares 10 2 4 10" xfId="273" xr:uid="{00000000-0005-0000-0000-000021010000}"/>
    <cellStyle name="Millares 10 2 4 10 2" xfId="1357" xr:uid="{00000000-0005-0000-0000-000022010000}"/>
    <cellStyle name="Millares 10 2 4 10 2 2" xfId="3782" xr:uid="{00000000-0005-0000-0000-000022010000}"/>
    <cellStyle name="Millares 10 2 4 10 2 2 2" xfId="10744" xr:uid="{00000000-0005-0000-0000-000022010000}"/>
    <cellStyle name="Millares 10 2 4 10 2 2 2 2" xfId="22396" xr:uid="{00000000-0005-0000-0000-000022010000}"/>
    <cellStyle name="Millares 10 2 4 10 2 2 2 3" xfId="34046" xr:uid="{00000000-0005-0000-0000-000022010000}"/>
    <cellStyle name="Millares 10 2 4 10 2 2 2 4" xfId="45727" xr:uid="{00000000-0005-0000-0000-000022010000}"/>
    <cellStyle name="Millares 10 2 4 10 2 2 2 5" xfId="57373" xr:uid="{00000000-0005-0000-0000-000022010000}"/>
    <cellStyle name="Millares 10 2 4 10 2 2 3" xfId="15434" xr:uid="{00000000-0005-0000-0000-000022010000}"/>
    <cellStyle name="Millares 10 2 4 10 2 2 4" xfId="27084" xr:uid="{00000000-0005-0000-0000-000022010000}"/>
    <cellStyle name="Millares 10 2 4 10 2 2 5" xfId="38765" xr:uid="{00000000-0005-0000-0000-000022010000}"/>
    <cellStyle name="Millares 10 2 4 10 2 2 6" xfId="50411" xr:uid="{00000000-0005-0000-0000-000022010000}"/>
    <cellStyle name="Millares 10 2 4 10 2 3" xfId="6040" xr:uid="{00000000-0005-0000-0000-000022010000}"/>
    <cellStyle name="Millares 10 2 4 10 2 3 2" xfId="17692" xr:uid="{00000000-0005-0000-0000-000022010000}"/>
    <cellStyle name="Millares 10 2 4 10 2 3 3" xfId="29342" xr:uid="{00000000-0005-0000-0000-000022010000}"/>
    <cellStyle name="Millares 10 2 4 10 2 3 4" xfId="41023" xr:uid="{00000000-0005-0000-0000-000022010000}"/>
    <cellStyle name="Millares 10 2 4 10 2 3 5" xfId="52669" xr:uid="{00000000-0005-0000-0000-000022010000}"/>
    <cellStyle name="Millares 10 2 4 10 2 4" xfId="8320" xr:uid="{00000000-0005-0000-0000-000022010000}"/>
    <cellStyle name="Millares 10 2 4 10 2 4 2" xfId="19972" xr:uid="{00000000-0005-0000-0000-000022010000}"/>
    <cellStyle name="Millares 10 2 4 10 2 4 3" xfId="31622" xr:uid="{00000000-0005-0000-0000-000022010000}"/>
    <cellStyle name="Millares 10 2 4 10 2 4 4" xfId="43303" xr:uid="{00000000-0005-0000-0000-000022010000}"/>
    <cellStyle name="Millares 10 2 4 10 2 4 5" xfId="54949" xr:uid="{00000000-0005-0000-0000-000022010000}"/>
    <cellStyle name="Millares 10 2 4 10 2 5" xfId="13010" xr:uid="{00000000-0005-0000-0000-000022010000}"/>
    <cellStyle name="Millares 10 2 4 10 2 6" xfId="24660" xr:uid="{00000000-0005-0000-0000-000022010000}"/>
    <cellStyle name="Millares 10 2 4 10 2 7" xfId="36341" xr:uid="{00000000-0005-0000-0000-000022010000}"/>
    <cellStyle name="Millares 10 2 4 10 2 8" xfId="47987" xr:uid="{00000000-0005-0000-0000-000022010000}"/>
    <cellStyle name="Millares 10 2 4 10 3" xfId="2701" xr:uid="{00000000-0005-0000-0000-000021010000}"/>
    <cellStyle name="Millares 10 2 4 10 3 2" xfId="9663" xr:uid="{00000000-0005-0000-0000-000021010000}"/>
    <cellStyle name="Millares 10 2 4 10 3 2 2" xfId="21315" xr:uid="{00000000-0005-0000-0000-000021010000}"/>
    <cellStyle name="Millares 10 2 4 10 3 2 3" xfId="32965" xr:uid="{00000000-0005-0000-0000-000021010000}"/>
    <cellStyle name="Millares 10 2 4 10 3 2 4" xfId="44646" xr:uid="{00000000-0005-0000-0000-000021010000}"/>
    <cellStyle name="Millares 10 2 4 10 3 2 5" xfId="56292" xr:uid="{00000000-0005-0000-0000-000021010000}"/>
    <cellStyle name="Millares 10 2 4 10 3 3" xfId="14353" xr:uid="{00000000-0005-0000-0000-000021010000}"/>
    <cellStyle name="Millares 10 2 4 10 3 4" xfId="26003" xr:uid="{00000000-0005-0000-0000-000021010000}"/>
    <cellStyle name="Millares 10 2 4 10 3 5" xfId="37684" xr:uid="{00000000-0005-0000-0000-000021010000}"/>
    <cellStyle name="Millares 10 2 4 10 3 6" xfId="49330" xr:uid="{00000000-0005-0000-0000-000021010000}"/>
    <cellStyle name="Millares 10 2 4 10 4" xfId="4959" xr:uid="{00000000-0005-0000-0000-000021010000}"/>
    <cellStyle name="Millares 10 2 4 10 4 2" xfId="16611" xr:uid="{00000000-0005-0000-0000-000021010000}"/>
    <cellStyle name="Millares 10 2 4 10 4 3" xfId="28261" xr:uid="{00000000-0005-0000-0000-000021010000}"/>
    <cellStyle name="Millares 10 2 4 10 4 4" xfId="39942" xr:uid="{00000000-0005-0000-0000-000021010000}"/>
    <cellStyle name="Millares 10 2 4 10 4 5" xfId="51588" xr:uid="{00000000-0005-0000-0000-000021010000}"/>
    <cellStyle name="Millares 10 2 4 10 5" xfId="7239" xr:uid="{00000000-0005-0000-0000-000021010000}"/>
    <cellStyle name="Millares 10 2 4 10 5 2" xfId="18891" xr:uid="{00000000-0005-0000-0000-000021010000}"/>
    <cellStyle name="Millares 10 2 4 10 5 3" xfId="30541" xr:uid="{00000000-0005-0000-0000-000021010000}"/>
    <cellStyle name="Millares 10 2 4 10 5 4" xfId="42222" xr:uid="{00000000-0005-0000-0000-000021010000}"/>
    <cellStyle name="Millares 10 2 4 10 5 5" xfId="53868" xr:uid="{00000000-0005-0000-0000-000021010000}"/>
    <cellStyle name="Millares 10 2 4 10 6" xfId="11929" xr:uid="{00000000-0005-0000-0000-000021010000}"/>
    <cellStyle name="Millares 10 2 4 10 7" xfId="23578" xr:uid="{00000000-0005-0000-0000-000021010000}"/>
    <cellStyle name="Millares 10 2 4 10 8" xfId="35260" xr:uid="{00000000-0005-0000-0000-000021010000}"/>
    <cellStyle name="Millares 10 2 4 10 9" xfId="46906" xr:uid="{00000000-0005-0000-0000-000021010000}"/>
    <cellStyle name="Millares 10 2 4 11" xfId="493" xr:uid="{00000000-0005-0000-0000-000023010000}"/>
    <cellStyle name="Millares 10 2 4 11 2" xfId="1577" xr:uid="{00000000-0005-0000-0000-000024010000}"/>
    <cellStyle name="Millares 10 2 4 11 2 2" xfId="4002" xr:uid="{00000000-0005-0000-0000-000024010000}"/>
    <cellStyle name="Millares 10 2 4 11 2 2 2" xfId="10964" xr:uid="{00000000-0005-0000-0000-000024010000}"/>
    <cellStyle name="Millares 10 2 4 11 2 2 2 2" xfId="22616" xr:uid="{00000000-0005-0000-0000-000024010000}"/>
    <cellStyle name="Millares 10 2 4 11 2 2 2 3" xfId="34266" xr:uid="{00000000-0005-0000-0000-000024010000}"/>
    <cellStyle name="Millares 10 2 4 11 2 2 2 4" xfId="45947" xr:uid="{00000000-0005-0000-0000-000024010000}"/>
    <cellStyle name="Millares 10 2 4 11 2 2 2 5" xfId="57593" xr:uid="{00000000-0005-0000-0000-000024010000}"/>
    <cellStyle name="Millares 10 2 4 11 2 2 3" xfId="15654" xr:uid="{00000000-0005-0000-0000-000024010000}"/>
    <cellStyle name="Millares 10 2 4 11 2 2 4" xfId="27304" xr:uid="{00000000-0005-0000-0000-000024010000}"/>
    <cellStyle name="Millares 10 2 4 11 2 2 5" xfId="38985" xr:uid="{00000000-0005-0000-0000-000024010000}"/>
    <cellStyle name="Millares 10 2 4 11 2 2 6" xfId="50631" xr:uid="{00000000-0005-0000-0000-000024010000}"/>
    <cellStyle name="Millares 10 2 4 11 2 3" xfId="6260" xr:uid="{00000000-0005-0000-0000-000024010000}"/>
    <cellStyle name="Millares 10 2 4 11 2 3 2" xfId="17912" xr:uid="{00000000-0005-0000-0000-000024010000}"/>
    <cellStyle name="Millares 10 2 4 11 2 3 3" xfId="29562" xr:uid="{00000000-0005-0000-0000-000024010000}"/>
    <cellStyle name="Millares 10 2 4 11 2 3 4" xfId="41243" xr:uid="{00000000-0005-0000-0000-000024010000}"/>
    <cellStyle name="Millares 10 2 4 11 2 3 5" xfId="52889" xr:uid="{00000000-0005-0000-0000-000024010000}"/>
    <cellStyle name="Millares 10 2 4 11 2 4" xfId="8540" xr:uid="{00000000-0005-0000-0000-000024010000}"/>
    <cellStyle name="Millares 10 2 4 11 2 4 2" xfId="20192" xr:uid="{00000000-0005-0000-0000-000024010000}"/>
    <cellStyle name="Millares 10 2 4 11 2 4 3" xfId="31842" xr:uid="{00000000-0005-0000-0000-000024010000}"/>
    <cellStyle name="Millares 10 2 4 11 2 4 4" xfId="43523" xr:uid="{00000000-0005-0000-0000-000024010000}"/>
    <cellStyle name="Millares 10 2 4 11 2 4 5" xfId="55169" xr:uid="{00000000-0005-0000-0000-000024010000}"/>
    <cellStyle name="Millares 10 2 4 11 2 5" xfId="13230" xr:uid="{00000000-0005-0000-0000-000024010000}"/>
    <cellStyle name="Millares 10 2 4 11 2 6" xfId="24880" xr:uid="{00000000-0005-0000-0000-000024010000}"/>
    <cellStyle name="Millares 10 2 4 11 2 7" xfId="36561" xr:uid="{00000000-0005-0000-0000-000024010000}"/>
    <cellStyle name="Millares 10 2 4 11 2 8" xfId="48207" xr:uid="{00000000-0005-0000-0000-000024010000}"/>
    <cellStyle name="Millares 10 2 4 11 3" xfId="2921" xr:uid="{00000000-0005-0000-0000-000023010000}"/>
    <cellStyle name="Millares 10 2 4 11 3 2" xfId="9883" xr:uid="{00000000-0005-0000-0000-000023010000}"/>
    <cellStyle name="Millares 10 2 4 11 3 2 2" xfId="21535" xr:uid="{00000000-0005-0000-0000-000023010000}"/>
    <cellStyle name="Millares 10 2 4 11 3 2 3" xfId="33185" xr:uid="{00000000-0005-0000-0000-000023010000}"/>
    <cellStyle name="Millares 10 2 4 11 3 2 4" xfId="44866" xr:uid="{00000000-0005-0000-0000-000023010000}"/>
    <cellStyle name="Millares 10 2 4 11 3 2 5" xfId="56512" xr:uid="{00000000-0005-0000-0000-000023010000}"/>
    <cellStyle name="Millares 10 2 4 11 3 3" xfId="14573" xr:uid="{00000000-0005-0000-0000-000023010000}"/>
    <cellStyle name="Millares 10 2 4 11 3 4" xfId="26223" xr:uid="{00000000-0005-0000-0000-000023010000}"/>
    <cellStyle name="Millares 10 2 4 11 3 5" xfId="37904" xr:uid="{00000000-0005-0000-0000-000023010000}"/>
    <cellStyle name="Millares 10 2 4 11 3 6" xfId="49550" xr:uid="{00000000-0005-0000-0000-000023010000}"/>
    <cellStyle name="Millares 10 2 4 11 4" xfId="5179" xr:uid="{00000000-0005-0000-0000-000023010000}"/>
    <cellStyle name="Millares 10 2 4 11 4 2" xfId="16831" xr:uid="{00000000-0005-0000-0000-000023010000}"/>
    <cellStyle name="Millares 10 2 4 11 4 3" xfId="28481" xr:uid="{00000000-0005-0000-0000-000023010000}"/>
    <cellStyle name="Millares 10 2 4 11 4 4" xfId="40162" xr:uid="{00000000-0005-0000-0000-000023010000}"/>
    <cellStyle name="Millares 10 2 4 11 4 5" xfId="51808" xr:uid="{00000000-0005-0000-0000-000023010000}"/>
    <cellStyle name="Millares 10 2 4 11 5" xfId="7459" xr:uid="{00000000-0005-0000-0000-000023010000}"/>
    <cellStyle name="Millares 10 2 4 11 5 2" xfId="19111" xr:uid="{00000000-0005-0000-0000-000023010000}"/>
    <cellStyle name="Millares 10 2 4 11 5 3" xfId="30761" xr:uid="{00000000-0005-0000-0000-000023010000}"/>
    <cellStyle name="Millares 10 2 4 11 5 4" xfId="42442" xr:uid="{00000000-0005-0000-0000-000023010000}"/>
    <cellStyle name="Millares 10 2 4 11 5 5" xfId="54088" xr:uid="{00000000-0005-0000-0000-000023010000}"/>
    <cellStyle name="Millares 10 2 4 11 6" xfId="12149" xr:uid="{00000000-0005-0000-0000-000023010000}"/>
    <cellStyle name="Millares 10 2 4 11 7" xfId="23798" xr:uid="{00000000-0005-0000-0000-000023010000}"/>
    <cellStyle name="Millares 10 2 4 11 8" xfId="35480" xr:uid="{00000000-0005-0000-0000-000023010000}"/>
    <cellStyle name="Millares 10 2 4 11 9" xfId="47126" xr:uid="{00000000-0005-0000-0000-000023010000}"/>
    <cellStyle name="Millares 10 2 4 12" xfId="513" xr:uid="{00000000-0005-0000-0000-000025010000}"/>
    <cellStyle name="Millares 10 2 4 12 2" xfId="1597" xr:uid="{00000000-0005-0000-0000-000026010000}"/>
    <cellStyle name="Millares 10 2 4 12 2 2" xfId="4022" xr:uid="{00000000-0005-0000-0000-000026010000}"/>
    <cellStyle name="Millares 10 2 4 12 2 2 2" xfId="10984" xr:uid="{00000000-0005-0000-0000-000026010000}"/>
    <cellStyle name="Millares 10 2 4 12 2 2 2 2" xfId="22636" xr:uid="{00000000-0005-0000-0000-000026010000}"/>
    <cellStyle name="Millares 10 2 4 12 2 2 2 3" xfId="34286" xr:uid="{00000000-0005-0000-0000-000026010000}"/>
    <cellStyle name="Millares 10 2 4 12 2 2 2 4" xfId="45967" xr:uid="{00000000-0005-0000-0000-000026010000}"/>
    <cellStyle name="Millares 10 2 4 12 2 2 2 5" xfId="57613" xr:uid="{00000000-0005-0000-0000-000026010000}"/>
    <cellStyle name="Millares 10 2 4 12 2 2 3" xfId="15674" xr:uid="{00000000-0005-0000-0000-000026010000}"/>
    <cellStyle name="Millares 10 2 4 12 2 2 4" xfId="27324" xr:uid="{00000000-0005-0000-0000-000026010000}"/>
    <cellStyle name="Millares 10 2 4 12 2 2 5" xfId="39005" xr:uid="{00000000-0005-0000-0000-000026010000}"/>
    <cellStyle name="Millares 10 2 4 12 2 2 6" xfId="50651" xr:uid="{00000000-0005-0000-0000-000026010000}"/>
    <cellStyle name="Millares 10 2 4 12 2 3" xfId="6280" xr:uid="{00000000-0005-0000-0000-000026010000}"/>
    <cellStyle name="Millares 10 2 4 12 2 3 2" xfId="17932" xr:uid="{00000000-0005-0000-0000-000026010000}"/>
    <cellStyle name="Millares 10 2 4 12 2 3 3" xfId="29582" xr:uid="{00000000-0005-0000-0000-000026010000}"/>
    <cellStyle name="Millares 10 2 4 12 2 3 4" xfId="41263" xr:uid="{00000000-0005-0000-0000-000026010000}"/>
    <cellStyle name="Millares 10 2 4 12 2 3 5" xfId="52909" xr:uid="{00000000-0005-0000-0000-000026010000}"/>
    <cellStyle name="Millares 10 2 4 12 2 4" xfId="8560" xr:uid="{00000000-0005-0000-0000-000026010000}"/>
    <cellStyle name="Millares 10 2 4 12 2 4 2" xfId="20212" xr:uid="{00000000-0005-0000-0000-000026010000}"/>
    <cellStyle name="Millares 10 2 4 12 2 4 3" xfId="31862" xr:uid="{00000000-0005-0000-0000-000026010000}"/>
    <cellStyle name="Millares 10 2 4 12 2 4 4" xfId="43543" xr:uid="{00000000-0005-0000-0000-000026010000}"/>
    <cellStyle name="Millares 10 2 4 12 2 4 5" xfId="55189" xr:uid="{00000000-0005-0000-0000-000026010000}"/>
    <cellStyle name="Millares 10 2 4 12 2 5" xfId="13250" xr:uid="{00000000-0005-0000-0000-000026010000}"/>
    <cellStyle name="Millares 10 2 4 12 2 6" xfId="24900" xr:uid="{00000000-0005-0000-0000-000026010000}"/>
    <cellStyle name="Millares 10 2 4 12 2 7" xfId="36581" xr:uid="{00000000-0005-0000-0000-000026010000}"/>
    <cellStyle name="Millares 10 2 4 12 2 8" xfId="48227" xr:uid="{00000000-0005-0000-0000-000026010000}"/>
    <cellStyle name="Millares 10 2 4 12 3" xfId="2941" xr:uid="{00000000-0005-0000-0000-000025010000}"/>
    <cellStyle name="Millares 10 2 4 12 3 2" xfId="9903" xr:uid="{00000000-0005-0000-0000-000025010000}"/>
    <cellStyle name="Millares 10 2 4 12 3 2 2" xfId="21555" xr:uid="{00000000-0005-0000-0000-000025010000}"/>
    <cellStyle name="Millares 10 2 4 12 3 2 3" xfId="33205" xr:uid="{00000000-0005-0000-0000-000025010000}"/>
    <cellStyle name="Millares 10 2 4 12 3 2 4" xfId="44886" xr:uid="{00000000-0005-0000-0000-000025010000}"/>
    <cellStyle name="Millares 10 2 4 12 3 2 5" xfId="56532" xr:uid="{00000000-0005-0000-0000-000025010000}"/>
    <cellStyle name="Millares 10 2 4 12 3 3" xfId="14593" xr:uid="{00000000-0005-0000-0000-000025010000}"/>
    <cellStyle name="Millares 10 2 4 12 3 4" xfId="26243" xr:uid="{00000000-0005-0000-0000-000025010000}"/>
    <cellStyle name="Millares 10 2 4 12 3 5" xfId="37924" xr:uid="{00000000-0005-0000-0000-000025010000}"/>
    <cellStyle name="Millares 10 2 4 12 3 6" xfId="49570" xr:uid="{00000000-0005-0000-0000-000025010000}"/>
    <cellStyle name="Millares 10 2 4 12 4" xfId="5199" xr:uid="{00000000-0005-0000-0000-000025010000}"/>
    <cellStyle name="Millares 10 2 4 12 4 2" xfId="16851" xr:uid="{00000000-0005-0000-0000-000025010000}"/>
    <cellStyle name="Millares 10 2 4 12 4 3" xfId="28501" xr:uid="{00000000-0005-0000-0000-000025010000}"/>
    <cellStyle name="Millares 10 2 4 12 4 4" xfId="40182" xr:uid="{00000000-0005-0000-0000-000025010000}"/>
    <cellStyle name="Millares 10 2 4 12 4 5" xfId="51828" xr:uid="{00000000-0005-0000-0000-000025010000}"/>
    <cellStyle name="Millares 10 2 4 12 5" xfId="7479" xr:uid="{00000000-0005-0000-0000-000025010000}"/>
    <cellStyle name="Millares 10 2 4 12 5 2" xfId="19131" xr:uid="{00000000-0005-0000-0000-000025010000}"/>
    <cellStyle name="Millares 10 2 4 12 5 3" xfId="30781" xr:uid="{00000000-0005-0000-0000-000025010000}"/>
    <cellStyle name="Millares 10 2 4 12 5 4" xfId="42462" xr:uid="{00000000-0005-0000-0000-000025010000}"/>
    <cellStyle name="Millares 10 2 4 12 5 5" xfId="54108" xr:uid="{00000000-0005-0000-0000-000025010000}"/>
    <cellStyle name="Millares 10 2 4 12 6" xfId="12169" xr:uid="{00000000-0005-0000-0000-000025010000}"/>
    <cellStyle name="Millares 10 2 4 12 7" xfId="23818" xr:uid="{00000000-0005-0000-0000-000025010000}"/>
    <cellStyle name="Millares 10 2 4 12 8" xfId="35500" xr:uid="{00000000-0005-0000-0000-000025010000}"/>
    <cellStyle name="Millares 10 2 4 12 9" xfId="47146" xr:uid="{00000000-0005-0000-0000-000025010000}"/>
    <cellStyle name="Millares 10 2 4 13" xfId="733" xr:uid="{00000000-0005-0000-0000-000027010000}"/>
    <cellStyle name="Millares 10 2 4 13 2" xfId="1817" xr:uid="{00000000-0005-0000-0000-000028010000}"/>
    <cellStyle name="Millares 10 2 4 13 2 2" xfId="4242" xr:uid="{00000000-0005-0000-0000-000028010000}"/>
    <cellStyle name="Millares 10 2 4 13 2 2 2" xfId="11204" xr:uid="{00000000-0005-0000-0000-000028010000}"/>
    <cellStyle name="Millares 10 2 4 13 2 2 2 2" xfId="22856" xr:uid="{00000000-0005-0000-0000-000028010000}"/>
    <cellStyle name="Millares 10 2 4 13 2 2 2 3" xfId="34506" xr:uid="{00000000-0005-0000-0000-000028010000}"/>
    <cellStyle name="Millares 10 2 4 13 2 2 2 4" xfId="46187" xr:uid="{00000000-0005-0000-0000-000028010000}"/>
    <cellStyle name="Millares 10 2 4 13 2 2 2 5" xfId="57833" xr:uid="{00000000-0005-0000-0000-000028010000}"/>
    <cellStyle name="Millares 10 2 4 13 2 2 3" xfId="15894" xr:uid="{00000000-0005-0000-0000-000028010000}"/>
    <cellStyle name="Millares 10 2 4 13 2 2 4" xfId="27544" xr:uid="{00000000-0005-0000-0000-000028010000}"/>
    <cellStyle name="Millares 10 2 4 13 2 2 5" xfId="39225" xr:uid="{00000000-0005-0000-0000-000028010000}"/>
    <cellStyle name="Millares 10 2 4 13 2 2 6" xfId="50871" xr:uid="{00000000-0005-0000-0000-000028010000}"/>
    <cellStyle name="Millares 10 2 4 13 2 3" xfId="6500" xr:uid="{00000000-0005-0000-0000-000028010000}"/>
    <cellStyle name="Millares 10 2 4 13 2 3 2" xfId="18152" xr:uid="{00000000-0005-0000-0000-000028010000}"/>
    <cellStyle name="Millares 10 2 4 13 2 3 3" xfId="29802" xr:uid="{00000000-0005-0000-0000-000028010000}"/>
    <cellStyle name="Millares 10 2 4 13 2 3 4" xfId="41483" xr:uid="{00000000-0005-0000-0000-000028010000}"/>
    <cellStyle name="Millares 10 2 4 13 2 3 5" xfId="53129" xr:uid="{00000000-0005-0000-0000-000028010000}"/>
    <cellStyle name="Millares 10 2 4 13 2 4" xfId="8780" xr:uid="{00000000-0005-0000-0000-000028010000}"/>
    <cellStyle name="Millares 10 2 4 13 2 4 2" xfId="20432" xr:uid="{00000000-0005-0000-0000-000028010000}"/>
    <cellStyle name="Millares 10 2 4 13 2 4 3" xfId="32082" xr:uid="{00000000-0005-0000-0000-000028010000}"/>
    <cellStyle name="Millares 10 2 4 13 2 4 4" xfId="43763" xr:uid="{00000000-0005-0000-0000-000028010000}"/>
    <cellStyle name="Millares 10 2 4 13 2 4 5" xfId="55409" xr:uid="{00000000-0005-0000-0000-000028010000}"/>
    <cellStyle name="Millares 10 2 4 13 2 5" xfId="13470" xr:uid="{00000000-0005-0000-0000-000028010000}"/>
    <cellStyle name="Millares 10 2 4 13 2 6" xfId="25120" xr:uid="{00000000-0005-0000-0000-000028010000}"/>
    <cellStyle name="Millares 10 2 4 13 2 7" xfId="36801" xr:uid="{00000000-0005-0000-0000-000028010000}"/>
    <cellStyle name="Millares 10 2 4 13 2 8" xfId="48447" xr:uid="{00000000-0005-0000-0000-000028010000}"/>
    <cellStyle name="Millares 10 2 4 13 3" xfId="3161" xr:uid="{00000000-0005-0000-0000-000027010000}"/>
    <cellStyle name="Millares 10 2 4 13 3 2" xfId="10123" xr:uid="{00000000-0005-0000-0000-000027010000}"/>
    <cellStyle name="Millares 10 2 4 13 3 2 2" xfId="21775" xr:uid="{00000000-0005-0000-0000-000027010000}"/>
    <cellStyle name="Millares 10 2 4 13 3 2 3" xfId="33425" xr:uid="{00000000-0005-0000-0000-000027010000}"/>
    <cellStyle name="Millares 10 2 4 13 3 2 4" xfId="45106" xr:uid="{00000000-0005-0000-0000-000027010000}"/>
    <cellStyle name="Millares 10 2 4 13 3 2 5" xfId="56752" xr:uid="{00000000-0005-0000-0000-000027010000}"/>
    <cellStyle name="Millares 10 2 4 13 3 3" xfId="14813" xr:uid="{00000000-0005-0000-0000-000027010000}"/>
    <cellStyle name="Millares 10 2 4 13 3 4" xfId="26463" xr:uid="{00000000-0005-0000-0000-000027010000}"/>
    <cellStyle name="Millares 10 2 4 13 3 5" xfId="38144" xr:uid="{00000000-0005-0000-0000-000027010000}"/>
    <cellStyle name="Millares 10 2 4 13 3 6" xfId="49790" xr:uid="{00000000-0005-0000-0000-000027010000}"/>
    <cellStyle name="Millares 10 2 4 13 4" xfId="5419" xr:uid="{00000000-0005-0000-0000-000027010000}"/>
    <cellStyle name="Millares 10 2 4 13 4 2" xfId="17071" xr:uid="{00000000-0005-0000-0000-000027010000}"/>
    <cellStyle name="Millares 10 2 4 13 4 3" xfId="28721" xr:uid="{00000000-0005-0000-0000-000027010000}"/>
    <cellStyle name="Millares 10 2 4 13 4 4" xfId="40402" xr:uid="{00000000-0005-0000-0000-000027010000}"/>
    <cellStyle name="Millares 10 2 4 13 4 5" xfId="52048" xr:uid="{00000000-0005-0000-0000-000027010000}"/>
    <cellStyle name="Millares 10 2 4 13 5" xfId="7699" xr:uid="{00000000-0005-0000-0000-000027010000}"/>
    <cellStyle name="Millares 10 2 4 13 5 2" xfId="19351" xr:uid="{00000000-0005-0000-0000-000027010000}"/>
    <cellStyle name="Millares 10 2 4 13 5 3" xfId="31001" xr:uid="{00000000-0005-0000-0000-000027010000}"/>
    <cellStyle name="Millares 10 2 4 13 5 4" xfId="42682" xr:uid="{00000000-0005-0000-0000-000027010000}"/>
    <cellStyle name="Millares 10 2 4 13 5 5" xfId="54328" xr:uid="{00000000-0005-0000-0000-000027010000}"/>
    <cellStyle name="Millares 10 2 4 13 6" xfId="12389" xr:uid="{00000000-0005-0000-0000-000027010000}"/>
    <cellStyle name="Millares 10 2 4 13 7" xfId="24038" xr:uid="{00000000-0005-0000-0000-000027010000}"/>
    <cellStyle name="Millares 10 2 4 13 8" xfId="35720" xr:uid="{00000000-0005-0000-0000-000027010000}"/>
    <cellStyle name="Millares 10 2 4 13 9" xfId="47366" xr:uid="{00000000-0005-0000-0000-000027010000}"/>
    <cellStyle name="Millares 10 2 4 14" xfId="753" xr:uid="{00000000-0005-0000-0000-000029010000}"/>
    <cellStyle name="Millares 10 2 4 14 2" xfId="1837" xr:uid="{00000000-0005-0000-0000-00002A010000}"/>
    <cellStyle name="Millares 10 2 4 14 2 2" xfId="4262" xr:uid="{00000000-0005-0000-0000-00002A010000}"/>
    <cellStyle name="Millares 10 2 4 14 2 2 2" xfId="11224" xr:uid="{00000000-0005-0000-0000-00002A010000}"/>
    <cellStyle name="Millares 10 2 4 14 2 2 2 2" xfId="22876" xr:uid="{00000000-0005-0000-0000-00002A010000}"/>
    <cellStyle name="Millares 10 2 4 14 2 2 2 3" xfId="34526" xr:uid="{00000000-0005-0000-0000-00002A010000}"/>
    <cellStyle name="Millares 10 2 4 14 2 2 2 4" xfId="46207" xr:uid="{00000000-0005-0000-0000-00002A010000}"/>
    <cellStyle name="Millares 10 2 4 14 2 2 2 5" xfId="57853" xr:uid="{00000000-0005-0000-0000-00002A010000}"/>
    <cellStyle name="Millares 10 2 4 14 2 2 3" xfId="15914" xr:uid="{00000000-0005-0000-0000-00002A010000}"/>
    <cellStyle name="Millares 10 2 4 14 2 2 4" xfId="27564" xr:uid="{00000000-0005-0000-0000-00002A010000}"/>
    <cellStyle name="Millares 10 2 4 14 2 2 5" xfId="39245" xr:uid="{00000000-0005-0000-0000-00002A010000}"/>
    <cellStyle name="Millares 10 2 4 14 2 2 6" xfId="50891" xr:uid="{00000000-0005-0000-0000-00002A010000}"/>
    <cellStyle name="Millares 10 2 4 14 2 3" xfId="6520" xr:uid="{00000000-0005-0000-0000-00002A010000}"/>
    <cellStyle name="Millares 10 2 4 14 2 3 2" xfId="18172" xr:uid="{00000000-0005-0000-0000-00002A010000}"/>
    <cellStyle name="Millares 10 2 4 14 2 3 3" xfId="29822" xr:uid="{00000000-0005-0000-0000-00002A010000}"/>
    <cellStyle name="Millares 10 2 4 14 2 3 4" xfId="41503" xr:uid="{00000000-0005-0000-0000-00002A010000}"/>
    <cellStyle name="Millares 10 2 4 14 2 3 5" xfId="53149" xr:uid="{00000000-0005-0000-0000-00002A010000}"/>
    <cellStyle name="Millares 10 2 4 14 2 4" xfId="8800" xr:uid="{00000000-0005-0000-0000-00002A010000}"/>
    <cellStyle name="Millares 10 2 4 14 2 4 2" xfId="20452" xr:uid="{00000000-0005-0000-0000-00002A010000}"/>
    <cellStyle name="Millares 10 2 4 14 2 4 3" xfId="32102" xr:uid="{00000000-0005-0000-0000-00002A010000}"/>
    <cellStyle name="Millares 10 2 4 14 2 4 4" xfId="43783" xr:uid="{00000000-0005-0000-0000-00002A010000}"/>
    <cellStyle name="Millares 10 2 4 14 2 4 5" xfId="55429" xr:uid="{00000000-0005-0000-0000-00002A010000}"/>
    <cellStyle name="Millares 10 2 4 14 2 5" xfId="13490" xr:uid="{00000000-0005-0000-0000-00002A010000}"/>
    <cellStyle name="Millares 10 2 4 14 2 6" xfId="25140" xr:uid="{00000000-0005-0000-0000-00002A010000}"/>
    <cellStyle name="Millares 10 2 4 14 2 7" xfId="36821" xr:uid="{00000000-0005-0000-0000-00002A010000}"/>
    <cellStyle name="Millares 10 2 4 14 2 8" xfId="48467" xr:uid="{00000000-0005-0000-0000-00002A010000}"/>
    <cellStyle name="Millares 10 2 4 14 3" xfId="3181" xr:uid="{00000000-0005-0000-0000-000029010000}"/>
    <cellStyle name="Millares 10 2 4 14 3 2" xfId="10143" xr:uid="{00000000-0005-0000-0000-000029010000}"/>
    <cellStyle name="Millares 10 2 4 14 3 2 2" xfId="21795" xr:uid="{00000000-0005-0000-0000-000029010000}"/>
    <cellStyle name="Millares 10 2 4 14 3 2 3" xfId="33445" xr:uid="{00000000-0005-0000-0000-000029010000}"/>
    <cellStyle name="Millares 10 2 4 14 3 2 4" xfId="45126" xr:uid="{00000000-0005-0000-0000-000029010000}"/>
    <cellStyle name="Millares 10 2 4 14 3 2 5" xfId="56772" xr:uid="{00000000-0005-0000-0000-000029010000}"/>
    <cellStyle name="Millares 10 2 4 14 3 3" xfId="14833" xr:uid="{00000000-0005-0000-0000-000029010000}"/>
    <cellStyle name="Millares 10 2 4 14 3 4" xfId="26483" xr:uid="{00000000-0005-0000-0000-000029010000}"/>
    <cellStyle name="Millares 10 2 4 14 3 5" xfId="38164" xr:uid="{00000000-0005-0000-0000-000029010000}"/>
    <cellStyle name="Millares 10 2 4 14 3 6" xfId="49810" xr:uid="{00000000-0005-0000-0000-000029010000}"/>
    <cellStyle name="Millares 10 2 4 14 4" xfId="5439" xr:uid="{00000000-0005-0000-0000-000029010000}"/>
    <cellStyle name="Millares 10 2 4 14 4 2" xfId="17091" xr:uid="{00000000-0005-0000-0000-000029010000}"/>
    <cellStyle name="Millares 10 2 4 14 4 3" xfId="28741" xr:uid="{00000000-0005-0000-0000-000029010000}"/>
    <cellStyle name="Millares 10 2 4 14 4 4" xfId="40422" xr:uid="{00000000-0005-0000-0000-000029010000}"/>
    <cellStyle name="Millares 10 2 4 14 4 5" xfId="52068" xr:uid="{00000000-0005-0000-0000-000029010000}"/>
    <cellStyle name="Millares 10 2 4 14 5" xfId="7719" xr:uid="{00000000-0005-0000-0000-000029010000}"/>
    <cellStyle name="Millares 10 2 4 14 5 2" xfId="19371" xr:uid="{00000000-0005-0000-0000-000029010000}"/>
    <cellStyle name="Millares 10 2 4 14 5 3" xfId="31021" xr:uid="{00000000-0005-0000-0000-000029010000}"/>
    <cellStyle name="Millares 10 2 4 14 5 4" xfId="42702" xr:uid="{00000000-0005-0000-0000-000029010000}"/>
    <cellStyle name="Millares 10 2 4 14 5 5" xfId="54348" xr:uid="{00000000-0005-0000-0000-000029010000}"/>
    <cellStyle name="Millares 10 2 4 14 6" xfId="12409" xr:uid="{00000000-0005-0000-0000-000029010000}"/>
    <cellStyle name="Millares 10 2 4 14 7" xfId="24058" xr:uid="{00000000-0005-0000-0000-000029010000}"/>
    <cellStyle name="Millares 10 2 4 14 8" xfId="35740" xr:uid="{00000000-0005-0000-0000-000029010000}"/>
    <cellStyle name="Millares 10 2 4 14 9" xfId="47386" xr:uid="{00000000-0005-0000-0000-000029010000}"/>
    <cellStyle name="Millares 10 2 4 15" xfId="773" xr:uid="{00000000-0005-0000-0000-00002B010000}"/>
    <cellStyle name="Millares 10 2 4 15 2" xfId="1857" xr:uid="{00000000-0005-0000-0000-00002C010000}"/>
    <cellStyle name="Millares 10 2 4 15 2 2" xfId="4282" xr:uid="{00000000-0005-0000-0000-00002C010000}"/>
    <cellStyle name="Millares 10 2 4 15 2 2 2" xfId="11244" xr:uid="{00000000-0005-0000-0000-00002C010000}"/>
    <cellStyle name="Millares 10 2 4 15 2 2 2 2" xfId="22896" xr:uid="{00000000-0005-0000-0000-00002C010000}"/>
    <cellStyle name="Millares 10 2 4 15 2 2 2 3" xfId="34546" xr:uid="{00000000-0005-0000-0000-00002C010000}"/>
    <cellStyle name="Millares 10 2 4 15 2 2 2 4" xfId="46227" xr:uid="{00000000-0005-0000-0000-00002C010000}"/>
    <cellStyle name="Millares 10 2 4 15 2 2 2 5" xfId="57873" xr:uid="{00000000-0005-0000-0000-00002C010000}"/>
    <cellStyle name="Millares 10 2 4 15 2 2 3" xfId="15934" xr:uid="{00000000-0005-0000-0000-00002C010000}"/>
    <cellStyle name="Millares 10 2 4 15 2 2 4" xfId="27584" xr:uid="{00000000-0005-0000-0000-00002C010000}"/>
    <cellStyle name="Millares 10 2 4 15 2 2 5" xfId="39265" xr:uid="{00000000-0005-0000-0000-00002C010000}"/>
    <cellStyle name="Millares 10 2 4 15 2 2 6" xfId="50911" xr:uid="{00000000-0005-0000-0000-00002C010000}"/>
    <cellStyle name="Millares 10 2 4 15 2 3" xfId="6540" xr:uid="{00000000-0005-0000-0000-00002C010000}"/>
    <cellStyle name="Millares 10 2 4 15 2 3 2" xfId="18192" xr:uid="{00000000-0005-0000-0000-00002C010000}"/>
    <cellStyle name="Millares 10 2 4 15 2 3 3" xfId="29842" xr:uid="{00000000-0005-0000-0000-00002C010000}"/>
    <cellStyle name="Millares 10 2 4 15 2 3 4" xfId="41523" xr:uid="{00000000-0005-0000-0000-00002C010000}"/>
    <cellStyle name="Millares 10 2 4 15 2 3 5" xfId="53169" xr:uid="{00000000-0005-0000-0000-00002C010000}"/>
    <cellStyle name="Millares 10 2 4 15 2 4" xfId="8820" xr:uid="{00000000-0005-0000-0000-00002C010000}"/>
    <cellStyle name="Millares 10 2 4 15 2 4 2" xfId="20472" xr:uid="{00000000-0005-0000-0000-00002C010000}"/>
    <cellStyle name="Millares 10 2 4 15 2 4 3" xfId="32122" xr:uid="{00000000-0005-0000-0000-00002C010000}"/>
    <cellStyle name="Millares 10 2 4 15 2 4 4" xfId="43803" xr:uid="{00000000-0005-0000-0000-00002C010000}"/>
    <cellStyle name="Millares 10 2 4 15 2 4 5" xfId="55449" xr:uid="{00000000-0005-0000-0000-00002C010000}"/>
    <cellStyle name="Millares 10 2 4 15 2 5" xfId="13510" xr:uid="{00000000-0005-0000-0000-00002C010000}"/>
    <cellStyle name="Millares 10 2 4 15 2 6" xfId="25160" xr:uid="{00000000-0005-0000-0000-00002C010000}"/>
    <cellStyle name="Millares 10 2 4 15 2 7" xfId="36841" xr:uid="{00000000-0005-0000-0000-00002C010000}"/>
    <cellStyle name="Millares 10 2 4 15 2 8" xfId="48487" xr:uid="{00000000-0005-0000-0000-00002C010000}"/>
    <cellStyle name="Millares 10 2 4 15 3" xfId="3201" xr:uid="{00000000-0005-0000-0000-00002B010000}"/>
    <cellStyle name="Millares 10 2 4 15 3 2" xfId="10163" xr:uid="{00000000-0005-0000-0000-00002B010000}"/>
    <cellStyle name="Millares 10 2 4 15 3 2 2" xfId="21815" xr:uid="{00000000-0005-0000-0000-00002B010000}"/>
    <cellStyle name="Millares 10 2 4 15 3 2 3" xfId="33465" xr:uid="{00000000-0005-0000-0000-00002B010000}"/>
    <cellStyle name="Millares 10 2 4 15 3 2 4" xfId="45146" xr:uid="{00000000-0005-0000-0000-00002B010000}"/>
    <cellStyle name="Millares 10 2 4 15 3 2 5" xfId="56792" xr:uid="{00000000-0005-0000-0000-00002B010000}"/>
    <cellStyle name="Millares 10 2 4 15 3 3" xfId="14853" xr:uid="{00000000-0005-0000-0000-00002B010000}"/>
    <cellStyle name="Millares 10 2 4 15 3 4" xfId="26503" xr:uid="{00000000-0005-0000-0000-00002B010000}"/>
    <cellStyle name="Millares 10 2 4 15 3 5" xfId="38184" xr:uid="{00000000-0005-0000-0000-00002B010000}"/>
    <cellStyle name="Millares 10 2 4 15 3 6" xfId="49830" xr:uid="{00000000-0005-0000-0000-00002B010000}"/>
    <cellStyle name="Millares 10 2 4 15 4" xfId="5459" xr:uid="{00000000-0005-0000-0000-00002B010000}"/>
    <cellStyle name="Millares 10 2 4 15 4 2" xfId="17111" xr:uid="{00000000-0005-0000-0000-00002B010000}"/>
    <cellStyle name="Millares 10 2 4 15 4 3" xfId="28761" xr:uid="{00000000-0005-0000-0000-00002B010000}"/>
    <cellStyle name="Millares 10 2 4 15 4 4" xfId="40442" xr:uid="{00000000-0005-0000-0000-00002B010000}"/>
    <cellStyle name="Millares 10 2 4 15 4 5" xfId="52088" xr:uid="{00000000-0005-0000-0000-00002B010000}"/>
    <cellStyle name="Millares 10 2 4 15 5" xfId="7739" xr:uid="{00000000-0005-0000-0000-00002B010000}"/>
    <cellStyle name="Millares 10 2 4 15 5 2" xfId="19391" xr:uid="{00000000-0005-0000-0000-00002B010000}"/>
    <cellStyle name="Millares 10 2 4 15 5 3" xfId="31041" xr:uid="{00000000-0005-0000-0000-00002B010000}"/>
    <cellStyle name="Millares 10 2 4 15 5 4" xfId="42722" xr:uid="{00000000-0005-0000-0000-00002B010000}"/>
    <cellStyle name="Millares 10 2 4 15 5 5" xfId="54368" xr:uid="{00000000-0005-0000-0000-00002B010000}"/>
    <cellStyle name="Millares 10 2 4 15 6" xfId="12429" xr:uid="{00000000-0005-0000-0000-00002B010000}"/>
    <cellStyle name="Millares 10 2 4 15 7" xfId="24078" xr:uid="{00000000-0005-0000-0000-00002B010000}"/>
    <cellStyle name="Millares 10 2 4 15 8" xfId="35760" xr:uid="{00000000-0005-0000-0000-00002B010000}"/>
    <cellStyle name="Millares 10 2 4 15 9" xfId="47406" xr:uid="{00000000-0005-0000-0000-00002B010000}"/>
    <cellStyle name="Millares 10 2 4 16" xfId="793" xr:uid="{00000000-0005-0000-0000-00002D010000}"/>
    <cellStyle name="Millares 10 2 4 16 2" xfId="1877" xr:uid="{00000000-0005-0000-0000-00002E010000}"/>
    <cellStyle name="Millares 10 2 4 16 2 2" xfId="4302" xr:uid="{00000000-0005-0000-0000-00002E010000}"/>
    <cellStyle name="Millares 10 2 4 16 2 2 2" xfId="11264" xr:uid="{00000000-0005-0000-0000-00002E010000}"/>
    <cellStyle name="Millares 10 2 4 16 2 2 2 2" xfId="22916" xr:uid="{00000000-0005-0000-0000-00002E010000}"/>
    <cellStyle name="Millares 10 2 4 16 2 2 2 3" xfId="34566" xr:uid="{00000000-0005-0000-0000-00002E010000}"/>
    <cellStyle name="Millares 10 2 4 16 2 2 2 4" xfId="46247" xr:uid="{00000000-0005-0000-0000-00002E010000}"/>
    <cellStyle name="Millares 10 2 4 16 2 2 2 5" xfId="57893" xr:uid="{00000000-0005-0000-0000-00002E010000}"/>
    <cellStyle name="Millares 10 2 4 16 2 2 3" xfId="15954" xr:uid="{00000000-0005-0000-0000-00002E010000}"/>
    <cellStyle name="Millares 10 2 4 16 2 2 4" xfId="27604" xr:uid="{00000000-0005-0000-0000-00002E010000}"/>
    <cellStyle name="Millares 10 2 4 16 2 2 5" xfId="39285" xr:uid="{00000000-0005-0000-0000-00002E010000}"/>
    <cellStyle name="Millares 10 2 4 16 2 2 6" xfId="50931" xr:uid="{00000000-0005-0000-0000-00002E010000}"/>
    <cellStyle name="Millares 10 2 4 16 2 3" xfId="6560" xr:uid="{00000000-0005-0000-0000-00002E010000}"/>
    <cellStyle name="Millares 10 2 4 16 2 3 2" xfId="18212" xr:uid="{00000000-0005-0000-0000-00002E010000}"/>
    <cellStyle name="Millares 10 2 4 16 2 3 3" xfId="29862" xr:uid="{00000000-0005-0000-0000-00002E010000}"/>
    <cellStyle name="Millares 10 2 4 16 2 3 4" xfId="41543" xr:uid="{00000000-0005-0000-0000-00002E010000}"/>
    <cellStyle name="Millares 10 2 4 16 2 3 5" xfId="53189" xr:uid="{00000000-0005-0000-0000-00002E010000}"/>
    <cellStyle name="Millares 10 2 4 16 2 4" xfId="8840" xr:uid="{00000000-0005-0000-0000-00002E010000}"/>
    <cellStyle name="Millares 10 2 4 16 2 4 2" xfId="20492" xr:uid="{00000000-0005-0000-0000-00002E010000}"/>
    <cellStyle name="Millares 10 2 4 16 2 4 3" xfId="32142" xr:uid="{00000000-0005-0000-0000-00002E010000}"/>
    <cellStyle name="Millares 10 2 4 16 2 4 4" xfId="43823" xr:uid="{00000000-0005-0000-0000-00002E010000}"/>
    <cellStyle name="Millares 10 2 4 16 2 4 5" xfId="55469" xr:uid="{00000000-0005-0000-0000-00002E010000}"/>
    <cellStyle name="Millares 10 2 4 16 2 5" xfId="13530" xr:uid="{00000000-0005-0000-0000-00002E010000}"/>
    <cellStyle name="Millares 10 2 4 16 2 6" xfId="25180" xr:uid="{00000000-0005-0000-0000-00002E010000}"/>
    <cellStyle name="Millares 10 2 4 16 2 7" xfId="36861" xr:uid="{00000000-0005-0000-0000-00002E010000}"/>
    <cellStyle name="Millares 10 2 4 16 2 8" xfId="48507" xr:uid="{00000000-0005-0000-0000-00002E010000}"/>
    <cellStyle name="Millares 10 2 4 16 3" xfId="3221" xr:uid="{00000000-0005-0000-0000-00002D010000}"/>
    <cellStyle name="Millares 10 2 4 16 3 2" xfId="10183" xr:uid="{00000000-0005-0000-0000-00002D010000}"/>
    <cellStyle name="Millares 10 2 4 16 3 2 2" xfId="21835" xr:uid="{00000000-0005-0000-0000-00002D010000}"/>
    <cellStyle name="Millares 10 2 4 16 3 2 3" xfId="33485" xr:uid="{00000000-0005-0000-0000-00002D010000}"/>
    <cellStyle name="Millares 10 2 4 16 3 2 4" xfId="45166" xr:uid="{00000000-0005-0000-0000-00002D010000}"/>
    <cellStyle name="Millares 10 2 4 16 3 2 5" xfId="56812" xr:uid="{00000000-0005-0000-0000-00002D010000}"/>
    <cellStyle name="Millares 10 2 4 16 3 3" xfId="14873" xr:uid="{00000000-0005-0000-0000-00002D010000}"/>
    <cellStyle name="Millares 10 2 4 16 3 4" xfId="26523" xr:uid="{00000000-0005-0000-0000-00002D010000}"/>
    <cellStyle name="Millares 10 2 4 16 3 5" xfId="38204" xr:uid="{00000000-0005-0000-0000-00002D010000}"/>
    <cellStyle name="Millares 10 2 4 16 3 6" xfId="49850" xr:uid="{00000000-0005-0000-0000-00002D010000}"/>
    <cellStyle name="Millares 10 2 4 16 4" xfId="5479" xr:uid="{00000000-0005-0000-0000-00002D010000}"/>
    <cellStyle name="Millares 10 2 4 16 4 2" xfId="17131" xr:uid="{00000000-0005-0000-0000-00002D010000}"/>
    <cellStyle name="Millares 10 2 4 16 4 3" xfId="28781" xr:uid="{00000000-0005-0000-0000-00002D010000}"/>
    <cellStyle name="Millares 10 2 4 16 4 4" xfId="40462" xr:uid="{00000000-0005-0000-0000-00002D010000}"/>
    <cellStyle name="Millares 10 2 4 16 4 5" xfId="52108" xr:uid="{00000000-0005-0000-0000-00002D010000}"/>
    <cellStyle name="Millares 10 2 4 16 5" xfId="7759" xr:uid="{00000000-0005-0000-0000-00002D010000}"/>
    <cellStyle name="Millares 10 2 4 16 5 2" xfId="19411" xr:uid="{00000000-0005-0000-0000-00002D010000}"/>
    <cellStyle name="Millares 10 2 4 16 5 3" xfId="31061" xr:uid="{00000000-0005-0000-0000-00002D010000}"/>
    <cellStyle name="Millares 10 2 4 16 5 4" xfId="42742" xr:uid="{00000000-0005-0000-0000-00002D010000}"/>
    <cellStyle name="Millares 10 2 4 16 5 5" xfId="54388" xr:uid="{00000000-0005-0000-0000-00002D010000}"/>
    <cellStyle name="Millares 10 2 4 16 6" xfId="12449" xr:uid="{00000000-0005-0000-0000-00002D010000}"/>
    <cellStyle name="Millares 10 2 4 16 7" xfId="24098" xr:uid="{00000000-0005-0000-0000-00002D010000}"/>
    <cellStyle name="Millares 10 2 4 16 8" xfId="35780" xr:uid="{00000000-0005-0000-0000-00002D010000}"/>
    <cellStyle name="Millares 10 2 4 16 9" xfId="47426" xr:uid="{00000000-0005-0000-0000-00002D010000}"/>
    <cellStyle name="Millares 10 2 4 17" xfId="873" xr:uid="{00000000-0005-0000-0000-00002F010000}"/>
    <cellStyle name="Millares 10 2 4 17 2" xfId="1957" xr:uid="{00000000-0005-0000-0000-000030010000}"/>
    <cellStyle name="Millares 10 2 4 17 2 2" xfId="4382" xr:uid="{00000000-0005-0000-0000-000030010000}"/>
    <cellStyle name="Millares 10 2 4 17 2 2 2" xfId="11344" xr:uid="{00000000-0005-0000-0000-000030010000}"/>
    <cellStyle name="Millares 10 2 4 17 2 2 2 2" xfId="22996" xr:uid="{00000000-0005-0000-0000-000030010000}"/>
    <cellStyle name="Millares 10 2 4 17 2 2 2 3" xfId="34646" xr:uid="{00000000-0005-0000-0000-000030010000}"/>
    <cellStyle name="Millares 10 2 4 17 2 2 2 4" xfId="46327" xr:uid="{00000000-0005-0000-0000-000030010000}"/>
    <cellStyle name="Millares 10 2 4 17 2 2 2 5" xfId="57973" xr:uid="{00000000-0005-0000-0000-000030010000}"/>
    <cellStyle name="Millares 10 2 4 17 2 2 3" xfId="16034" xr:uid="{00000000-0005-0000-0000-000030010000}"/>
    <cellStyle name="Millares 10 2 4 17 2 2 4" xfId="27684" xr:uid="{00000000-0005-0000-0000-000030010000}"/>
    <cellStyle name="Millares 10 2 4 17 2 2 5" xfId="39365" xr:uid="{00000000-0005-0000-0000-000030010000}"/>
    <cellStyle name="Millares 10 2 4 17 2 2 6" xfId="51011" xr:uid="{00000000-0005-0000-0000-000030010000}"/>
    <cellStyle name="Millares 10 2 4 17 2 3" xfId="6640" xr:uid="{00000000-0005-0000-0000-000030010000}"/>
    <cellStyle name="Millares 10 2 4 17 2 3 2" xfId="18292" xr:uid="{00000000-0005-0000-0000-000030010000}"/>
    <cellStyle name="Millares 10 2 4 17 2 3 3" xfId="29942" xr:uid="{00000000-0005-0000-0000-000030010000}"/>
    <cellStyle name="Millares 10 2 4 17 2 3 4" xfId="41623" xr:uid="{00000000-0005-0000-0000-000030010000}"/>
    <cellStyle name="Millares 10 2 4 17 2 3 5" xfId="53269" xr:uid="{00000000-0005-0000-0000-000030010000}"/>
    <cellStyle name="Millares 10 2 4 17 2 4" xfId="8920" xr:uid="{00000000-0005-0000-0000-000030010000}"/>
    <cellStyle name="Millares 10 2 4 17 2 4 2" xfId="20572" xr:uid="{00000000-0005-0000-0000-000030010000}"/>
    <cellStyle name="Millares 10 2 4 17 2 4 3" xfId="32222" xr:uid="{00000000-0005-0000-0000-000030010000}"/>
    <cellStyle name="Millares 10 2 4 17 2 4 4" xfId="43903" xr:uid="{00000000-0005-0000-0000-000030010000}"/>
    <cellStyle name="Millares 10 2 4 17 2 4 5" xfId="55549" xr:uid="{00000000-0005-0000-0000-000030010000}"/>
    <cellStyle name="Millares 10 2 4 17 2 5" xfId="13610" xr:uid="{00000000-0005-0000-0000-000030010000}"/>
    <cellStyle name="Millares 10 2 4 17 2 6" xfId="25260" xr:uid="{00000000-0005-0000-0000-000030010000}"/>
    <cellStyle name="Millares 10 2 4 17 2 7" xfId="36941" xr:uid="{00000000-0005-0000-0000-000030010000}"/>
    <cellStyle name="Millares 10 2 4 17 2 8" xfId="48587" xr:uid="{00000000-0005-0000-0000-000030010000}"/>
    <cellStyle name="Millares 10 2 4 17 3" xfId="3301" xr:uid="{00000000-0005-0000-0000-00002F010000}"/>
    <cellStyle name="Millares 10 2 4 17 3 2" xfId="10263" xr:uid="{00000000-0005-0000-0000-00002F010000}"/>
    <cellStyle name="Millares 10 2 4 17 3 2 2" xfId="21915" xr:uid="{00000000-0005-0000-0000-00002F010000}"/>
    <cellStyle name="Millares 10 2 4 17 3 2 3" xfId="33565" xr:uid="{00000000-0005-0000-0000-00002F010000}"/>
    <cellStyle name="Millares 10 2 4 17 3 2 4" xfId="45246" xr:uid="{00000000-0005-0000-0000-00002F010000}"/>
    <cellStyle name="Millares 10 2 4 17 3 2 5" xfId="56892" xr:uid="{00000000-0005-0000-0000-00002F010000}"/>
    <cellStyle name="Millares 10 2 4 17 3 3" xfId="14953" xr:uid="{00000000-0005-0000-0000-00002F010000}"/>
    <cellStyle name="Millares 10 2 4 17 3 4" xfId="26603" xr:uid="{00000000-0005-0000-0000-00002F010000}"/>
    <cellStyle name="Millares 10 2 4 17 3 5" xfId="38284" xr:uid="{00000000-0005-0000-0000-00002F010000}"/>
    <cellStyle name="Millares 10 2 4 17 3 6" xfId="49930" xr:uid="{00000000-0005-0000-0000-00002F010000}"/>
    <cellStyle name="Millares 10 2 4 17 4" xfId="5559" xr:uid="{00000000-0005-0000-0000-00002F010000}"/>
    <cellStyle name="Millares 10 2 4 17 4 2" xfId="17211" xr:uid="{00000000-0005-0000-0000-00002F010000}"/>
    <cellStyle name="Millares 10 2 4 17 4 3" xfId="28861" xr:uid="{00000000-0005-0000-0000-00002F010000}"/>
    <cellStyle name="Millares 10 2 4 17 4 4" xfId="40542" xr:uid="{00000000-0005-0000-0000-00002F010000}"/>
    <cellStyle name="Millares 10 2 4 17 4 5" xfId="52188" xr:uid="{00000000-0005-0000-0000-00002F010000}"/>
    <cellStyle name="Millares 10 2 4 17 5" xfId="7839" xr:uid="{00000000-0005-0000-0000-00002F010000}"/>
    <cellStyle name="Millares 10 2 4 17 5 2" xfId="19491" xr:uid="{00000000-0005-0000-0000-00002F010000}"/>
    <cellStyle name="Millares 10 2 4 17 5 3" xfId="31141" xr:uid="{00000000-0005-0000-0000-00002F010000}"/>
    <cellStyle name="Millares 10 2 4 17 5 4" xfId="42822" xr:uid="{00000000-0005-0000-0000-00002F010000}"/>
    <cellStyle name="Millares 10 2 4 17 5 5" xfId="54468" xr:uid="{00000000-0005-0000-0000-00002F010000}"/>
    <cellStyle name="Millares 10 2 4 17 6" xfId="12529" xr:uid="{00000000-0005-0000-0000-00002F010000}"/>
    <cellStyle name="Millares 10 2 4 17 7" xfId="24178" xr:uid="{00000000-0005-0000-0000-00002F010000}"/>
    <cellStyle name="Millares 10 2 4 17 8" xfId="35860" xr:uid="{00000000-0005-0000-0000-00002F010000}"/>
    <cellStyle name="Millares 10 2 4 17 9" xfId="47506" xr:uid="{00000000-0005-0000-0000-00002F010000}"/>
    <cellStyle name="Millares 10 2 4 18" xfId="893" xr:uid="{00000000-0005-0000-0000-000031010000}"/>
    <cellStyle name="Millares 10 2 4 18 2" xfId="1977" xr:uid="{00000000-0005-0000-0000-000032010000}"/>
    <cellStyle name="Millares 10 2 4 18 2 2" xfId="4402" xr:uid="{00000000-0005-0000-0000-000032010000}"/>
    <cellStyle name="Millares 10 2 4 18 2 2 2" xfId="11364" xr:uid="{00000000-0005-0000-0000-000032010000}"/>
    <cellStyle name="Millares 10 2 4 18 2 2 2 2" xfId="23016" xr:uid="{00000000-0005-0000-0000-000032010000}"/>
    <cellStyle name="Millares 10 2 4 18 2 2 2 3" xfId="34666" xr:uid="{00000000-0005-0000-0000-000032010000}"/>
    <cellStyle name="Millares 10 2 4 18 2 2 2 4" xfId="46347" xr:uid="{00000000-0005-0000-0000-000032010000}"/>
    <cellStyle name="Millares 10 2 4 18 2 2 2 5" xfId="57993" xr:uid="{00000000-0005-0000-0000-000032010000}"/>
    <cellStyle name="Millares 10 2 4 18 2 2 3" xfId="16054" xr:uid="{00000000-0005-0000-0000-000032010000}"/>
    <cellStyle name="Millares 10 2 4 18 2 2 4" xfId="27704" xr:uid="{00000000-0005-0000-0000-000032010000}"/>
    <cellStyle name="Millares 10 2 4 18 2 2 5" xfId="39385" xr:uid="{00000000-0005-0000-0000-000032010000}"/>
    <cellStyle name="Millares 10 2 4 18 2 2 6" xfId="51031" xr:uid="{00000000-0005-0000-0000-000032010000}"/>
    <cellStyle name="Millares 10 2 4 18 2 3" xfId="6660" xr:uid="{00000000-0005-0000-0000-000032010000}"/>
    <cellStyle name="Millares 10 2 4 18 2 3 2" xfId="18312" xr:uid="{00000000-0005-0000-0000-000032010000}"/>
    <cellStyle name="Millares 10 2 4 18 2 3 3" xfId="29962" xr:uid="{00000000-0005-0000-0000-000032010000}"/>
    <cellStyle name="Millares 10 2 4 18 2 3 4" xfId="41643" xr:uid="{00000000-0005-0000-0000-000032010000}"/>
    <cellStyle name="Millares 10 2 4 18 2 3 5" xfId="53289" xr:uid="{00000000-0005-0000-0000-000032010000}"/>
    <cellStyle name="Millares 10 2 4 18 2 4" xfId="8940" xr:uid="{00000000-0005-0000-0000-000032010000}"/>
    <cellStyle name="Millares 10 2 4 18 2 4 2" xfId="20592" xr:uid="{00000000-0005-0000-0000-000032010000}"/>
    <cellStyle name="Millares 10 2 4 18 2 4 3" xfId="32242" xr:uid="{00000000-0005-0000-0000-000032010000}"/>
    <cellStyle name="Millares 10 2 4 18 2 4 4" xfId="43923" xr:uid="{00000000-0005-0000-0000-000032010000}"/>
    <cellStyle name="Millares 10 2 4 18 2 4 5" xfId="55569" xr:uid="{00000000-0005-0000-0000-000032010000}"/>
    <cellStyle name="Millares 10 2 4 18 2 5" xfId="13630" xr:uid="{00000000-0005-0000-0000-000032010000}"/>
    <cellStyle name="Millares 10 2 4 18 2 6" xfId="25280" xr:uid="{00000000-0005-0000-0000-000032010000}"/>
    <cellStyle name="Millares 10 2 4 18 2 7" xfId="36961" xr:uid="{00000000-0005-0000-0000-000032010000}"/>
    <cellStyle name="Millares 10 2 4 18 2 8" xfId="48607" xr:uid="{00000000-0005-0000-0000-000032010000}"/>
    <cellStyle name="Millares 10 2 4 18 3" xfId="3321" xr:uid="{00000000-0005-0000-0000-000031010000}"/>
    <cellStyle name="Millares 10 2 4 18 3 2" xfId="10283" xr:uid="{00000000-0005-0000-0000-000031010000}"/>
    <cellStyle name="Millares 10 2 4 18 3 2 2" xfId="21935" xr:uid="{00000000-0005-0000-0000-000031010000}"/>
    <cellStyle name="Millares 10 2 4 18 3 2 3" xfId="33585" xr:uid="{00000000-0005-0000-0000-000031010000}"/>
    <cellStyle name="Millares 10 2 4 18 3 2 4" xfId="45266" xr:uid="{00000000-0005-0000-0000-000031010000}"/>
    <cellStyle name="Millares 10 2 4 18 3 2 5" xfId="56912" xr:uid="{00000000-0005-0000-0000-000031010000}"/>
    <cellStyle name="Millares 10 2 4 18 3 3" xfId="14973" xr:uid="{00000000-0005-0000-0000-000031010000}"/>
    <cellStyle name="Millares 10 2 4 18 3 4" xfId="26623" xr:uid="{00000000-0005-0000-0000-000031010000}"/>
    <cellStyle name="Millares 10 2 4 18 3 5" xfId="38304" xr:uid="{00000000-0005-0000-0000-000031010000}"/>
    <cellStyle name="Millares 10 2 4 18 3 6" xfId="49950" xr:uid="{00000000-0005-0000-0000-000031010000}"/>
    <cellStyle name="Millares 10 2 4 18 4" xfId="5579" xr:uid="{00000000-0005-0000-0000-000031010000}"/>
    <cellStyle name="Millares 10 2 4 18 4 2" xfId="17231" xr:uid="{00000000-0005-0000-0000-000031010000}"/>
    <cellStyle name="Millares 10 2 4 18 4 3" xfId="28881" xr:uid="{00000000-0005-0000-0000-000031010000}"/>
    <cellStyle name="Millares 10 2 4 18 4 4" xfId="40562" xr:uid="{00000000-0005-0000-0000-000031010000}"/>
    <cellStyle name="Millares 10 2 4 18 4 5" xfId="52208" xr:uid="{00000000-0005-0000-0000-000031010000}"/>
    <cellStyle name="Millares 10 2 4 18 5" xfId="7859" xr:uid="{00000000-0005-0000-0000-000031010000}"/>
    <cellStyle name="Millares 10 2 4 18 5 2" xfId="19511" xr:uid="{00000000-0005-0000-0000-000031010000}"/>
    <cellStyle name="Millares 10 2 4 18 5 3" xfId="31161" xr:uid="{00000000-0005-0000-0000-000031010000}"/>
    <cellStyle name="Millares 10 2 4 18 5 4" xfId="42842" xr:uid="{00000000-0005-0000-0000-000031010000}"/>
    <cellStyle name="Millares 10 2 4 18 5 5" xfId="54488" xr:uid="{00000000-0005-0000-0000-000031010000}"/>
    <cellStyle name="Millares 10 2 4 18 6" xfId="12549" xr:uid="{00000000-0005-0000-0000-000031010000}"/>
    <cellStyle name="Millares 10 2 4 18 7" xfId="24198" xr:uid="{00000000-0005-0000-0000-000031010000}"/>
    <cellStyle name="Millares 10 2 4 18 8" xfId="35880" xr:uid="{00000000-0005-0000-0000-000031010000}"/>
    <cellStyle name="Millares 10 2 4 18 9" xfId="47526" xr:uid="{00000000-0005-0000-0000-000031010000}"/>
    <cellStyle name="Millares 10 2 4 19" xfId="913" xr:uid="{00000000-0005-0000-0000-000033010000}"/>
    <cellStyle name="Millares 10 2 4 19 2" xfId="1997" xr:uid="{00000000-0005-0000-0000-000034010000}"/>
    <cellStyle name="Millares 10 2 4 19 2 2" xfId="4422" xr:uid="{00000000-0005-0000-0000-000034010000}"/>
    <cellStyle name="Millares 10 2 4 19 2 2 2" xfId="11384" xr:uid="{00000000-0005-0000-0000-000034010000}"/>
    <cellStyle name="Millares 10 2 4 19 2 2 2 2" xfId="23036" xr:uid="{00000000-0005-0000-0000-000034010000}"/>
    <cellStyle name="Millares 10 2 4 19 2 2 2 3" xfId="34686" xr:uid="{00000000-0005-0000-0000-000034010000}"/>
    <cellStyle name="Millares 10 2 4 19 2 2 2 4" xfId="46367" xr:uid="{00000000-0005-0000-0000-000034010000}"/>
    <cellStyle name="Millares 10 2 4 19 2 2 2 5" xfId="58013" xr:uid="{00000000-0005-0000-0000-000034010000}"/>
    <cellStyle name="Millares 10 2 4 19 2 2 3" xfId="16074" xr:uid="{00000000-0005-0000-0000-000034010000}"/>
    <cellStyle name="Millares 10 2 4 19 2 2 4" xfId="27724" xr:uid="{00000000-0005-0000-0000-000034010000}"/>
    <cellStyle name="Millares 10 2 4 19 2 2 5" xfId="39405" xr:uid="{00000000-0005-0000-0000-000034010000}"/>
    <cellStyle name="Millares 10 2 4 19 2 2 6" xfId="51051" xr:uid="{00000000-0005-0000-0000-000034010000}"/>
    <cellStyle name="Millares 10 2 4 19 2 3" xfId="6680" xr:uid="{00000000-0005-0000-0000-000034010000}"/>
    <cellStyle name="Millares 10 2 4 19 2 3 2" xfId="18332" xr:uid="{00000000-0005-0000-0000-000034010000}"/>
    <cellStyle name="Millares 10 2 4 19 2 3 3" xfId="29982" xr:uid="{00000000-0005-0000-0000-000034010000}"/>
    <cellStyle name="Millares 10 2 4 19 2 3 4" xfId="41663" xr:uid="{00000000-0005-0000-0000-000034010000}"/>
    <cellStyle name="Millares 10 2 4 19 2 3 5" xfId="53309" xr:uid="{00000000-0005-0000-0000-000034010000}"/>
    <cellStyle name="Millares 10 2 4 19 2 4" xfId="8960" xr:uid="{00000000-0005-0000-0000-000034010000}"/>
    <cellStyle name="Millares 10 2 4 19 2 4 2" xfId="20612" xr:uid="{00000000-0005-0000-0000-000034010000}"/>
    <cellStyle name="Millares 10 2 4 19 2 4 3" xfId="32262" xr:uid="{00000000-0005-0000-0000-000034010000}"/>
    <cellStyle name="Millares 10 2 4 19 2 4 4" xfId="43943" xr:uid="{00000000-0005-0000-0000-000034010000}"/>
    <cellStyle name="Millares 10 2 4 19 2 4 5" xfId="55589" xr:uid="{00000000-0005-0000-0000-000034010000}"/>
    <cellStyle name="Millares 10 2 4 19 2 5" xfId="13650" xr:uid="{00000000-0005-0000-0000-000034010000}"/>
    <cellStyle name="Millares 10 2 4 19 2 6" xfId="25300" xr:uid="{00000000-0005-0000-0000-000034010000}"/>
    <cellStyle name="Millares 10 2 4 19 2 7" xfId="36981" xr:uid="{00000000-0005-0000-0000-000034010000}"/>
    <cellStyle name="Millares 10 2 4 19 2 8" xfId="48627" xr:uid="{00000000-0005-0000-0000-000034010000}"/>
    <cellStyle name="Millares 10 2 4 19 3" xfId="3341" xr:uid="{00000000-0005-0000-0000-000033010000}"/>
    <cellStyle name="Millares 10 2 4 19 3 2" xfId="10303" xr:uid="{00000000-0005-0000-0000-000033010000}"/>
    <cellStyle name="Millares 10 2 4 19 3 2 2" xfId="21955" xr:uid="{00000000-0005-0000-0000-000033010000}"/>
    <cellStyle name="Millares 10 2 4 19 3 2 3" xfId="33605" xr:uid="{00000000-0005-0000-0000-000033010000}"/>
    <cellStyle name="Millares 10 2 4 19 3 2 4" xfId="45286" xr:uid="{00000000-0005-0000-0000-000033010000}"/>
    <cellStyle name="Millares 10 2 4 19 3 2 5" xfId="56932" xr:uid="{00000000-0005-0000-0000-000033010000}"/>
    <cellStyle name="Millares 10 2 4 19 3 3" xfId="14993" xr:uid="{00000000-0005-0000-0000-000033010000}"/>
    <cellStyle name="Millares 10 2 4 19 3 4" xfId="26643" xr:uid="{00000000-0005-0000-0000-000033010000}"/>
    <cellStyle name="Millares 10 2 4 19 3 5" xfId="38324" xr:uid="{00000000-0005-0000-0000-000033010000}"/>
    <cellStyle name="Millares 10 2 4 19 3 6" xfId="49970" xr:uid="{00000000-0005-0000-0000-000033010000}"/>
    <cellStyle name="Millares 10 2 4 19 4" xfId="5599" xr:uid="{00000000-0005-0000-0000-000033010000}"/>
    <cellStyle name="Millares 10 2 4 19 4 2" xfId="17251" xr:uid="{00000000-0005-0000-0000-000033010000}"/>
    <cellStyle name="Millares 10 2 4 19 4 3" xfId="28901" xr:uid="{00000000-0005-0000-0000-000033010000}"/>
    <cellStyle name="Millares 10 2 4 19 4 4" xfId="40582" xr:uid="{00000000-0005-0000-0000-000033010000}"/>
    <cellStyle name="Millares 10 2 4 19 4 5" xfId="52228" xr:uid="{00000000-0005-0000-0000-000033010000}"/>
    <cellStyle name="Millares 10 2 4 19 5" xfId="7879" xr:uid="{00000000-0005-0000-0000-000033010000}"/>
    <cellStyle name="Millares 10 2 4 19 5 2" xfId="19531" xr:uid="{00000000-0005-0000-0000-000033010000}"/>
    <cellStyle name="Millares 10 2 4 19 5 3" xfId="31181" xr:uid="{00000000-0005-0000-0000-000033010000}"/>
    <cellStyle name="Millares 10 2 4 19 5 4" xfId="42862" xr:uid="{00000000-0005-0000-0000-000033010000}"/>
    <cellStyle name="Millares 10 2 4 19 5 5" xfId="54508" xr:uid="{00000000-0005-0000-0000-000033010000}"/>
    <cellStyle name="Millares 10 2 4 19 6" xfId="12569" xr:uid="{00000000-0005-0000-0000-000033010000}"/>
    <cellStyle name="Millares 10 2 4 19 7" xfId="24218" xr:uid="{00000000-0005-0000-0000-000033010000}"/>
    <cellStyle name="Millares 10 2 4 19 8" xfId="35900" xr:uid="{00000000-0005-0000-0000-000033010000}"/>
    <cellStyle name="Millares 10 2 4 19 9" xfId="47546" xr:uid="{00000000-0005-0000-0000-000033010000}"/>
    <cellStyle name="Millares 10 2 4 2" xfId="50" xr:uid="{00000000-0005-0000-0000-000035010000}"/>
    <cellStyle name="Millares 10 2 4 2 10" xfId="2481" xr:uid="{00000000-0005-0000-0000-000035010000}"/>
    <cellStyle name="Millares 10 2 4 2 10 2" xfId="9443" xr:uid="{00000000-0005-0000-0000-000035010000}"/>
    <cellStyle name="Millares 10 2 4 2 10 2 2" xfId="21095" xr:uid="{00000000-0005-0000-0000-000035010000}"/>
    <cellStyle name="Millares 10 2 4 2 10 2 3" xfId="32745" xr:uid="{00000000-0005-0000-0000-000035010000}"/>
    <cellStyle name="Millares 10 2 4 2 10 2 4" xfId="44426" xr:uid="{00000000-0005-0000-0000-000035010000}"/>
    <cellStyle name="Millares 10 2 4 2 10 2 5" xfId="56072" xr:uid="{00000000-0005-0000-0000-000035010000}"/>
    <cellStyle name="Millares 10 2 4 2 10 3" xfId="14133" xr:uid="{00000000-0005-0000-0000-000035010000}"/>
    <cellStyle name="Millares 10 2 4 2 10 4" xfId="25783" xr:uid="{00000000-0005-0000-0000-000035010000}"/>
    <cellStyle name="Millares 10 2 4 2 10 5" xfId="37464" xr:uid="{00000000-0005-0000-0000-000035010000}"/>
    <cellStyle name="Millares 10 2 4 2 10 6" xfId="49110" xr:uid="{00000000-0005-0000-0000-000035010000}"/>
    <cellStyle name="Millares 10 2 4 2 11" xfId="4739" xr:uid="{00000000-0005-0000-0000-000035010000}"/>
    <cellStyle name="Millares 10 2 4 2 11 2" xfId="16391" xr:uid="{00000000-0005-0000-0000-000035010000}"/>
    <cellStyle name="Millares 10 2 4 2 11 3" xfId="28041" xr:uid="{00000000-0005-0000-0000-000035010000}"/>
    <cellStyle name="Millares 10 2 4 2 11 4" xfId="39722" xr:uid="{00000000-0005-0000-0000-000035010000}"/>
    <cellStyle name="Millares 10 2 4 2 11 5" xfId="51368" xr:uid="{00000000-0005-0000-0000-000035010000}"/>
    <cellStyle name="Millares 10 2 4 2 12" xfId="7018" xr:uid="{00000000-0005-0000-0000-000035010000}"/>
    <cellStyle name="Millares 10 2 4 2 12 2" xfId="18670" xr:uid="{00000000-0005-0000-0000-000035010000}"/>
    <cellStyle name="Millares 10 2 4 2 12 3" xfId="30320" xr:uid="{00000000-0005-0000-0000-000035010000}"/>
    <cellStyle name="Millares 10 2 4 2 12 4" xfId="42001" xr:uid="{00000000-0005-0000-0000-000035010000}"/>
    <cellStyle name="Millares 10 2 4 2 12 5" xfId="53647" xr:uid="{00000000-0005-0000-0000-000035010000}"/>
    <cellStyle name="Millares 10 2 4 2 13" xfId="11709" xr:uid="{00000000-0005-0000-0000-000035010000}"/>
    <cellStyle name="Millares 10 2 4 2 14" xfId="23358" xr:uid="{00000000-0005-0000-0000-000035010000}"/>
    <cellStyle name="Millares 10 2 4 2 15" xfId="35040" xr:uid="{00000000-0005-0000-0000-000035010000}"/>
    <cellStyle name="Millares 10 2 4 2 16" xfId="46686" xr:uid="{00000000-0005-0000-0000-000035010000}"/>
    <cellStyle name="Millares 10 2 4 2 2" xfId="151" xr:uid="{00000000-0005-0000-0000-000036010000}"/>
    <cellStyle name="Millares 10 2 4 2 2 10" xfId="23458" xr:uid="{00000000-0005-0000-0000-000036010000}"/>
    <cellStyle name="Millares 10 2 4 2 2 11" xfId="35140" xr:uid="{00000000-0005-0000-0000-000036010000}"/>
    <cellStyle name="Millares 10 2 4 2 2 12" xfId="46786" xr:uid="{00000000-0005-0000-0000-000036010000}"/>
    <cellStyle name="Millares 10 2 4 2 2 2" xfId="393" xr:uid="{00000000-0005-0000-0000-000037010000}"/>
    <cellStyle name="Millares 10 2 4 2 2 2 2" xfId="1477" xr:uid="{00000000-0005-0000-0000-000038010000}"/>
    <cellStyle name="Millares 10 2 4 2 2 2 2 2" xfId="3902" xr:uid="{00000000-0005-0000-0000-000038010000}"/>
    <cellStyle name="Millares 10 2 4 2 2 2 2 2 2" xfId="10864" xr:uid="{00000000-0005-0000-0000-000038010000}"/>
    <cellStyle name="Millares 10 2 4 2 2 2 2 2 2 2" xfId="22516" xr:uid="{00000000-0005-0000-0000-000038010000}"/>
    <cellStyle name="Millares 10 2 4 2 2 2 2 2 2 3" xfId="34166" xr:uid="{00000000-0005-0000-0000-000038010000}"/>
    <cellStyle name="Millares 10 2 4 2 2 2 2 2 2 4" xfId="45847" xr:uid="{00000000-0005-0000-0000-000038010000}"/>
    <cellStyle name="Millares 10 2 4 2 2 2 2 2 2 5" xfId="57493" xr:uid="{00000000-0005-0000-0000-000038010000}"/>
    <cellStyle name="Millares 10 2 4 2 2 2 2 2 3" xfId="15554" xr:uid="{00000000-0005-0000-0000-000038010000}"/>
    <cellStyle name="Millares 10 2 4 2 2 2 2 2 4" xfId="27204" xr:uid="{00000000-0005-0000-0000-000038010000}"/>
    <cellStyle name="Millares 10 2 4 2 2 2 2 2 5" xfId="38885" xr:uid="{00000000-0005-0000-0000-000038010000}"/>
    <cellStyle name="Millares 10 2 4 2 2 2 2 2 6" xfId="50531" xr:uid="{00000000-0005-0000-0000-000038010000}"/>
    <cellStyle name="Millares 10 2 4 2 2 2 2 3" xfId="6160" xr:uid="{00000000-0005-0000-0000-000038010000}"/>
    <cellStyle name="Millares 10 2 4 2 2 2 2 3 2" xfId="17812" xr:uid="{00000000-0005-0000-0000-000038010000}"/>
    <cellStyle name="Millares 10 2 4 2 2 2 2 3 3" xfId="29462" xr:uid="{00000000-0005-0000-0000-000038010000}"/>
    <cellStyle name="Millares 10 2 4 2 2 2 2 3 4" xfId="41143" xr:uid="{00000000-0005-0000-0000-000038010000}"/>
    <cellStyle name="Millares 10 2 4 2 2 2 2 3 5" xfId="52789" xr:uid="{00000000-0005-0000-0000-000038010000}"/>
    <cellStyle name="Millares 10 2 4 2 2 2 2 4" xfId="8440" xr:uid="{00000000-0005-0000-0000-000038010000}"/>
    <cellStyle name="Millares 10 2 4 2 2 2 2 4 2" xfId="20092" xr:uid="{00000000-0005-0000-0000-000038010000}"/>
    <cellStyle name="Millares 10 2 4 2 2 2 2 4 3" xfId="31742" xr:uid="{00000000-0005-0000-0000-000038010000}"/>
    <cellStyle name="Millares 10 2 4 2 2 2 2 4 4" xfId="43423" xr:uid="{00000000-0005-0000-0000-000038010000}"/>
    <cellStyle name="Millares 10 2 4 2 2 2 2 4 5" xfId="55069" xr:uid="{00000000-0005-0000-0000-000038010000}"/>
    <cellStyle name="Millares 10 2 4 2 2 2 2 5" xfId="13130" xr:uid="{00000000-0005-0000-0000-000038010000}"/>
    <cellStyle name="Millares 10 2 4 2 2 2 2 6" xfId="24780" xr:uid="{00000000-0005-0000-0000-000038010000}"/>
    <cellStyle name="Millares 10 2 4 2 2 2 2 7" xfId="36461" xr:uid="{00000000-0005-0000-0000-000038010000}"/>
    <cellStyle name="Millares 10 2 4 2 2 2 2 8" xfId="48107" xr:uid="{00000000-0005-0000-0000-000038010000}"/>
    <cellStyle name="Millares 10 2 4 2 2 2 3" xfId="2821" xr:uid="{00000000-0005-0000-0000-000037010000}"/>
    <cellStyle name="Millares 10 2 4 2 2 2 3 2" xfId="9783" xr:uid="{00000000-0005-0000-0000-000037010000}"/>
    <cellStyle name="Millares 10 2 4 2 2 2 3 2 2" xfId="21435" xr:uid="{00000000-0005-0000-0000-000037010000}"/>
    <cellStyle name="Millares 10 2 4 2 2 2 3 2 3" xfId="33085" xr:uid="{00000000-0005-0000-0000-000037010000}"/>
    <cellStyle name="Millares 10 2 4 2 2 2 3 2 4" xfId="44766" xr:uid="{00000000-0005-0000-0000-000037010000}"/>
    <cellStyle name="Millares 10 2 4 2 2 2 3 2 5" xfId="56412" xr:uid="{00000000-0005-0000-0000-000037010000}"/>
    <cellStyle name="Millares 10 2 4 2 2 2 3 3" xfId="14473" xr:uid="{00000000-0005-0000-0000-000037010000}"/>
    <cellStyle name="Millares 10 2 4 2 2 2 3 4" xfId="26123" xr:uid="{00000000-0005-0000-0000-000037010000}"/>
    <cellStyle name="Millares 10 2 4 2 2 2 3 5" xfId="37804" xr:uid="{00000000-0005-0000-0000-000037010000}"/>
    <cellStyle name="Millares 10 2 4 2 2 2 3 6" xfId="49450" xr:uid="{00000000-0005-0000-0000-000037010000}"/>
    <cellStyle name="Millares 10 2 4 2 2 2 4" xfId="5079" xr:uid="{00000000-0005-0000-0000-000037010000}"/>
    <cellStyle name="Millares 10 2 4 2 2 2 4 2" xfId="16731" xr:uid="{00000000-0005-0000-0000-000037010000}"/>
    <cellStyle name="Millares 10 2 4 2 2 2 4 3" xfId="28381" xr:uid="{00000000-0005-0000-0000-000037010000}"/>
    <cellStyle name="Millares 10 2 4 2 2 2 4 4" xfId="40062" xr:uid="{00000000-0005-0000-0000-000037010000}"/>
    <cellStyle name="Millares 10 2 4 2 2 2 4 5" xfId="51708" xr:uid="{00000000-0005-0000-0000-000037010000}"/>
    <cellStyle name="Millares 10 2 4 2 2 2 5" xfId="7359" xr:uid="{00000000-0005-0000-0000-000037010000}"/>
    <cellStyle name="Millares 10 2 4 2 2 2 5 2" xfId="19011" xr:uid="{00000000-0005-0000-0000-000037010000}"/>
    <cellStyle name="Millares 10 2 4 2 2 2 5 3" xfId="30661" xr:uid="{00000000-0005-0000-0000-000037010000}"/>
    <cellStyle name="Millares 10 2 4 2 2 2 5 4" xfId="42342" xr:uid="{00000000-0005-0000-0000-000037010000}"/>
    <cellStyle name="Millares 10 2 4 2 2 2 5 5" xfId="53988" xr:uid="{00000000-0005-0000-0000-000037010000}"/>
    <cellStyle name="Millares 10 2 4 2 2 2 6" xfId="12049" xr:uid="{00000000-0005-0000-0000-000037010000}"/>
    <cellStyle name="Millares 10 2 4 2 2 2 7" xfId="23698" xr:uid="{00000000-0005-0000-0000-000037010000}"/>
    <cellStyle name="Millares 10 2 4 2 2 2 8" xfId="35380" xr:uid="{00000000-0005-0000-0000-000037010000}"/>
    <cellStyle name="Millares 10 2 4 2 2 2 9" xfId="47026" xr:uid="{00000000-0005-0000-0000-000037010000}"/>
    <cellStyle name="Millares 10 2 4 2 2 3" xfId="633" xr:uid="{00000000-0005-0000-0000-000039010000}"/>
    <cellStyle name="Millares 10 2 4 2 2 3 2" xfId="1717" xr:uid="{00000000-0005-0000-0000-00003A010000}"/>
    <cellStyle name="Millares 10 2 4 2 2 3 2 2" xfId="4142" xr:uid="{00000000-0005-0000-0000-00003A010000}"/>
    <cellStyle name="Millares 10 2 4 2 2 3 2 2 2" xfId="11104" xr:uid="{00000000-0005-0000-0000-00003A010000}"/>
    <cellStyle name="Millares 10 2 4 2 2 3 2 2 2 2" xfId="22756" xr:uid="{00000000-0005-0000-0000-00003A010000}"/>
    <cellStyle name="Millares 10 2 4 2 2 3 2 2 2 3" xfId="34406" xr:uid="{00000000-0005-0000-0000-00003A010000}"/>
    <cellStyle name="Millares 10 2 4 2 2 3 2 2 2 4" xfId="46087" xr:uid="{00000000-0005-0000-0000-00003A010000}"/>
    <cellStyle name="Millares 10 2 4 2 2 3 2 2 2 5" xfId="57733" xr:uid="{00000000-0005-0000-0000-00003A010000}"/>
    <cellStyle name="Millares 10 2 4 2 2 3 2 2 3" xfId="15794" xr:uid="{00000000-0005-0000-0000-00003A010000}"/>
    <cellStyle name="Millares 10 2 4 2 2 3 2 2 4" xfId="27444" xr:uid="{00000000-0005-0000-0000-00003A010000}"/>
    <cellStyle name="Millares 10 2 4 2 2 3 2 2 5" xfId="39125" xr:uid="{00000000-0005-0000-0000-00003A010000}"/>
    <cellStyle name="Millares 10 2 4 2 2 3 2 2 6" xfId="50771" xr:uid="{00000000-0005-0000-0000-00003A010000}"/>
    <cellStyle name="Millares 10 2 4 2 2 3 2 3" xfId="6400" xr:uid="{00000000-0005-0000-0000-00003A010000}"/>
    <cellStyle name="Millares 10 2 4 2 2 3 2 3 2" xfId="18052" xr:uid="{00000000-0005-0000-0000-00003A010000}"/>
    <cellStyle name="Millares 10 2 4 2 2 3 2 3 3" xfId="29702" xr:uid="{00000000-0005-0000-0000-00003A010000}"/>
    <cellStyle name="Millares 10 2 4 2 2 3 2 3 4" xfId="41383" xr:uid="{00000000-0005-0000-0000-00003A010000}"/>
    <cellStyle name="Millares 10 2 4 2 2 3 2 3 5" xfId="53029" xr:uid="{00000000-0005-0000-0000-00003A010000}"/>
    <cellStyle name="Millares 10 2 4 2 2 3 2 4" xfId="8680" xr:uid="{00000000-0005-0000-0000-00003A010000}"/>
    <cellStyle name="Millares 10 2 4 2 2 3 2 4 2" xfId="20332" xr:uid="{00000000-0005-0000-0000-00003A010000}"/>
    <cellStyle name="Millares 10 2 4 2 2 3 2 4 3" xfId="31982" xr:uid="{00000000-0005-0000-0000-00003A010000}"/>
    <cellStyle name="Millares 10 2 4 2 2 3 2 4 4" xfId="43663" xr:uid="{00000000-0005-0000-0000-00003A010000}"/>
    <cellStyle name="Millares 10 2 4 2 2 3 2 4 5" xfId="55309" xr:uid="{00000000-0005-0000-0000-00003A010000}"/>
    <cellStyle name="Millares 10 2 4 2 2 3 2 5" xfId="13370" xr:uid="{00000000-0005-0000-0000-00003A010000}"/>
    <cellStyle name="Millares 10 2 4 2 2 3 2 6" xfId="25020" xr:uid="{00000000-0005-0000-0000-00003A010000}"/>
    <cellStyle name="Millares 10 2 4 2 2 3 2 7" xfId="36701" xr:uid="{00000000-0005-0000-0000-00003A010000}"/>
    <cellStyle name="Millares 10 2 4 2 2 3 2 8" xfId="48347" xr:uid="{00000000-0005-0000-0000-00003A010000}"/>
    <cellStyle name="Millares 10 2 4 2 2 3 3" xfId="3061" xr:uid="{00000000-0005-0000-0000-000039010000}"/>
    <cellStyle name="Millares 10 2 4 2 2 3 3 2" xfId="10023" xr:uid="{00000000-0005-0000-0000-000039010000}"/>
    <cellStyle name="Millares 10 2 4 2 2 3 3 2 2" xfId="21675" xr:uid="{00000000-0005-0000-0000-000039010000}"/>
    <cellStyle name="Millares 10 2 4 2 2 3 3 2 3" xfId="33325" xr:uid="{00000000-0005-0000-0000-000039010000}"/>
    <cellStyle name="Millares 10 2 4 2 2 3 3 2 4" xfId="45006" xr:uid="{00000000-0005-0000-0000-000039010000}"/>
    <cellStyle name="Millares 10 2 4 2 2 3 3 2 5" xfId="56652" xr:uid="{00000000-0005-0000-0000-000039010000}"/>
    <cellStyle name="Millares 10 2 4 2 2 3 3 3" xfId="14713" xr:uid="{00000000-0005-0000-0000-000039010000}"/>
    <cellStyle name="Millares 10 2 4 2 2 3 3 4" xfId="26363" xr:uid="{00000000-0005-0000-0000-000039010000}"/>
    <cellStyle name="Millares 10 2 4 2 2 3 3 5" xfId="38044" xr:uid="{00000000-0005-0000-0000-000039010000}"/>
    <cellStyle name="Millares 10 2 4 2 2 3 3 6" xfId="49690" xr:uid="{00000000-0005-0000-0000-000039010000}"/>
    <cellStyle name="Millares 10 2 4 2 2 3 4" xfId="5319" xr:uid="{00000000-0005-0000-0000-000039010000}"/>
    <cellStyle name="Millares 10 2 4 2 2 3 4 2" xfId="16971" xr:uid="{00000000-0005-0000-0000-000039010000}"/>
    <cellStyle name="Millares 10 2 4 2 2 3 4 3" xfId="28621" xr:uid="{00000000-0005-0000-0000-000039010000}"/>
    <cellStyle name="Millares 10 2 4 2 2 3 4 4" xfId="40302" xr:uid="{00000000-0005-0000-0000-000039010000}"/>
    <cellStyle name="Millares 10 2 4 2 2 3 4 5" xfId="51948" xr:uid="{00000000-0005-0000-0000-000039010000}"/>
    <cellStyle name="Millares 10 2 4 2 2 3 5" xfId="7599" xr:uid="{00000000-0005-0000-0000-000039010000}"/>
    <cellStyle name="Millares 10 2 4 2 2 3 5 2" xfId="19251" xr:uid="{00000000-0005-0000-0000-000039010000}"/>
    <cellStyle name="Millares 10 2 4 2 2 3 5 3" xfId="30901" xr:uid="{00000000-0005-0000-0000-000039010000}"/>
    <cellStyle name="Millares 10 2 4 2 2 3 5 4" xfId="42582" xr:uid="{00000000-0005-0000-0000-000039010000}"/>
    <cellStyle name="Millares 10 2 4 2 2 3 5 5" xfId="54228" xr:uid="{00000000-0005-0000-0000-000039010000}"/>
    <cellStyle name="Millares 10 2 4 2 2 3 6" xfId="12289" xr:uid="{00000000-0005-0000-0000-000039010000}"/>
    <cellStyle name="Millares 10 2 4 2 2 3 7" xfId="23938" xr:uid="{00000000-0005-0000-0000-000039010000}"/>
    <cellStyle name="Millares 10 2 4 2 2 3 8" xfId="35620" xr:uid="{00000000-0005-0000-0000-000039010000}"/>
    <cellStyle name="Millares 10 2 4 2 2 3 9" xfId="47266" xr:uid="{00000000-0005-0000-0000-000039010000}"/>
    <cellStyle name="Millares 10 2 4 2 2 4" xfId="1237" xr:uid="{00000000-0005-0000-0000-00003B010000}"/>
    <cellStyle name="Millares 10 2 4 2 2 4 2" xfId="3662" xr:uid="{00000000-0005-0000-0000-00003B010000}"/>
    <cellStyle name="Millares 10 2 4 2 2 4 2 2" xfId="10624" xr:uid="{00000000-0005-0000-0000-00003B010000}"/>
    <cellStyle name="Millares 10 2 4 2 2 4 2 2 2" xfId="22276" xr:uid="{00000000-0005-0000-0000-00003B010000}"/>
    <cellStyle name="Millares 10 2 4 2 2 4 2 2 3" xfId="33926" xr:uid="{00000000-0005-0000-0000-00003B010000}"/>
    <cellStyle name="Millares 10 2 4 2 2 4 2 2 4" xfId="45607" xr:uid="{00000000-0005-0000-0000-00003B010000}"/>
    <cellStyle name="Millares 10 2 4 2 2 4 2 2 5" xfId="57253" xr:uid="{00000000-0005-0000-0000-00003B010000}"/>
    <cellStyle name="Millares 10 2 4 2 2 4 2 3" xfId="15314" xr:uid="{00000000-0005-0000-0000-00003B010000}"/>
    <cellStyle name="Millares 10 2 4 2 2 4 2 4" xfId="26964" xr:uid="{00000000-0005-0000-0000-00003B010000}"/>
    <cellStyle name="Millares 10 2 4 2 2 4 2 5" xfId="38645" xr:uid="{00000000-0005-0000-0000-00003B010000}"/>
    <cellStyle name="Millares 10 2 4 2 2 4 2 6" xfId="50291" xr:uid="{00000000-0005-0000-0000-00003B010000}"/>
    <cellStyle name="Millares 10 2 4 2 2 4 3" xfId="5920" xr:uid="{00000000-0005-0000-0000-00003B010000}"/>
    <cellStyle name="Millares 10 2 4 2 2 4 3 2" xfId="17572" xr:uid="{00000000-0005-0000-0000-00003B010000}"/>
    <cellStyle name="Millares 10 2 4 2 2 4 3 3" xfId="29222" xr:uid="{00000000-0005-0000-0000-00003B010000}"/>
    <cellStyle name="Millares 10 2 4 2 2 4 3 4" xfId="40903" xr:uid="{00000000-0005-0000-0000-00003B010000}"/>
    <cellStyle name="Millares 10 2 4 2 2 4 3 5" xfId="52549" xr:uid="{00000000-0005-0000-0000-00003B010000}"/>
    <cellStyle name="Millares 10 2 4 2 2 4 4" xfId="8200" xr:uid="{00000000-0005-0000-0000-00003B010000}"/>
    <cellStyle name="Millares 10 2 4 2 2 4 4 2" xfId="19852" xr:uid="{00000000-0005-0000-0000-00003B010000}"/>
    <cellStyle name="Millares 10 2 4 2 2 4 4 3" xfId="31502" xr:uid="{00000000-0005-0000-0000-00003B010000}"/>
    <cellStyle name="Millares 10 2 4 2 2 4 4 4" xfId="43183" xr:uid="{00000000-0005-0000-0000-00003B010000}"/>
    <cellStyle name="Millares 10 2 4 2 2 4 4 5" xfId="54829" xr:uid="{00000000-0005-0000-0000-00003B010000}"/>
    <cellStyle name="Millares 10 2 4 2 2 4 5" xfId="12890" xr:uid="{00000000-0005-0000-0000-00003B010000}"/>
    <cellStyle name="Millares 10 2 4 2 2 4 6" xfId="24540" xr:uid="{00000000-0005-0000-0000-00003B010000}"/>
    <cellStyle name="Millares 10 2 4 2 2 4 7" xfId="36221" xr:uid="{00000000-0005-0000-0000-00003B010000}"/>
    <cellStyle name="Millares 10 2 4 2 2 4 8" xfId="47867" xr:uid="{00000000-0005-0000-0000-00003B010000}"/>
    <cellStyle name="Millares 10 2 4 2 2 5" xfId="2374" xr:uid="{00000000-0005-0000-0000-000013000000}"/>
    <cellStyle name="Millares 10 2 4 2 2 5 2" xfId="9336" xr:uid="{00000000-0005-0000-0000-000013000000}"/>
    <cellStyle name="Millares 10 2 4 2 2 5 2 2" xfId="20988" xr:uid="{00000000-0005-0000-0000-000013000000}"/>
    <cellStyle name="Millares 10 2 4 2 2 5 2 3" xfId="32638" xr:uid="{00000000-0005-0000-0000-000013000000}"/>
    <cellStyle name="Millares 10 2 4 2 2 5 2 4" xfId="44319" xr:uid="{00000000-0005-0000-0000-000013000000}"/>
    <cellStyle name="Millares 10 2 4 2 2 5 2 5" xfId="55965" xr:uid="{00000000-0005-0000-0000-000013000000}"/>
    <cellStyle name="Millares 10 2 4 2 2 5 3" xfId="14026" xr:uid="{00000000-0005-0000-0000-000013000000}"/>
    <cellStyle name="Millares 10 2 4 2 2 5 4" xfId="25676" xr:uid="{00000000-0005-0000-0000-000013000000}"/>
    <cellStyle name="Millares 10 2 4 2 2 5 5" xfId="37357" xr:uid="{00000000-0005-0000-0000-000013000000}"/>
    <cellStyle name="Millares 10 2 4 2 2 5 6" xfId="49003" xr:uid="{00000000-0005-0000-0000-000013000000}"/>
    <cellStyle name="Millares 10 2 4 2 2 6" xfId="2581" xr:uid="{00000000-0005-0000-0000-000036010000}"/>
    <cellStyle name="Millares 10 2 4 2 2 6 2" xfId="9543" xr:uid="{00000000-0005-0000-0000-000036010000}"/>
    <cellStyle name="Millares 10 2 4 2 2 6 2 2" xfId="21195" xr:uid="{00000000-0005-0000-0000-000036010000}"/>
    <cellStyle name="Millares 10 2 4 2 2 6 2 3" xfId="32845" xr:uid="{00000000-0005-0000-0000-000036010000}"/>
    <cellStyle name="Millares 10 2 4 2 2 6 2 4" xfId="44526" xr:uid="{00000000-0005-0000-0000-000036010000}"/>
    <cellStyle name="Millares 10 2 4 2 2 6 2 5" xfId="56172" xr:uid="{00000000-0005-0000-0000-000036010000}"/>
    <cellStyle name="Millares 10 2 4 2 2 6 3" xfId="14233" xr:uid="{00000000-0005-0000-0000-000036010000}"/>
    <cellStyle name="Millares 10 2 4 2 2 6 4" xfId="25883" xr:uid="{00000000-0005-0000-0000-000036010000}"/>
    <cellStyle name="Millares 10 2 4 2 2 6 5" xfId="37564" xr:uid="{00000000-0005-0000-0000-000036010000}"/>
    <cellStyle name="Millares 10 2 4 2 2 6 6" xfId="49210" xr:uid="{00000000-0005-0000-0000-000036010000}"/>
    <cellStyle name="Millares 10 2 4 2 2 7" xfId="4839" xr:uid="{00000000-0005-0000-0000-000036010000}"/>
    <cellStyle name="Millares 10 2 4 2 2 7 2" xfId="16491" xr:uid="{00000000-0005-0000-0000-000036010000}"/>
    <cellStyle name="Millares 10 2 4 2 2 7 3" xfId="28141" xr:uid="{00000000-0005-0000-0000-000036010000}"/>
    <cellStyle name="Millares 10 2 4 2 2 7 4" xfId="39822" xr:uid="{00000000-0005-0000-0000-000036010000}"/>
    <cellStyle name="Millares 10 2 4 2 2 7 5" xfId="51468" xr:uid="{00000000-0005-0000-0000-000036010000}"/>
    <cellStyle name="Millares 10 2 4 2 2 8" xfId="7119" xr:uid="{00000000-0005-0000-0000-000036010000}"/>
    <cellStyle name="Millares 10 2 4 2 2 8 2" xfId="18771" xr:uid="{00000000-0005-0000-0000-000036010000}"/>
    <cellStyle name="Millares 10 2 4 2 2 8 3" xfId="30421" xr:uid="{00000000-0005-0000-0000-000036010000}"/>
    <cellStyle name="Millares 10 2 4 2 2 8 4" xfId="42102" xr:uid="{00000000-0005-0000-0000-000036010000}"/>
    <cellStyle name="Millares 10 2 4 2 2 8 5" xfId="53748" xr:uid="{00000000-0005-0000-0000-000036010000}"/>
    <cellStyle name="Millares 10 2 4 2 2 9" xfId="11809" xr:uid="{00000000-0005-0000-0000-000036010000}"/>
    <cellStyle name="Millares 10 2 4 2 3" xfId="293" xr:uid="{00000000-0005-0000-0000-00003C010000}"/>
    <cellStyle name="Millares 10 2 4 2 3 2" xfId="1377" xr:uid="{00000000-0005-0000-0000-00003D010000}"/>
    <cellStyle name="Millares 10 2 4 2 3 2 2" xfId="3802" xr:uid="{00000000-0005-0000-0000-00003D010000}"/>
    <cellStyle name="Millares 10 2 4 2 3 2 2 2" xfId="10764" xr:uid="{00000000-0005-0000-0000-00003D010000}"/>
    <cellStyle name="Millares 10 2 4 2 3 2 2 2 2" xfId="22416" xr:uid="{00000000-0005-0000-0000-00003D010000}"/>
    <cellStyle name="Millares 10 2 4 2 3 2 2 2 3" xfId="34066" xr:uid="{00000000-0005-0000-0000-00003D010000}"/>
    <cellStyle name="Millares 10 2 4 2 3 2 2 2 4" xfId="45747" xr:uid="{00000000-0005-0000-0000-00003D010000}"/>
    <cellStyle name="Millares 10 2 4 2 3 2 2 2 5" xfId="57393" xr:uid="{00000000-0005-0000-0000-00003D010000}"/>
    <cellStyle name="Millares 10 2 4 2 3 2 2 3" xfId="15454" xr:uid="{00000000-0005-0000-0000-00003D010000}"/>
    <cellStyle name="Millares 10 2 4 2 3 2 2 4" xfId="27104" xr:uid="{00000000-0005-0000-0000-00003D010000}"/>
    <cellStyle name="Millares 10 2 4 2 3 2 2 5" xfId="38785" xr:uid="{00000000-0005-0000-0000-00003D010000}"/>
    <cellStyle name="Millares 10 2 4 2 3 2 2 6" xfId="50431" xr:uid="{00000000-0005-0000-0000-00003D010000}"/>
    <cellStyle name="Millares 10 2 4 2 3 2 3" xfId="6060" xr:uid="{00000000-0005-0000-0000-00003D010000}"/>
    <cellStyle name="Millares 10 2 4 2 3 2 3 2" xfId="17712" xr:uid="{00000000-0005-0000-0000-00003D010000}"/>
    <cellStyle name="Millares 10 2 4 2 3 2 3 3" xfId="29362" xr:uid="{00000000-0005-0000-0000-00003D010000}"/>
    <cellStyle name="Millares 10 2 4 2 3 2 3 4" xfId="41043" xr:uid="{00000000-0005-0000-0000-00003D010000}"/>
    <cellStyle name="Millares 10 2 4 2 3 2 3 5" xfId="52689" xr:uid="{00000000-0005-0000-0000-00003D010000}"/>
    <cellStyle name="Millares 10 2 4 2 3 2 4" xfId="8340" xr:uid="{00000000-0005-0000-0000-00003D010000}"/>
    <cellStyle name="Millares 10 2 4 2 3 2 4 2" xfId="19992" xr:uid="{00000000-0005-0000-0000-00003D010000}"/>
    <cellStyle name="Millares 10 2 4 2 3 2 4 3" xfId="31642" xr:uid="{00000000-0005-0000-0000-00003D010000}"/>
    <cellStyle name="Millares 10 2 4 2 3 2 4 4" xfId="43323" xr:uid="{00000000-0005-0000-0000-00003D010000}"/>
    <cellStyle name="Millares 10 2 4 2 3 2 4 5" xfId="54969" xr:uid="{00000000-0005-0000-0000-00003D010000}"/>
    <cellStyle name="Millares 10 2 4 2 3 2 5" xfId="13030" xr:uid="{00000000-0005-0000-0000-00003D010000}"/>
    <cellStyle name="Millares 10 2 4 2 3 2 6" xfId="24680" xr:uid="{00000000-0005-0000-0000-00003D010000}"/>
    <cellStyle name="Millares 10 2 4 2 3 2 7" xfId="36361" xr:uid="{00000000-0005-0000-0000-00003D010000}"/>
    <cellStyle name="Millares 10 2 4 2 3 2 8" xfId="48007" xr:uid="{00000000-0005-0000-0000-00003D010000}"/>
    <cellStyle name="Millares 10 2 4 2 3 3" xfId="2721" xr:uid="{00000000-0005-0000-0000-00003C010000}"/>
    <cellStyle name="Millares 10 2 4 2 3 3 2" xfId="9683" xr:uid="{00000000-0005-0000-0000-00003C010000}"/>
    <cellStyle name="Millares 10 2 4 2 3 3 2 2" xfId="21335" xr:uid="{00000000-0005-0000-0000-00003C010000}"/>
    <cellStyle name="Millares 10 2 4 2 3 3 2 3" xfId="32985" xr:uid="{00000000-0005-0000-0000-00003C010000}"/>
    <cellStyle name="Millares 10 2 4 2 3 3 2 4" xfId="44666" xr:uid="{00000000-0005-0000-0000-00003C010000}"/>
    <cellStyle name="Millares 10 2 4 2 3 3 2 5" xfId="56312" xr:uid="{00000000-0005-0000-0000-00003C010000}"/>
    <cellStyle name="Millares 10 2 4 2 3 3 3" xfId="14373" xr:uid="{00000000-0005-0000-0000-00003C010000}"/>
    <cellStyle name="Millares 10 2 4 2 3 3 4" xfId="26023" xr:uid="{00000000-0005-0000-0000-00003C010000}"/>
    <cellStyle name="Millares 10 2 4 2 3 3 5" xfId="37704" xr:uid="{00000000-0005-0000-0000-00003C010000}"/>
    <cellStyle name="Millares 10 2 4 2 3 3 6" xfId="49350" xr:uid="{00000000-0005-0000-0000-00003C010000}"/>
    <cellStyle name="Millares 10 2 4 2 3 4" xfId="4979" xr:uid="{00000000-0005-0000-0000-00003C010000}"/>
    <cellStyle name="Millares 10 2 4 2 3 4 2" xfId="16631" xr:uid="{00000000-0005-0000-0000-00003C010000}"/>
    <cellStyle name="Millares 10 2 4 2 3 4 3" xfId="28281" xr:uid="{00000000-0005-0000-0000-00003C010000}"/>
    <cellStyle name="Millares 10 2 4 2 3 4 4" xfId="39962" xr:uid="{00000000-0005-0000-0000-00003C010000}"/>
    <cellStyle name="Millares 10 2 4 2 3 4 5" xfId="51608" xr:uid="{00000000-0005-0000-0000-00003C010000}"/>
    <cellStyle name="Millares 10 2 4 2 3 5" xfId="7259" xr:uid="{00000000-0005-0000-0000-00003C010000}"/>
    <cellStyle name="Millares 10 2 4 2 3 5 2" xfId="18911" xr:uid="{00000000-0005-0000-0000-00003C010000}"/>
    <cellStyle name="Millares 10 2 4 2 3 5 3" xfId="30561" xr:uid="{00000000-0005-0000-0000-00003C010000}"/>
    <cellStyle name="Millares 10 2 4 2 3 5 4" xfId="42242" xr:uid="{00000000-0005-0000-0000-00003C010000}"/>
    <cellStyle name="Millares 10 2 4 2 3 5 5" xfId="53888" xr:uid="{00000000-0005-0000-0000-00003C010000}"/>
    <cellStyle name="Millares 10 2 4 2 3 6" xfId="11949" xr:uid="{00000000-0005-0000-0000-00003C010000}"/>
    <cellStyle name="Millares 10 2 4 2 3 7" xfId="23598" xr:uid="{00000000-0005-0000-0000-00003C010000}"/>
    <cellStyle name="Millares 10 2 4 2 3 8" xfId="35280" xr:uid="{00000000-0005-0000-0000-00003C010000}"/>
    <cellStyle name="Millares 10 2 4 2 3 9" xfId="46926" xr:uid="{00000000-0005-0000-0000-00003C010000}"/>
    <cellStyle name="Millares 10 2 4 2 4" xfId="533" xr:uid="{00000000-0005-0000-0000-00003E010000}"/>
    <cellStyle name="Millares 10 2 4 2 4 2" xfId="1617" xr:uid="{00000000-0005-0000-0000-00003F010000}"/>
    <cellStyle name="Millares 10 2 4 2 4 2 2" xfId="4042" xr:uid="{00000000-0005-0000-0000-00003F010000}"/>
    <cellStyle name="Millares 10 2 4 2 4 2 2 2" xfId="11004" xr:uid="{00000000-0005-0000-0000-00003F010000}"/>
    <cellStyle name="Millares 10 2 4 2 4 2 2 2 2" xfId="22656" xr:uid="{00000000-0005-0000-0000-00003F010000}"/>
    <cellStyle name="Millares 10 2 4 2 4 2 2 2 3" xfId="34306" xr:uid="{00000000-0005-0000-0000-00003F010000}"/>
    <cellStyle name="Millares 10 2 4 2 4 2 2 2 4" xfId="45987" xr:uid="{00000000-0005-0000-0000-00003F010000}"/>
    <cellStyle name="Millares 10 2 4 2 4 2 2 2 5" xfId="57633" xr:uid="{00000000-0005-0000-0000-00003F010000}"/>
    <cellStyle name="Millares 10 2 4 2 4 2 2 3" xfId="15694" xr:uid="{00000000-0005-0000-0000-00003F010000}"/>
    <cellStyle name="Millares 10 2 4 2 4 2 2 4" xfId="27344" xr:uid="{00000000-0005-0000-0000-00003F010000}"/>
    <cellStyle name="Millares 10 2 4 2 4 2 2 5" xfId="39025" xr:uid="{00000000-0005-0000-0000-00003F010000}"/>
    <cellStyle name="Millares 10 2 4 2 4 2 2 6" xfId="50671" xr:uid="{00000000-0005-0000-0000-00003F010000}"/>
    <cellStyle name="Millares 10 2 4 2 4 2 3" xfId="6300" xr:uid="{00000000-0005-0000-0000-00003F010000}"/>
    <cellStyle name="Millares 10 2 4 2 4 2 3 2" xfId="17952" xr:uid="{00000000-0005-0000-0000-00003F010000}"/>
    <cellStyle name="Millares 10 2 4 2 4 2 3 3" xfId="29602" xr:uid="{00000000-0005-0000-0000-00003F010000}"/>
    <cellStyle name="Millares 10 2 4 2 4 2 3 4" xfId="41283" xr:uid="{00000000-0005-0000-0000-00003F010000}"/>
    <cellStyle name="Millares 10 2 4 2 4 2 3 5" xfId="52929" xr:uid="{00000000-0005-0000-0000-00003F010000}"/>
    <cellStyle name="Millares 10 2 4 2 4 2 4" xfId="8580" xr:uid="{00000000-0005-0000-0000-00003F010000}"/>
    <cellStyle name="Millares 10 2 4 2 4 2 4 2" xfId="20232" xr:uid="{00000000-0005-0000-0000-00003F010000}"/>
    <cellStyle name="Millares 10 2 4 2 4 2 4 3" xfId="31882" xr:uid="{00000000-0005-0000-0000-00003F010000}"/>
    <cellStyle name="Millares 10 2 4 2 4 2 4 4" xfId="43563" xr:uid="{00000000-0005-0000-0000-00003F010000}"/>
    <cellStyle name="Millares 10 2 4 2 4 2 4 5" xfId="55209" xr:uid="{00000000-0005-0000-0000-00003F010000}"/>
    <cellStyle name="Millares 10 2 4 2 4 2 5" xfId="13270" xr:uid="{00000000-0005-0000-0000-00003F010000}"/>
    <cellStyle name="Millares 10 2 4 2 4 2 6" xfId="24920" xr:uid="{00000000-0005-0000-0000-00003F010000}"/>
    <cellStyle name="Millares 10 2 4 2 4 2 7" xfId="36601" xr:uid="{00000000-0005-0000-0000-00003F010000}"/>
    <cellStyle name="Millares 10 2 4 2 4 2 8" xfId="48247" xr:uid="{00000000-0005-0000-0000-00003F010000}"/>
    <cellStyle name="Millares 10 2 4 2 4 3" xfId="2961" xr:uid="{00000000-0005-0000-0000-00003E010000}"/>
    <cellStyle name="Millares 10 2 4 2 4 3 2" xfId="9923" xr:uid="{00000000-0005-0000-0000-00003E010000}"/>
    <cellStyle name="Millares 10 2 4 2 4 3 2 2" xfId="21575" xr:uid="{00000000-0005-0000-0000-00003E010000}"/>
    <cellStyle name="Millares 10 2 4 2 4 3 2 3" xfId="33225" xr:uid="{00000000-0005-0000-0000-00003E010000}"/>
    <cellStyle name="Millares 10 2 4 2 4 3 2 4" xfId="44906" xr:uid="{00000000-0005-0000-0000-00003E010000}"/>
    <cellStyle name="Millares 10 2 4 2 4 3 2 5" xfId="56552" xr:uid="{00000000-0005-0000-0000-00003E010000}"/>
    <cellStyle name="Millares 10 2 4 2 4 3 3" xfId="14613" xr:uid="{00000000-0005-0000-0000-00003E010000}"/>
    <cellStyle name="Millares 10 2 4 2 4 3 4" xfId="26263" xr:uid="{00000000-0005-0000-0000-00003E010000}"/>
    <cellStyle name="Millares 10 2 4 2 4 3 5" xfId="37944" xr:uid="{00000000-0005-0000-0000-00003E010000}"/>
    <cellStyle name="Millares 10 2 4 2 4 3 6" xfId="49590" xr:uid="{00000000-0005-0000-0000-00003E010000}"/>
    <cellStyle name="Millares 10 2 4 2 4 4" xfId="5219" xr:uid="{00000000-0005-0000-0000-00003E010000}"/>
    <cellStyle name="Millares 10 2 4 2 4 4 2" xfId="16871" xr:uid="{00000000-0005-0000-0000-00003E010000}"/>
    <cellStyle name="Millares 10 2 4 2 4 4 3" xfId="28521" xr:uid="{00000000-0005-0000-0000-00003E010000}"/>
    <cellStyle name="Millares 10 2 4 2 4 4 4" xfId="40202" xr:uid="{00000000-0005-0000-0000-00003E010000}"/>
    <cellStyle name="Millares 10 2 4 2 4 4 5" xfId="51848" xr:uid="{00000000-0005-0000-0000-00003E010000}"/>
    <cellStyle name="Millares 10 2 4 2 4 5" xfId="7499" xr:uid="{00000000-0005-0000-0000-00003E010000}"/>
    <cellStyle name="Millares 10 2 4 2 4 5 2" xfId="19151" xr:uid="{00000000-0005-0000-0000-00003E010000}"/>
    <cellStyle name="Millares 10 2 4 2 4 5 3" xfId="30801" xr:uid="{00000000-0005-0000-0000-00003E010000}"/>
    <cellStyle name="Millares 10 2 4 2 4 5 4" xfId="42482" xr:uid="{00000000-0005-0000-0000-00003E010000}"/>
    <cellStyle name="Millares 10 2 4 2 4 5 5" xfId="54128" xr:uid="{00000000-0005-0000-0000-00003E010000}"/>
    <cellStyle name="Millares 10 2 4 2 4 6" xfId="12189" xr:uid="{00000000-0005-0000-0000-00003E010000}"/>
    <cellStyle name="Millares 10 2 4 2 4 7" xfId="23838" xr:uid="{00000000-0005-0000-0000-00003E010000}"/>
    <cellStyle name="Millares 10 2 4 2 4 8" xfId="35520" xr:uid="{00000000-0005-0000-0000-00003E010000}"/>
    <cellStyle name="Millares 10 2 4 2 4 9" xfId="47166" xr:uid="{00000000-0005-0000-0000-00003E010000}"/>
    <cellStyle name="Millares 10 2 4 2 5" xfId="813" xr:uid="{00000000-0005-0000-0000-000040010000}"/>
    <cellStyle name="Millares 10 2 4 2 5 2" xfId="1897" xr:uid="{00000000-0005-0000-0000-000041010000}"/>
    <cellStyle name="Millares 10 2 4 2 5 2 2" xfId="4322" xr:uid="{00000000-0005-0000-0000-000041010000}"/>
    <cellStyle name="Millares 10 2 4 2 5 2 2 2" xfId="11284" xr:uid="{00000000-0005-0000-0000-000041010000}"/>
    <cellStyle name="Millares 10 2 4 2 5 2 2 2 2" xfId="22936" xr:uid="{00000000-0005-0000-0000-000041010000}"/>
    <cellStyle name="Millares 10 2 4 2 5 2 2 2 3" xfId="34586" xr:uid="{00000000-0005-0000-0000-000041010000}"/>
    <cellStyle name="Millares 10 2 4 2 5 2 2 2 4" xfId="46267" xr:uid="{00000000-0005-0000-0000-000041010000}"/>
    <cellStyle name="Millares 10 2 4 2 5 2 2 2 5" xfId="57913" xr:uid="{00000000-0005-0000-0000-000041010000}"/>
    <cellStyle name="Millares 10 2 4 2 5 2 2 3" xfId="15974" xr:uid="{00000000-0005-0000-0000-000041010000}"/>
    <cellStyle name="Millares 10 2 4 2 5 2 2 4" xfId="27624" xr:uid="{00000000-0005-0000-0000-000041010000}"/>
    <cellStyle name="Millares 10 2 4 2 5 2 2 5" xfId="39305" xr:uid="{00000000-0005-0000-0000-000041010000}"/>
    <cellStyle name="Millares 10 2 4 2 5 2 2 6" xfId="50951" xr:uid="{00000000-0005-0000-0000-000041010000}"/>
    <cellStyle name="Millares 10 2 4 2 5 2 3" xfId="6580" xr:uid="{00000000-0005-0000-0000-000041010000}"/>
    <cellStyle name="Millares 10 2 4 2 5 2 3 2" xfId="18232" xr:uid="{00000000-0005-0000-0000-000041010000}"/>
    <cellStyle name="Millares 10 2 4 2 5 2 3 3" xfId="29882" xr:uid="{00000000-0005-0000-0000-000041010000}"/>
    <cellStyle name="Millares 10 2 4 2 5 2 3 4" xfId="41563" xr:uid="{00000000-0005-0000-0000-000041010000}"/>
    <cellStyle name="Millares 10 2 4 2 5 2 3 5" xfId="53209" xr:uid="{00000000-0005-0000-0000-000041010000}"/>
    <cellStyle name="Millares 10 2 4 2 5 2 4" xfId="8860" xr:uid="{00000000-0005-0000-0000-000041010000}"/>
    <cellStyle name="Millares 10 2 4 2 5 2 4 2" xfId="20512" xr:uid="{00000000-0005-0000-0000-000041010000}"/>
    <cellStyle name="Millares 10 2 4 2 5 2 4 3" xfId="32162" xr:uid="{00000000-0005-0000-0000-000041010000}"/>
    <cellStyle name="Millares 10 2 4 2 5 2 4 4" xfId="43843" xr:uid="{00000000-0005-0000-0000-000041010000}"/>
    <cellStyle name="Millares 10 2 4 2 5 2 4 5" xfId="55489" xr:uid="{00000000-0005-0000-0000-000041010000}"/>
    <cellStyle name="Millares 10 2 4 2 5 2 5" xfId="13550" xr:uid="{00000000-0005-0000-0000-000041010000}"/>
    <cellStyle name="Millares 10 2 4 2 5 2 6" xfId="25200" xr:uid="{00000000-0005-0000-0000-000041010000}"/>
    <cellStyle name="Millares 10 2 4 2 5 2 7" xfId="36881" xr:uid="{00000000-0005-0000-0000-000041010000}"/>
    <cellStyle name="Millares 10 2 4 2 5 2 8" xfId="48527" xr:uid="{00000000-0005-0000-0000-000041010000}"/>
    <cellStyle name="Millares 10 2 4 2 5 3" xfId="3241" xr:uid="{00000000-0005-0000-0000-000040010000}"/>
    <cellStyle name="Millares 10 2 4 2 5 3 2" xfId="10203" xr:uid="{00000000-0005-0000-0000-000040010000}"/>
    <cellStyle name="Millares 10 2 4 2 5 3 2 2" xfId="21855" xr:uid="{00000000-0005-0000-0000-000040010000}"/>
    <cellStyle name="Millares 10 2 4 2 5 3 2 3" xfId="33505" xr:uid="{00000000-0005-0000-0000-000040010000}"/>
    <cellStyle name="Millares 10 2 4 2 5 3 2 4" xfId="45186" xr:uid="{00000000-0005-0000-0000-000040010000}"/>
    <cellStyle name="Millares 10 2 4 2 5 3 2 5" xfId="56832" xr:uid="{00000000-0005-0000-0000-000040010000}"/>
    <cellStyle name="Millares 10 2 4 2 5 3 3" xfId="14893" xr:uid="{00000000-0005-0000-0000-000040010000}"/>
    <cellStyle name="Millares 10 2 4 2 5 3 4" xfId="26543" xr:uid="{00000000-0005-0000-0000-000040010000}"/>
    <cellStyle name="Millares 10 2 4 2 5 3 5" xfId="38224" xr:uid="{00000000-0005-0000-0000-000040010000}"/>
    <cellStyle name="Millares 10 2 4 2 5 3 6" xfId="49870" xr:uid="{00000000-0005-0000-0000-000040010000}"/>
    <cellStyle name="Millares 10 2 4 2 5 4" xfId="5499" xr:uid="{00000000-0005-0000-0000-000040010000}"/>
    <cellStyle name="Millares 10 2 4 2 5 4 2" xfId="17151" xr:uid="{00000000-0005-0000-0000-000040010000}"/>
    <cellStyle name="Millares 10 2 4 2 5 4 3" xfId="28801" xr:uid="{00000000-0005-0000-0000-000040010000}"/>
    <cellStyle name="Millares 10 2 4 2 5 4 4" xfId="40482" xr:uid="{00000000-0005-0000-0000-000040010000}"/>
    <cellStyle name="Millares 10 2 4 2 5 4 5" xfId="52128" xr:uid="{00000000-0005-0000-0000-000040010000}"/>
    <cellStyle name="Millares 10 2 4 2 5 5" xfId="7779" xr:uid="{00000000-0005-0000-0000-000040010000}"/>
    <cellStyle name="Millares 10 2 4 2 5 5 2" xfId="19431" xr:uid="{00000000-0005-0000-0000-000040010000}"/>
    <cellStyle name="Millares 10 2 4 2 5 5 3" xfId="31081" xr:uid="{00000000-0005-0000-0000-000040010000}"/>
    <cellStyle name="Millares 10 2 4 2 5 5 4" xfId="42762" xr:uid="{00000000-0005-0000-0000-000040010000}"/>
    <cellStyle name="Millares 10 2 4 2 5 5 5" xfId="54408" xr:uid="{00000000-0005-0000-0000-000040010000}"/>
    <cellStyle name="Millares 10 2 4 2 5 6" xfId="12469" xr:uid="{00000000-0005-0000-0000-000040010000}"/>
    <cellStyle name="Millares 10 2 4 2 5 7" xfId="24118" xr:uid="{00000000-0005-0000-0000-000040010000}"/>
    <cellStyle name="Millares 10 2 4 2 5 8" xfId="35800" xr:uid="{00000000-0005-0000-0000-000040010000}"/>
    <cellStyle name="Millares 10 2 4 2 5 9" xfId="47446" xr:uid="{00000000-0005-0000-0000-000040010000}"/>
    <cellStyle name="Millares 10 2 4 2 6" xfId="993" xr:uid="{00000000-0005-0000-0000-000042010000}"/>
    <cellStyle name="Millares 10 2 4 2 6 2" xfId="2077" xr:uid="{00000000-0005-0000-0000-000043010000}"/>
    <cellStyle name="Millares 10 2 4 2 6 2 2" xfId="4502" xr:uid="{00000000-0005-0000-0000-000043010000}"/>
    <cellStyle name="Millares 10 2 4 2 6 2 2 2" xfId="11464" xr:uid="{00000000-0005-0000-0000-000043010000}"/>
    <cellStyle name="Millares 10 2 4 2 6 2 2 2 2" xfId="23116" xr:uid="{00000000-0005-0000-0000-000043010000}"/>
    <cellStyle name="Millares 10 2 4 2 6 2 2 2 3" xfId="34766" xr:uid="{00000000-0005-0000-0000-000043010000}"/>
    <cellStyle name="Millares 10 2 4 2 6 2 2 2 4" xfId="46447" xr:uid="{00000000-0005-0000-0000-000043010000}"/>
    <cellStyle name="Millares 10 2 4 2 6 2 2 2 5" xfId="58093" xr:uid="{00000000-0005-0000-0000-000043010000}"/>
    <cellStyle name="Millares 10 2 4 2 6 2 2 3" xfId="16154" xr:uid="{00000000-0005-0000-0000-000043010000}"/>
    <cellStyle name="Millares 10 2 4 2 6 2 2 4" xfId="27804" xr:uid="{00000000-0005-0000-0000-000043010000}"/>
    <cellStyle name="Millares 10 2 4 2 6 2 2 5" xfId="39485" xr:uid="{00000000-0005-0000-0000-000043010000}"/>
    <cellStyle name="Millares 10 2 4 2 6 2 2 6" xfId="51131" xr:uid="{00000000-0005-0000-0000-000043010000}"/>
    <cellStyle name="Millares 10 2 4 2 6 2 3" xfId="6760" xr:uid="{00000000-0005-0000-0000-000043010000}"/>
    <cellStyle name="Millares 10 2 4 2 6 2 3 2" xfId="18412" xr:uid="{00000000-0005-0000-0000-000043010000}"/>
    <cellStyle name="Millares 10 2 4 2 6 2 3 3" xfId="30062" xr:uid="{00000000-0005-0000-0000-000043010000}"/>
    <cellStyle name="Millares 10 2 4 2 6 2 3 4" xfId="41743" xr:uid="{00000000-0005-0000-0000-000043010000}"/>
    <cellStyle name="Millares 10 2 4 2 6 2 3 5" xfId="53389" xr:uid="{00000000-0005-0000-0000-000043010000}"/>
    <cellStyle name="Millares 10 2 4 2 6 2 4" xfId="9040" xr:uid="{00000000-0005-0000-0000-000043010000}"/>
    <cellStyle name="Millares 10 2 4 2 6 2 4 2" xfId="20692" xr:uid="{00000000-0005-0000-0000-000043010000}"/>
    <cellStyle name="Millares 10 2 4 2 6 2 4 3" xfId="32342" xr:uid="{00000000-0005-0000-0000-000043010000}"/>
    <cellStyle name="Millares 10 2 4 2 6 2 4 4" xfId="44023" xr:uid="{00000000-0005-0000-0000-000043010000}"/>
    <cellStyle name="Millares 10 2 4 2 6 2 4 5" xfId="55669" xr:uid="{00000000-0005-0000-0000-000043010000}"/>
    <cellStyle name="Millares 10 2 4 2 6 2 5" xfId="13730" xr:uid="{00000000-0005-0000-0000-000043010000}"/>
    <cellStyle name="Millares 10 2 4 2 6 2 6" xfId="25380" xr:uid="{00000000-0005-0000-0000-000043010000}"/>
    <cellStyle name="Millares 10 2 4 2 6 2 7" xfId="37061" xr:uid="{00000000-0005-0000-0000-000043010000}"/>
    <cellStyle name="Millares 10 2 4 2 6 2 8" xfId="48707" xr:uid="{00000000-0005-0000-0000-000043010000}"/>
    <cellStyle name="Millares 10 2 4 2 6 3" xfId="3421" xr:uid="{00000000-0005-0000-0000-000042010000}"/>
    <cellStyle name="Millares 10 2 4 2 6 3 2" xfId="10383" xr:uid="{00000000-0005-0000-0000-000042010000}"/>
    <cellStyle name="Millares 10 2 4 2 6 3 2 2" xfId="22035" xr:uid="{00000000-0005-0000-0000-000042010000}"/>
    <cellStyle name="Millares 10 2 4 2 6 3 2 3" xfId="33685" xr:uid="{00000000-0005-0000-0000-000042010000}"/>
    <cellStyle name="Millares 10 2 4 2 6 3 2 4" xfId="45366" xr:uid="{00000000-0005-0000-0000-000042010000}"/>
    <cellStyle name="Millares 10 2 4 2 6 3 2 5" xfId="57012" xr:uid="{00000000-0005-0000-0000-000042010000}"/>
    <cellStyle name="Millares 10 2 4 2 6 3 3" xfId="15073" xr:uid="{00000000-0005-0000-0000-000042010000}"/>
    <cellStyle name="Millares 10 2 4 2 6 3 4" xfId="26723" xr:uid="{00000000-0005-0000-0000-000042010000}"/>
    <cellStyle name="Millares 10 2 4 2 6 3 5" xfId="38404" xr:uid="{00000000-0005-0000-0000-000042010000}"/>
    <cellStyle name="Millares 10 2 4 2 6 3 6" xfId="50050" xr:uid="{00000000-0005-0000-0000-000042010000}"/>
    <cellStyle name="Millares 10 2 4 2 6 4" xfId="5679" xr:uid="{00000000-0005-0000-0000-000042010000}"/>
    <cellStyle name="Millares 10 2 4 2 6 4 2" xfId="17331" xr:uid="{00000000-0005-0000-0000-000042010000}"/>
    <cellStyle name="Millares 10 2 4 2 6 4 3" xfId="28981" xr:uid="{00000000-0005-0000-0000-000042010000}"/>
    <cellStyle name="Millares 10 2 4 2 6 4 4" xfId="40662" xr:uid="{00000000-0005-0000-0000-000042010000}"/>
    <cellStyle name="Millares 10 2 4 2 6 4 5" xfId="52308" xr:uid="{00000000-0005-0000-0000-000042010000}"/>
    <cellStyle name="Millares 10 2 4 2 6 5" xfId="7959" xr:uid="{00000000-0005-0000-0000-000042010000}"/>
    <cellStyle name="Millares 10 2 4 2 6 5 2" xfId="19611" xr:uid="{00000000-0005-0000-0000-000042010000}"/>
    <cellStyle name="Millares 10 2 4 2 6 5 3" xfId="31261" xr:uid="{00000000-0005-0000-0000-000042010000}"/>
    <cellStyle name="Millares 10 2 4 2 6 5 4" xfId="42942" xr:uid="{00000000-0005-0000-0000-000042010000}"/>
    <cellStyle name="Millares 10 2 4 2 6 5 5" xfId="54588" xr:uid="{00000000-0005-0000-0000-000042010000}"/>
    <cellStyle name="Millares 10 2 4 2 6 6" xfId="12649" xr:uid="{00000000-0005-0000-0000-000042010000}"/>
    <cellStyle name="Millares 10 2 4 2 6 7" xfId="24298" xr:uid="{00000000-0005-0000-0000-000042010000}"/>
    <cellStyle name="Millares 10 2 4 2 6 8" xfId="35980" xr:uid="{00000000-0005-0000-0000-000042010000}"/>
    <cellStyle name="Millares 10 2 4 2 6 9" xfId="47626" xr:uid="{00000000-0005-0000-0000-000042010000}"/>
    <cellStyle name="Millares 10 2 4 2 7" xfId="1137" xr:uid="{00000000-0005-0000-0000-000044010000}"/>
    <cellStyle name="Millares 10 2 4 2 7 2" xfId="3562" xr:uid="{00000000-0005-0000-0000-000044010000}"/>
    <cellStyle name="Millares 10 2 4 2 7 2 2" xfId="10524" xr:uid="{00000000-0005-0000-0000-000044010000}"/>
    <cellStyle name="Millares 10 2 4 2 7 2 2 2" xfId="22176" xr:uid="{00000000-0005-0000-0000-000044010000}"/>
    <cellStyle name="Millares 10 2 4 2 7 2 2 3" xfId="33826" xr:uid="{00000000-0005-0000-0000-000044010000}"/>
    <cellStyle name="Millares 10 2 4 2 7 2 2 4" xfId="45507" xr:uid="{00000000-0005-0000-0000-000044010000}"/>
    <cellStyle name="Millares 10 2 4 2 7 2 2 5" xfId="57153" xr:uid="{00000000-0005-0000-0000-000044010000}"/>
    <cellStyle name="Millares 10 2 4 2 7 2 3" xfId="15214" xr:uid="{00000000-0005-0000-0000-000044010000}"/>
    <cellStyle name="Millares 10 2 4 2 7 2 4" xfId="26864" xr:uid="{00000000-0005-0000-0000-000044010000}"/>
    <cellStyle name="Millares 10 2 4 2 7 2 5" xfId="38545" xr:uid="{00000000-0005-0000-0000-000044010000}"/>
    <cellStyle name="Millares 10 2 4 2 7 2 6" xfId="50191" xr:uid="{00000000-0005-0000-0000-000044010000}"/>
    <cellStyle name="Millares 10 2 4 2 7 3" xfId="5820" xr:uid="{00000000-0005-0000-0000-000044010000}"/>
    <cellStyle name="Millares 10 2 4 2 7 3 2" xfId="17472" xr:uid="{00000000-0005-0000-0000-000044010000}"/>
    <cellStyle name="Millares 10 2 4 2 7 3 3" xfId="29122" xr:uid="{00000000-0005-0000-0000-000044010000}"/>
    <cellStyle name="Millares 10 2 4 2 7 3 4" xfId="40803" xr:uid="{00000000-0005-0000-0000-000044010000}"/>
    <cellStyle name="Millares 10 2 4 2 7 3 5" xfId="52449" xr:uid="{00000000-0005-0000-0000-000044010000}"/>
    <cellStyle name="Millares 10 2 4 2 7 4" xfId="8100" xr:uid="{00000000-0005-0000-0000-000044010000}"/>
    <cellStyle name="Millares 10 2 4 2 7 4 2" xfId="19752" xr:uid="{00000000-0005-0000-0000-000044010000}"/>
    <cellStyle name="Millares 10 2 4 2 7 4 3" xfId="31402" xr:uid="{00000000-0005-0000-0000-000044010000}"/>
    <cellStyle name="Millares 10 2 4 2 7 4 4" xfId="43083" xr:uid="{00000000-0005-0000-0000-000044010000}"/>
    <cellStyle name="Millares 10 2 4 2 7 4 5" xfId="54729" xr:uid="{00000000-0005-0000-0000-000044010000}"/>
    <cellStyle name="Millares 10 2 4 2 7 5" xfId="12790" xr:uid="{00000000-0005-0000-0000-000044010000}"/>
    <cellStyle name="Millares 10 2 4 2 7 6" xfId="24440" xr:uid="{00000000-0005-0000-0000-000044010000}"/>
    <cellStyle name="Millares 10 2 4 2 7 7" xfId="36121" xr:uid="{00000000-0005-0000-0000-000044010000}"/>
    <cellStyle name="Millares 10 2 4 2 7 8" xfId="47767" xr:uid="{00000000-0005-0000-0000-000044010000}"/>
    <cellStyle name="Millares 10 2 4 2 8" xfId="2158" xr:uid="{00000000-0005-0000-0000-000045010000}"/>
    <cellStyle name="Millares 10 2 4 2 8 2" xfId="4583" xr:uid="{00000000-0005-0000-0000-000045010000}"/>
    <cellStyle name="Millares 10 2 4 2 8 2 2" xfId="11545" xr:uid="{00000000-0005-0000-0000-000045010000}"/>
    <cellStyle name="Millares 10 2 4 2 8 2 2 2" xfId="23197" xr:uid="{00000000-0005-0000-0000-000045010000}"/>
    <cellStyle name="Millares 10 2 4 2 8 2 2 3" xfId="34847" xr:uid="{00000000-0005-0000-0000-000045010000}"/>
    <cellStyle name="Millares 10 2 4 2 8 2 2 4" xfId="46528" xr:uid="{00000000-0005-0000-0000-000045010000}"/>
    <cellStyle name="Millares 10 2 4 2 8 2 2 5" xfId="58174" xr:uid="{00000000-0005-0000-0000-000045010000}"/>
    <cellStyle name="Millares 10 2 4 2 8 2 3" xfId="16235" xr:uid="{00000000-0005-0000-0000-000045010000}"/>
    <cellStyle name="Millares 10 2 4 2 8 2 4" xfId="27885" xr:uid="{00000000-0005-0000-0000-000045010000}"/>
    <cellStyle name="Millares 10 2 4 2 8 2 5" xfId="39566" xr:uid="{00000000-0005-0000-0000-000045010000}"/>
    <cellStyle name="Millares 10 2 4 2 8 2 6" xfId="51212" xr:uid="{00000000-0005-0000-0000-000045010000}"/>
    <cellStyle name="Millares 10 2 4 2 8 3" xfId="6841" xr:uid="{00000000-0005-0000-0000-000045010000}"/>
    <cellStyle name="Millares 10 2 4 2 8 3 2" xfId="18493" xr:uid="{00000000-0005-0000-0000-000045010000}"/>
    <cellStyle name="Millares 10 2 4 2 8 3 3" xfId="30143" xr:uid="{00000000-0005-0000-0000-000045010000}"/>
    <cellStyle name="Millares 10 2 4 2 8 3 4" xfId="41824" xr:uid="{00000000-0005-0000-0000-000045010000}"/>
    <cellStyle name="Millares 10 2 4 2 8 3 5" xfId="53470" xr:uid="{00000000-0005-0000-0000-000045010000}"/>
    <cellStyle name="Millares 10 2 4 2 8 4" xfId="9121" xr:uid="{00000000-0005-0000-0000-000045010000}"/>
    <cellStyle name="Millares 10 2 4 2 8 4 2" xfId="20773" xr:uid="{00000000-0005-0000-0000-000045010000}"/>
    <cellStyle name="Millares 10 2 4 2 8 4 3" xfId="32423" xr:uid="{00000000-0005-0000-0000-000045010000}"/>
    <cellStyle name="Millares 10 2 4 2 8 4 4" xfId="44104" xr:uid="{00000000-0005-0000-0000-000045010000}"/>
    <cellStyle name="Millares 10 2 4 2 8 4 5" xfId="55750" xr:uid="{00000000-0005-0000-0000-000045010000}"/>
    <cellStyle name="Millares 10 2 4 2 8 5" xfId="13811" xr:uid="{00000000-0005-0000-0000-000045010000}"/>
    <cellStyle name="Millares 10 2 4 2 8 6" xfId="25461" xr:uid="{00000000-0005-0000-0000-000045010000}"/>
    <cellStyle name="Millares 10 2 4 2 8 7" xfId="37142" xr:uid="{00000000-0005-0000-0000-000045010000}"/>
    <cellStyle name="Millares 10 2 4 2 8 8" xfId="48788" xr:uid="{00000000-0005-0000-0000-000045010000}"/>
    <cellStyle name="Millares 10 2 4 2 9" xfId="2314" xr:uid="{00000000-0005-0000-0000-000012000000}"/>
    <cellStyle name="Millares 10 2 4 2 9 2" xfId="9276" xr:uid="{00000000-0005-0000-0000-000012000000}"/>
    <cellStyle name="Millares 10 2 4 2 9 2 2" xfId="20928" xr:uid="{00000000-0005-0000-0000-000012000000}"/>
    <cellStyle name="Millares 10 2 4 2 9 2 3" xfId="32578" xr:uid="{00000000-0005-0000-0000-000012000000}"/>
    <cellStyle name="Millares 10 2 4 2 9 2 4" xfId="44259" xr:uid="{00000000-0005-0000-0000-000012000000}"/>
    <cellStyle name="Millares 10 2 4 2 9 2 5" xfId="55905" xr:uid="{00000000-0005-0000-0000-000012000000}"/>
    <cellStyle name="Millares 10 2 4 2 9 3" xfId="13966" xr:uid="{00000000-0005-0000-0000-000012000000}"/>
    <cellStyle name="Millares 10 2 4 2 9 4" xfId="25616" xr:uid="{00000000-0005-0000-0000-000012000000}"/>
    <cellStyle name="Millares 10 2 4 2 9 5" xfId="37297" xr:uid="{00000000-0005-0000-0000-000012000000}"/>
    <cellStyle name="Millares 10 2 4 2 9 6" xfId="48943" xr:uid="{00000000-0005-0000-0000-000012000000}"/>
    <cellStyle name="Millares 10 2 4 20" xfId="933" xr:uid="{00000000-0005-0000-0000-000046010000}"/>
    <cellStyle name="Millares 10 2 4 20 2" xfId="2017" xr:uid="{00000000-0005-0000-0000-000047010000}"/>
    <cellStyle name="Millares 10 2 4 20 2 2" xfId="4442" xr:uid="{00000000-0005-0000-0000-000047010000}"/>
    <cellStyle name="Millares 10 2 4 20 2 2 2" xfId="11404" xr:uid="{00000000-0005-0000-0000-000047010000}"/>
    <cellStyle name="Millares 10 2 4 20 2 2 2 2" xfId="23056" xr:uid="{00000000-0005-0000-0000-000047010000}"/>
    <cellStyle name="Millares 10 2 4 20 2 2 2 3" xfId="34706" xr:uid="{00000000-0005-0000-0000-000047010000}"/>
    <cellStyle name="Millares 10 2 4 20 2 2 2 4" xfId="46387" xr:uid="{00000000-0005-0000-0000-000047010000}"/>
    <cellStyle name="Millares 10 2 4 20 2 2 2 5" xfId="58033" xr:uid="{00000000-0005-0000-0000-000047010000}"/>
    <cellStyle name="Millares 10 2 4 20 2 2 3" xfId="16094" xr:uid="{00000000-0005-0000-0000-000047010000}"/>
    <cellStyle name="Millares 10 2 4 20 2 2 4" xfId="27744" xr:uid="{00000000-0005-0000-0000-000047010000}"/>
    <cellStyle name="Millares 10 2 4 20 2 2 5" xfId="39425" xr:uid="{00000000-0005-0000-0000-000047010000}"/>
    <cellStyle name="Millares 10 2 4 20 2 2 6" xfId="51071" xr:uid="{00000000-0005-0000-0000-000047010000}"/>
    <cellStyle name="Millares 10 2 4 20 2 3" xfId="6700" xr:uid="{00000000-0005-0000-0000-000047010000}"/>
    <cellStyle name="Millares 10 2 4 20 2 3 2" xfId="18352" xr:uid="{00000000-0005-0000-0000-000047010000}"/>
    <cellStyle name="Millares 10 2 4 20 2 3 3" xfId="30002" xr:uid="{00000000-0005-0000-0000-000047010000}"/>
    <cellStyle name="Millares 10 2 4 20 2 3 4" xfId="41683" xr:uid="{00000000-0005-0000-0000-000047010000}"/>
    <cellStyle name="Millares 10 2 4 20 2 3 5" xfId="53329" xr:uid="{00000000-0005-0000-0000-000047010000}"/>
    <cellStyle name="Millares 10 2 4 20 2 4" xfId="8980" xr:uid="{00000000-0005-0000-0000-000047010000}"/>
    <cellStyle name="Millares 10 2 4 20 2 4 2" xfId="20632" xr:uid="{00000000-0005-0000-0000-000047010000}"/>
    <cellStyle name="Millares 10 2 4 20 2 4 3" xfId="32282" xr:uid="{00000000-0005-0000-0000-000047010000}"/>
    <cellStyle name="Millares 10 2 4 20 2 4 4" xfId="43963" xr:uid="{00000000-0005-0000-0000-000047010000}"/>
    <cellStyle name="Millares 10 2 4 20 2 4 5" xfId="55609" xr:uid="{00000000-0005-0000-0000-000047010000}"/>
    <cellStyle name="Millares 10 2 4 20 2 5" xfId="13670" xr:uid="{00000000-0005-0000-0000-000047010000}"/>
    <cellStyle name="Millares 10 2 4 20 2 6" xfId="25320" xr:uid="{00000000-0005-0000-0000-000047010000}"/>
    <cellStyle name="Millares 10 2 4 20 2 7" xfId="37001" xr:uid="{00000000-0005-0000-0000-000047010000}"/>
    <cellStyle name="Millares 10 2 4 20 2 8" xfId="48647" xr:uid="{00000000-0005-0000-0000-000047010000}"/>
    <cellStyle name="Millares 10 2 4 20 3" xfId="3361" xr:uid="{00000000-0005-0000-0000-000046010000}"/>
    <cellStyle name="Millares 10 2 4 20 3 2" xfId="10323" xr:uid="{00000000-0005-0000-0000-000046010000}"/>
    <cellStyle name="Millares 10 2 4 20 3 2 2" xfId="21975" xr:uid="{00000000-0005-0000-0000-000046010000}"/>
    <cellStyle name="Millares 10 2 4 20 3 2 3" xfId="33625" xr:uid="{00000000-0005-0000-0000-000046010000}"/>
    <cellStyle name="Millares 10 2 4 20 3 2 4" xfId="45306" xr:uid="{00000000-0005-0000-0000-000046010000}"/>
    <cellStyle name="Millares 10 2 4 20 3 2 5" xfId="56952" xr:uid="{00000000-0005-0000-0000-000046010000}"/>
    <cellStyle name="Millares 10 2 4 20 3 3" xfId="15013" xr:uid="{00000000-0005-0000-0000-000046010000}"/>
    <cellStyle name="Millares 10 2 4 20 3 4" xfId="26663" xr:uid="{00000000-0005-0000-0000-000046010000}"/>
    <cellStyle name="Millares 10 2 4 20 3 5" xfId="38344" xr:uid="{00000000-0005-0000-0000-000046010000}"/>
    <cellStyle name="Millares 10 2 4 20 3 6" xfId="49990" xr:uid="{00000000-0005-0000-0000-000046010000}"/>
    <cellStyle name="Millares 10 2 4 20 4" xfId="5619" xr:uid="{00000000-0005-0000-0000-000046010000}"/>
    <cellStyle name="Millares 10 2 4 20 4 2" xfId="17271" xr:uid="{00000000-0005-0000-0000-000046010000}"/>
    <cellStyle name="Millares 10 2 4 20 4 3" xfId="28921" xr:uid="{00000000-0005-0000-0000-000046010000}"/>
    <cellStyle name="Millares 10 2 4 20 4 4" xfId="40602" xr:uid="{00000000-0005-0000-0000-000046010000}"/>
    <cellStyle name="Millares 10 2 4 20 4 5" xfId="52248" xr:uid="{00000000-0005-0000-0000-000046010000}"/>
    <cellStyle name="Millares 10 2 4 20 5" xfId="7899" xr:uid="{00000000-0005-0000-0000-000046010000}"/>
    <cellStyle name="Millares 10 2 4 20 5 2" xfId="19551" xr:uid="{00000000-0005-0000-0000-000046010000}"/>
    <cellStyle name="Millares 10 2 4 20 5 3" xfId="31201" xr:uid="{00000000-0005-0000-0000-000046010000}"/>
    <cellStyle name="Millares 10 2 4 20 5 4" xfId="42882" xr:uid="{00000000-0005-0000-0000-000046010000}"/>
    <cellStyle name="Millares 10 2 4 20 5 5" xfId="54528" xr:uid="{00000000-0005-0000-0000-000046010000}"/>
    <cellStyle name="Millares 10 2 4 20 6" xfId="12589" xr:uid="{00000000-0005-0000-0000-000046010000}"/>
    <cellStyle name="Millares 10 2 4 20 7" xfId="24238" xr:uid="{00000000-0005-0000-0000-000046010000}"/>
    <cellStyle name="Millares 10 2 4 20 8" xfId="35920" xr:uid="{00000000-0005-0000-0000-000046010000}"/>
    <cellStyle name="Millares 10 2 4 20 9" xfId="47566" xr:uid="{00000000-0005-0000-0000-000046010000}"/>
    <cellStyle name="Millares 10 2 4 21" xfId="953" xr:uid="{00000000-0005-0000-0000-000048010000}"/>
    <cellStyle name="Millares 10 2 4 21 2" xfId="2037" xr:uid="{00000000-0005-0000-0000-000049010000}"/>
    <cellStyle name="Millares 10 2 4 21 2 2" xfId="4462" xr:uid="{00000000-0005-0000-0000-000049010000}"/>
    <cellStyle name="Millares 10 2 4 21 2 2 2" xfId="11424" xr:uid="{00000000-0005-0000-0000-000049010000}"/>
    <cellStyle name="Millares 10 2 4 21 2 2 2 2" xfId="23076" xr:uid="{00000000-0005-0000-0000-000049010000}"/>
    <cellStyle name="Millares 10 2 4 21 2 2 2 3" xfId="34726" xr:uid="{00000000-0005-0000-0000-000049010000}"/>
    <cellStyle name="Millares 10 2 4 21 2 2 2 4" xfId="46407" xr:uid="{00000000-0005-0000-0000-000049010000}"/>
    <cellStyle name="Millares 10 2 4 21 2 2 2 5" xfId="58053" xr:uid="{00000000-0005-0000-0000-000049010000}"/>
    <cellStyle name="Millares 10 2 4 21 2 2 3" xfId="16114" xr:uid="{00000000-0005-0000-0000-000049010000}"/>
    <cellStyle name="Millares 10 2 4 21 2 2 4" xfId="27764" xr:uid="{00000000-0005-0000-0000-000049010000}"/>
    <cellStyle name="Millares 10 2 4 21 2 2 5" xfId="39445" xr:uid="{00000000-0005-0000-0000-000049010000}"/>
    <cellStyle name="Millares 10 2 4 21 2 2 6" xfId="51091" xr:uid="{00000000-0005-0000-0000-000049010000}"/>
    <cellStyle name="Millares 10 2 4 21 2 3" xfId="6720" xr:uid="{00000000-0005-0000-0000-000049010000}"/>
    <cellStyle name="Millares 10 2 4 21 2 3 2" xfId="18372" xr:uid="{00000000-0005-0000-0000-000049010000}"/>
    <cellStyle name="Millares 10 2 4 21 2 3 3" xfId="30022" xr:uid="{00000000-0005-0000-0000-000049010000}"/>
    <cellStyle name="Millares 10 2 4 21 2 3 4" xfId="41703" xr:uid="{00000000-0005-0000-0000-000049010000}"/>
    <cellStyle name="Millares 10 2 4 21 2 3 5" xfId="53349" xr:uid="{00000000-0005-0000-0000-000049010000}"/>
    <cellStyle name="Millares 10 2 4 21 2 4" xfId="9000" xr:uid="{00000000-0005-0000-0000-000049010000}"/>
    <cellStyle name="Millares 10 2 4 21 2 4 2" xfId="20652" xr:uid="{00000000-0005-0000-0000-000049010000}"/>
    <cellStyle name="Millares 10 2 4 21 2 4 3" xfId="32302" xr:uid="{00000000-0005-0000-0000-000049010000}"/>
    <cellStyle name="Millares 10 2 4 21 2 4 4" xfId="43983" xr:uid="{00000000-0005-0000-0000-000049010000}"/>
    <cellStyle name="Millares 10 2 4 21 2 4 5" xfId="55629" xr:uid="{00000000-0005-0000-0000-000049010000}"/>
    <cellStyle name="Millares 10 2 4 21 2 5" xfId="13690" xr:uid="{00000000-0005-0000-0000-000049010000}"/>
    <cellStyle name="Millares 10 2 4 21 2 6" xfId="25340" xr:uid="{00000000-0005-0000-0000-000049010000}"/>
    <cellStyle name="Millares 10 2 4 21 2 7" xfId="37021" xr:uid="{00000000-0005-0000-0000-000049010000}"/>
    <cellStyle name="Millares 10 2 4 21 2 8" xfId="48667" xr:uid="{00000000-0005-0000-0000-000049010000}"/>
    <cellStyle name="Millares 10 2 4 21 3" xfId="3381" xr:uid="{00000000-0005-0000-0000-000048010000}"/>
    <cellStyle name="Millares 10 2 4 21 3 2" xfId="10343" xr:uid="{00000000-0005-0000-0000-000048010000}"/>
    <cellStyle name="Millares 10 2 4 21 3 2 2" xfId="21995" xr:uid="{00000000-0005-0000-0000-000048010000}"/>
    <cellStyle name="Millares 10 2 4 21 3 2 3" xfId="33645" xr:uid="{00000000-0005-0000-0000-000048010000}"/>
    <cellStyle name="Millares 10 2 4 21 3 2 4" xfId="45326" xr:uid="{00000000-0005-0000-0000-000048010000}"/>
    <cellStyle name="Millares 10 2 4 21 3 2 5" xfId="56972" xr:uid="{00000000-0005-0000-0000-000048010000}"/>
    <cellStyle name="Millares 10 2 4 21 3 3" xfId="15033" xr:uid="{00000000-0005-0000-0000-000048010000}"/>
    <cellStyle name="Millares 10 2 4 21 3 4" xfId="26683" xr:uid="{00000000-0005-0000-0000-000048010000}"/>
    <cellStyle name="Millares 10 2 4 21 3 5" xfId="38364" xr:uid="{00000000-0005-0000-0000-000048010000}"/>
    <cellStyle name="Millares 10 2 4 21 3 6" xfId="50010" xr:uid="{00000000-0005-0000-0000-000048010000}"/>
    <cellStyle name="Millares 10 2 4 21 4" xfId="5639" xr:uid="{00000000-0005-0000-0000-000048010000}"/>
    <cellStyle name="Millares 10 2 4 21 4 2" xfId="17291" xr:uid="{00000000-0005-0000-0000-000048010000}"/>
    <cellStyle name="Millares 10 2 4 21 4 3" xfId="28941" xr:uid="{00000000-0005-0000-0000-000048010000}"/>
    <cellStyle name="Millares 10 2 4 21 4 4" xfId="40622" xr:uid="{00000000-0005-0000-0000-000048010000}"/>
    <cellStyle name="Millares 10 2 4 21 4 5" xfId="52268" xr:uid="{00000000-0005-0000-0000-000048010000}"/>
    <cellStyle name="Millares 10 2 4 21 5" xfId="7919" xr:uid="{00000000-0005-0000-0000-000048010000}"/>
    <cellStyle name="Millares 10 2 4 21 5 2" xfId="19571" xr:uid="{00000000-0005-0000-0000-000048010000}"/>
    <cellStyle name="Millares 10 2 4 21 5 3" xfId="31221" xr:uid="{00000000-0005-0000-0000-000048010000}"/>
    <cellStyle name="Millares 10 2 4 21 5 4" xfId="42902" xr:uid="{00000000-0005-0000-0000-000048010000}"/>
    <cellStyle name="Millares 10 2 4 21 5 5" xfId="54548" xr:uid="{00000000-0005-0000-0000-000048010000}"/>
    <cellStyle name="Millares 10 2 4 21 6" xfId="12609" xr:uid="{00000000-0005-0000-0000-000048010000}"/>
    <cellStyle name="Millares 10 2 4 21 7" xfId="24258" xr:uid="{00000000-0005-0000-0000-000048010000}"/>
    <cellStyle name="Millares 10 2 4 21 8" xfId="35940" xr:uid="{00000000-0005-0000-0000-000048010000}"/>
    <cellStyle name="Millares 10 2 4 21 9" xfId="47586" xr:uid="{00000000-0005-0000-0000-000048010000}"/>
    <cellStyle name="Millares 10 2 4 22" xfId="973" xr:uid="{00000000-0005-0000-0000-00004A010000}"/>
    <cellStyle name="Millares 10 2 4 22 2" xfId="2057" xr:uid="{00000000-0005-0000-0000-00004B010000}"/>
    <cellStyle name="Millares 10 2 4 22 2 2" xfId="4482" xr:uid="{00000000-0005-0000-0000-00004B010000}"/>
    <cellStyle name="Millares 10 2 4 22 2 2 2" xfId="11444" xr:uid="{00000000-0005-0000-0000-00004B010000}"/>
    <cellStyle name="Millares 10 2 4 22 2 2 2 2" xfId="23096" xr:uid="{00000000-0005-0000-0000-00004B010000}"/>
    <cellStyle name="Millares 10 2 4 22 2 2 2 3" xfId="34746" xr:uid="{00000000-0005-0000-0000-00004B010000}"/>
    <cellStyle name="Millares 10 2 4 22 2 2 2 4" xfId="46427" xr:uid="{00000000-0005-0000-0000-00004B010000}"/>
    <cellStyle name="Millares 10 2 4 22 2 2 2 5" xfId="58073" xr:uid="{00000000-0005-0000-0000-00004B010000}"/>
    <cellStyle name="Millares 10 2 4 22 2 2 3" xfId="16134" xr:uid="{00000000-0005-0000-0000-00004B010000}"/>
    <cellStyle name="Millares 10 2 4 22 2 2 4" xfId="27784" xr:uid="{00000000-0005-0000-0000-00004B010000}"/>
    <cellStyle name="Millares 10 2 4 22 2 2 5" xfId="39465" xr:uid="{00000000-0005-0000-0000-00004B010000}"/>
    <cellStyle name="Millares 10 2 4 22 2 2 6" xfId="51111" xr:uid="{00000000-0005-0000-0000-00004B010000}"/>
    <cellStyle name="Millares 10 2 4 22 2 3" xfId="6740" xr:uid="{00000000-0005-0000-0000-00004B010000}"/>
    <cellStyle name="Millares 10 2 4 22 2 3 2" xfId="18392" xr:uid="{00000000-0005-0000-0000-00004B010000}"/>
    <cellStyle name="Millares 10 2 4 22 2 3 3" xfId="30042" xr:uid="{00000000-0005-0000-0000-00004B010000}"/>
    <cellStyle name="Millares 10 2 4 22 2 3 4" xfId="41723" xr:uid="{00000000-0005-0000-0000-00004B010000}"/>
    <cellStyle name="Millares 10 2 4 22 2 3 5" xfId="53369" xr:uid="{00000000-0005-0000-0000-00004B010000}"/>
    <cellStyle name="Millares 10 2 4 22 2 4" xfId="9020" xr:uid="{00000000-0005-0000-0000-00004B010000}"/>
    <cellStyle name="Millares 10 2 4 22 2 4 2" xfId="20672" xr:uid="{00000000-0005-0000-0000-00004B010000}"/>
    <cellStyle name="Millares 10 2 4 22 2 4 3" xfId="32322" xr:uid="{00000000-0005-0000-0000-00004B010000}"/>
    <cellStyle name="Millares 10 2 4 22 2 4 4" xfId="44003" xr:uid="{00000000-0005-0000-0000-00004B010000}"/>
    <cellStyle name="Millares 10 2 4 22 2 4 5" xfId="55649" xr:uid="{00000000-0005-0000-0000-00004B010000}"/>
    <cellStyle name="Millares 10 2 4 22 2 5" xfId="13710" xr:uid="{00000000-0005-0000-0000-00004B010000}"/>
    <cellStyle name="Millares 10 2 4 22 2 6" xfId="25360" xr:uid="{00000000-0005-0000-0000-00004B010000}"/>
    <cellStyle name="Millares 10 2 4 22 2 7" xfId="37041" xr:uid="{00000000-0005-0000-0000-00004B010000}"/>
    <cellStyle name="Millares 10 2 4 22 2 8" xfId="48687" xr:uid="{00000000-0005-0000-0000-00004B010000}"/>
    <cellStyle name="Millares 10 2 4 22 3" xfId="3401" xr:uid="{00000000-0005-0000-0000-00004A010000}"/>
    <cellStyle name="Millares 10 2 4 22 3 2" xfId="10363" xr:uid="{00000000-0005-0000-0000-00004A010000}"/>
    <cellStyle name="Millares 10 2 4 22 3 2 2" xfId="22015" xr:uid="{00000000-0005-0000-0000-00004A010000}"/>
    <cellStyle name="Millares 10 2 4 22 3 2 3" xfId="33665" xr:uid="{00000000-0005-0000-0000-00004A010000}"/>
    <cellStyle name="Millares 10 2 4 22 3 2 4" xfId="45346" xr:uid="{00000000-0005-0000-0000-00004A010000}"/>
    <cellStyle name="Millares 10 2 4 22 3 2 5" xfId="56992" xr:uid="{00000000-0005-0000-0000-00004A010000}"/>
    <cellStyle name="Millares 10 2 4 22 3 3" xfId="15053" xr:uid="{00000000-0005-0000-0000-00004A010000}"/>
    <cellStyle name="Millares 10 2 4 22 3 4" xfId="26703" xr:uid="{00000000-0005-0000-0000-00004A010000}"/>
    <cellStyle name="Millares 10 2 4 22 3 5" xfId="38384" xr:uid="{00000000-0005-0000-0000-00004A010000}"/>
    <cellStyle name="Millares 10 2 4 22 3 6" xfId="50030" xr:uid="{00000000-0005-0000-0000-00004A010000}"/>
    <cellStyle name="Millares 10 2 4 22 4" xfId="5659" xr:uid="{00000000-0005-0000-0000-00004A010000}"/>
    <cellStyle name="Millares 10 2 4 22 4 2" xfId="17311" xr:uid="{00000000-0005-0000-0000-00004A010000}"/>
    <cellStyle name="Millares 10 2 4 22 4 3" xfId="28961" xr:uid="{00000000-0005-0000-0000-00004A010000}"/>
    <cellStyle name="Millares 10 2 4 22 4 4" xfId="40642" xr:uid="{00000000-0005-0000-0000-00004A010000}"/>
    <cellStyle name="Millares 10 2 4 22 4 5" xfId="52288" xr:uid="{00000000-0005-0000-0000-00004A010000}"/>
    <cellStyle name="Millares 10 2 4 22 5" xfId="7939" xr:uid="{00000000-0005-0000-0000-00004A010000}"/>
    <cellStyle name="Millares 10 2 4 22 5 2" xfId="19591" xr:uid="{00000000-0005-0000-0000-00004A010000}"/>
    <cellStyle name="Millares 10 2 4 22 5 3" xfId="31241" xr:uid="{00000000-0005-0000-0000-00004A010000}"/>
    <cellStyle name="Millares 10 2 4 22 5 4" xfId="42922" xr:uid="{00000000-0005-0000-0000-00004A010000}"/>
    <cellStyle name="Millares 10 2 4 22 5 5" xfId="54568" xr:uid="{00000000-0005-0000-0000-00004A010000}"/>
    <cellStyle name="Millares 10 2 4 22 6" xfId="12629" xr:uid="{00000000-0005-0000-0000-00004A010000}"/>
    <cellStyle name="Millares 10 2 4 22 7" xfId="24278" xr:uid="{00000000-0005-0000-0000-00004A010000}"/>
    <cellStyle name="Millares 10 2 4 22 8" xfId="35960" xr:uid="{00000000-0005-0000-0000-00004A010000}"/>
    <cellStyle name="Millares 10 2 4 22 9" xfId="47606" xr:uid="{00000000-0005-0000-0000-00004A010000}"/>
    <cellStyle name="Millares 10 2 4 23" xfId="1053" xr:uid="{00000000-0005-0000-0000-00004C010000}"/>
    <cellStyle name="Millares 10 2 4 23 2" xfId="3481" xr:uid="{00000000-0005-0000-0000-00004C010000}"/>
    <cellStyle name="Millares 10 2 4 23 2 2" xfId="10443" xr:uid="{00000000-0005-0000-0000-00004C010000}"/>
    <cellStyle name="Millares 10 2 4 23 2 2 2" xfId="22095" xr:uid="{00000000-0005-0000-0000-00004C010000}"/>
    <cellStyle name="Millares 10 2 4 23 2 2 3" xfId="33745" xr:uid="{00000000-0005-0000-0000-00004C010000}"/>
    <cellStyle name="Millares 10 2 4 23 2 2 4" xfId="45426" xr:uid="{00000000-0005-0000-0000-00004C010000}"/>
    <cellStyle name="Millares 10 2 4 23 2 2 5" xfId="57072" xr:uid="{00000000-0005-0000-0000-00004C010000}"/>
    <cellStyle name="Millares 10 2 4 23 2 3" xfId="15133" xr:uid="{00000000-0005-0000-0000-00004C010000}"/>
    <cellStyle name="Millares 10 2 4 23 2 4" xfId="26783" xr:uid="{00000000-0005-0000-0000-00004C010000}"/>
    <cellStyle name="Millares 10 2 4 23 2 5" xfId="38464" xr:uid="{00000000-0005-0000-0000-00004C010000}"/>
    <cellStyle name="Millares 10 2 4 23 2 6" xfId="50110" xr:uid="{00000000-0005-0000-0000-00004C010000}"/>
    <cellStyle name="Millares 10 2 4 23 3" xfId="5739" xr:uid="{00000000-0005-0000-0000-00004C010000}"/>
    <cellStyle name="Millares 10 2 4 23 3 2" xfId="17391" xr:uid="{00000000-0005-0000-0000-00004C010000}"/>
    <cellStyle name="Millares 10 2 4 23 3 3" xfId="29041" xr:uid="{00000000-0005-0000-0000-00004C010000}"/>
    <cellStyle name="Millares 10 2 4 23 3 4" xfId="40722" xr:uid="{00000000-0005-0000-0000-00004C010000}"/>
    <cellStyle name="Millares 10 2 4 23 3 5" xfId="52368" xr:uid="{00000000-0005-0000-0000-00004C010000}"/>
    <cellStyle name="Millares 10 2 4 23 4" xfId="8019" xr:uid="{00000000-0005-0000-0000-00004C010000}"/>
    <cellStyle name="Millares 10 2 4 23 4 2" xfId="19671" xr:uid="{00000000-0005-0000-0000-00004C010000}"/>
    <cellStyle name="Millares 10 2 4 23 4 3" xfId="31321" xr:uid="{00000000-0005-0000-0000-00004C010000}"/>
    <cellStyle name="Millares 10 2 4 23 4 4" xfId="43002" xr:uid="{00000000-0005-0000-0000-00004C010000}"/>
    <cellStyle name="Millares 10 2 4 23 4 5" xfId="54648" xr:uid="{00000000-0005-0000-0000-00004C010000}"/>
    <cellStyle name="Millares 10 2 4 23 5" xfId="12709" xr:uid="{00000000-0005-0000-0000-00004C010000}"/>
    <cellStyle name="Millares 10 2 4 23 6" xfId="24358" xr:uid="{00000000-0005-0000-0000-00004C010000}"/>
    <cellStyle name="Millares 10 2 4 23 7" xfId="36040" xr:uid="{00000000-0005-0000-0000-00004C010000}"/>
    <cellStyle name="Millares 10 2 4 23 8" xfId="47686" xr:uid="{00000000-0005-0000-0000-00004C010000}"/>
    <cellStyle name="Millares 10 2 4 24" xfId="1073" xr:uid="{00000000-0005-0000-0000-00004D010000}"/>
    <cellStyle name="Millares 10 2 4 24 2" xfId="3501" xr:uid="{00000000-0005-0000-0000-00004D010000}"/>
    <cellStyle name="Millares 10 2 4 24 2 2" xfId="10463" xr:uid="{00000000-0005-0000-0000-00004D010000}"/>
    <cellStyle name="Millares 10 2 4 24 2 2 2" xfId="22115" xr:uid="{00000000-0005-0000-0000-00004D010000}"/>
    <cellStyle name="Millares 10 2 4 24 2 2 3" xfId="33765" xr:uid="{00000000-0005-0000-0000-00004D010000}"/>
    <cellStyle name="Millares 10 2 4 24 2 2 4" xfId="45446" xr:uid="{00000000-0005-0000-0000-00004D010000}"/>
    <cellStyle name="Millares 10 2 4 24 2 2 5" xfId="57092" xr:uid="{00000000-0005-0000-0000-00004D010000}"/>
    <cellStyle name="Millares 10 2 4 24 2 3" xfId="15153" xr:uid="{00000000-0005-0000-0000-00004D010000}"/>
    <cellStyle name="Millares 10 2 4 24 2 4" xfId="26803" xr:uid="{00000000-0005-0000-0000-00004D010000}"/>
    <cellStyle name="Millares 10 2 4 24 2 5" xfId="38484" xr:uid="{00000000-0005-0000-0000-00004D010000}"/>
    <cellStyle name="Millares 10 2 4 24 2 6" xfId="50130" xr:uid="{00000000-0005-0000-0000-00004D010000}"/>
    <cellStyle name="Millares 10 2 4 24 3" xfId="5759" xr:uid="{00000000-0005-0000-0000-00004D010000}"/>
    <cellStyle name="Millares 10 2 4 24 3 2" xfId="17411" xr:uid="{00000000-0005-0000-0000-00004D010000}"/>
    <cellStyle name="Millares 10 2 4 24 3 3" xfId="29061" xr:uid="{00000000-0005-0000-0000-00004D010000}"/>
    <cellStyle name="Millares 10 2 4 24 3 4" xfId="40742" xr:uid="{00000000-0005-0000-0000-00004D010000}"/>
    <cellStyle name="Millares 10 2 4 24 3 5" xfId="52388" xr:uid="{00000000-0005-0000-0000-00004D010000}"/>
    <cellStyle name="Millares 10 2 4 24 4" xfId="8039" xr:uid="{00000000-0005-0000-0000-00004D010000}"/>
    <cellStyle name="Millares 10 2 4 24 4 2" xfId="19691" xr:uid="{00000000-0005-0000-0000-00004D010000}"/>
    <cellStyle name="Millares 10 2 4 24 4 3" xfId="31341" xr:uid="{00000000-0005-0000-0000-00004D010000}"/>
    <cellStyle name="Millares 10 2 4 24 4 4" xfId="43022" xr:uid="{00000000-0005-0000-0000-00004D010000}"/>
    <cellStyle name="Millares 10 2 4 24 4 5" xfId="54668" xr:uid="{00000000-0005-0000-0000-00004D010000}"/>
    <cellStyle name="Millares 10 2 4 24 5" xfId="12729" xr:uid="{00000000-0005-0000-0000-00004D010000}"/>
    <cellStyle name="Millares 10 2 4 24 6" xfId="24378" xr:uid="{00000000-0005-0000-0000-00004D010000}"/>
    <cellStyle name="Millares 10 2 4 24 7" xfId="36060" xr:uid="{00000000-0005-0000-0000-00004D010000}"/>
    <cellStyle name="Millares 10 2 4 24 8" xfId="47706" xr:uid="{00000000-0005-0000-0000-00004D010000}"/>
    <cellStyle name="Millares 10 2 4 25" xfId="1093" xr:uid="{00000000-0005-0000-0000-00004E010000}"/>
    <cellStyle name="Millares 10 2 4 25 2" xfId="3521" xr:uid="{00000000-0005-0000-0000-00004E010000}"/>
    <cellStyle name="Millares 10 2 4 25 2 2" xfId="10483" xr:uid="{00000000-0005-0000-0000-00004E010000}"/>
    <cellStyle name="Millares 10 2 4 25 2 2 2" xfId="22135" xr:uid="{00000000-0005-0000-0000-00004E010000}"/>
    <cellStyle name="Millares 10 2 4 25 2 2 3" xfId="33785" xr:uid="{00000000-0005-0000-0000-00004E010000}"/>
    <cellStyle name="Millares 10 2 4 25 2 2 4" xfId="45466" xr:uid="{00000000-0005-0000-0000-00004E010000}"/>
    <cellStyle name="Millares 10 2 4 25 2 2 5" xfId="57112" xr:uid="{00000000-0005-0000-0000-00004E010000}"/>
    <cellStyle name="Millares 10 2 4 25 2 3" xfId="15173" xr:uid="{00000000-0005-0000-0000-00004E010000}"/>
    <cellStyle name="Millares 10 2 4 25 2 4" xfId="26823" xr:uid="{00000000-0005-0000-0000-00004E010000}"/>
    <cellStyle name="Millares 10 2 4 25 2 5" xfId="38504" xr:uid="{00000000-0005-0000-0000-00004E010000}"/>
    <cellStyle name="Millares 10 2 4 25 2 6" xfId="50150" xr:uid="{00000000-0005-0000-0000-00004E010000}"/>
    <cellStyle name="Millares 10 2 4 25 3" xfId="5779" xr:uid="{00000000-0005-0000-0000-00004E010000}"/>
    <cellStyle name="Millares 10 2 4 25 3 2" xfId="17431" xr:uid="{00000000-0005-0000-0000-00004E010000}"/>
    <cellStyle name="Millares 10 2 4 25 3 3" xfId="29081" xr:uid="{00000000-0005-0000-0000-00004E010000}"/>
    <cellStyle name="Millares 10 2 4 25 3 4" xfId="40762" xr:uid="{00000000-0005-0000-0000-00004E010000}"/>
    <cellStyle name="Millares 10 2 4 25 3 5" xfId="52408" xr:uid="{00000000-0005-0000-0000-00004E010000}"/>
    <cellStyle name="Millares 10 2 4 25 4" xfId="8059" xr:uid="{00000000-0005-0000-0000-00004E010000}"/>
    <cellStyle name="Millares 10 2 4 25 4 2" xfId="19711" xr:uid="{00000000-0005-0000-0000-00004E010000}"/>
    <cellStyle name="Millares 10 2 4 25 4 3" xfId="31361" xr:uid="{00000000-0005-0000-0000-00004E010000}"/>
    <cellStyle name="Millares 10 2 4 25 4 4" xfId="43042" xr:uid="{00000000-0005-0000-0000-00004E010000}"/>
    <cellStyle name="Millares 10 2 4 25 4 5" xfId="54688" xr:uid="{00000000-0005-0000-0000-00004E010000}"/>
    <cellStyle name="Millares 10 2 4 25 5" xfId="12749" xr:uid="{00000000-0005-0000-0000-00004E010000}"/>
    <cellStyle name="Millares 10 2 4 25 6" xfId="24398" xr:uid="{00000000-0005-0000-0000-00004E010000}"/>
    <cellStyle name="Millares 10 2 4 25 7" xfId="36080" xr:uid="{00000000-0005-0000-0000-00004E010000}"/>
    <cellStyle name="Millares 10 2 4 25 8" xfId="47726" xr:uid="{00000000-0005-0000-0000-00004E010000}"/>
    <cellStyle name="Millares 10 2 4 26" xfId="1117" xr:uid="{00000000-0005-0000-0000-00004F010000}"/>
    <cellStyle name="Millares 10 2 4 26 2" xfId="3542" xr:uid="{00000000-0005-0000-0000-00004F010000}"/>
    <cellStyle name="Millares 10 2 4 26 2 2" xfId="10504" xr:uid="{00000000-0005-0000-0000-00004F010000}"/>
    <cellStyle name="Millares 10 2 4 26 2 2 2" xfId="22156" xr:uid="{00000000-0005-0000-0000-00004F010000}"/>
    <cellStyle name="Millares 10 2 4 26 2 2 3" xfId="33806" xr:uid="{00000000-0005-0000-0000-00004F010000}"/>
    <cellStyle name="Millares 10 2 4 26 2 2 4" xfId="45487" xr:uid="{00000000-0005-0000-0000-00004F010000}"/>
    <cellStyle name="Millares 10 2 4 26 2 2 5" xfId="57133" xr:uid="{00000000-0005-0000-0000-00004F010000}"/>
    <cellStyle name="Millares 10 2 4 26 2 3" xfId="15194" xr:uid="{00000000-0005-0000-0000-00004F010000}"/>
    <cellStyle name="Millares 10 2 4 26 2 4" xfId="26844" xr:uid="{00000000-0005-0000-0000-00004F010000}"/>
    <cellStyle name="Millares 10 2 4 26 2 5" xfId="38525" xr:uid="{00000000-0005-0000-0000-00004F010000}"/>
    <cellStyle name="Millares 10 2 4 26 2 6" xfId="50171" xr:uid="{00000000-0005-0000-0000-00004F010000}"/>
    <cellStyle name="Millares 10 2 4 26 3" xfId="5800" xr:uid="{00000000-0005-0000-0000-00004F010000}"/>
    <cellStyle name="Millares 10 2 4 26 3 2" xfId="17452" xr:uid="{00000000-0005-0000-0000-00004F010000}"/>
    <cellStyle name="Millares 10 2 4 26 3 3" xfId="29102" xr:uid="{00000000-0005-0000-0000-00004F010000}"/>
    <cellStyle name="Millares 10 2 4 26 3 4" xfId="40783" xr:uid="{00000000-0005-0000-0000-00004F010000}"/>
    <cellStyle name="Millares 10 2 4 26 3 5" xfId="52429" xr:uid="{00000000-0005-0000-0000-00004F010000}"/>
    <cellStyle name="Millares 10 2 4 26 4" xfId="8080" xr:uid="{00000000-0005-0000-0000-00004F010000}"/>
    <cellStyle name="Millares 10 2 4 26 4 2" xfId="19732" xr:uid="{00000000-0005-0000-0000-00004F010000}"/>
    <cellStyle name="Millares 10 2 4 26 4 3" xfId="31382" xr:uid="{00000000-0005-0000-0000-00004F010000}"/>
    <cellStyle name="Millares 10 2 4 26 4 4" xfId="43063" xr:uid="{00000000-0005-0000-0000-00004F010000}"/>
    <cellStyle name="Millares 10 2 4 26 4 5" xfId="54709" xr:uid="{00000000-0005-0000-0000-00004F010000}"/>
    <cellStyle name="Millares 10 2 4 26 5" xfId="12770" xr:uid="{00000000-0005-0000-0000-00004F010000}"/>
    <cellStyle name="Millares 10 2 4 26 6" xfId="24420" xr:uid="{00000000-0005-0000-0000-00004F010000}"/>
    <cellStyle name="Millares 10 2 4 26 7" xfId="36101" xr:uid="{00000000-0005-0000-0000-00004F010000}"/>
    <cellStyle name="Millares 10 2 4 26 8" xfId="47747" xr:uid="{00000000-0005-0000-0000-00004F010000}"/>
    <cellStyle name="Millares 10 2 4 27" xfId="2138" xr:uid="{00000000-0005-0000-0000-000050010000}"/>
    <cellStyle name="Millares 10 2 4 27 2" xfId="4563" xr:uid="{00000000-0005-0000-0000-000050010000}"/>
    <cellStyle name="Millares 10 2 4 27 2 2" xfId="11525" xr:uid="{00000000-0005-0000-0000-000050010000}"/>
    <cellStyle name="Millares 10 2 4 27 2 2 2" xfId="23177" xr:uid="{00000000-0005-0000-0000-000050010000}"/>
    <cellStyle name="Millares 10 2 4 27 2 2 3" xfId="34827" xr:uid="{00000000-0005-0000-0000-000050010000}"/>
    <cellStyle name="Millares 10 2 4 27 2 2 4" xfId="46508" xr:uid="{00000000-0005-0000-0000-000050010000}"/>
    <cellStyle name="Millares 10 2 4 27 2 2 5" xfId="58154" xr:uid="{00000000-0005-0000-0000-000050010000}"/>
    <cellStyle name="Millares 10 2 4 27 2 3" xfId="16215" xr:uid="{00000000-0005-0000-0000-000050010000}"/>
    <cellStyle name="Millares 10 2 4 27 2 4" xfId="27865" xr:uid="{00000000-0005-0000-0000-000050010000}"/>
    <cellStyle name="Millares 10 2 4 27 2 5" xfId="39546" xr:uid="{00000000-0005-0000-0000-000050010000}"/>
    <cellStyle name="Millares 10 2 4 27 2 6" xfId="51192" xr:uid="{00000000-0005-0000-0000-000050010000}"/>
    <cellStyle name="Millares 10 2 4 27 3" xfId="6821" xr:uid="{00000000-0005-0000-0000-000050010000}"/>
    <cellStyle name="Millares 10 2 4 27 3 2" xfId="18473" xr:uid="{00000000-0005-0000-0000-000050010000}"/>
    <cellStyle name="Millares 10 2 4 27 3 3" xfId="30123" xr:uid="{00000000-0005-0000-0000-000050010000}"/>
    <cellStyle name="Millares 10 2 4 27 3 4" xfId="41804" xr:uid="{00000000-0005-0000-0000-000050010000}"/>
    <cellStyle name="Millares 10 2 4 27 3 5" xfId="53450" xr:uid="{00000000-0005-0000-0000-000050010000}"/>
    <cellStyle name="Millares 10 2 4 27 4" xfId="9101" xr:uid="{00000000-0005-0000-0000-000050010000}"/>
    <cellStyle name="Millares 10 2 4 27 4 2" xfId="20753" xr:uid="{00000000-0005-0000-0000-000050010000}"/>
    <cellStyle name="Millares 10 2 4 27 4 3" xfId="32403" xr:uid="{00000000-0005-0000-0000-000050010000}"/>
    <cellStyle name="Millares 10 2 4 27 4 4" xfId="44084" xr:uid="{00000000-0005-0000-0000-000050010000}"/>
    <cellStyle name="Millares 10 2 4 27 4 5" xfId="55730" xr:uid="{00000000-0005-0000-0000-000050010000}"/>
    <cellStyle name="Millares 10 2 4 27 5" xfId="13791" xr:uid="{00000000-0005-0000-0000-000050010000}"/>
    <cellStyle name="Millares 10 2 4 27 6" xfId="25441" xr:uid="{00000000-0005-0000-0000-000050010000}"/>
    <cellStyle name="Millares 10 2 4 27 7" xfId="37122" xr:uid="{00000000-0005-0000-0000-000050010000}"/>
    <cellStyle name="Millares 10 2 4 27 8" xfId="48768" xr:uid="{00000000-0005-0000-0000-000050010000}"/>
    <cellStyle name="Millares 10 2 4 28" xfId="2178" xr:uid="{00000000-0005-0000-0000-000051010000}"/>
    <cellStyle name="Millares 10 2 4 28 2" xfId="4603" xr:uid="{00000000-0005-0000-0000-000051010000}"/>
    <cellStyle name="Millares 10 2 4 28 2 2" xfId="11565" xr:uid="{00000000-0005-0000-0000-000051010000}"/>
    <cellStyle name="Millares 10 2 4 28 2 2 2" xfId="23217" xr:uid="{00000000-0005-0000-0000-000051010000}"/>
    <cellStyle name="Millares 10 2 4 28 2 2 3" xfId="34867" xr:uid="{00000000-0005-0000-0000-000051010000}"/>
    <cellStyle name="Millares 10 2 4 28 2 2 4" xfId="46548" xr:uid="{00000000-0005-0000-0000-000051010000}"/>
    <cellStyle name="Millares 10 2 4 28 2 2 5" xfId="58194" xr:uid="{00000000-0005-0000-0000-000051010000}"/>
    <cellStyle name="Millares 10 2 4 28 2 3" xfId="16255" xr:uid="{00000000-0005-0000-0000-000051010000}"/>
    <cellStyle name="Millares 10 2 4 28 2 4" xfId="27905" xr:uid="{00000000-0005-0000-0000-000051010000}"/>
    <cellStyle name="Millares 10 2 4 28 2 5" xfId="39586" xr:uid="{00000000-0005-0000-0000-000051010000}"/>
    <cellStyle name="Millares 10 2 4 28 2 6" xfId="51232" xr:uid="{00000000-0005-0000-0000-000051010000}"/>
    <cellStyle name="Millares 10 2 4 28 3" xfId="6861" xr:uid="{00000000-0005-0000-0000-000051010000}"/>
    <cellStyle name="Millares 10 2 4 28 3 2" xfId="18513" xr:uid="{00000000-0005-0000-0000-000051010000}"/>
    <cellStyle name="Millares 10 2 4 28 3 3" xfId="30163" xr:uid="{00000000-0005-0000-0000-000051010000}"/>
    <cellStyle name="Millares 10 2 4 28 3 4" xfId="41844" xr:uid="{00000000-0005-0000-0000-000051010000}"/>
    <cellStyle name="Millares 10 2 4 28 3 5" xfId="53490" xr:uid="{00000000-0005-0000-0000-000051010000}"/>
    <cellStyle name="Millares 10 2 4 28 4" xfId="9141" xr:uid="{00000000-0005-0000-0000-000051010000}"/>
    <cellStyle name="Millares 10 2 4 28 4 2" xfId="20793" xr:uid="{00000000-0005-0000-0000-000051010000}"/>
    <cellStyle name="Millares 10 2 4 28 4 3" xfId="32443" xr:uid="{00000000-0005-0000-0000-000051010000}"/>
    <cellStyle name="Millares 10 2 4 28 4 4" xfId="44124" xr:uid="{00000000-0005-0000-0000-000051010000}"/>
    <cellStyle name="Millares 10 2 4 28 4 5" xfId="55770" xr:uid="{00000000-0005-0000-0000-000051010000}"/>
    <cellStyle name="Millares 10 2 4 28 5" xfId="13831" xr:uid="{00000000-0005-0000-0000-000051010000}"/>
    <cellStyle name="Millares 10 2 4 28 6" xfId="25481" xr:uid="{00000000-0005-0000-0000-000051010000}"/>
    <cellStyle name="Millares 10 2 4 28 7" xfId="37162" xr:uid="{00000000-0005-0000-0000-000051010000}"/>
    <cellStyle name="Millares 10 2 4 28 8" xfId="48808" xr:uid="{00000000-0005-0000-0000-000051010000}"/>
    <cellStyle name="Millares 10 2 4 29" xfId="2199" xr:uid="{00000000-0005-0000-0000-000052010000}"/>
    <cellStyle name="Millares 10 2 4 29 2" xfId="4624" xr:uid="{00000000-0005-0000-0000-000052010000}"/>
    <cellStyle name="Millares 10 2 4 29 2 2" xfId="11586" xr:uid="{00000000-0005-0000-0000-000052010000}"/>
    <cellStyle name="Millares 10 2 4 29 2 2 2" xfId="23238" xr:uid="{00000000-0005-0000-0000-000052010000}"/>
    <cellStyle name="Millares 10 2 4 29 2 2 3" xfId="34888" xr:uid="{00000000-0005-0000-0000-000052010000}"/>
    <cellStyle name="Millares 10 2 4 29 2 2 4" xfId="46569" xr:uid="{00000000-0005-0000-0000-000052010000}"/>
    <cellStyle name="Millares 10 2 4 29 2 2 5" xfId="58215" xr:uid="{00000000-0005-0000-0000-000052010000}"/>
    <cellStyle name="Millares 10 2 4 29 2 3" xfId="16276" xr:uid="{00000000-0005-0000-0000-000052010000}"/>
    <cellStyle name="Millares 10 2 4 29 2 4" xfId="27926" xr:uid="{00000000-0005-0000-0000-000052010000}"/>
    <cellStyle name="Millares 10 2 4 29 2 5" xfId="39607" xr:uid="{00000000-0005-0000-0000-000052010000}"/>
    <cellStyle name="Millares 10 2 4 29 2 6" xfId="51253" xr:uid="{00000000-0005-0000-0000-000052010000}"/>
    <cellStyle name="Millares 10 2 4 29 3" xfId="6882" xr:uid="{00000000-0005-0000-0000-000052010000}"/>
    <cellStyle name="Millares 10 2 4 29 3 2" xfId="18534" xr:uid="{00000000-0005-0000-0000-000052010000}"/>
    <cellStyle name="Millares 10 2 4 29 3 3" xfId="30184" xr:uid="{00000000-0005-0000-0000-000052010000}"/>
    <cellStyle name="Millares 10 2 4 29 3 4" xfId="41865" xr:uid="{00000000-0005-0000-0000-000052010000}"/>
    <cellStyle name="Millares 10 2 4 29 3 5" xfId="53511" xr:uid="{00000000-0005-0000-0000-000052010000}"/>
    <cellStyle name="Millares 10 2 4 29 4" xfId="9162" xr:uid="{00000000-0005-0000-0000-000052010000}"/>
    <cellStyle name="Millares 10 2 4 29 4 2" xfId="20814" xr:uid="{00000000-0005-0000-0000-000052010000}"/>
    <cellStyle name="Millares 10 2 4 29 4 3" xfId="32464" xr:uid="{00000000-0005-0000-0000-000052010000}"/>
    <cellStyle name="Millares 10 2 4 29 4 4" xfId="44145" xr:uid="{00000000-0005-0000-0000-000052010000}"/>
    <cellStyle name="Millares 10 2 4 29 4 5" xfId="55791" xr:uid="{00000000-0005-0000-0000-000052010000}"/>
    <cellStyle name="Millares 10 2 4 29 5" xfId="13852" xr:uid="{00000000-0005-0000-0000-000052010000}"/>
    <cellStyle name="Millares 10 2 4 29 6" xfId="25502" xr:uid="{00000000-0005-0000-0000-000052010000}"/>
    <cellStyle name="Millares 10 2 4 29 7" xfId="37183" xr:uid="{00000000-0005-0000-0000-000052010000}"/>
    <cellStyle name="Millares 10 2 4 29 8" xfId="48829" xr:uid="{00000000-0005-0000-0000-000052010000}"/>
    <cellStyle name="Millares 10 2 4 3" xfId="71" xr:uid="{00000000-0005-0000-0000-000053010000}"/>
    <cellStyle name="Millares 10 2 4 3 10" xfId="4759" xr:uid="{00000000-0005-0000-0000-000053010000}"/>
    <cellStyle name="Millares 10 2 4 3 10 2" xfId="16411" xr:uid="{00000000-0005-0000-0000-000053010000}"/>
    <cellStyle name="Millares 10 2 4 3 10 3" xfId="28061" xr:uid="{00000000-0005-0000-0000-000053010000}"/>
    <cellStyle name="Millares 10 2 4 3 10 4" xfId="39742" xr:uid="{00000000-0005-0000-0000-000053010000}"/>
    <cellStyle name="Millares 10 2 4 3 10 5" xfId="51388" xr:uid="{00000000-0005-0000-0000-000053010000}"/>
    <cellStyle name="Millares 10 2 4 3 11" xfId="7039" xr:uid="{00000000-0005-0000-0000-000053010000}"/>
    <cellStyle name="Millares 10 2 4 3 11 2" xfId="18691" xr:uid="{00000000-0005-0000-0000-000053010000}"/>
    <cellStyle name="Millares 10 2 4 3 11 3" xfId="30341" xr:uid="{00000000-0005-0000-0000-000053010000}"/>
    <cellStyle name="Millares 10 2 4 3 11 4" xfId="42022" xr:uid="{00000000-0005-0000-0000-000053010000}"/>
    <cellStyle name="Millares 10 2 4 3 11 5" xfId="53668" xr:uid="{00000000-0005-0000-0000-000053010000}"/>
    <cellStyle name="Millares 10 2 4 3 12" xfId="11729" xr:uid="{00000000-0005-0000-0000-000053010000}"/>
    <cellStyle name="Millares 10 2 4 3 13" xfId="23378" xr:uid="{00000000-0005-0000-0000-000053010000}"/>
    <cellStyle name="Millares 10 2 4 3 14" xfId="35060" xr:uid="{00000000-0005-0000-0000-000053010000}"/>
    <cellStyle name="Millares 10 2 4 3 15" xfId="46706" xr:uid="{00000000-0005-0000-0000-000053010000}"/>
    <cellStyle name="Millares 10 2 4 3 2" xfId="171" xr:uid="{00000000-0005-0000-0000-000054010000}"/>
    <cellStyle name="Millares 10 2 4 3 2 10" xfId="23478" xr:uid="{00000000-0005-0000-0000-000054010000}"/>
    <cellStyle name="Millares 10 2 4 3 2 11" xfId="35160" xr:uid="{00000000-0005-0000-0000-000054010000}"/>
    <cellStyle name="Millares 10 2 4 3 2 12" xfId="46806" xr:uid="{00000000-0005-0000-0000-000054010000}"/>
    <cellStyle name="Millares 10 2 4 3 2 2" xfId="413" xr:uid="{00000000-0005-0000-0000-000055010000}"/>
    <cellStyle name="Millares 10 2 4 3 2 2 2" xfId="1497" xr:uid="{00000000-0005-0000-0000-000056010000}"/>
    <cellStyle name="Millares 10 2 4 3 2 2 2 2" xfId="3922" xr:uid="{00000000-0005-0000-0000-000056010000}"/>
    <cellStyle name="Millares 10 2 4 3 2 2 2 2 2" xfId="10884" xr:uid="{00000000-0005-0000-0000-000056010000}"/>
    <cellStyle name="Millares 10 2 4 3 2 2 2 2 2 2" xfId="22536" xr:uid="{00000000-0005-0000-0000-000056010000}"/>
    <cellStyle name="Millares 10 2 4 3 2 2 2 2 2 3" xfId="34186" xr:uid="{00000000-0005-0000-0000-000056010000}"/>
    <cellStyle name="Millares 10 2 4 3 2 2 2 2 2 4" xfId="45867" xr:uid="{00000000-0005-0000-0000-000056010000}"/>
    <cellStyle name="Millares 10 2 4 3 2 2 2 2 2 5" xfId="57513" xr:uid="{00000000-0005-0000-0000-000056010000}"/>
    <cellStyle name="Millares 10 2 4 3 2 2 2 2 3" xfId="15574" xr:uid="{00000000-0005-0000-0000-000056010000}"/>
    <cellStyle name="Millares 10 2 4 3 2 2 2 2 4" xfId="27224" xr:uid="{00000000-0005-0000-0000-000056010000}"/>
    <cellStyle name="Millares 10 2 4 3 2 2 2 2 5" xfId="38905" xr:uid="{00000000-0005-0000-0000-000056010000}"/>
    <cellStyle name="Millares 10 2 4 3 2 2 2 2 6" xfId="50551" xr:uid="{00000000-0005-0000-0000-000056010000}"/>
    <cellStyle name="Millares 10 2 4 3 2 2 2 3" xfId="6180" xr:uid="{00000000-0005-0000-0000-000056010000}"/>
    <cellStyle name="Millares 10 2 4 3 2 2 2 3 2" xfId="17832" xr:uid="{00000000-0005-0000-0000-000056010000}"/>
    <cellStyle name="Millares 10 2 4 3 2 2 2 3 3" xfId="29482" xr:uid="{00000000-0005-0000-0000-000056010000}"/>
    <cellStyle name="Millares 10 2 4 3 2 2 2 3 4" xfId="41163" xr:uid="{00000000-0005-0000-0000-000056010000}"/>
    <cellStyle name="Millares 10 2 4 3 2 2 2 3 5" xfId="52809" xr:uid="{00000000-0005-0000-0000-000056010000}"/>
    <cellStyle name="Millares 10 2 4 3 2 2 2 4" xfId="8460" xr:uid="{00000000-0005-0000-0000-000056010000}"/>
    <cellStyle name="Millares 10 2 4 3 2 2 2 4 2" xfId="20112" xr:uid="{00000000-0005-0000-0000-000056010000}"/>
    <cellStyle name="Millares 10 2 4 3 2 2 2 4 3" xfId="31762" xr:uid="{00000000-0005-0000-0000-000056010000}"/>
    <cellStyle name="Millares 10 2 4 3 2 2 2 4 4" xfId="43443" xr:uid="{00000000-0005-0000-0000-000056010000}"/>
    <cellStyle name="Millares 10 2 4 3 2 2 2 4 5" xfId="55089" xr:uid="{00000000-0005-0000-0000-000056010000}"/>
    <cellStyle name="Millares 10 2 4 3 2 2 2 5" xfId="13150" xr:uid="{00000000-0005-0000-0000-000056010000}"/>
    <cellStyle name="Millares 10 2 4 3 2 2 2 6" xfId="24800" xr:uid="{00000000-0005-0000-0000-000056010000}"/>
    <cellStyle name="Millares 10 2 4 3 2 2 2 7" xfId="36481" xr:uid="{00000000-0005-0000-0000-000056010000}"/>
    <cellStyle name="Millares 10 2 4 3 2 2 2 8" xfId="48127" xr:uid="{00000000-0005-0000-0000-000056010000}"/>
    <cellStyle name="Millares 10 2 4 3 2 2 3" xfId="2841" xr:uid="{00000000-0005-0000-0000-000055010000}"/>
    <cellStyle name="Millares 10 2 4 3 2 2 3 2" xfId="9803" xr:uid="{00000000-0005-0000-0000-000055010000}"/>
    <cellStyle name="Millares 10 2 4 3 2 2 3 2 2" xfId="21455" xr:uid="{00000000-0005-0000-0000-000055010000}"/>
    <cellStyle name="Millares 10 2 4 3 2 2 3 2 3" xfId="33105" xr:uid="{00000000-0005-0000-0000-000055010000}"/>
    <cellStyle name="Millares 10 2 4 3 2 2 3 2 4" xfId="44786" xr:uid="{00000000-0005-0000-0000-000055010000}"/>
    <cellStyle name="Millares 10 2 4 3 2 2 3 2 5" xfId="56432" xr:uid="{00000000-0005-0000-0000-000055010000}"/>
    <cellStyle name="Millares 10 2 4 3 2 2 3 3" xfId="14493" xr:uid="{00000000-0005-0000-0000-000055010000}"/>
    <cellStyle name="Millares 10 2 4 3 2 2 3 4" xfId="26143" xr:uid="{00000000-0005-0000-0000-000055010000}"/>
    <cellStyle name="Millares 10 2 4 3 2 2 3 5" xfId="37824" xr:uid="{00000000-0005-0000-0000-000055010000}"/>
    <cellStyle name="Millares 10 2 4 3 2 2 3 6" xfId="49470" xr:uid="{00000000-0005-0000-0000-000055010000}"/>
    <cellStyle name="Millares 10 2 4 3 2 2 4" xfId="5099" xr:uid="{00000000-0005-0000-0000-000055010000}"/>
    <cellStyle name="Millares 10 2 4 3 2 2 4 2" xfId="16751" xr:uid="{00000000-0005-0000-0000-000055010000}"/>
    <cellStyle name="Millares 10 2 4 3 2 2 4 3" xfId="28401" xr:uid="{00000000-0005-0000-0000-000055010000}"/>
    <cellStyle name="Millares 10 2 4 3 2 2 4 4" xfId="40082" xr:uid="{00000000-0005-0000-0000-000055010000}"/>
    <cellStyle name="Millares 10 2 4 3 2 2 4 5" xfId="51728" xr:uid="{00000000-0005-0000-0000-000055010000}"/>
    <cellStyle name="Millares 10 2 4 3 2 2 5" xfId="7379" xr:uid="{00000000-0005-0000-0000-000055010000}"/>
    <cellStyle name="Millares 10 2 4 3 2 2 5 2" xfId="19031" xr:uid="{00000000-0005-0000-0000-000055010000}"/>
    <cellStyle name="Millares 10 2 4 3 2 2 5 3" xfId="30681" xr:uid="{00000000-0005-0000-0000-000055010000}"/>
    <cellStyle name="Millares 10 2 4 3 2 2 5 4" xfId="42362" xr:uid="{00000000-0005-0000-0000-000055010000}"/>
    <cellStyle name="Millares 10 2 4 3 2 2 5 5" xfId="54008" xr:uid="{00000000-0005-0000-0000-000055010000}"/>
    <cellStyle name="Millares 10 2 4 3 2 2 6" xfId="12069" xr:uid="{00000000-0005-0000-0000-000055010000}"/>
    <cellStyle name="Millares 10 2 4 3 2 2 7" xfId="23718" xr:uid="{00000000-0005-0000-0000-000055010000}"/>
    <cellStyle name="Millares 10 2 4 3 2 2 8" xfId="35400" xr:uid="{00000000-0005-0000-0000-000055010000}"/>
    <cellStyle name="Millares 10 2 4 3 2 2 9" xfId="47046" xr:uid="{00000000-0005-0000-0000-000055010000}"/>
    <cellStyle name="Millares 10 2 4 3 2 3" xfId="653" xr:uid="{00000000-0005-0000-0000-000057010000}"/>
    <cellStyle name="Millares 10 2 4 3 2 3 2" xfId="1737" xr:uid="{00000000-0005-0000-0000-000058010000}"/>
    <cellStyle name="Millares 10 2 4 3 2 3 2 2" xfId="4162" xr:uid="{00000000-0005-0000-0000-000058010000}"/>
    <cellStyle name="Millares 10 2 4 3 2 3 2 2 2" xfId="11124" xr:uid="{00000000-0005-0000-0000-000058010000}"/>
    <cellStyle name="Millares 10 2 4 3 2 3 2 2 2 2" xfId="22776" xr:uid="{00000000-0005-0000-0000-000058010000}"/>
    <cellStyle name="Millares 10 2 4 3 2 3 2 2 2 3" xfId="34426" xr:uid="{00000000-0005-0000-0000-000058010000}"/>
    <cellStyle name="Millares 10 2 4 3 2 3 2 2 2 4" xfId="46107" xr:uid="{00000000-0005-0000-0000-000058010000}"/>
    <cellStyle name="Millares 10 2 4 3 2 3 2 2 2 5" xfId="57753" xr:uid="{00000000-0005-0000-0000-000058010000}"/>
    <cellStyle name="Millares 10 2 4 3 2 3 2 2 3" xfId="15814" xr:uid="{00000000-0005-0000-0000-000058010000}"/>
    <cellStyle name="Millares 10 2 4 3 2 3 2 2 4" xfId="27464" xr:uid="{00000000-0005-0000-0000-000058010000}"/>
    <cellStyle name="Millares 10 2 4 3 2 3 2 2 5" xfId="39145" xr:uid="{00000000-0005-0000-0000-000058010000}"/>
    <cellStyle name="Millares 10 2 4 3 2 3 2 2 6" xfId="50791" xr:uid="{00000000-0005-0000-0000-000058010000}"/>
    <cellStyle name="Millares 10 2 4 3 2 3 2 3" xfId="6420" xr:uid="{00000000-0005-0000-0000-000058010000}"/>
    <cellStyle name="Millares 10 2 4 3 2 3 2 3 2" xfId="18072" xr:uid="{00000000-0005-0000-0000-000058010000}"/>
    <cellStyle name="Millares 10 2 4 3 2 3 2 3 3" xfId="29722" xr:uid="{00000000-0005-0000-0000-000058010000}"/>
    <cellStyle name="Millares 10 2 4 3 2 3 2 3 4" xfId="41403" xr:uid="{00000000-0005-0000-0000-000058010000}"/>
    <cellStyle name="Millares 10 2 4 3 2 3 2 3 5" xfId="53049" xr:uid="{00000000-0005-0000-0000-000058010000}"/>
    <cellStyle name="Millares 10 2 4 3 2 3 2 4" xfId="8700" xr:uid="{00000000-0005-0000-0000-000058010000}"/>
    <cellStyle name="Millares 10 2 4 3 2 3 2 4 2" xfId="20352" xr:uid="{00000000-0005-0000-0000-000058010000}"/>
    <cellStyle name="Millares 10 2 4 3 2 3 2 4 3" xfId="32002" xr:uid="{00000000-0005-0000-0000-000058010000}"/>
    <cellStyle name="Millares 10 2 4 3 2 3 2 4 4" xfId="43683" xr:uid="{00000000-0005-0000-0000-000058010000}"/>
    <cellStyle name="Millares 10 2 4 3 2 3 2 4 5" xfId="55329" xr:uid="{00000000-0005-0000-0000-000058010000}"/>
    <cellStyle name="Millares 10 2 4 3 2 3 2 5" xfId="13390" xr:uid="{00000000-0005-0000-0000-000058010000}"/>
    <cellStyle name="Millares 10 2 4 3 2 3 2 6" xfId="25040" xr:uid="{00000000-0005-0000-0000-000058010000}"/>
    <cellStyle name="Millares 10 2 4 3 2 3 2 7" xfId="36721" xr:uid="{00000000-0005-0000-0000-000058010000}"/>
    <cellStyle name="Millares 10 2 4 3 2 3 2 8" xfId="48367" xr:uid="{00000000-0005-0000-0000-000058010000}"/>
    <cellStyle name="Millares 10 2 4 3 2 3 3" xfId="3081" xr:uid="{00000000-0005-0000-0000-000057010000}"/>
    <cellStyle name="Millares 10 2 4 3 2 3 3 2" xfId="10043" xr:uid="{00000000-0005-0000-0000-000057010000}"/>
    <cellStyle name="Millares 10 2 4 3 2 3 3 2 2" xfId="21695" xr:uid="{00000000-0005-0000-0000-000057010000}"/>
    <cellStyle name="Millares 10 2 4 3 2 3 3 2 3" xfId="33345" xr:uid="{00000000-0005-0000-0000-000057010000}"/>
    <cellStyle name="Millares 10 2 4 3 2 3 3 2 4" xfId="45026" xr:uid="{00000000-0005-0000-0000-000057010000}"/>
    <cellStyle name="Millares 10 2 4 3 2 3 3 2 5" xfId="56672" xr:uid="{00000000-0005-0000-0000-000057010000}"/>
    <cellStyle name="Millares 10 2 4 3 2 3 3 3" xfId="14733" xr:uid="{00000000-0005-0000-0000-000057010000}"/>
    <cellStyle name="Millares 10 2 4 3 2 3 3 4" xfId="26383" xr:uid="{00000000-0005-0000-0000-000057010000}"/>
    <cellStyle name="Millares 10 2 4 3 2 3 3 5" xfId="38064" xr:uid="{00000000-0005-0000-0000-000057010000}"/>
    <cellStyle name="Millares 10 2 4 3 2 3 3 6" xfId="49710" xr:uid="{00000000-0005-0000-0000-000057010000}"/>
    <cellStyle name="Millares 10 2 4 3 2 3 4" xfId="5339" xr:uid="{00000000-0005-0000-0000-000057010000}"/>
    <cellStyle name="Millares 10 2 4 3 2 3 4 2" xfId="16991" xr:uid="{00000000-0005-0000-0000-000057010000}"/>
    <cellStyle name="Millares 10 2 4 3 2 3 4 3" xfId="28641" xr:uid="{00000000-0005-0000-0000-000057010000}"/>
    <cellStyle name="Millares 10 2 4 3 2 3 4 4" xfId="40322" xr:uid="{00000000-0005-0000-0000-000057010000}"/>
    <cellStyle name="Millares 10 2 4 3 2 3 4 5" xfId="51968" xr:uid="{00000000-0005-0000-0000-000057010000}"/>
    <cellStyle name="Millares 10 2 4 3 2 3 5" xfId="7619" xr:uid="{00000000-0005-0000-0000-000057010000}"/>
    <cellStyle name="Millares 10 2 4 3 2 3 5 2" xfId="19271" xr:uid="{00000000-0005-0000-0000-000057010000}"/>
    <cellStyle name="Millares 10 2 4 3 2 3 5 3" xfId="30921" xr:uid="{00000000-0005-0000-0000-000057010000}"/>
    <cellStyle name="Millares 10 2 4 3 2 3 5 4" xfId="42602" xr:uid="{00000000-0005-0000-0000-000057010000}"/>
    <cellStyle name="Millares 10 2 4 3 2 3 5 5" xfId="54248" xr:uid="{00000000-0005-0000-0000-000057010000}"/>
    <cellStyle name="Millares 10 2 4 3 2 3 6" xfId="12309" xr:uid="{00000000-0005-0000-0000-000057010000}"/>
    <cellStyle name="Millares 10 2 4 3 2 3 7" xfId="23958" xr:uid="{00000000-0005-0000-0000-000057010000}"/>
    <cellStyle name="Millares 10 2 4 3 2 3 8" xfId="35640" xr:uid="{00000000-0005-0000-0000-000057010000}"/>
    <cellStyle name="Millares 10 2 4 3 2 3 9" xfId="47286" xr:uid="{00000000-0005-0000-0000-000057010000}"/>
    <cellStyle name="Millares 10 2 4 3 2 4" xfId="1257" xr:uid="{00000000-0005-0000-0000-000059010000}"/>
    <cellStyle name="Millares 10 2 4 3 2 4 2" xfId="3682" xr:uid="{00000000-0005-0000-0000-000059010000}"/>
    <cellStyle name="Millares 10 2 4 3 2 4 2 2" xfId="10644" xr:uid="{00000000-0005-0000-0000-000059010000}"/>
    <cellStyle name="Millares 10 2 4 3 2 4 2 2 2" xfId="22296" xr:uid="{00000000-0005-0000-0000-000059010000}"/>
    <cellStyle name="Millares 10 2 4 3 2 4 2 2 3" xfId="33946" xr:uid="{00000000-0005-0000-0000-000059010000}"/>
    <cellStyle name="Millares 10 2 4 3 2 4 2 2 4" xfId="45627" xr:uid="{00000000-0005-0000-0000-000059010000}"/>
    <cellStyle name="Millares 10 2 4 3 2 4 2 2 5" xfId="57273" xr:uid="{00000000-0005-0000-0000-000059010000}"/>
    <cellStyle name="Millares 10 2 4 3 2 4 2 3" xfId="15334" xr:uid="{00000000-0005-0000-0000-000059010000}"/>
    <cellStyle name="Millares 10 2 4 3 2 4 2 4" xfId="26984" xr:uid="{00000000-0005-0000-0000-000059010000}"/>
    <cellStyle name="Millares 10 2 4 3 2 4 2 5" xfId="38665" xr:uid="{00000000-0005-0000-0000-000059010000}"/>
    <cellStyle name="Millares 10 2 4 3 2 4 2 6" xfId="50311" xr:uid="{00000000-0005-0000-0000-000059010000}"/>
    <cellStyle name="Millares 10 2 4 3 2 4 3" xfId="5940" xr:uid="{00000000-0005-0000-0000-000059010000}"/>
    <cellStyle name="Millares 10 2 4 3 2 4 3 2" xfId="17592" xr:uid="{00000000-0005-0000-0000-000059010000}"/>
    <cellStyle name="Millares 10 2 4 3 2 4 3 3" xfId="29242" xr:uid="{00000000-0005-0000-0000-000059010000}"/>
    <cellStyle name="Millares 10 2 4 3 2 4 3 4" xfId="40923" xr:uid="{00000000-0005-0000-0000-000059010000}"/>
    <cellStyle name="Millares 10 2 4 3 2 4 3 5" xfId="52569" xr:uid="{00000000-0005-0000-0000-000059010000}"/>
    <cellStyle name="Millares 10 2 4 3 2 4 4" xfId="8220" xr:uid="{00000000-0005-0000-0000-000059010000}"/>
    <cellStyle name="Millares 10 2 4 3 2 4 4 2" xfId="19872" xr:uid="{00000000-0005-0000-0000-000059010000}"/>
    <cellStyle name="Millares 10 2 4 3 2 4 4 3" xfId="31522" xr:uid="{00000000-0005-0000-0000-000059010000}"/>
    <cellStyle name="Millares 10 2 4 3 2 4 4 4" xfId="43203" xr:uid="{00000000-0005-0000-0000-000059010000}"/>
    <cellStyle name="Millares 10 2 4 3 2 4 4 5" xfId="54849" xr:uid="{00000000-0005-0000-0000-000059010000}"/>
    <cellStyle name="Millares 10 2 4 3 2 4 5" xfId="12910" xr:uid="{00000000-0005-0000-0000-000059010000}"/>
    <cellStyle name="Millares 10 2 4 3 2 4 6" xfId="24560" xr:uid="{00000000-0005-0000-0000-000059010000}"/>
    <cellStyle name="Millares 10 2 4 3 2 4 7" xfId="36241" xr:uid="{00000000-0005-0000-0000-000059010000}"/>
    <cellStyle name="Millares 10 2 4 3 2 4 8" xfId="47887" xr:uid="{00000000-0005-0000-0000-000059010000}"/>
    <cellStyle name="Millares 10 2 4 3 2 5" xfId="2394" xr:uid="{00000000-0005-0000-0000-000015000000}"/>
    <cellStyle name="Millares 10 2 4 3 2 5 2" xfId="9356" xr:uid="{00000000-0005-0000-0000-000015000000}"/>
    <cellStyle name="Millares 10 2 4 3 2 5 2 2" xfId="21008" xr:uid="{00000000-0005-0000-0000-000015000000}"/>
    <cellStyle name="Millares 10 2 4 3 2 5 2 3" xfId="32658" xr:uid="{00000000-0005-0000-0000-000015000000}"/>
    <cellStyle name="Millares 10 2 4 3 2 5 2 4" xfId="44339" xr:uid="{00000000-0005-0000-0000-000015000000}"/>
    <cellStyle name="Millares 10 2 4 3 2 5 2 5" xfId="55985" xr:uid="{00000000-0005-0000-0000-000015000000}"/>
    <cellStyle name="Millares 10 2 4 3 2 5 3" xfId="14046" xr:uid="{00000000-0005-0000-0000-000015000000}"/>
    <cellStyle name="Millares 10 2 4 3 2 5 4" xfId="25696" xr:uid="{00000000-0005-0000-0000-000015000000}"/>
    <cellStyle name="Millares 10 2 4 3 2 5 5" xfId="37377" xr:uid="{00000000-0005-0000-0000-000015000000}"/>
    <cellStyle name="Millares 10 2 4 3 2 5 6" xfId="49023" xr:uid="{00000000-0005-0000-0000-000015000000}"/>
    <cellStyle name="Millares 10 2 4 3 2 6" xfId="2601" xr:uid="{00000000-0005-0000-0000-000054010000}"/>
    <cellStyle name="Millares 10 2 4 3 2 6 2" xfId="9563" xr:uid="{00000000-0005-0000-0000-000054010000}"/>
    <cellStyle name="Millares 10 2 4 3 2 6 2 2" xfId="21215" xr:uid="{00000000-0005-0000-0000-000054010000}"/>
    <cellStyle name="Millares 10 2 4 3 2 6 2 3" xfId="32865" xr:uid="{00000000-0005-0000-0000-000054010000}"/>
    <cellStyle name="Millares 10 2 4 3 2 6 2 4" xfId="44546" xr:uid="{00000000-0005-0000-0000-000054010000}"/>
    <cellStyle name="Millares 10 2 4 3 2 6 2 5" xfId="56192" xr:uid="{00000000-0005-0000-0000-000054010000}"/>
    <cellStyle name="Millares 10 2 4 3 2 6 3" xfId="14253" xr:uid="{00000000-0005-0000-0000-000054010000}"/>
    <cellStyle name="Millares 10 2 4 3 2 6 4" xfId="25903" xr:uid="{00000000-0005-0000-0000-000054010000}"/>
    <cellStyle name="Millares 10 2 4 3 2 6 5" xfId="37584" xr:uid="{00000000-0005-0000-0000-000054010000}"/>
    <cellStyle name="Millares 10 2 4 3 2 6 6" xfId="49230" xr:uid="{00000000-0005-0000-0000-000054010000}"/>
    <cellStyle name="Millares 10 2 4 3 2 7" xfId="4859" xr:uid="{00000000-0005-0000-0000-000054010000}"/>
    <cellStyle name="Millares 10 2 4 3 2 7 2" xfId="16511" xr:uid="{00000000-0005-0000-0000-000054010000}"/>
    <cellStyle name="Millares 10 2 4 3 2 7 3" xfId="28161" xr:uid="{00000000-0005-0000-0000-000054010000}"/>
    <cellStyle name="Millares 10 2 4 3 2 7 4" xfId="39842" xr:uid="{00000000-0005-0000-0000-000054010000}"/>
    <cellStyle name="Millares 10 2 4 3 2 7 5" xfId="51488" xr:uid="{00000000-0005-0000-0000-000054010000}"/>
    <cellStyle name="Millares 10 2 4 3 2 8" xfId="7139" xr:uid="{00000000-0005-0000-0000-000054010000}"/>
    <cellStyle name="Millares 10 2 4 3 2 8 2" xfId="18791" xr:uid="{00000000-0005-0000-0000-000054010000}"/>
    <cellStyle name="Millares 10 2 4 3 2 8 3" xfId="30441" xr:uid="{00000000-0005-0000-0000-000054010000}"/>
    <cellStyle name="Millares 10 2 4 3 2 8 4" xfId="42122" xr:uid="{00000000-0005-0000-0000-000054010000}"/>
    <cellStyle name="Millares 10 2 4 3 2 8 5" xfId="53768" xr:uid="{00000000-0005-0000-0000-000054010000}"/>
    <cellStyle name="Millares 10 2 4 3 2 9" xfId="11829" xr:uid="{00000000-0005-0000-0000-000054010000}"/>
    <cellStyle name="Millares 10 2 4 3 3" xfId="313" xr:uid="{00000000-0005-0000-0000-00005A010000}"/>
    <cellStyle name="Millares 10 2 4 3 3 2" xfId="1397" xr:uid="{00000000-0005-0000-0000-00005B010000}"/>
    <cellStyle name="Millares 10 2 4 3 3 2 2" xfId="3822" xr:uid="{00000000-0005-0000-0000-00005B010000}"/>
    <cellStyle name="Millares 10 2 4 3 3 2 2 2" xfId="10784" xr:uid="{00000000-0005-0000-0000-00005B010000}"/>
    <cellStyle name="Millares 10 2 4 3 3 2 2 2 2" xfId="22436" xr:uid="{00000000-0005-0000-0000-00005B010000}"/>
    <cellStyle name="Millares 10 2 4 3 3 2 2 2 3" xfId="34086" xr:uid="{00000000-0005-0000-0000-00005B010000}"/>
    <cellStyle name="Millares 10 2 4 3 3 2 2 2 4" xfId="45767" xr:uid="{00000000-0005-0000-0000-00005B010000}"/>
    <cellStyle name="Millares 10 2 4 3 3 2 2 2 5" xfId="57413" xr:uid="{00000000-0005-0000-0000-00005B010000}"/>
    <cellStyle name="Millares 10 2 4 3 3 2 2 3" xfId="15474" xr:uid="{00000000-0005-0000-0000-00005B010000}"/>
    <cellStyle name="Millares 10 2 4 3 3 2 2 4" xfId="27124" xr:uid="{00000000-0005-0000-0000-00005B010000}"/>
    <cellStyle name="Millares 10 2 4 3 3 2 2 5" xfId="38805" xr:uid="{00000000-0005-0000-0000-00005B010000}"/>
    <cellStyle name="Millares 10 2 4 3 3 2 2 6" xfId="50451" xr:uid="{00000000-0005-0000-0000-00005B010000}"/>
    <cellStyle name="Millares 10 2 4 3 3 2 3" xfId="6080" xr:uid="{00000000-0005-0000-0000-00005B010000}"/>
    <cellStyle name="Millares 10 2 4 3 3 2 3 2" xfId="17732" xr:uid="{00000000-0005-0000-0000-00005B010000}"/>
    <cellStyle name="Millares 10 2 4 3 3 2 3 3" xfId="29382" xr:uid="{00000000-0005-0000-0000-00005B010000}"/>
    <cellStyle name="Millares 10 2 4 3 3 2 3 4" xfId="41063" xr:uid="{00000000-0005-0000-0000-00005B010000}"/>
    <cellStyle name="Millares 10 2 4 3 3 2 3 5" xfId="52709" xr:uid="{00000000-0005-0000-0000-00005B010000}"/>
    <cellStyle name="Millares 10 2 4 3 3 2 4" xfId="8360" xr:uid="{00000000-0005-0000-0000-00005B010000}"/>
    <cellStyle name="Millares 10 2 4 3 3 2 4 2" xfId="20012" xr:uid="{00000000-0005-0000-0000-00005B010000}"/>
    <cellStyle name="Millares 10 2 4 3 3 2 4 3" xfId="31662" xr:uid="{00000000-0005-0000-0000-00005B010000}"/>
    <cellStyle name="Millares 10 2 4 3 3 2 4 4" xfId="43343" xr:uid="{00000000-0005-0000-0000-00005B010000}"/>
    <cellStyle name="Millares 10 2 4 3 3 2 4 5" xfId="54989" xr:uid="{00000000-0005-0000-0000-00005B010000}"/>
    <cellStyle name="Millares 10 2 4 3 3 2 5" xfId="13050" xr:uid="{00000000-0005-0000-0000-00005B010000}"/>
    <cellStyle name="Millares 10 2 4 3 3 2 6" xfId="24700" xr:uid="{00000000-0005-0000-0000-00005B010000}"/>
    <cellStyle name="Millares 10 2 4 3 3 2 7" xfId="36381" xr:uid="{00000000-0005-0000-0000-00005B010000}"/>
    <cellStyle name="Millares 10 2 4 3 3 2 8" xfId="48027" xr:uid="{00000000-0005-0000-0000-00005B010000}"/>
    <cellStyle name="Millares 10 2 4 3 3 3" xfId="2741" xr:uid="{00000000-0005-0000-0000-00005A010000}"/>
    <cellStyle name="Millares 10 2 4 3 3 3 2" xfId="9703" xr:uid="{00000000-0005-0000-0000-00005A010000}"/>
    <cellStyle name="Millares 10 2 4 3 3 3 2 2" xfId="21355" xr:uid="{00000000-0005-0000-0000-00005A010000}"/>
    <cellStyle name="Millares 10 2 4 3 3 3 2 3" xfId="33005" xr:uid="{00000000-0005-0000-0000-00005A010000}"/>
    <cellStyle name="Millares 10 2 4 3 3 3 2 4" xfId="44686" xr:uid="{00000000-0005-0000-0000-00005A010000}"/>
    <cellStyle name="Millares 10 2 4 3 3 3 2 5" xfId="56332" xr:uid="{00000000-0005-0000-0000-00005A010000}"/>
    <cellStyle name="Millares 10 2 4 3 3 3 3" xfId="14393" xr:uid="{00000000-0005-0000-0000-00005A010000}"/>
    <cellStyle name="Millares 10 2 4 3 3 3 4" xfId="26043" xr:uid="{00000000-0005-0000-0000-00005A010000}"/>
    <cellStyle name="Millares 10 2 4 3 3 3 5" xfId="37724" xr:uid="{00000000-0005-0000-0000-00005A010000}"/>
    <cellStyle name="Millares 10 2 4 3 3 3 6" xfId="49370" xr:uid="{00000000-0005-0000-0000-00005A010000}"/>
    <cellStyle name="Millares 10 2 4 3 3 4" xfId="4999" xr:uid="{00000000-0005-0000-0000-00005A010000}"/>
    <cellStyle name="Millares 10 2 4 3 3 4 2" xfId="16651" xr:uid="{00000000-0005-0000-0000-00005A010000}"/>
    <cellStyle name="Millares 10 2 4 3 3 4 3" xfId="28301" xr:uid="{00000000-0005-0000-0000-00005A010000}"/>
    <cellStyle name="Millares 10 2 4 3 3 4 4" xfId="39982" xr:uid="{00000000-0005-0000-0000-00005A010000}"/>
    <cellStyle name="Millares 10 2 4 3 3 4 5" xfId="51628" xr:uid="{00000000-0005-0000-0000-00005A010000}"/>
    <cellStyle name="Millares 10 2 4 3 3 5" xfId="7279" xr:uid="{00000000-0005-0000-0000-00005A010000}"/>
    <cellStyle name="Millares 10 2 4 3 3 5 2" xfId="18931" xr:uid="{00000000-0005-0000-0000-00005A010000}"/>
    <cellStyle name="Millares 10 2 4 3 3 5 3" xfId="30581" xr:uid="{00000000-0005-0000-0000-00005A010000}"/>
    <cellStyle name="Millares 10 2 4 3 3 5 4" xfId="42262" xr:uid="{00000000-0005-0000-0000-00005A010000}"/>
    <cellStyle name="Millares 10 2 4 3 3 5 5" xfId="53908" xr:uid="{00000000-0005-0000-0000-00005A010000}"/>
    <cellStyle name="Millares 10 2 4 3 3 6" xfId="11969" xr:uid="{00000000-0005-0000-0000-00005A010000}"/>
    <cellStyle name="Millares 10 2 4 3 3 7" xfId="23618" xr:uid="{00000000-0005-0000-0000-00005A010000}"/>
    <cellStyle name="Millares 10 2 4 3 3 8" xfId="35300" xr:uid="{00000000-0005-0000-0000-00005A010000}"/>
    <cellStyle name="Millares 10 2 4 3 3 9" xfId="46946" xr:uid="{00000000-0005-0000-0000-00005A010000}"/>
    <cellStyle name="Millares 10 2 4 3 4" xfId="553" xr:uid="{00000000-0005-0000-0000-00005C010000}"/>
    <cellStyle name="Millares 10 2 4 3 4 2" xfId="1637" xr:uid="{00000000-0005-0000-0000-00005D010000}"/>
    <cellStyle name="Millares 10 2 4 3 4 2 2" xfId="4062" xr:uid="{00000000-0005-0000-0000-00005D010000}"/>
    <cellStyle name="Millares 10 2 4 3 4 2 2 2" xfId="11024" xr:uid="{00000000-0005-0000-0000-00005D010000}"/>
    <cellStyle name="Millares 10 2 4 3 4 2 2 2 2" xfId="22676" xr:uid="{00000000-0005-0000-0000-00005D010000}"/>
    <cellStyle name="Millares 10 2 4 3 4 2 2 2 3" xfId="34326" xr:uid="{00000000-0005-0000-0000-00005D010000}"/>
    <cellStyle name="Millares 10 2 4 3 4 2 2 2 4" xfId="46007" xr:uid="{00000000-0005-0000-0000-00005D010000}"/>
    <cellStyle name="Millares 10 2 4 3 4 2 2 2 5" xfId="57653" xr:uid="{00000000-0005-0000-0000-00005D010000}"/>
    <cellStyle name="Millares 10 2 4 3 4 2 2 3" xfId="15714" xr:uid="{00000000-0005-0000-0000-00005D010000}"/>
    <cellStyle name="Millares 10 2 4 3 4 2 2 4" xfId="27364" xr:uid="{00000000-0005-0000-0000-00005D010000}"/>
    <cellStyle name="Millares 10 2 4 3 4 2 2 5" xfId="39045" xr:uid="{00000000-0005-0000-0000-00005D010000}"/>
    <cellStyle name="Millares 10 2 4 3 4 2 2 6" xfId="50691" xr:uid="{00000000-0005-0000-0000-00005D010000}"/>
    <cellStyle name="Millares 10 2 4 3 4 2 3" xfId="6320" xr:uid="{00000000-0005-0000-0000-00005D010000}"/>
    <cellStyle name="Millares 10 2 4 3 4 2 3 2" xfId="17972" xr:uid="{00000000-0005-0000-0000-00005D010000}"/>
    <cellStyle name="Millares 10 2 4 3 4 2 3 3" xfId="29622" xr:uid="{00000000-0005-0000-0000-00005D010000}"/>
    <cellStyle name="Millares 10 2 4 3 4 2 3 4" xfId="41303" xr:uid="{00000000-0005-0000-0000-00005D010000}"/>
    <cellStyle name="Millares 10 2 4 3 4 2 3 5" xfId="52949" xr:uid="{00000000-0005-0000-0000-00005D010000}"/>
    <cellStyle name="Millares 10 2 4 3 4 2 4" xfId="8600" xr:uid="{00000000-0005-0000-0000-00005D010000}"/>
    <cellStyle name="Millares 10 2 4 3 4 2 4 2" xfId="20252" xr:uid="{00000000-0005-0000-0000-00005D010000}"/>
    <cellStyle name="Millares 10 2 4 3 4 2 4 3" xfId="31902" xr:uid="{00000000-0005-0000-0000-00005D010000}"/>
    <cellStyle name="Millares 10 2 4 3 4 2 4 4" xfId="43583" xr:uid="{00000000-0005-0000-0000-00005D010000}"/>
    <cellStyle name="Millares 10 2 4 3 4 2 4 5" xfId="55229" xr:uid="{00000000-0005-0000-0000-00005D010000}"/>
    <cellStyle name="Millares 10 2 4 3 4 2 5" xfId="13290" xr:uid="{00000000-0005-0000-0000-00005D010000}"/>
    <cellStyle name="Millares 10 2 4 3 4 2 6" xfId="24940" xr:uid="{00000000-0005-0000-0000-00005D010000}"/>
    <cellStyle name="Millares 10 2 4 3 4 2 7" xfId="36621" xr:uid="{00000000-0005-0000-0000-00005D010000}"/>
    <cellStyle name="Millares 10 2 4 3 4 2 8" xfId="48267" xr:uid="{00000000-0005-0000-0000-00005D010000}"/>
    <cellStyle name="Millares 10 2 4 3 4 3" xfId="2981" xr:uid="{00000000-0005-0000-0000-00005C010000}"/>
    <cellStyle name="Millares 10 2 4 3 4 3 2" xfId="9943" xr:uid="{00000000-0005-0000-0000-00005C010000}"/>
    <cellStyle name="Millares 10 2 4 3 4 3 2 2" xfId="21595" xr:uid="{00000000-0005-0000-0000-00005C010000}"/>
    <cellStyle name="Millares 10 2 4 3 4 3 2 3" xfId="33245" xr:uid="{00000000-0005-0000-0000-00005C010000}"/>
    <cellStyle name="Millares 10 2 4 3 4 3 2 4" xfId="44926" xr:uid="{00000000-0005-0000-0000-00005C010000}"/>
    <cellStyle name="Millares 10 2 4 3 4 3 2 5" xfId="56572" xr:uid="{00000000-0005-0000-0000-00005C010000}"/>
    <cellStyle name="Millares 10 2 4 3 4 3 3" xfId="14633" xr:uid="{00000000-0005-0000-0000-00005C010000}"/>
    <cellStyle name="Millares 10 2 4 3 4 3 4" xfId="26283" xr:uid="{00000000-0005-0000-0000-00005C010000}"/>
    <cellStyle name="Millares 10 2 4 3 4 3 5" xfId="37964" xr:uid="{00000000-0005-0000-0000-00005C010000}"/>
    <cellStyle name="Millares 10 2 4 3 4 3 6" xfId="49610" xr:uid="{00000000-0005-0000-0000-00005C010000}"/>
    <cellStyle name="Millares 10 2 4 3 4 4" xfId="5239" xr:uid="{00000000-0005-0000-0000-00005C010000}"/>
    <cellStyle name="Millares 10 2 4 3 4 4 2" xfId="16891" xr:uid="{00000000-0005-0000-0000-00005C010000}"/>
    <cellStyle name="Millares 10 2 4 3 4 4 3" xfId="28541" xr:uid="{00000000-0005-0000-0000-00005C010000}"/>
    <cellStyle name="Millares 10 2 4 3 4 4 4" xfId="40222" xr:uid="{00000000-0005-0000-0000-00005C010000}"/>
    <cellStyle name="Millares 10 2 4 3 4 4 5" xfId="51868" xr:uid="{00000000-0005-0000-0000-00005C010000}"/>
    <cellStyle name="Millares 10 2 4 3 4 5" xfId="7519" xr:uid="{00000000-0005-0000-0000-00005C010000}"/>
    <cellStyle name="Millares 10 2 4 3 4 5 2" xfId="19171" xr:uid="{00000000-0005-0000-0000-00005C010000}"/>
    <cellStyle name="Millares 10 2 4 3 4 5 3" xfId="30821" xr:uid="{00000000-0005-0000-0000-00005C010000}"/>
    <cellStyle name="Millares 10 2 4 3 4 5 4" xfId="42502" xr:uid="{00000000-0005-0000-0000-00005C010000}"/>
    <cellStyle name="Millares 10 2 4 3 4 5 5" xfId="54148" xr:uid="{00000000-0005-0000-0000-00005C010000}"/>
    <cellStyle name="Millares 10 2 4 3 4 6" xfId="12209" xr:uid="{00000000-0005-0000-0000-00005C010000}"/>
    <cellStyle name="Millares 10 2 4 3 4 7" xfId="23858" xr:uid="{00000000-0005-0000-0000-00005C010000}"/>
    <cellStyle name="Millares 10 2 4 3 4 8" xfId="35540" xr:uid="{00000000-0005-0000-0000-00005C010000}"/>
    <cellStyle name="Millares 10 2 4 3 4 9" xfId="47186" xr:uid="{00000000-0005-0000-0000-00005C010000}"/>
    <cellStyle name="Millares 10 2 4 3 5" xfId="833" xr:uid="{00000000-0005-0000-0000-00005E010000}"/>
    <cellStyle name="Millares 10 2 4 3 5 2" xfId="1917" xr:uid="{00000000-0005-0000-0000-00005F010000}"/>
    <cellStyle name="Millares 10 2 4 3 5 2 2" xfId="4342" xr:uid="{00000000-0005-0000-0000-00005F010000}"/>
    <cellStyle name="Millares 10 2 4 3 5 2 2 2" xfId="11304" xr:uid="{00000000-0005-0000-0000-00005F010000}"/>
    <cellStyle name="Millares 10 2 4 3 5 2 2 2 2" xfId="22956" xr:uid="{00000000-0005-0000-0000-00005F010000}"/>
    <cellStyle name="Millares 10 2 4 3 5 2 2 2 3" xfId="34606" xr:uid="{00000000-0005-0000-0000-00005F010000}"/>
    <cellStyle name="Millares 10 2 4 3 5 2 2 2 4" xfId="46287" xr:uid="{00000000-0005-0000-0000-00005F010000}"/>
    <cellStyle name="Millares 10 2 4 3 5 2 2 2 5" xfId="57933" xr:uid="{00000000-0005-0000-0000-00005F010000}"/>
    <cellStyle name="Millares 10 2 4 3 5 2 2 3" xfId="15994" xr:uid="{00000000-0005-0000-0000-00005F010000}"/>
    <cellStyle name="Millares 10 2 4 3 5 2 2 4" xfId="27644" xr:uid="{00000000-0005-0000-0000-00005F010000}"/>
    <cellStyle name="Millares 10 2 4 3 5 2 2 5" xfId="39325" xr:uid="{00000000-0005-0000-0000-00005F010000}"/>
    <cellStyle name="Millares 10 2 4 3 5 2 2 6" xfId="50971" xr:uid="{00000000-0005-0000-0000-00005F010000}"/>
    <cellStyle name="Millares 10 2 4 3 5 2 3" xfId="6600" xr:uid="{00000000-0005-0000-0000-00005F010000}"/>
    <cellStyle name="Millares 10 2 4 3 5 2 3 2" xfId="18252" xr:uid="{00000000-0005-0000-0000-00005F010000}"/>
    <cellStyle name="Millares 10 2 4 3 5 2 3 3" xfId="29902" xr:uid="{00000000-0005-0000-0000-00005F010000}"/>
    <cellStyle name="Millares 10 2 4 3 5 2 3 4" xfId="41583" xr:uid="{00000000-0005-0000-0000-00005F010000}"/>
    <cellStyle name="Millares 10 2 4 3 5 2 3 5" xfId="53229" xr:uid="{00000000-0005-0000-0000-00005F010000}"/>
    <cellStyle name="Millares 10 2 4 3 5 2 4" xfId="8880" xr:uid="{00000000-0005-0000-0000-00005F010000}"/>
    <cellStyle name="Millares 10 2 4 3 5 2 4 2" xfId="20532" xr:uid="{00000000-0005-0000-0000-00005F010000}"/>
    <cellStyle name="Millares 10 2 4 3 5 2 4 3" xfId="32182" xr:uid="{00000000-0005-0000-0000-00005F010000}"/>
    <cellStyle name="Millares 10 2 4 3 5 2 4 4" xfId="43863" xr:uid="{00000000-0005-0000-0000-00005F010000}"/>
    <cellStyle name="Millares 10 2 4 3 5 2 4 5" xfId="55509" xr:uid="{00000000-0005-0000-0000-00005F010000}"/>
    <cellStyle name="Millares 10 2 4 3 5 2 5" xfId="13570" xr:uid="{00000000-0005-0000-0000-00005F010000}"/>
    <cellStyle name="Millares 10 2 4 3 5 2 6" xfId="25220" xr:uid="{00000000-0005-0000-0000-00005F010000}"/>
    <cellStyle name="Millares 10 2 4 3 5 2 7" xfId="36901" xr:uid="{00000000-0005-0000-0000-00005F010000}"/>
    <cellStyle name="Millares 10 2 4 3 5 2 8" xfId="48547" xr:uid="{00000000-0005-0000-0000-00005F010000}"/>
    <cellStyle name="Millares 10 2 4 3 5 3" xfId="3261" xr:uid="{00000000-0005-0000-0000-00005E010000}"/>
    <cellStyle name="Millares 10 2 4 3 5 3 2" xfId="10223" xr:uid="{00000000-0005-0000-0000-00005E010000}"/>
    <cellStyle name="Millares 10 2 4 3 5 3 2 2" xfId="21875" xr:uid="{00000000-0005-0000-0000-00005E010000}"/>
    <cellStyle name="Millares 10 2 4 3 5 3 2 3" xfId="33525" xr:uid="{00000000-0005-0000-0000-00005E010000}"/>
    <cellStyle name="Millares 10 2 4 3 5 3 2 4" xfId="45206" xr:uid="{00000000-0005-0000-0000-00005E010000}"/>
    <cellStyle name="Millares 10 2 4 3 5 3 2 5" xfId="56852" xr:uid="{00000000-0005-0000-0000-00005E010000}"/>
    <cellStyle name="Millares 10 2 4 3 5 3 3" xfId="14913" xr:uid="{00000000-0005-0000-0000-00005E010000}"/>
    <cellStyle name="Millares 10 2 4 3 5 3 4" xfId="26563" xr:uid="{00000000-0005-0000-0000-00005E010000}"/>
    <cellStyle name="Millares 10 2 4 3 5 3 5" xfId="38244" xr:uid="{00000000-0005-0000-0000-00005E010000}"/>
    <cellStyle name="Millares 10 2 4 3 5 3 6" xfId="49890" xr:uid="{00000000-0005-0000-0000-00005E010000}"/>
    <cellStyle name="Millares 10 2 4 3 5 4" xfId="5519" xr:uid="{00000000-0005-0000-0000-00005E010000}"/>
    <cellStyle name="Millares 10 2 4 3 5 4 2" xfId="17171" xr:uid="{00000000-0005-0000-0000-00005E010000}"/>
    <cellStyle name="Millares 10 2 4 3 5 4 3" xfId="28821" xr:uid="{00000000-0005-0000-0000-00005E010000}"/>
    <cellStyle name="Millares 10 2 4 3 5 4 4" xfId="40502" xr:uid="{00000000-0005-0000-0000-00005E010000}"/>
    <cellStyle name="Millares 10 2 4 3 5 4 5" xfId="52148" xr:uid="{00000000-0005-0000-0000-00005E010000}"/>
    <cellStyle name="Millares 10 2 4 3 5 5" xfId="7799" xr:uid="{00000000-0005-0000-0000-00005E010000}"/>
    <cellStyle name="Millares 10 2 4 3 5 5 2" xfId="19451" xr:uid="{00000000-0005-0000-0000-00005E010000}"/>
    <cellStyle name="Millares 10 2 4 3 5 5 3" xfId="31101" xr:uid="{00000000-0005-0000-0000-00005E010000}"/>
    <cellStyle name="Millares 10 2 4 3 5 5 4" xfId="42782" xr:uid="{00000000-0005-0000-0000-00005E010000}"/>
    <cellStyle name="Millares 10 2 4 3 5 5 5" xfId="54428" xr:uid="{00000000-0005-0000-0000-00005E010000}"/>
    <cellStyle name="Millares 10 2 4 3 5 6" xfId="12489" xr:uid="{00000000-0005-0000-0000-00005E010000}"/>
    <cellStyle name="Millares 10 2 4 3 5 7" xfId="24138" xr:uid="{00000000-0005-0000-0000-00005E010000}"/>
    <cellStyle name="Millares 10 2 4 3 5 8" xfId="35820" xr:uid="{00000000-0005-0000-0000-00005E010000}"/>
    <cellStyle name="Millares 10 2 4 3 5 9" xfId="47466" xr:uid="{00000000-0005-0000-0000-00005E010000}"/>
    <cellStyle name="Millares 10 2 4 3 6" xfId="1013" xr:uid="{00000000-0005-0000-0000-000060010000}"/>
    <cellStyle name="Millares 10 2 4 3 6 2" xfId="2097" xr:uid="{00000000-0005-0000-0000-000061010000}"/>
    <cellStyle name="Millares 10 2 4 3 6 2 2" xfId="4522" xr:uid="{00000000-0005-0000-0000-000061010000}"/>
    <cellStyle name="Millares 10 2 4 3 6 2 2 2" xfId="11484" xr:uid="{00000000-0005-0000-0000-000061010000}"/>
    <cellStyle name="Millares 10 2 4 3 6 2 2 2 2" xfId="23136" xr:uid="{00000000-0005-0000-0000-000061010000}"/>
    <cellStyle name="Millares 10 2 4 3 6 2 2 2 3" xfId="34786" xr:uid="{00000000-0005-0000-0000-000061010000}"/>
    <cellStyle name="Millares 10 2 4 3 6 2 2 2 4" xfId="46467" xr:uid="{00000000-0005-0000-0000-000061010000}"/>
    <cellStyle name="Millares 10 2 4 3 6 2 2 2 5" xfId="58113" xr:uid="{00000000-0005-0000-0000-000061010000}"/>
    <cellStyle name="Millares 10 2 4 3 6 2 2 3" xfId="16174" xr:uid="{00000000-0005-0000-0000-000061010000}"/>
    <cellStyle name="Millares 10 2 4 3 6 2 2 4" xfId="27824" xr:uid="{00000000-0005-0000-0000-000061010000}"/>
    <cellStyle name="Millares 10 2 4 3 6 2 2 5" xfId="39505" xr:uid="{00000000-0005-0000-0000-000061010000}"/>
    <cellStyle name="Millares 10 2 4 3 6 2 2 6" xfId="51151" xr:uid="{00000000-0005-0000-0000-000061010000}"/>
    <cellStyle name="Millares 10 2 4 3 6 2 3" xfId="6780" xr:uid="{00000000-0005-0000-0000-000061010000}"/>
    <cellStyle name="Millares 10 2 4 3 6 2 3 2" xfId="18432" xr:uid="{00000000-0005-0000-0000-000061010000}"/>
    <cellStyle name="Millares 10 2 4 3 6 2 3 3" xfId="30082" xr:uid="{00000000-0005-0000-0000-000061010000}"/>
    <cellStyle name="Millares 10 2 4 3 6 2 3 4" xfId="41763" xr:uid="{00000000-0005-0000-0000-000061010000}"/>
    <cellStyle name="Millares 10 2 4 3 6 2 3 5" xfId="53409" xr:uid="{00000000-0005-0000-0000-000061010000}"/>
    <cellStyle name="Millares 10 2 4 3 6 2 4" xfId="9060" xr:uid="{00000000-0005-0000-0000-000061010000}"/>
    <cellStyle name="Millares 10 2 4 3 6 2 4 2" xfId="20712" xr:uid="{00000000-0005-0000-0000-000061010000}"/>
    <cellStyle name="Millares 10 2 4 3 6 2 4 3" xfId="32362" xr:uid="{00000000-0005-0000-0000-000061010000}"/>
    <cellStyle name="Millares 10 2 4 3 6 2 4 4" xfId="44043" xr:uid="{00000000-0005-0000-0000-000061010000}"/>
    <cellStyle name="Millares 10 2 4 3 6 2 4 5" xfId="55689" xr:uid="{00000000-0005-0000-0000-000061010000}"/>
    <cellStyle name="Millares 10 2 4 3 6 2 5" xfId="13750" xr:uid="{00000000-0005-0000-0000-000061010000}"/>
    <cellStyle name="Millares 10 2 4 3 6 2 6" xfId="25400" xr:uid="{00000000-0005-0000-0000-000061010000}"/>
    <cellStyle name="Millares 10 2 4 3 6 2 7" xfId="37081" xr:uid="{00000000-0005-0000-0000-000061010000}"/>
    <cellStyle name="Millares 10 2 4 3 6 2 8" xfId="48727" xr:uid="{00000000-0005-0000-0000-000061010000}"/>
    <cellStyle name="Millares 10 2 4 3 6 3" xfId="3441" xr:uid="{00000000-0005-0000-0000-000060010000}"/>
    <cellStyle name="Millares 10 2 4 3 6 3 2" xfId="10403" xr:uid="{00000000-0005-0000-0000-000060010000}"/>
    <cellStyle name="Millares 10 2 4 3 6 3 2 2" xfId="22055" xr:uid="{00000000-0005-0000-0000-000060010000}"/>
    <cellStyle name="Millares 10 2 4 3 6 3 2 3" xfId="33705" xr:uid="{00000000-0005-0000-0000-000060010000}"/>
    <cellStyle name="Millares 10 2 4 3 6 3 2 4" xfId="45386" xr:uid="{00000000-0005-0000-0000-000060010000}"/>
    <cellStyle name="Millares 10 2 4 3 6 3 2 5" xfId="57032" xr:uid="{00000000-0005-0000-0000-000060010000}"/>
    <cellStyle name="Millares 10 2 4 3 6 3 3" xfId="15093" xr:uid="{00000000-0005-0000-0000-000060010000}"/>
    <cellStyle name="Millares 10 2 4 3 6 3 4" xfId="26743" xr:uid="{00000000-0005-0000-0000-000060010000}"/>
    <cellStyle name="Millares 10 2 4 3 6 3 5" xfId="38424" xr:uid="{00000000-0005-0000-0000-000060010000}"/>
    <cellStyle name="Millares 10 2 4 3 6 3 6" xfId="50070" xr:uid="{00000000-0005-0000-0000-000060010000}"/>
    <cellStyle name="Millares 10 2 4 3 6 4" xfId="5699" xr:uid="{00000000-0005-0000-0000-000060010000}"/>
    <cellStyle name="Millares 10 2 4 3 6 4 2" xfId="17351" xr:uid="{00000000-0005-0000-0000-000060010000}"/>
    <cellStyle name="Millares 10 2 4 3 6 4 3" xfId="29001" xr:uid="{00000000-0005-0000-0000-000060010000}"/>
    <cellStyle name="Millares 10 2 4 3 6 4 4" xfId="40682" xr:uid="{00000000-0005-0000-0000-000060010000}"/>
    <cellStyle name="Millares 10 2 4 3 6 4 5" xfId="52328" xr:uid="{00000000-0005-0000-0000-000060010000}"/>
    <cellStyle name="Millares 10 2 4 3 6 5" xfId="7979" xr:uid="{00000000-0005-0000-0000-000060010000}"/>
    <cellStyle name="Millares 10 2 4 3 6 5 2" xfId="19631" xr:uid="{00000000-0005-0000-0000-000060010000}"/>
    <cellStyle name="Millares 10 2 4 3 6 5 3" xfId="31281" xr:uid="{00000000-0005-0000-0000-000060010000}"/>
    <cellStyle name="Millares 10 2 4 3 6 5 4" xfId="42962" xr:uid="{00000000-0005-0000-0000-000060010000}"/>
    <cellStyle name="Millares 10 2 4 3 6 5 5" xfId="54608" xr:uid="{00000000-0005-0000-0000-000060010000}"/>
    <cellStyle name="Millares 10 2 4 3 6 6" xfId="12669" xr:uid="{00000000-0005-0000-0000-000060010000}"/>
    <cellStyle name="Millares 10 2 4 3 6 7" xfId="24318" xr:uid="{00000000-0005-0000-0000-000060010000}"/>
    <cellStyle name="Millares 10 2 4 3 6 8" xfId="36000" xr:uid="{00000000-0005-0000-0000-000060010000}"/>
    <cellStyle name="Millares 10 2 4 3 6 9" xfId="47646" xr:uid="{00000000-0005-0000-0000-000060010000}"/>
    <cellStyle name="Millares 10 2 4 3 7" xfId="1157" xr:uid="{00000000-0005-0000-0000-000062010000}"/>
    <cellStyle name="Millares 10 2 4 3 7 2" xfId="3582" xr:uid="{00000000-0005-0000-0000-000062010000}"/>
    <cellStyle name="Millares 10 2 4 3 7 2 2" xfId="10544" xr:uid="{00000000-0005-0000-0000-000062010000}"/>
    <cellStyle name="Millares 10 2 4 3 7 2 2 2" xfId="22196" xr:uid="{00000000-0005-0000-0000-000062010000}"/>
    <cellStyle name="Millares 10 2 4 3 7 2 2 3" xfId="33846" xr:uid="{00000000-0005-0000-0000-000062010000}"/>
    <cellStyle name="Millares 10 2 4 3 7 2 2 4" xfId="45527" xr:uid="{00000000-0005-0000-0000-000062010000}"/>
    <cellStyle name="Millares 10 2 4 3 7 2 2 5" xfId="57173" xr:uid="{00000000-0005-0000-0000-000062010000}"/>
    <cellStyle name="Millares 10 2 4 3 7 2 3" xfId="15234" xr:uid="{00000000-0005-0000-0000-000062010000}"/>
    <cellStyle name="Millares 10 2 4 3 7 2 4" xfId="26884" xr:uid="{00000000-0005-0000-0000-000062010000}"/>
    <cellStyle name="Millares 10 2 4 3 7 2 5" xfId="38565" xr:uid="{00000000-0005-0000-0000-000062010000}"/>
    <cellStyle name="Millares 10 2 4 3 7 2 6" xfId="50211" xr:uid="{00000000-0005-0000-0000-000062010000}"/>
    <cellStyle name="Millares 10 2 4 3 7 3" xfId="5840" xr:uid="{00000000-0005-0000-0000-000062010000}"/>
    <cellStyle name="Millares 10 2 4 3 7 3 2" xfId="17492" xr:uid="{00000000-0005-0000-0000-000062010000}"/>
    <cellStyle name="Millares 10 2 4 3 7 3 3" xfId="29142" xr:uid="{00000000-0005-0000-0000-000062010000}"/>
    <cellStyle name="Millares 10 2 4 3 7 3 4" xfId="40823" xr:uid="{00000000-0005-0000-0000-000062010000}"/>
    <cellStyle name="Millares 10 2 4 3 7 3 5" xfId="52469" xr:uid="{00000000-0005-0000-0000-000062010000}"/>
    <cellStyle name="Millares 10 2 4 3 7 4" xfId="8120" xr:uid="{00000000-0005-0000-0000-000062010000}"/>
    <cellStyle name="Millares 10 2 4 3 7 4 2" xfId="19772" xr:uid="{00000000-0005-0000-0000-000062010000}"/>
    <cellStyle name="Millares 10 2 4 3 7 4 3" xfId="31422" xr:uid="{00000000-0005-0000-0000-000062010000}"/>
    <cellStyle name="Millares 10 2 4 3 7 4 4" xfId="43103" xr:uid="{00000000-0005-0000-0000-000062010000}"/>
    <cellStyle name="Millares 10 2 4 3 7 4 5" xfId="54749" xr:uid="{00000000-0005-0000-0000-000062010000}"/>
    <cellStyle name="Millares 10 2 4 3 7 5" xfId="12810" xr:uid="{00000000-0005-0000-0000-000062010000}"/>
    <cellStyle name="Millares 10 2 4 3 7 6" xfId="24460" xr:uid="{00000000-0005-0000-0000-000062010000}"/>
    <cellStyle name="Millares 10 2 4 3 7 7" xfId="36141" xr:uid="{00000000-0005-0000-0000-000062010000}"/>
    <cellStyle name="Millares 10 2 4 3 7 8" xfId="47787" xr:uid="{00000000-0005-0000-0000-000062010000}"/>
    <cellStyle name="Millares 10 2 4 3 8" xfId="2334" xr:uid="{00000000-0005-0000-0000-000014000000}"/>
    <cellStyle name="Millares 10 2 4 3 8 2" xfId="9296" xr:uid="{00000000-0005-0000-0000-000014000000}"/>
    <cellStyle name="Millares 10 2 4 3 8 2 2" xfId="20948" xr:uid="{00000000-0005-0000-0000-000014000000}"/>
    <cellStyle name="Millares 10 2 4 3 8 2 3" xfId="32598" xr:uid="{00000000-0005-0000-0000-000014000000}"/>
    <cellStyle name="Millares 10 2 4 3 8 2 4" xfId="44279" xr:uid="{00000000-0005-0000-0000-000014000000}"/>
    <cellStyle name="Millares 10 2 4 3 8 2 5" xfId="55925" xr:uid="{00000000-0005-0000-0000-000014000000}"/>
    <cellStyle name="Millares 10 2 4 3 8 3" xfId="13986" xr:uid="{00000000-0005-0000-0000-000014000000}"/>
    <cellStyle name="Millares 10 2 4 3 8 4" xfId="25636" xr:uid="{00000000-0005-0000-0000-000014000000}"/>
    <cellStyle name="Millares 10 2 4 3 8 5" xfId="37317" xr:uid="{00000000-0005-0000-0000-000014000000}"/>
    <cellStyle name="Millares 10 2 4 3 8 6" xfId="48963" xr:uid="{00000000-0005-0000-0000-000014000000}"/>
    <cellStyle name="Millares 10 2 4 3 9" xfId="2501" xr:uid="{00000000-0005-0000-0000-000053010000}"/>
    <cellStyle name="Millares 10 2 4 3 9 2" xfId="9463" xr:uid="{00000000-0005-0000-0000-000053010000}"/>
    <cellStyle name="Millares 10 2 4 3 9 2 2" xfId="21115" xr:uid="{00000000-0005-0000-0000-000053010000}"/>
    <cellStyle name="Millares 10 2 4 3 9 2 3" xfId="32765" xr:uid="{00000000-0005-0000-0000-000053010000}"/>
    <cellStyle name="Millares 10 2 4 3 9 2 4" xfId="44446" xr:uid="{00000000-0005-0000-0000-000053010000}"/>
    <cellStyle name="Millares 10 2 4 3 9 2 5" xfId="56092" xr:uid="{00000000-0005-0000-0000-000053010000}"/>
    <cellStyle name="Millares 10 2 4 3 9 3" xfId="14153" xr:uid="{00000000-0005-0000-0000-000053010000}"/>
    <cellStyle name="Millares 10 2 4 3 9 4" xfId="25803" xr:uid="{00000000-0005-0000-0000-000053010000}"/>
    <cellStyle name="Millares 10 2 4 3 9 5" xfId="37484" xr:uid="{00000000-0005-0000-0000-000053010000}"/>
    <cellStyle name="Millares 10 2 4 3 9 6" xfId="49130" xr:uid="{00000000-0005-0000-0000-000053010000}"/>
    <cellStyle name="Millares 10 2 4 30" xfId="2225" xr:uid="{00000000-0005-0000-0000-000063010000}"/>
    <cellStyle name="Millares 10 2 4 30 2" xfId="4650" xr:uid="{00000000-0005-0000-0000-000063010000}"/>
    <cellStyle name="Millares 10 2 4 30 2 2" xfId="11612" xr:uid="{00000000-0005-0000-0000-000063010000}"/>
    <cellStyle name="Millares 10 2 4 30 2 2 2" xfId="23264" xr:uid="{00000000-0005-0000-0000-000063010000}"/>
    <cellStyle name="Millares 10 2 4 30 2 2 3" xfId="34914" xr:uid="{00000000-0005-0000-0000-000063010000}"/>
    <cellStyle name="Millares 10 2 4 30 2 2 4" xfId="46595" xr:uid="{00000000-0005-0000-0000-000063010000}"/>
    <cellStyle name="Millares 10 2 4 30 2 2 5" xfId="58241" xr:uid="{00000000-0005-0000-0000-000063010000}"/>
    <cellStyle name="Millares 10 2 4 30 2 3" xfId="16302" xr:uid="{00000000-0005-0000-0000-000063010000}"/>
    <cellStyle name="Millares 10 2 4 30 2 4" xfId="27952" xr:uid="{00000000-0005-0000-0000-000063010000}"/>
    <cellStyle name="Millares 10 2 4 30 2 5" xfId="39633" xr:uid="{00000000-0005-0000-0000-000063010000}"/>
    <cellStyle name="Millares 10 2 4 30 2 6" xfId="51279" xr:uid="{00000000-0005-0000-0000-000063010000}"/>
    <cellStyle name="Millares 10 2 4 30 3" xfId="6908" xr:uid="{00000000-0005-0000-0000-000063010000}"/>
    <cellStyle name="Millares 10 2 4 30 3 2" xfId="18560" xr:uid="{00000000-0005-0000-0000-000063010000}"/>
    <cellStyle name="Millares 10 2 4 30 3 3" xfId="30210" xr:uid="{00000000-0005-0000-0000-000063010000}"/>
    <cellStyle name="Millares 10 2 4 30 3 4" xfId="41891" xr:uid="{00000000-0005-0000-0000-000063010000}"/>
    <cellStyle name="Millares 10 2 4 30 3 5" xfId="53537" xr:uid="{00000000-0005-0000-0000-000063010000}"/>
    <cellStyle name="Millares 10 2 4 30 4" xfId="9188" xr:uid="{00000000-0005-0000-0000-000063010000}"/>
    <cellStyle name="Millares 10 2 4 30 4 2" xfId="20840" xr:uid="{00000000-0005-0000-0000-000063010000}"/>
    <cellStyle name="Millares 10 2 4 30 4 3" xfId="32490" xr:uid="{00000000-0005-0000-0000-000063010000}"/>
    <cellStyle name="Millares 10 2 4 30 4 4" xfId="44171" xr:uid="{00000000-0005-0000-0000-000063010000}"/>
    <cellStyle name="Millares 10 2 4 30 4 5" xfId="55817" xr:uid="{00000000-0005-0000-0000-000063010000}"/>
    <cellStyle name="Millares 10 2 4 30 5" xfId="13878" xr:uid="{00000000-0005-0000-0000-000063010000}"/>
    <cellStyle name="Millares 10 2 4 30 6" xfId="25528" xr:uid="{00000000-0005-0000-0000-000063010000}"/>
    <cellStyle name="Millares 10 2 4 30 7" xfId="37209" xr:uid="{00000000-0005-0000-0000-000063010000}"/>
    <cellStyle name="Millares 10 2 4 30 8" xfId="48855" xr:uid="{00000000-0005-0000-0000-000063010000}"/>
    <cellStyle name="Millares 10 2 4 31" xfId="2246" xr:uid="{00000000-0005-0000-0000-000064010000}"/>
    <cellStyle name="Millares 10 2 4 31 2" xfId="4671" xr:uid="{00000000-0005-0000-0000-000064010000}"/>
    <cellStyle name="Millares 10 2 4 31 2 2" xfId="11633" xr:uid="{00000000-0005-0000-0000-000064010000}"/>
    <cellStyle name="Millares 10 2 4 31 2 2 2" xfId="23285" xr:uid="{00000000-0005-0000-0000-000064010000}"/>
    <cellStyle name="Millares 10 2 4 31 2 2 3" xfId="34935" xr:uid="{00000000-0005-0000-0000-000064010000}"/>
    <cellStyle name="Millares 10 2 4 31 2 2 4" xfId="46616" xr:uid="{00000000-0005-0000-0000-000064010000}"/>
    <cellStyle name="Millares 10 2 4 31 2 2 5" xfId="58262" xr:uid="{00000000-0005-0000-0000-000064010000}"/>
    <cellStyle name="Millares 10 2 4 31 2 3" xfId="16323" xr:uid="{00000000-0005-0000-0000-000064010000}"/>
    <cellStyle name="Millares 10 2 4 31 2 4" xfId="27973" xr:uid="{00000000-0005-0000-0000-000064010000}"/>
    <cellStyle name="Millares 10 2 4 31 2 5" xfId="39654" xr:uid="{00000000-0005-0000-0000-000064010000}"/>
    <cellStyle name="Millares 10 2 4 31 2 6" xfId="51300" xr:uid="{00000000-0005-0000-0000-000064010000}"/>
    <cellStyle name="Millares 10 2 4 31 3" xfId="6929" xr:uid="{00000000-0005-0000-0000-000064010000}"/>
    <cellStyle name="Millares 10 2 4 31 3 2" xfId="18581" xr:uid="{00000000-0005-0000-0000-000064010000}"/>
    <cellStyle name="Millares 10 2 4 31 3 3" xfId="30231" xr:uid="{00000000-0005-0000-0000-000064010000}"/>
    <cellStyle name="Millares 10 2 4 31 3 4" xfId="41912" xr:uid="{00000000-0005-0000-0000-000064010000}"/>
    <cellStyle name="Millares 10 2 4 31 3 5" xfId="53558" xr:uid="{00000000-0005-0000-0000-000064010000}"/>
    <cellStyle name="Millares 10 2 4 31 4" xfId="9209" xr:uid="{00000000-0005-0000-0000-000064010000}"/>
    <cellStyle name="Millares 10 2 4 31 4 2" xfId="20861" xr:uid="{00000000-0005-0000-0000-000064010000}"/>
    <cellStyle name="Millares 10 2 4 31 4 3" xfId="32511" xr:uid="{00000000-0005-0000-0000-000064010000}"/>
    <cellStyle name="Millares 10 2 4 31 4 4" xfId="44192" xr:uid="{00000000-0005-0000-0000-000064010000}"/>
    <cellStyle name="Millares 10 2 4 31 4 5" xfId="55838" xr:uid="{00000000-0005-0000-0000-000064010000}"/>
    <cellStyle name="Millares 10 2 4 31 5" xfId="13899" xr:uid="{00000000-0005-0000-0000-000064010000}"/>
    <cellStyle name="Millares 10 2 4 31 6" xfId="25549" xr:uid="{00000000-0005-0000-0000-000064010000}"/>
    <cellStyle name="Millares 10 2 4 31 7" xfId="37230" xr:uid="{00000000-0005-0000-0000-000064010000}"/>
    <cellStyle name="Millares 10 2 4 31 8" xfId="48876" xr:uid="{00000000-0005-0000-0000-000064010000}"/>
    <cellStyle name="Millares 10 2 4 32" xfId="2270" xr:uid="{00000000-0005-0000-0000-000007000000}"/>
    <cellStyle name="Millares 10 2 4 32 2" xfId="4694" xr:uid="{00000000-0005-0000-0000-000007000000}"/>
    <cellStyle name="Millares 10 2 4 32 2 2" xfId="11656" xr:uid="{00000000-0005-0000-0000-000007000000}"/>
    <cellStyle name="Millares 10 2 4 32 2 2 2" xfId="23308" xr:uid="{00000000-0005-0000-0000-000007000000}"/>
    <cellStyle name="Millares 10 2 4 32 2 2 3" xfId="34958" xr:uid="{00000000-0005-0000-0000-000007000000}"/>
    <cellStyle name="Millares 10 2 4 32 2 2 4" xfId="46639" xr:uid="{00000000-0005-0000-0000-000007000000}"/>
    <cellStyle name="Millares 10 2 4 32 2 2 5" xfId="58285" xr:uid="{00000000-0005-0000-0000-000007000000}"/>
    <cellStyle name="Millares 10 2 4 32 2 3" xfId="16346" xr:uid="{00000000-0005-0000-0000-000007000000}"/>
    <cellStyle name="Millares 10 2 4 32 2 4" xfId="27996" xr:uid="{00000000-0005-0000-0000-000007000000}"/>
    <cellStyle name="Millares 10 2 4 32 2 5" xfId="39677" xr:uid="{00000000-0005-0000-0000-000007000000}"/>
    <cellStyle name="Millares 10 2 4 32 2 6" xfId="51323" xr:uid="{00000000-0005-0000-0000-000007000000}"/>
    <cellStyle name="Millares 10 2 4 32 3" xfId="6952" xr:uid="{00000000-0005-0000-0000-000007000000}"/>
    <cellStyle name="Millares 10 2 4 32 3 2" xfId="18604" xr:uid="{00000000-0005-0000-0000-000007000000}"/>
    <cellStyle name="Millares 10 2 4 32 3 3" xfId="30254" xr:uid="{00000000-0005-0000-0000-000007000000}"/>
    <cellStyle name="Millares 10 2 4 32 3 4" xfId="41935" xr:uid="{00000000-0005-0000-0000-000007000000}"/>
    <cellStyle name="Millares 10 2 4 32 3 5" xfId="53581" xr:uid="{00000000-0005-0000-0000-000007000000}"/>
    <cellStyle name="Millares 10 2 4 32 4" xfId="9232" xr:uid="{00000000-0005-0000-0000-000007000000}"/>
    <cellStyle name="Millares 10 2 4 32 4 2" xfId="20884" xr:uid="{00000000-0005-0000-0000-000007000000}"/>
    <cellStyle name="Millares 10 2 4 32 4 3" xfId="32534" xr:uid="{00000000-0005-0000-0000-000007000000}"/>
    <cellStyle name="Millares 10 2 4 32 4 4" xfId="44215" xr:uid="{00000000-0005-0000-0000-000007000000}"/>
    <cellStyle name="Millares 10 2 4 32 4 5" xfId="55861" xr:uid="{00000000-0005-0000-0000-000007000000}"/>
    <cellStyle name="Millares 10 2 4 32 5" xfId="13922" xr:uid="{00000000-0005-0000-0000-000007000000}"/>
    <cellStyle name="Millares 10 2 4 32 6" xfId="25572" xr:uid="{00000000-0005-0000-0000-000007000000}"/>
    <cellStyle name="Millares 10 2 4 32 7" xfId="37253" xr:uid="{00000000-0005-0000-0000-000007000000}"/>
    <cellStyle name="Millares 10 2 4 32 8" xfId="48899" xr:uid="{00000000-0005-0000-0000-000007000000}"/>
    <cellStyle name="Millares 10 2 4 33" xfId="2294" xr:uid="{00000000-0005-0000-0000-000011000000}"/>
    <cellStyle name="Millares 10 2 4 33 2" xfId="9256" xr:uid="{00000000-0005-0000-0000-000011000000}"/>
    <cellStyle name="Millares 10 2 4 33 2 2" xfId="20908" xr:uid="{00000000-0005-0000-0000-000011000000}"/>
    <cellStyle name="Millares 10 2 4 33 2 3" xfId="32558" xr:uid="{00000000-0005-0000-0000-000011000000}"/>
    <cellStyle name="Millares 10 2 4 33 2 4" xfId="44239" xr:uid="{00000000-0005-0000-0000-000011000000}"/>
    <cellStyle name="Millares 10 2 4 33 2 5" xfId="55885" xr:uid="{00000000-0005-0000-0000-000011000000}"/>
    <cellStyle name="Millares 10 2 4 33 3" xfId="13946" xr:uid="{00000000-0005-0000-0000-000011000000}"/>
    <cellStyle name="Millares 10 2 4 33 4" xfId="25596" xr:uid="{00000000-0005-0000-0000-000011000000}"/>
    <cellStyle name="Millares 10 2 4 33 5" xfId="37277" xr:uid="{00000000-0005-0000-0000-000011000000}"/>
    <cellStyle name="Millares 10 2 4 33 6" xfId="48923" xr:uid="{00000000-0005-0000-0000-000011000000}"/>
    <cellStyle name="Millares 10 2 4 34" xfId="2415" xr:uid="{00000000-0005-0000-0000-000007000000}"/>
    <cellStyle name="Millares 10 2 4 34 2" xfId="9377" xr:uid="{00000000-0005-0000-0000-000007000000}"/>
    <cellStyle name="Millares 10 2 4 34 2 2" xfId="21029" xr:uid="{00000000-0005-0000-0000-000007000000}"/>
    <cellStyle name="Millares 10 2 4 34 2 3" xfId="32679" xr:uid="{00000000-0005-0000-0000-000007000000}"/>
    <cellStyle name="Millares 10 2 4 34 2 4" xfId="44360" xr:uid="{00000000-0005-0000-0000-000007000000}"/>
    <cellStyle name="Millares 10 2 4 34 2 5" xfId="56006" xr:uid="{00000000-0005-0000-0000-000007000000}"/>
    <cellStyle name="Millares 10 2 4 34 3" xfId="14067" xr:uid="{00000000-0005-0000-0000-000007000000}"/>
    <cellStyle name="Millares 10 2 4 34 4" xfId="25717" xr:uid="{00000000-0005-0000-0000-000007000000}"/>
    <cellStyle name="Millares 10 2 4 34 5" xfId="37398" xr:uid="{00000000-0005-0000-0000-000007000000}"/>
    <cellStyle name="Millares 10 2 4 34 6" xfId="49044" xr:uid="{00000000-0005-0000-0000-000007000000}"/>
    <cellStyle name="Millares 10 2 4 35" xfId="2437" xr:uid="{00000000-0005-0000-0000-000007000000}"/>
    <cellStyle name="Millares 10 2 4 35 2" xfId="9399" xr:uid="{00000000-0005-0000-0000-000007000000}"/>
    <cellStyle name="Millares 10 2 4 35 2 2" xfId="21051" xr:uid="{00000000-0005-0000-0000-000007000000}"/>
    <cellStyle name="Millares 10 2 4 35 2 3" xfId="32701" xr:uid="{00000000-0005-0000-0000-000007000000}"/>
    <cellStyle name="Millares 10 2 4 35 2 4" xfId="44382" xr:uid="{00000000-0005-0000-0000-000007000000}"/>
    <cellStyle name="Millares 10 2 4 35 2 5" xfId="56028" xr:uid="{00000000-0005-0000-0000-000007000000}"/>
    <cellStyle name="Millares 10 2 4 35 3" xfId="14089" xr:uid="{00000000-0005-0000-0000-000007000000}"/>
    <cellStyle name="Millares 10 2 4 35 4" xfId="25739" xr:uid="{00000000-0005-0000-0000-000007000000}"/>
    <cellStyle name="Millares 10 2 4 35 5" xfId="37420" xr:uid="{00000000-0005-0000-0000-000007000000}"/>
    <cellStyle name="Millares 10 2 4 35 6" xfId="49066" xr:uid="{00000000-0005-0000-0000-000007000000}"/>
    <cellStyle name="Millares 10 2 4 36" xfId="2461" xr:uid="{00000000-0005-0000-0000-000007000000}"/>
    <cellStyle name="Millares 10 2 4 36 2" xfId="9423" xr:uid="{00000000-0005-0000-0000-000007000000}"/>
    <cellStyle name="Millares 10 2 4 36 2 2" xfId="21075" xr:uid="{00000000-0005-0000-0000-000007000000}"/>
    <cellStyle name="Millares 10 2 4 36 2 3" xfId="32725" xr:uid="{00000000-0005-0000-0000-000007000000}"/>
    <cellStyle name="Millares 10 2 4 36 2 4" xfId="44406" xr:uid="{00000000-0005-0000-0000-000007000000}"/>
    <cellStyle name="Millares 10 2 4 36 2 5" xfId="56052" xr:uid="{00000000-0005-0000-0000-000007000000}"/>
    <cellStyle name="Millares 10 2 4 36 3" xfId="14113" xr:uid="{00000000-0005-0000-0000-000007000000}"/>
    <cellStyle name="Millares 10 2 4 36 4" xfId="25763" xr:uid="{00000000-0005-0000-0000-000007000000}"/>
    <cellStyle name="Millares 10 2 4 36 5" xfId="37444" xr:uid="{00000000-0005-0000-0000-000007000000}"/>
    <cellStyle name="Millares 10 2 4 36 6" xfId="49090" xr:uid="{00000000-0005-0000-0000-000007000000}"/>
    <cellStyle name="Millares 10 2 4 37" xfId="4719" xr:uid="{00000000-0005-0000-0000-000007000000}"/>
    <cellStyle name="Millares 10 2 4 37 2" xfId="16371" xr:uid="{00000000-0005-0000-0000-000007000000}"/>
    <cellStyle name="Millares 10 2 4 37 3" xfId="28021" xr:uid="{00000000-0005-0000-0000-000007000000}"/>
    <cellStyle name="Millares 10 2 4 37 4" xfId="39702" xr:uid="{00000000-0005-0000-0000-000007000000}"/>
    <cellStyle name="Millares 10 2 4 37 5" xfId="51348" xr:uid="{00000000-0005-0000-0000-000007000000}"/>
    <cellStyle name="Millares 10 2 4 38" xfId="6977" xr:uid="{00000000-0005-0000-0000-000007000000}"/>
    <cellStyle name="Millares 10 2 4 38 2" xfId="18629" xr:uid="{00000000-0005-0000-0000-000007000000}"/>
    <cellStyle name="Millares 10 2 4 38 3" xfId="30279" xr:uid="{00000000-0005-0000-0000-000007000000}"/>
    <cellStyle name="Millares 10 2 4 38 4" xfId="41960" xr:uid="{00000000-0005-0000-0000-000007000000}"/>
    <cellStyle name="Millares 10 2 4 38 5" xfId="53606" xr:uid="{00000000-0005-0000-0000-000007000000}"/>
    <cellStyle name="Millares 10 2 4 39" xfId="6998" xr:uid="{00000000-0005-0000-0000-000020010000}"/>
    <cellStyle name="Millares 10 2 4 39 2" xfId="18650" xr:uid="{00000000-0005-0000-0000-000020010000}"/>
    <cellStyle name="Millares 10 2 4 39 3" xfId="30300" xr:uid="{00000000-0005-0000-0000-000020010000}"/>
    <cellStyle name="Millares 10 2 4 39 4" xfId="41981" xr:uid="{00000000-0005-0000-0000-000020010000}"/>
    <cellStyle name="Millares 10 2 4 39 5" xfId="53627" xr:uid="{00000000-0005-0000-0000-000020010000}"/>
    <cellStyle name="Millares 10 2 4 4" xfId="91" xr:uid="{00000000-0005-0000-0000-000065010000}"/>
    <cellStyle name="Millares 10 2 4 4 10" xfId="4779" xr:uid="{00000000-0005-0000-0000-000065010000}"/>
    <cellStyle name="Millares 10 2 4 4 10 2" xfId="16431" xr:uid="{00000000-0005-0000-0000-000065010000}"/>
    <cellStyle name="Millares 10 2 4 4 10 3" xfId="28081" xr:uid="{00000000-0005-0000-0000-000065010000}"/>
    <cellStyle name="Millares 10 2 4 4 10 4" xfId="39762" xr:uid="{00000000-0005-0000-0000-000065010000}"/>
    <cellStyle name="Millares 10 2 4 4 10 5" xfId="51408" xr:uid="{00000000-0005-0000-0000-000065010000}"/>
    <cellStyle name="Millares 10 2 4 4 11" xfId="7059" xr:uid="{00000000-0005-0000-0000-000065010000}"/>
    <cellStyle name="Millares 10 2 4 4 11 2" xfId="18711" xr:uid="{00000000-0005-0000-0000-000065010000}"/>
    <cellStyle name="Millares 10 2 4 4 11 3" xfId="30361" xr:uid="{00000000-0005-0000-0000-000065010000}"/>
    <cellStyle name="Millares 10 2 4 4 11 4" xfId="42042" xr:uid="{00000000-0005-0000-0000-000065010000}"/>
    <cellStyle name="Millares 10 2 4 4 11 5" xfId="53688" xr:uid="{00000000-0005-0000-0000-000065010000}"/>
    <cellStyle name="Millares 10 2 4 4 12" xfId="11749" xr:uid="{00000000-0005-0000-0000-000065010000}"/>
    <cellStyle name="Millares 10 2 4 4 13" xfId="23398" xr:uid="{00000000-0005-0000-0000-000065010000}"/>
    <cellStyle name="Millares 10 2 4 4 14" xfId="35080" xr:uid="{00000000-0005-0000-0000-000065010000}"/>
    <cellStyle name="Millares 10 2 4 4 15" xfId="46726" xr:uid="{00000000-0005-0000-0000-000065010000}"/>
    <cellStyle name="Millares 10 2 4 4 2" xfId="191" xr:uid="{00000000-0005-0000-0000-000066010000}"/>
    <cellStyle name="Millares 10 2 4 4 2 10" xfId="35180" xr:uid="{00000000-0005-0000-0000-000066010000}"/>
    <cellStyle name="Millares 10 2 4 4 2 11" xfId="46826" xr:uid="{00000000-0005-0000-0000-000066010000}"/>
    <cellStyle name="Millares 10 2 4 4 2 2" xfId="433" xr:uid="{00000000-0005-0000-0000-000067010000}"/>
    <cellStyle name="Millares 10 2 4 4 2 2 2" xfId="1517" xr:uid="{00000000-0005-0000-0000-000068010000}"/>
    <cellStyle name="Millares 10 2 4 4 2 2 2 2" xfId="3942" xr:uid="{00000000-0005-0000-0000-000068010000}"/>
    <cellStyle name="Millares 10 2 4 4 2 2 2 2 2" xfId="10904" xr:uid="{00000000-0005-0000-0000-000068010000}"/>
    <cellStyle name="Millares 10 2 4 4 2 2 2 2 2 2" xfId="22556" xr:uid="{00000000-0005-0000-0000-000068010000}"/>
    <cellStyle name="Millares 10 2 4 4 2 2 2 2 2 3" xfId="34206" xr:uid="{00000000-0005-0000-0000-000068010000}"/>
    <cellStyle name="Millares 10 2 4 4 2 2 2 2 2 4" xfId="45887" xr:uid="{00000000-0005-0000-0000-000068010000}"/>
    <cellStyle name="Millares 10 2 4 4 2 2 2 2 2 5" xfId="57533" xr:uid="{00000000-0005-0000-0000-000068010000}"/>
    <cellStyle name="Millares 10 2 4 4 2 2 2 2 3" xfId="15594" xr:uid="{00000000-0005-0000-0000-000068010000}"/>
    <cellStyle name="Millares 10 2 4 4 2 2 2 2 4" xfId="27244" xr:uid="{00000000-0005-0000-0000-000068010000}"/>
    <cellStyle name="Millares 10 2 4 4 2 2 2 2 5" xfId="38925" xr:uid="{00000000-0005-0000-0000-000068010000}"/>
    <cellStyle name="Millares 10 2 4 4 2 2 2 2 6" xfId="50571" xr:uid="{00000000-0005-0000-0000-000068010000}"/>
    <cellStyle name="Millares 10 2 4 4 2 2 2 3" xfId="6200" xr:uid="{00000000-0005-0000-0000-000068010000}"/>
    <cellStyle name="Millares 10 2 4 4 2 2 2 3 2" xfId="17852" xr:uid="{00000000-0005-0000-0000-000068010000}"/>
    <cellStyle name="Millares 10 2 4 4 2 2 2 3 3" xfId="29502" xr:uid="{00000000-0005-0000-0000-000068010000}"/>
    <cellStyle name="Millares 10 2 4 4 2 2 2 3 4" xfId="41183" xr:uid="{00000000-0005-0000-0000-000068010000}"/>
    <cellStyle name="Millares 10 2 4 4 2 2 2 3 5" xfId="52829" xr:uid="{00000000-0005-0000-0000-000068010000}"/>
    <cellStyle name="Millares 10 2 4 4 2 2 2 4" xfId="8480" xr:uid="{00000000-0005-0000-0000-000068010000}"/>
    <cellStyle name="Millares 10 2 4 4 2 2 2 4 2" xfId="20132" xr:uid="{00000000-0005-0000-0000-000068010000}"/>
    <cellStyle name="Millares 10 2 4 4 2 2 2 4 3" xfId="31782" xr:uid="{00000000-0005-0000-0000-000068010000}"/>
    <cellStyle name="Millares 10 2 4 4 2 2 2 4 4" xfId="43463" xr:uid="{00000000-0005-0000-0000-000068010000}"/>
    <cellStyle name="Millares 10 2 4 4 2 2 2 4 5" xfId="55109" xr:uid="{00000000-0005-0000-0000-000068010000}"/>
    <cellStyle name="Millares 10 2 4 4 2 2 2 5" xfId="13170" xr:uid="{00000000-0005-0000-0000-000068010000}"/>
    <cellStyle name="Millares 10 2 4 4 2 2 2 6" xfId="24820" xr:uid="{00000000-0005-0000-0000-000068010000}"/>
    <cellStyle name="Millares 10 2 4 4 2 2 2 7" xfId="36501" xr:uid="{00000000-0005-0000-0000-000068010000}"/>
    <cellStyle name="Millares 10 2 4 4 2 2 2 8" xfId="48147" xr:uid="{00000000-0005-0000-0000-000068010000}"/>
    <cellStyle name="Millares 10 2 4 4 2 2 3" xfId="2861" xr:uid="{00000000-0005-0000-0000-000067010000}"/>
    <cellStyle name="Millares 10 2 4 4 2 2 3 2" xfId="9823" xr:uid="{00000000-0005-0000-0000-000067010000}"/>
    <cellStyle name="Millares 10 2 4 4 2 2 3 2 2" xfId="21475" xr:uid="{00000000-0005-0000-0000-000067010000}"/>
    <cellStyle name="Millares 10 2 4 4 2 2 3 2 3" xfId="33125" xr:uid="{00000000-0005-0000-0000-000067010000}"/>
    <cellStyle name="Millares 10 2 4 4 2 2 3 2 4" xfId="44806" xr:uid="{00000000-0005-0000-0000-000067010000}"/>
    <cellStyle name="Millares 10 2 4 4 2 2 3 2 5" xfId="56452" xr:uid="{00000000-0005-0000-0000-000067010000}"/>
    <cellStyle name="Millares 10 2 4 4 2 2 3 3" xfId="14513" xr:uid="{00000000-0005-0000-0000-000067010000}"/>
    <cellStyle name="Millares 10 2 4 4 2 2 3 4" xfId="26163" xr:uid="{00000000-0005-0000-0000-000067010000}"/>
    <cellStyle name="Millares 10 2 4 4 2 2 3 5" xfId="37844" xr:uid="{00000000-0005-0000-0000-000067010000}"/>
    <cellStyle name="Millares 10 2 4 4 2 2 3 6" xfId="49490" xr:uid="{00000000-0005-0000-0000-000067010000}"/>
    <cellStyle name="Millares 10 2 4 4 2 2 4" xfId="5119" xr:uid="{00000000-0005-0000-0000-000067010000}"/>
    <cellStyle name="Millares 10 2 4 4 2 2 4 2" xfId="16771" xr:uid="{00000000-0005-0000-0000-000067010000}"/>
    <cellStyle name="Millares 10 2 4 4 2 2 4 3" xfId="28421" xr:uid="{00000000-0005-0000-0000-000067010000}"/>
    <cellStyle name="Millares 10 2 4 4 2 2 4 4" xfId="40102" xr:uid="{00000000-0005-0000-0000-000067010000}"/>
    <cellStyle name="Millares 10 2 4 4 2 2 4 5" xfId="51748" xr:uid="{00000000-0005-0000-0000-000067010000}"/>
    <cellStyle name="Millares 10 2 4 4 2 2 5" xfId="7399" xr:uid="{00000000-0005-0000-0000-000067010000}"/>
    <cellStyle name="Millares 10 2 4 4 2 2 5 2" xfId="19051" xr:uid="{00000000-0005-0000-0000-000067010000}"/>
    <cellStyle name="Millares 10 2 4 4 2 2 5 3" xfId="30701" xr:uid="{00000000-0005-0000-0000-000067010000}"/>
    <cellStyle name="Millares 10 2 4 4 2 2 5 4" xfId="42382" xr:uid="{00000000-0005-0000-0000-000067010000}"/>
    <cellStyle name="Millares 10 2 4 4 2 2 5 5" xfId="54028" xr:uid="{00000000-0005-0000-0000-000067010000}"/>
    <cellStyle name="Millares 10 2 4 4 2 2 6" xfId="12089" xr:uid="{00000000-0005-0000-0000-000067010000}"/>
    <cellStyle name="Millares 10 2 4 4 2 2 7" xfId="23738" xr:uid="{00000000-0005-0000-0000-000067010000}"/>
    <cellStyle name="Millares 10 2 4 4 2 2 8" xfId="35420" xr:uid="{00000000-0005-0000-0000-000067010000}"/>
    <cellStyle name="Millares 10 2 4 4 2 2 9" xfId="47066" xr:uid="{00000000-0005-0000-0000-000067010000}"/>
    <cellStyle name="Millares 10 2 4 4 2 3" xfId="673" xr:uid="{00000000-0005-0000-0000-000069010000}"/>
    <cellStyle name="Millares 10 2 4 4 2 3 2" xfId="1757" xr:uid="{00000000-0005-0000-0000-00006A010000}"/>
    <cellStyle name="Millares 10 2 4 4 2 3 2 2" xfId="4182" xr:uid="{00000000-0005-0000-0000-00006A010000}"/>
    <cellStyle name="Millares 10 2 4 4 2 3 2 2 2" xfId="11144" xr:uid="{00000000-0005-0000-0000-00006A010000}"/>
    <cellStyle name="Millares 10 2 4 4 2 3 2 2 2 2" xfId="22796" xr:uid="{00000000-0005-0000-0000-00006A010000}"/>
    <cellStyle name="Millares 10 2 4 4 2 3 2 2 2 3" xfId="34446" xr:uid="{00000000-0005-0000-0000-00006A010000}"/>
    <cellStyle name="Millares 10 2 4 4 2 3 2 2 2 4" xfId="46127" xr:uid="{00000000-0005-0000-0000-00006A010000}"/>
    <cellStyle name="Millares 10 2 4 4 2 3 2 2 2 5" xfId="57773" xr:uid="{00000000-0005-0000-0000-00006A010000}"/>
    <cellStyle name="Millares 10 2 4 4 2 3 2 2 3" xfId="15834" xr:uid="{00000000-0005-0000-0000-00006A010000}"/>
    <cellStyle name="Millares 10 2 4 4 2 3 2 2 4" xfId="27484" xr:uid="{00000000-0005-0000-0000-00006A010000}"/>
    <cellStyle name="Millares 10 2 4 4 2 3 2 2 5" xfId="39165" xr:uid="{00000000-0005-0000-0000-00006A010000}"/>
    <cellStyle name="Millares 10 2 4 4 2 3 2 2 6" xfId="50811" xr:uid="{00000000-0005-0000-0000-00006A010000}"/>
    <cellStyle name="Millares 10 2 4 4 2 3 2 3" xfId="6440" xr:uid="{00000000-0005-0000-0000-00006A010000}"/>
    <cellStyle name="Millares 10 2 4 4 2 3 2 3 2" xfId="18092" xr:uid="{00000000-0005-0000-0000-00006A010000}"/>
    <cellStyle name="Millares 10 2 4 4 2 3 2 3 3" xfId="29742" xr:uid="{00000000-0005-0000-0000-00006A010000}"/>
    <cellStyle name="Millares 10 2 4 4 2 3 2 3 4" xfId="41423" xr:uid="{00000000-0005-0000-0000-00006A010000}"/>
    <cellStyle name="Millares 10 2 4 4 2 3 2 3 5" xfId="53069" xr:uid="{00000000-0005-0000-0000-00006A010000}"/>
    <cellStyle name="Millares 10 2 4 4 2 3 2 4" xfId="8720" xr:uid="{00000000-0005-0000-0000-00006A010000}"/>
    <cellStyle name="Millares 10 2 4 4 2 3 2 4 2" xfId="20372" xr:uid="{00000000-0005-0000-0000-00006A010000}"/>
    <cellStyle name="Millares 10 2 4 4 2 3 2 4 3" xfId="32022" xr:uid="{00000000-0005-0000-0000-00006A010000}"/>
    <cellStyle name="Millares 10 2 4 4 2 3 2 4 4" xfId="43703" xr:uid="{00000000-0005-0000-0000-00006A010000}"/>
    <cellStyle name="Millares 10 2 4 4 2 3 2 4 5" xfId="55349" xr:uid="{00000000-0005-0000-0000-00006A010000}"/>
    <cellStyle name="Millares 10 2 4 4 2 3 2 5" xfId="13410" xr:uid="{00000000-0005-0000-0000-00006A010000}"/>
    <cellStyle name="Millares 10 2 4 4 2 3 2 6" xfId="25060" xr:uid="{00000000-0005-0000-0000-00006A010000}"/>
    <cellStyle name="Millares 10 2 4 4 2 3 2 7" xfId="36741" xr:uid="{00000000-0005-0000-0000-00006A010000}"/>
    <cellStyle name="Millares 10 2 4 4 2 3 2 8" xfId="48387" xr:uid="{00000000-0005-0000-0000-00006A010000}"/>
    <cellStyle name="Millares 10 2 4 4 2 3 3" xfId="3101" xr:uid="{00000000-0005-0000-0000-000069010000}"/>
    <cellStyle name="Millares 10 2 4 4 2 3 3 2" xfId="10063" xr:uid="{00000000-0005-0000-0000-000069010000}"/>
    <cellStyle name="Millares 10 2 4 4 2 3 3 2 2" xfId="21715" xr:uid="{00000000-0005-0000-0000-000069010000}"/>
    <cellStyle name="Millares 10 2 4 4 2 3 3 2 3" xfId="33365" xr:uid="{00000000-0005-0000-0000-000069010000}"/>
    <cellStyle name="Millares 10 2 4 4 2 3 3 2 4" xfId="45046" xr:uid="{00000000-0005-0000-0000-000069010000}"/>
    <cellStyle name="Millares 10 2 4 4 2 3 3 2 5" xfId="56692" xr:uid="{00000000-0005-0000-0000-000069010000}"/>
    <cellStyle name="Millares 10 2 4 4 2 3 3 3" xfId="14753" xr:uid="{00000000-0005-0000-0000-000069010000}"/>
    <cellStyle name="Millares 10 2 4 4 2 3 3 4" xfId="26403" xr:uid="{00000000-0005-0000-0000-000069010000}"/>
    <cellStyle name="Millares 10 2 4 4 2 3 3 5" xfId="38084" xr:uid="{00000000-0005-0000-0000-000069010000}"/>
    <cellStyle name="Millares 10 2 4 4 2 3 3 6" xfId="49730" xr:uid="{00000000-0005-0000-0000-000069010000}"/>
    <cellStyle name="Millares 10 2 4 4 2 3 4" xfId="5359" xr:uid="{00000000-0005-0000-0000-000069010000}"/>
    <cellStyle name="Millares 10 2 4 4 2 3 4 2" xfId="17011" xr:uid="{00000000-0005-0000-0000-000069010000}"/>
    <cellStyle name="Millares 10 2 4 4 2 3 4 3" xfId="28661" xr:uid="{00000000-0005-0000-0000-000069010000}"/>
    <cellStyle name="Millares 10 2 4 4 2 3 4 4" xfId="40342" xr:uid="{00000000-0005-0000-0000-000069010000}"/>
    <cellStyle name="Millares 10 2 4 4 2 3 4 5" xfId="51988" xr:uid="{00000000-0005-0000-0000-000069010000}"/>
    <cellStyle name="Millares 10 2 4 4 2 3 5" xfId="7639" xr:uid="{00000000-0005-0000-0000-000069010000}"/>
    <cellStyle name="Millares 10 2 4 4 2 3 5 2" xfId="19291" xr:uid="{00000000-0005-0000-0000-000069010000}"/>
    <cellStyle name="Millares 10 2 4 4 2 3 5 3" xfId="30941" xr:uid="{00000000-0005-0000-0000-000069010000}"/>
    <cellStyle name="Millares 10 2 4 4 2 3 5 4" xfId="42622" xr:uid="{00000000-0005-0000-0000-000069010000}"/>
    <cellStyle name="Millares 10 2 4 4 2 3 5 5" xfId="54268" xr:uid="{00000000-0005-0000-0000-000069010000}"/>
    <cellStyle name="Millares 10 2 4 4 2 3 6" xfId="12329" xr:uid="{00000000-0005-0000-0000-000069010000}"/>
    <cellStyle name="Millares 10 2 4 4 2 3 7" xfId="23978" xr:uid="{00000000-0005-0000-0000-000069010000}"/>
    <cellStyle name="Millares 10 2 4 4 2 3 8" xfId="35660" xr:uid="{00000000-0005-0000-0000-000069010000}"/>
    <cellStyle name="Millares 10 2 4 4 2 3 9" xfId="47306" xr:uid="{00000000-0005-0000-0000-000069010000}"/>
    <cellStyle name="Millares 10 2 4 4 2 4" xfId="1277" xr:uid="{00000000-0005-0000-0000-00006B010000}"/>
    <cellStyle name="Millares 10 2 4 4 2 4 2" xfId="3702" xr:uid="{00000000-0005-0000-0000-00006B010000}"/>
    <cellStyle name="Millares 10 2 4 4 2 4 2 2" xfId="10664" xr:uid="{00000000-0005-0000-0000-00006B010000}"/>
    <cellStyle name="Millares 10 2 4 4 2 4 2 2 2" xfId="22316" xr:uid="{00000000-0005-0000-0000-00006B010000}"/>
    <cellStyle name="Millares 10 2 4 4 2 4 2 2 3" xfId="33966" xr:uid="{00000000-0005-0000-0000-00006B010000}"/>
    <cellStyle name="Millares 10 2 4 4 2 4 2 2 4" xfId="45647" xr:uid="{00000000-0005-0000-0000-00006B010000}"/>
    <cellStyle name="Millares 10 2 4 4 2 4 2 2 5" xfId="57293" xr:uid="{00000000-0005-0000-0000-00006B010000}"/>
    <cellStyle name="Millares 10 2 4 4 2 4 2 3" xfId="15354" xr:uid="{00000000-0005-0000-0000-00006B010000}"/>
    <cellStyle name="Millares 10 2 4 4 2 4 2 4" xfId="27004" xr:uid="{00000000-0005-0000-0000-00006B010000}"/>
    <cellStyle name="Millares 10 2 4 4 2 4 2 5" xfId="38685" xr:uid="{00000000-0005-0000-0000-00006B010000}"/>
    <cellStyle name="Millares 10 2 4 4 2 4 2 6" xfId="50331" xr:uid="{00000000-0005-0000-0000-00006B010000}"/>
    <cellStyle name="Millares 10 2 4 4 2 4 3" xfId="5960" xr:uid="{00000000-0005-0000-0000-00006B010000}"/>
    <cellStyle name="Millares 10 2 4 4 2 4 3 2" xfId="17612" xr:uid="{00000000-0005-0000-0000-00006B010000}"/>
    <cellStyle name="Millares 10 2 4 4 2 4 3 3" xfId="29262" xr:uid="{00000000-0005-0000-0000-00006B010000}"/>
    <cellStyle name="Millares 10 2 4 4 2 4 3 4" xfId="40943" xr:uid="{00000000-0005-0000-0000-00006B010000}"/>
    <cellStyle name="Millares 10 2 4 4 2 4 3 5" xfId="52589" xr:uid="{00000000-0005-0000-0000-00006B010000}"/>
    <cellStyle name="Millares 10 2 4 4 2 4 4" xfId="8240" xr:uid="{00000000-0005-0000-0000-00006B010000}"/>
    <cellStyle name="Millares 10 2 4 4 2 4 4 2" xfId="19892" xr:uid="{00000000-0005-0000-0000-00006B010000}"/>
    <cellStyle name="Millares 10 2 4 4 2 4 4 3" xfId="31542" xr:uid="{00000000-0005-0000-0000-00006B010000}"/>
    <cellStyle name="Millares 10 2 4 4 2 4 4 4" xfId="43223" xr:uid="{00000000-0005-0000-0000-00006B010000}"/>
    <cellStyle name="Millares 10 2 4 4 2 4 4 5" xfId="54869" xr:uid="{00000000-0005-0000-0000-00006B010000}"/>
    <cellStyle name="Millares 10 2 4 4 2 4 5" xfId="12930" xr:uid="{00000000-0005-0000-0000-00006B010000}"/>
    <cellStyle name="Millares 10 2 4 4 2 4 6" xfId="24580" xr:uid="{00000000-0005-0000-0000-00006B010000}"/>
    <cellStyle name="Millares 10 2 4 4 2 4 7" xfId="36261" xr:uid="{00000000-0005-0000-0000-00006B010000}"/>
    <cellStyle name="Millares 10 2 4 4 2 4 8" xfId="47907" xr:uid="{00000000-0005-0000-0000-00006B010000}"/>
    <cellStyle name="Millares 10 2 4 4 2 5" xfId="2621" xr:uid="{00000000-0005-0000-0000-000066010000}"/>
    <cellStyle name="Millares 10 2 4 4 2 5 2" xfId="9583" xr:uid="{00000000-0005-0000-0000-000066010000}"/>
    <cellStyle name="Millares 10 2 4 4 2 5 2 2" xfId="21235" xr:uid="{00000000-0005-0000-0000-000066010000}"/>
    <cellStyle name="Millares 10 2 4 4 2 5 2 3" xfId="32885" xr:uid="{00000000-0005-0000-0000-000066010000}"/>
    <cellStyle name="Millares 10 2 4 4 2 5 2 4" xfId="44566" xr:uid="{00000000-0005-0000-0000-000066010000}"/>
    <cellStyle name="Millares 10 2 4 4 2 5 2 5" xfId="56212" xr:uid="{00000000-0005-0000-0000-000066010000}"/>
    <cellStyle name="Millares 10 2 4 4 2 5 3" xfId="14273" xr:uid="{00000000-0005-0000-0000-000066010000}"/>
    <cellStyle name="Millares 10 2 4 4 2 5 4" xfId="25923" xr:uid="{00000000-0005-0000-0000-000066010000}"/>
    <cellStyle name="Millares 10 2 4 4 2 5 5" xfId="37604" xr:uid="{00000000-0005-0000-0000-000066010000}"/>
    <cellStyle name="Millares 10 2 4 4 2 5 6" xfId="49250" xr:uid="{00000000-0005-0000-0000-000066010000}"/>
    <cellStyle name="Millares 10 2 4 4 2 6" xfId="4879" xr:uid="{00000000-0005-0000-0000-000066010000}"/>
    <cellStyle name="Millares 10 2 4 4 2 6 2" xfId="16531" xr:uid="{00000000-0005-0000-0000-000066010000}"/>
    <cellStyle name="Millares 10 2 4 4 2 6 3" xfId="28181" xr:uid="{00000000-0005-0000-0000-000066010000}"/>
    <cellStyle name="Millares 10 2 4 4 2 6 4" xfId="39862" xr:uid="{00000000-0005-0000-0000-000066010000}"/>
    <cellStyle name="Millares 10 2 4 4 2 6 5" xfId="51508" xr:uid="{00000000-0005-0000-0000-000066010000}"/>
    <cellStyle name="Millares 10 2 4 4 2 7" xfId="7159" xr:uid="{00000000-0005-0000-0000-000066010000}"/>
    <cellStyle name="Millares 10 2 4 4 2 7 2" xfId="18811" xr:uid="{00000000-0005-0000-0000-000066010000}"/>
    <cellStyle name="Millares 10 2 4 4 2 7 3" xfId="30461" xr:uid="{00000000-0005-0000-0000-000066010000}"/>
    <cellStyle name="Millares 10 2 4 4 2 7 4" xfId="42142" xr:uid="{00000000-0005-0000-0000-000066010000}"/>
    <cellStyle name="Millares 10 2 4 4 2 7 5" xfId="53788" xr:uid="{00000000-0005-0000-0000-000066010000}"/>
    <cellStyle name="Millares 10 2 4 4 2 8" xfId="11849" xr:uid="{00000000-0005-0000-0000-000066010000}"/>
    <cellStyle name="Millares 10 2 4 4 2 9" xfId="23498" xr:uid="{00000000-0005-0000-0000-000066010000}"/>
    <cellStyle name="Millares 10 2 4 4 3" xfId="333" xr:uid="{00000000-0005-0000-0000-00006C010000}"/>
    <cellStyle name="Millares 10 2 4 4 3 2" xfId="1417" xr:uid="{00000000-0005-0000-0000-00006D010000}"/>
    <cellStyle name="Millares 10 2 4 4 3 2 2" xfId="3842" xr:uid="{00000000-0005-0000-0000-00006D010000}"/>
    <cellStyle name="Millares 10 2 4 4 3 2 2 2" xfId="10804" xr:uid="{00000000-0005-0000-0000-00006D010000}"/>
    <cellStyle name="Millares 10 2 4 4 3 2 2 2 2" xfId="22456" xr:uid="{00000000-0005-0000-0000-00006D010000}"/>
    <cellStyle name="Millares 10 2 4 4 3 2 2 2 3" xfId="34106" xr:uid="{00000000-0005-0000-0000-00006D010000}"/>
    <cellStyle name="Millares 10 2 4 4 3 2 2 2 4" xfId="45787" xr:uid="{00000000-0005-0000-0000-00006D010000}"/>
    <cellStyle name="Millares 10 2 4 4 3 2 2 2 5" xfId="57433" xr:uid="{00000000-0005-0000-0000-00006D010000}"/>
    <cellStyle name="Millares 10 2 4 4 3 2 2 3" xfId="15494" xr:uid="{00000000-0005-0000-0000-00006D010000}"/>
    <cellStyle name="Millares 10 2 4 4 3 2 2 4" xfId="27144" xr:uid="{00000000-0005-0000-0000-00006D010000}"/>
    <cellStyle name="Millares 10 2 4 4 3 2 2 5" xfId="38825" xr:uid="{00000000-0005-0000-0000-00006D010000}"/>
    <cellStyle name="Millares 10 2 4 4 3 2 2 6" xfId="50471" xr:uid="{00000000-0005-0000-0000-00006D010000}"/>
    <cellStyle name="Millares 10 2 4 4 3 2 3" xfId="6100" xr:uid="{00000000-0005-0000-0000-00006D010000}"/>
    <cellStyle name="Millares 10 2 4 4 3 2 3 2" xfId="17752" xr:uid="{00000000-0005-0000-0000-00006D010000}"/>
    <cellStyle name="Millares 10 2 4 4 3 2 3 3" xfId="29402" xr:uid="{00000000-0005-0000-0000-00006D010000}"/>
    <cellStyle name="Millares 10 2 4 4 3 2 3 4" xfId="41083" xr:uid="{00000000-0005-0000-0000-00006D010000}"/>
    <cellStyle name="Millares 10 2 4 4 3 2 3 5" xfId="52729" xr:uid="{00000000-0005-0000-0000-00006D010000}"/>
    <cellStyle name="Millares 10 2 4 4 3 2 4" xfId="8380" xr:uid="{00000000-0005-0000-0000-00006D010000}"/>
    <cellStyle name="Millares 10 2 4 4 3 2 4 2" xfId="20032" xr:uid="{00000000-0005-0000-0000-00006D010000}"/>
    <cellStyle name="Millares 10 2 4 4 3 2 4 3" xfId="31682" xr:uid="{00000000-0005-0000-0000-00006D010000}"/>
    <cellStyle name="Millares 10 2 4 4 3 2 4 4" xfId="43363" xr:uid="{00000000-0005-0000-0000-00006D010000}"/>
    <cellStyle name="Millares 10 2 4 4 3 2 4 5" xfId="55009" xr:uid="{00000000-0005-0000-0000-00006D010000}"/>
    <cellStyle name="Millares 10 2 4 4 3 2 5" xfId="13070" xr:uid="{00000000-0005-0000-0000-00006D010000}"/>
    <cellStyle name="Millares 10 2 4 4 3 2 6" xfId="24720" xr:uid="{00000000-0005-0000-0000-00006D010000}"/>
    <cellStyle name="Millares 10 2 4 4 3 2 7" xfId="36401" xr:uid="{00000000-0005-0000-0000-00006D010000}"/>
    <cellStyle name="Millares 10 2 4 4 3 2 8" xfId="48047" xr:uid="{00000000-0005-0000-0000-00006D010000}"/>
    <cellStyle name="Millares 10 2 4 4 3 3" xfId="2761" xr:uid="{00000000-0005-0000-0000-00006C010000}"/>
    <cellStyle name="Millares 10 2 4 4 3 3 2" xfId="9723" xr:uid="{00000000-0005-0000-0000-00006C010000}"/>
    <cellStyle name="Millares 10 2 4 4 3 3 2 2" xfId="21375" xr:uid="{00000000-0005-0000-0000-00006C010000}"/>
    <cellStyle name="Millares 10 2 4 4 3 3 2 3" xfId="33025" xr:uid="{00000000-0005-0000-0000-00006C010000}"/>
    <cellStyle name="Millares 10 2 4 4 3 3 2 4" xfId="44706" xr:uid="{00000000-0005-0000-0000-00006C010000}"/>
    <cellStyle name="Millares 10 2 4 4 3 3 2 5" xfId="56352" xr:uid="{00000000-0005-0000-0000-00006C010000}"/>
    <cellStyle name="Millares 10 2 4 4 3 3 3" xfId="14413" xr:uid="{00000000-0005-0000-0000-00006C010000}"/>
    <cellStyle name="Millares 10 2 4 4 3 3 4" xfId="26063" xr:uid="{00000000-0005-0000-0000-00006C010000}"/>
    <cellStyle name="Millares 10 2 4 4 3 3 5" xfId="37744" xr:uid="{00000000-0005-0000-0000-00006C010000}"/>
    <cellStyle name="Millares 10 2 4 4 3 3 6" xfId="49390" xr:uid="{00000000-0005-0000-0000-00006C010000}"/>
    <cellStyle name="Millares 10 2 4 4 3 4" xfId="5019" xr:uid="{00000000-0005-0000-0000-00006C010000}"/>
    <cellStyle name="Millares 10 2 4 4 3 4 2" xfId="16671" xr:uid="{00000000-0005-0000-0000-00006C010000}"/>
    <cellStyle name="Millares 10 2 4 4 3 4 3" xfId="28321" xr:uid="{00000000-0005-0000-0000-00006C010000}"/>
    <cellStyle name="Millares 10 2 4 4 3 4 4" xfId="40002" xr:uid="{00000000-0005-0000-0000-00006C010000}"/>
    <cellStyle name="Millares 10 2 4 4 3 4 5" xfId="51648" xr:uid="{00000000-0005-0000-0000-00006C010000}"/>
    <cellStyle name="Millares 10 2 4 4 3 5" xfId="7299" xr:uid="{00000000-0005-0000-0000-00006C010000}"/>
    <cellStyle name="Millares 10 2 4 4 3 5 2" xfId="18951" xr:uid="{00000000-0005-0000-0000-00006C010000}"/>
    <cellStyle name="Millares 10 2 4 4 3 5 3" xfId="30601" xr:uid="{00000000-0005-0000-0000-00006C010000}"/>
    <cellStyle name="Millares 10 2 4 4 3 5 4" xfId="42282" xr:uid="{00000000-0005-0000-0000-00006C010000}"/>
    <cellStyle name="Millares 10 2 4 4 3 5 5" xfId="53928" xr:uid="{00000000-0005-0000-0000-00006C010000}"/>
    <cellStyle name="Millares 10 2 4 4 3 6" xfId="11989" xr:uid="{00000000-0005-0000-0000-00006C010000}"/>
    <cellStyle name="Millares 10 2 4 4 3 7" xfId="23638" xr:uid="{00000000-0005-0000-0000-00006C010000}"/>
    <cellStyle name="Millares 10 2 4 4 3 8" xfId="35320" xr:uid="{00000000-0005-0000-0000-00006C010000}"/>
    <cellStyle name="Millares 10 2 4 4 3 9" xfId="46966" xr:uid="{00000000-0005-0000-0000-00006C010000}"/>
    <cellStyle name="Millares 10 2 4 4 4" xfId="573" xr:uid="{00000000-0005-0000-0000-00006E010000}"/>
    <cellStyle name="Millares 10 2 4 4 4 2" xfId="1657" xr:uid="{00000000-0005-0000-0000-00006F010000}"/>
    <cellStyle name="Millares 10 2 4 4 4 2 2" xfId="4082" xr:uid="{00000000-0005-0000-0000-00006F010000}"/>
    <cellStyle name="Millares 10 2 4 4 4 2 2 2" xfId="11044" xr:uid="{00000000-0005-0000-0000-00006F010000}"/>
    <cellStyle name="Millares 10 2 4 4 4 2 2 2 2" xfId="22696" xr:uid="{00000000-0005-0000-0000-00006F010000}"/>
    <cellStyle name="Millares 10 2 4 4 4 2 2 2 3" xfId="34346" xr:uid="{00000000-0005-0000-0000-00006F010000}"/>
    <cellStyle name="Millares 10 2 4 4 4 2 2 2 4" xfId="46027" xr:uid="{00000000-0005-0000-0000-00006F010000}"/>
    <cellStyle name="Millares 10 2 4 4 4 2 2 2 5" xfId="57673" xr:uid="{00000000-0005-0000-0000-00006F010000}"/>
    <cellStyle name="Millares 10 2 4 4 4 2 2 3" xfId="15734" xr:uid="{00000000-0005-0000-0000-00006F010000}"/>
    <cellStyle name="Millares 10 2 4 4 4 2 2 4" xfId="27384" xr:uid="{00000000-0005-0000-0000-00006F010000}"/>
    <cellStyle name="Millares 10 2 4 4 4 2 2 5" xfId="39065" xr:uid="{00000000-0005-0000-0000-00006F010000}"/>
    <cellStyle name="Millares 10 2 4 4 4 2 2 6" xfId="50711" xr:uid="{00000000-0005-0000-0000-00006F010000}"/>
    <cellStyle name="Millares 10 2 4 4 4 2 3" xfId="6340" xr:uid="{00000000-0005-0000-0000-00006F010000}"/>
    <cellStyle name="Millares 10 2 4 4 4 2 3 2" xfId="17992" xr:uid="{00000000-0005-0000-0000-00006F010000}"/>
    <cellStyle name="Millares 10 2 4 4 4 2 3 3" xfId="29642" xr:uid="{00000000-0005-0000-0000-00006F010000}"/>
    <cellStyle name="Millares 10 2 4 4 4 2 3 4" xfId="41323" xr:uid="{00000000-0005-0000-0000-00006F010000}"/>
    <cellStyle name="Millares 10 2 4 4 4 2 3 5" xfId="52969" xr:uid="{00000000-0005-0000-0000-00006F010000}"/>
    <cellStyle name="Millares 10 2 4 4 4 2 4" xfId="8620" xr:uid="{00000000-0005-0000-0000-00006F010000}"/>
    <cellStyle name="Millares 10 2 4 4 4 2 4 2" xfId="20272" xr:uid="{00000000-0005-0000-0000-00006F010000}"/>
    <cellStyle name="Millares 10 2 4 4 4 2 4 3" xfId="31922" xr:uid="{00000000-0005-0000-0000-00006F010000}"/>
    <cellStyle name="Millares 10 2 4 4 4 2 4 4" xfId="43603" xr:uid="{00000000-0005-0000-0000-00006F010000}"/>
    <cellStyle name="Millares 10 2 4 4 4 2 4 5" xfId="55249" xr:uid="{00000000-0005-0000-0000-00006F010000}"/>
    <cellStyle name="Millares 10 2 4 4 4 2 5" xfId="13310" xr:uid="{00000000-0005-0000-0000-00006F010000}"/>
    <cellStyle name="Millares 10 2 4 4 4 2 6" xfId="24960" xr:uid="{00000000-0005-0000-0000-00006F010000}"/>
    <cellStyle name="Millares 10 2 4 4 4 2 7" xfId="36641" xr:uid="{00000000-0005-0000-0000-00006F010000}"/>
    <cellStyle name="Millares 10 2 4 4 4 2 8" xfId="48287" xr:uid="{00000000-0005-0000-0000-00006F010000}"/>
    <cellStyle name="Millares 10 2 4 4 4 3" xfId="3001" xr:uid="{00000000-0005-0000-0000-00006E010000}"/>
    <cellStyle name="Millares 10 2 4 4 4 3 2" xfId="9963" xr:uid="{00000000-0005-0000-0000-00006E010000}"/>
    <cellStyle name="Millares 10 2 4 4 4 3 2 2" xfId="21615" xr:uid="{00000000-0005-0000-0000-00006E010000}"/>
    <cellStyle name="Millares 10 2 4 4 4 3 2 3" xfId="33265" xr:uid="{00000000-0005-0000-0000-00006E010000}"/>
    <cellStyle name="Millares 10 2 4 4 4 3 2 4" xfId="44946" xr:uid="{00000000-0005-0000-0000-00006E010000}"/>
    <cellStyle name="Millares 10 2 4 4 4 3 2 5" xfId="56592" xr:uid="{00000000-0005-0000-0000-00006E010000}"/>
    <cellStyle name="Millares 10 2 4 4 4 3 3" xfId="14653" xr:uid="{00000000-0005-0000-0000-00006E010000}"/>
    <cellStyle name="Millares 10 2 4 4 4 3 4" xfId="26303" xr:uid="{00000000-0005-0000-0000-00006E010000}"/>
    <cellStyle name="Millares 10 2 4 4 4 3 5" xfId="37984" xr:uid="{00000000-0005-0000-0000-00006E010000}"/>
    <cellStyle name="Millares 10 2 4 4 4 3 6" xfId="49630" xr:uid="{00000000-0005-0000-0000-00006E010000}"/>
    <cellStyle name="Millares 10 2 4 4 4 4" xfId="5259" xr:uid="{00000000-0005-0000-0000-00006E010000}"/>
    <cellStyle name="Millares 10 2 4 4 4 4 2" xfId="16911" xr:uid="{00000000-0005-0000-0000-00006E010000}"/>
    <cellStyle name="Millares 10 2 4 4 4 4 3" xfId="28561" xr:uid="{00000000-0005-0000-0000-00006E010000}"/>
    <cellStyle name="Millares 10 2 4 4 4 4 4" xfId="40242" xr:uid="{00000000-0005-0000-0000-00006E010000}"/>
    <cellStyle name="Millares 10 2 4 4 4 4 5" xfId="51888" xr:uid="{00000000-0005-0000-0000-00006E010000}"/>
    <cellStyle name="Millares 10 2 4 4 4 5" xfId="7539" xr:uid="{00000000-0005-0000-0000-00006E010000}"/>
    <cellStyle name="Millares 10 2 4 4 4 5 2" xfId="19191" xr:uid="{00000000-0005-0000-0000-00006E010000}"/>
    <cellStyle name="Millares 10 2 4 4 4 5 3" xfId="30841" xr:uid="{00000000-0005-0000-0000-00006E010000}"/>
    <cellStyle name="Millares 10 2 4 4 4 5 4" xfId="42522" xr:uid="{00000000-0005-0000-0000-00006E010000}"/>
    <cellStyle name="Millares 10 2 4 4 4 5 5" xfId="54168" xr:uid="{00000000-0005-0000-0000-00006E010000}"/>
    <cellStyle name="Millares 10 2 4 4 4 6" xfId="12229" xr:uid="{00000000-0005-0000-0000-00006E010000}"/>
    <cellStyle name="Millares 10 2 4 4 4 7" xfId="23878" xr:uid="{00000000-0005-0000-0000-00006E010000}"/>
    <cellStyle name="Millares 10 2 4 4 4 8" xfId="35560" xr:uid="{00000000-0005-0000-0000-00006E010000}"/>
    <cellStyle name="Millares 10 2 4 4 4 9" xfId="47206" xr:uid="{00000000-0005-0000-0000-00006E010000}"/>
    <cellStyle name="Millares 10 2 4 4 5" xfId="853" xr:uid="{00000000-0005-0000-0000-000070010000}"/>
    <cellStyle name="Millares 10 2 4 4 5 2" xfId="1937" xr:uid="{00000000-0005-0000-0000-000071010000}"/>
    <cellStyle name="Millares 10 2 4 4 5 2 2" xfId="4362" xr:uid="{00000000-0005-0000-0000-000071010000}"/>
    <cellStyle name="Millares 10 2 4 4 5 2 2 2" xfId="11324" xr:uid="{00000000-0005-0000-0000-000071010000}"/>
    <cellStyle name="Millares 10 2 4 4 5 2 2 2 2" xfId="22976" xr:uid="{00000000-0005-0000-0000-000071010000}"/>
    <cellStyle name="Millares 10 2 4 4 5 2 2 2 3" xfId="34626" xr:uid="{00000000-0005-0000-0000-000071010000}"/>
    <cellStyle name="Millares 10 2 4 4 5 2 2 2 4" xfId="46307" xr:uid="{00000000-0005-0000-0000-000071010000}"/>
    <cellStyle name="Millares 10 2 4 4 5 2 2 2 5" xfId="57953" xr:uid="{00000000-0005-0000-0000-000071010000}"/>
    <cellStyle name="Millares 10 2 4 4 5 2 2 3" xfId="16014" xr:uid="{00000000-0005-0000-0000-000071010000}"/>
    <cellStyle name="Millares 10 2 4 4 5 2 2 4" xfId="27664" xr:uid="{00000000-0005-0000-0000-000071010000}"/>
    <cellStyle name="Millares 10 2 4 4 5 2 2 5" xfId="39345" xr:uid="{00000000-0005-0000-0000-000071010000}"/>
    <cellStyle name="Millares 10 2 4 4 5 2 2 6" xfId="50991" xr:uid="{00000000-0005-0000-0000-000071010000}"/>
    <cellStyle name="Millares 10 2 4 4 5 2 3" xfId="6620" xr:uid="{00000000-0005-0000-0000-000071010000}"/>
    <cellStyle name="Millares 10 2 4 4 5 2 3 2" xfId="18272" xr:uid="{00000000-0005-0000-0000-000071010000}"/>
    <cellStyle name="Millares 10 2 4 4 5 2 3 3" xfId="29922" xr:uid="{00000000-0005-0000-0000-000071010000}"/>
    <cellStyle name="Millares 10 2 4 4 5 2 3 4" xfId="41603" xr:uid="{00000000-0005-0000-0000-000071010000}"/>
    <cellStyle name="Millares 10 2 4 4 5 2 3 5" xfId="53249" xr:uid="{00000000-0005-0000-0000-000071010000}"/>
    <cellStyle name="Millares 10 2 4 4 5 2 4" xfId="8900" xr:uid="{00000000-0005-0000-0000-000071010000}"/>
    <cellStyle name="Millares 10 2 4 4 5 2 4 2" xfId="20552" xr:uid="{00000000-0005-0000-0000-000071010000}"/>
    <cellStyle name="Millares 10 2 4 4 5 2 4 3" xfId="32202" xr:uid="{00000000-0005-0000-0000-000071010000}"/>
    <cellStyle name="Millares 10 2 4 4 5 2 4 4" xfId="43883" xr:uid="{00000000-0005-0000-0000-000071010000}"/>
    <cellStyle name="Millares 10 2 4 4 5 2 4 5" xfId="55529" xr:uid="{00000000-0005-0000-0000-000071010000}"/>
    <cellStyle name="Millares 10 2 4 4 5 2 5" xfId="13590" xr:uid="{00000000-0005-0000-0000-000071010000}"/>
    <cellStyle name="Millares 10 2 4 4 5 2 6" xfId="25240" xr:uid="{00000000-0005-0000-0000-000071010000}"/>
    <cellStyle name="Millares 10 2 4 4 5 2 7" xfId="36921" xr:uid="{00000000-0005-0000-0000-000071010000}"/>
    <cellStyle name="Millares 10 2 4 4 5 2 8" xfId="48567" xr:uid="{00000000-0005-0000-0000-000071010000}"/>
    <cellStyle name="Millares 10 2 4 4 5 3" xfId="3281" xr:uid="{00000000-0005-0000-0000-000070010000}"/>
    <cellStyle name="Millares 10 2 4 4 5 3 2" xfId="10243" xr:uid="{00000000-0005-0000-0000-000070010000}"/>
    <cellStyle name="Millares 10 2 4 4 5 3 2 2" xfId="21895" xr:uid="{00000000-0005-0000-0000-000070010000}"/>
    <cellStyle name="Millares 10 2 4 4 5 3 2 3" xfId="33545" xr:uid="{00000000-0005-0000-0000-000070010000}"/>
    <cellStyle name="Millares 10 2 4 4 5 3 2 4" xfId="45226" xr:uid="{00000000-0005-0000-0000-000070010000}"/>
    <cellStyle name="Millares 10 2 4 4 5 3 2 5" xfId="56872" xr:uid="{00000000-0005-0000-0000-000070010000}"/>
    <cellStyle name="Millares 10 2 4 4 5 3 3" xfId="14933" xr:uid="{00000000-0005-0000-0000-000070010000}"/>
    <cellStyle name="Millares 10 2 4 4 5 3 4" xfId="26583" xr:uid="{00000000-0005-0000-0000-000070010000}"/>
    <cellStyle name="Millares 10 2 4 4 5 3 5" xfId="38264" xr:uid="{00000000-0005-0000-0000-000070010000}"/>
    <cellStyle name="Millares 10 2 4 4 5 3 6" xfId="49910" xr:uid="{00000000-0005-0000-0000-000070010000}"/>
    <cellStyle name="Millares 10 2 4 4 5 4" xfId="5539" xr:uid="{00000000-0005-0000-0000-000070010000}"/>
    <cellStyle name="Millares 10 2 4 4 5 4 2" xfId="17191" xr:uid="{00000000-0005-0000-0000-000070010000}"/>
    <cellStyle name="Millares 10 2 4 4 5 4 3" xfId="28841" xr:uid="{00000000-0005-0000-0000-000070010000}"/>
    <cellStyle name="Millares 10 2 4 4 5 4 4" xfId="40522" xr:uid="{00000000-0005-0000-0000-000070010000}"/>
    <cellStyle name="Millares 10 2 4 4 5 4 5" xfId="52168" xr:uid="{00000000-0005-0000-0000-000070010000}"/>
    <cellStyle name="Millares 10 2 4 4 5 5" xfId="7819" xr:uid="{00000000-0005-0000-0000-000070010000}"/>
    <cellStyle name="Millares 10 2 4 4 5 5 2" xfId="19471" xr:uid="{00000000-0005-0000-0000-000070010000}"/>
    <cellStyle name="Millares 10 2 4 4 5 5 3" xfId="31121" xr:uid="{00000000-0005-0000-0000-000070010000}"/>
    <cellStyle name="Millares 10 2 4 4 5 5 4" xfId="42802" xr:uid="{00000000-0005-0000-0000-000070010000}"/>
    <cellStyle name="Millares 10 2 4 4 5 5 5" xfId="54448" xr:uid="{00000000-0005-0000-0000-000070010000}"/>
    <cellStyle name="Millares 10 2 4 4 5 6" xfId="12509" xr:uid="{00000000-0005-0000-0000-000070010000}"/>
    <cellStyle name="Millares 10 2 4 4 5 7" xfId="24158" xr:uid="{00000000-0005-0000-0000-000070010000}"/>
    <cellStyle name="Millares 10 2 4 4 5 8" xfId="35840" xr:uid="{00000000-0005-0000-0000-000070010000}"/>
    <cellStyle name="Millares 10 2 4 4 5 9" xfId="47486" xr:uid="{00000000-0005-0000-0000-000070010000}"/>
    <cellStyle name="Millares 10 2 4 4 6" xfId="1033" xr:uid="{00000000-0005-0000-0000-000072010000}"/>
    <cellStyle name="Millares 10 2 4 4 6 2" xfId="2117" xr:uid="{00000000-0005-0000-0000-000073010000}"/>
    <cellStyle name="Millares 10 2 4 4 6 2 2" xfId="4542" xr:uid="{00000000-0005-0000-0000-000073010000}"/>
    <cellStyle name="Millares 10 2 4 4 6 2 2 2" xfId="11504" xr:uid="{00000000-0005-0000-0000-000073010000}"/>
    <cellStyle name="Millares 10 2 4 4 6 2 2 2 2" xfId="23156" xr:uid="{00000000-0005-0000-0000-000073010000}"/>
    <cellStyle name="Millares 10 2 4 4 6 2 2 2 3" xfId="34806" xr:uid="{00000000-0005-0000-0000-000073010000}"/>
    <cellStyle name="Millares 10 2 4 4 6 2 2 2 4" xfId="46487" xr:uid="{00000000-0005-0000-0000-000073010000}"/>
    <cellStyle name="Millares 10 2 4 4 6 2 2 2 5" xfId="58133" xr:uid="{00000000-0005-0000-0000-000073010000}"/>
    <cellStyle name="Millares 10 2 4 4 6 2 2 3" xfId="16194" xr:uid="{00000000-0005-0000-0000-000073010000}"/>
    <cellStyle name="Millares 10 2 4 4 6 2 2 4" xfId="27844" xr:uid="{00000000-0005-0000-0000-000073010000}"/>
    <cellStyle name="Millares 10 2 4 4 6 2 2 5" xfId="39525" xr:uid="{00000000-0005-0000-0000-000073010000}"/>
    <cellStyle name="Millares 10 2 4 4 6 2 2 6" xfId="51171" xr:uid="{00000000-0005-0000-0000-000073010000}"/>
    <cellStyle name="Millares 10 2 4 4 6 2 3" xfId="6800" xr:uid="{00000000-0005-0000-0000-000073010000}"/>
    <cellStyle name="Millares 10 2 4 4 6 2 3 2" xfId="18452" xr:uid="{00000000-0005-0000-0000-000073010000}"/>
    <cellStyle name="Millares 10 2 4 4 6 2 3 3" xfId="30102" xr:uid="{00000000-0005-0000-0000-000073010000}"/>
    <cellStyle name="Millares 10 2 4 4 6 2 3 4" xfId="41783" xr:uid="{00000000-0005-0000-0000-000073010000}"/>
    <cellStyle name="Millares 10 2 4 4 6 2 3 5" xfId="53429" xr:uid="{00000000-0005-0000-0000-000073010000}"/>
    <cellStyle name="Millares 10 2 4 4 6 2 4" xfId="9080" xr:uid="{00000000-0005-0000-0000-000073010000}"/>
    <cellStyle name="Millares 10 2 4 4 6 2 4 2" xfId="20732" xr:uid="{00000000-0005-0000-0000-000073010000}"/>
    <cellStyle name="Millares 10 2 4 4 6 2 4 3" xfId="32382" xr:uid="{00000000-0005-0000-0000-000073010000}"/>
    <cellStyle name="Millares 10 2 4 4 6 2 4 4" xfId="44063" xr:uid="{00000000-0005-0000-0000-000073010000}"/>
    <cellStyle name="Millares 10 2 4 4 6 2 4 5" xfId="55709" xr:uid="{00000000-0005-0000-0000-000073010000}"/>
    <cellStyle name="Millares 10 2 4 4 6 2 5" xfId="13770" xr:uid="{00000000-0005-0000-0000-000073010000}"/>
    <cellStyle name="Millares 10 2 4 4 6 2 6" xfId="25420" xr:uid="{00000000-0005-0000-0000-000073010000}"/>
    <cellStyle name="Millares 10 2 4 4 6 2 7" xfId="37101" xr:uid="{00000000-0005-0000-0000-000073010000}"/>
    <cellStyle name="Millares 10 2 4 4 6 2 8" xfId="48747" xr:uid="{00000000-0005-0000-0000-000073010000}"/>
    <cellStyle name="Millares 10 2 4 4 6 3" xfId="3461" xr:uid="{00000000-0005-0000-0000-000072010000}"/>
    <cellStyle name="Millares 10 2 4 4 6 3 2" xfId="10423" xr:uid="{00000000-0005-0000-0000-000072010000}"/>
    <cellStyle name="Millares 10 2 4 4 6 3 2 2" xfId="22075" xr:uid="{00000000-0005-0000-0000-000072010000}"/>
    <cellStyle name="Millares 10 2 4 4 6 3 2 3" xfId="33725" xr:uid="{00000000-0005-0000-0000-000072010000}"/>
    <cellStyle name="Millares 10 2 4 4 6 3 2 4" xfId="45406" xr:uid="{00000000-0005-0000-0000-000072010000}"/>
    <cellStyle name="Millares 10 2 4 4 6 3 2 5" xfId="57052" xr:uid="{00000000-0005-0000-0000-000072010000}"/>
    <cellStyle name="Millares 10 2 4 4 6 3 3" xfId="15113" xr:uid="{00000000-0005-0000-0000-000072010000}"/>
    <cellStyle name="Millares 10 2 4 4 6 3 4" xfId="26763" xr:uid="{00000000-0005-0000-0000-000072010000}"/>
    <cellStyle name="Millares 10 2 4 4 6 3 5" xfId="38444" xr:uid="{00000000-0005-0000-0000-000072010000}"/>
    <cellStyle name="Millares 10 2 4 4 6 3 6" xfId="50090" xr:uid="{00000000-0005-0000-0000-000072010000}"/>
    <cellStyle name="Millares 10 2 4 4 6 4" xfId="5719" xr:uid="{00000000-0005-0000-0000-000072010000}"/>
    <cellStyle name="Millares 10 2 4 4 6 4 2" xfId="17371" xr:uid="{00000000-0005-0000-0000-000072010000}"/>
    <cellStyle name="Millares 10 2 4 4 6 4 3" xfId="29021" xr:uid="{00000000-0005-0000-0000-000072010000}"/>
    <cellStyle name="Millares 10 2 4 4 6 4 4" xfId="40702" xr:uid="{00000000-0005-0000-0000-000072010000}"/>
    <cellStyle name="Millares 10 2 4 4 6 4 5" xfId="52348" xr:uid="{00000000-0005-0000-0000-000072010000}"/>
    <cellStyle name="Millares 10 2 4 4 6 5" xfId="7999" xr:uid="{00000000-0005-0000-0000-000072010000}"/>
    <cellStyle name="Millares 10 2 4 4 6 5 2" xfId="19651" xr:uid="{00000000-0005-0000-0000-000072010000}"/>
    <cellStyle name="Millares 10 2 4 4 6 5 3" xfId="31301" xr:uid="{00000000-0005-0000-0000-000072010000}"/>
    <cellStyle name="Millares 10 2 4 4 6 5 4" xfId="42982" xr:uid="{00000000-0005-0000-0000-000072010000}"/>
    <cellStyle name="Millares 10 2 4 4 6 5 5" xfId="54628" xr:uid="{00000000-0005-0000-0000-000072010000}"/>
    <cellStyle name="Millares 10 2 4 4 6 6" xfId="12689" xr:uid="{00000000-0005-0000-0000-000072010000}"/>
    <cellStyle name="Millares 10 2 4 4 6 7" xfId="24338" xr:uid="{00000000-0005-0000-0000-000072010000}"/>
    <cellStyle name="Millares 10 2 4 4 6 8" xfId="36020" xr:uid="{00000000-0005-0000-0000-000072010000}"/>
    <cellStyle name="Millares 10 2 4 4 6 9" xfId="47666" xr:uid="{00000000-0005-0000-0000-000072010000}"/>
    <cellStyle name="Millares 10 2 4 4 7" xfId="1177" xr:uid="{00000000-0005-0000-0000-000074010000}"/>
    <cellStyle name="Millares 10 2 4 4 7 2" xfId="3602" xr:uid="{00000000-0005-0000-0000-000074010000}"/>
    <cellStyle name="Millares 10 2 4 4 7 2 2" xfId="10564" xr:uid="{00000000-0005-0000-0000-000074010000}"/>
    <cellStyle name="Millares 10 2 4 4 7 2 2 2" xfId="22216" xr:uid="{00000000-0005-0000-0000-000074010000}"/>
    <cellStyle name="Millares 10 2 4 4 7 2 2 3" xfId="33866" xr:uid="{00000000-0005-0000-0000-000074010000}"/>
    <cellStyle name="Millares 10 2 4 4 7 2 2 4" xfId="45547" xr:uid="{00000000-0005-0000-0000-000074010000}"/>
    <cellStyle name="Millares 10 2 4 4 7 2 2 5" xfId="57193" xr:uid="{00000000-0005-0000-0000-000074010000}"/>
    <cellStyle name="Millares 10 2 4 4 7 2 3" xfId="15254" xr:uid="{00000000-0005-0000-0000-000074010000}"/>
    <cellStyle name="Millares 10 2 4 4 7 2 4" xfId="26904" xr:uid="{00000000-0005-0000-0000-000074010000}"/>
    <cellStyle name="Millares 10 2 4 4 7 2 5" xfId="38585" xr:uid="{00000000-0005-0000-0000-000074010000}"/>
    <cellStyle name="Millares 10 2 4 4 7 2 6" xfId="50231" xr:uid="{00000000-0005-0000-0000-000074010000}"/>
    <cellStyle name="Millares 10 2 4 4 7 3" xfId="5860" xr:uid="{00000000-0005-0000-0000-000074010000}"/>
    <cellStyle name="Millares 10 2 4 4 7 3 2" xfId="17512" xr:uid="{00000000-0005-0000-0000-000074010000}"/>
    <cellStyle name="Millares 10 2 4 4 7 3 3" xfId="29162" xr:uid="{00000000-0005-0000-0000-000074010000}"/>
    <cellStyle name="Millares 10 2 4 4 7 3 4" xfId="40843" xr:uid="{00000000-0005-0000-0000-000074010000}"/>
    <cellStyle name="Millares 10 2 4 4 7 3 5" xfId="52489" xr:uid="{00000000-0005-0000-0000-000074010000}"/>
    <cellStyle name="Millares 10 2 4 4 7 4" xfId="8140" xr:uid="{00000000-0005-0000-0000-000074010000}"/>
    <cellStyle name="Millares 10 2 4 4 7 4 2" xfId="19792" xr:uid="{00000000-0005-0000-0000-000074010000}"/>
    <cellStyle name="Millares 10 2 4 4 7 4 3" xfId="31442" xr:uid="{00000000-0005-0000-0000-000074010000}"/>
    <cellStyle name="Millares 10 2 4 4 7 4 4" xfId="43123" xr:uid="{00000000-0005-0000-0000-000074010000}"/>
    <cellStyle name="Millares 10 2 4 4 7 4 5" xfId="54769" xr:uid="{00000000-0005-0000-0000-000074010000}"/>
    <cellStyle name="Millares 10 2 4 4 7 5" xfId="12830" xr:uid="{00000000-0005-0000-0000-000074010000}"/>
    <cellStyle name="Millares 10 2 4 4 7 6" xfId="24480" xr:uid="{00000000-0005-0000-0000-000074010000}"/>
    <cellStyle name="Millares 10 2 4 4 7 7" xfId="36161" xr:uid="{00000000-0005-0000-0000-000074010000}"/>
    <cellStyle name="Millares 10 2 4 4 7 8" xfId="47807" xr:uid="{00000000-0005-0000-0000-000074010000}"/>
    <cellStyle name="Millares 10 2 4 4 8" xfId="2354" xr:uid="{00000000-0005-0000-0000-000016000000}"/>
    <cellStyle name="Millares 10 2 4 4 8 2" xfId="9316" xr:uid="{00000000-0005-0000-0000-000016000000}"/>
    <cellStyle name="Millares 10 2 4 4 8 2 2" xfId="20968" xr:uid="{00000000-0005-0000-0000-000016000000}"/>
    <cellStyle name="Millares 10 2 4 4 8 2 3" xfId="32618" xr:uid="{00000000-0005-0000-0000-000016000000}"/>
    <cellStyle name="Millares 10 2 4 4 8 2 4" xfId="44299" xr:uid="{00000000-0005-0000-0000-000016000000}"/>
    <cellStyle name="Millares 10 2 4 4 8 2 5" xfId="55945" xr:uid="{00000000-0005-0000-0000-000016000000}"/>
    <cellStyle name="Millares 10 2 4 4 8 3" xfId="14006" xr:uid="{00000000-0005-0000-0000-000016000000}"/>
    <cellStyle name="Millares 10 2 4 4 8 4" xfId="25656" xr:uid="{00000000-0005-0000-0000-000016000000}"/>
    <cellStyle name="Millares 10 2 4 4 8 5" xfId="37337" xr:uid="{00000000-0005-0000-0000-000016000000}"/>
    <cellStyle name="Millares 10 2 4 4 8 6" xfId="48983" xr:uid="{00000000-0005-0000-0000-000016000000}"/>
    <cellStyle name="Millares 10 2 4 4 9" xfId="2521" xr:uid="{00000000-0005-0000-0000-000065010000}"/>
    <cellStyle name="Millares 10 2 4 4 9 2" xfId="9483" xr:uid="{00000000-0005-0000-0000-000065010000}"/>
    <cellStyle name="Millares 10 2 4 4 9 2 2" xfId="21135" xr:uid="{00000000-0005-0000-0000-000065010000}"/>
    <cellStyle name="Millares 10 2 4 4 9 2 3" xfId="32785" xr:uid="{00000000-0005-0000-0000-000065010000}"/>
    <cellStyle name="Millares 10 2 4 4 9 2 4" xfId="44466" xr:uid="{00000000-0005-0000-0000-000065010000}"/>
    <cellStyle name="Millares 10 2 4 4 9 2 5" xfId="56112" xr:uid="{00000000-0005-0000-0000-000065010000}"/>
    <cellStyle name="Millares 10 2 4 4 9 3" xfId="14173" xr:uid="{00000000-0005-0000-0000-000065010000}"/>
    <cellStyle name="Millares 10 2 4 4 9 4" xfId="25823" xr:uid="{00000000-0005-0000-0000-000065010000}"/>
    <cellStyle name="Millares 10 2 4 4 9 5" xfId="37504" xr:uid="{00000000-0005-0000-0000-000065010000}"/>
    <cellStyle name="Millares 10 2 4 4 9 6" xfId="49150" xr:uid="{00000000-0005-0000-0000-000065010000}"/>
    <cellStyle name="Millares 10 2 4 40" xfId="11685" xr:uid="{00000000-0005-0000-0000-000007000000}"/>
    <cellStyle name="Millares 10 2 4 41" xfId="23338" xr:uid="{00000000-0005-0000-0000-000020010000}"/>
    <cellStyle name="Millares 10 2 4 42" xfId="34993" xr:uid="{00000000-0005-0000-0000-000007000000}"/>
    <cellStyle name="Millares 10 2 4 43" xfId="35020" xr:uid="{00000000-0005-0000-0000-000020010000}"/>
    <cellStyle name="Millares 10 2 4 44" xfId="46666" xr:uid="{00000000-0005-0000-0000-000020010000}"/>
    <cellStyle name="Millares 10 2 4 45" xfId="58316" xr:uid="{00000000-0005-0000-0000-000007000000}"/>
    <cellStyle name="Millares 10 2 4 46" xfId="58342" xr:uid="{DB0A7BF7-3973-4516-891F-778302612A9D}"/>
    <cellStyle name="Millares 10 2 4 5" xfId="111" xr:uid="{00000000-0005-0000-0000-000075010000}"/>
    <cellStyle name="Millares 10 2 4 5 10" xfId="35100" xr:uid="{00000000-0005-0000-0000-000075010000}"/>
    <cellStyle name="Millares 10 2 4 5 11" xfId="46746" xr:uid="{00000000-0005-0000-0000-000075010000}"/>
    <cellStyle name="Millares 10 2 4 5 2" xfId="353" xr:uid="{00000000-0005-0000-0000-000076010000}"/>
    <cellStyle name="Millares 10 2 4 5 2 2" xfId="1437" xr:uid="{00000000-0005-0000-0000-000077010000}"/>
    <cellStyle name="Millares 10 2 4 5 2 2 2" xfId="3862" xr:uid="{00000000-0005-0000-0000-000077010000}"/>
    <cellStyle name="Millares 10 2 4 5 2 2 2 2" xfId="10824" xr:uid="{00000000-0005-0000-0000-000077010000}"/>
    <cellStyle name="Millares 10 2 4 5 2 2 2 2 2" xfId="22476" xr:uid="{00000000-0005-0000-0000-000077010000}"/>
    <cellStyle name="Millares 10 2 4 5 2 2 2 2 3" xfId="34126" xr:uid="{00000000-0005-0000-0000-000077010000}"/>
    <cellStyle name="Millares 10 2 4 5 2 2 2 2 4" xfId="45807" xr:uid="{00000000-0005-0000-0000-000077010000}"/>
    <cellStyle name="Millares 10 2 4 5 2 2 2 2 5" xfId="57453" xr:uid="{00000000-0005-0000-0000-000077010000}"/>
    <cellStyle name="Millares 10 2 4 5 2 2 2 3" xfId="15514" xr:uid="{00000000-0005-0000-0000-000077010000}"/>
    <cellStyle name="Millares 10 2 4 5 2 2 2 4" xfId="27164" xr:uid="{00000000-0005-0000-0000-000077010000}"/>
    <cellStyle name="Millares 10 2 4 5 2 2 2 5" xfId="38845" xr:uid="{00000000-0005-0000-0000-000077010000}"/>
    <cellStyle name="Millares 10 2 4 5 2 2 2 6" xfId="50491" xr:uid="{00000000-0005-0000-0000-000077010000}"/>
    <cellStyle name="Millares 10 2 4 5 2 2 3" xfId="6120" xr:uid="{00000000-0005-0000-0000-000077010000}"/>
    <cellStyle name="Millares 10 2 4 5 2 2 3 2" xfId="17772" xr:uid="{00000000-0005-0000-0000-000077010000}"/>
    <cellStyle name="Millares 10 2 4 5 2 2 3 3" xfId="29422" xr:uid="{00000000-0005-0000-0000-000077010000}"/>
    <cellStyle name="Millares 10 2 4 5 2 2 3 4" xfId="41103" xr:uid="{00000000-0005-0000-0000-000077010000}"/>
    <cellStyle name="Millares 10 2 4 5 2 2 3 5" xfId="52749" xr:uid="{00000000-0005-0000-0000-000077010000}"/>
    <cellStyle name="Millares 10 2 4 5 2 2 4" xfId="8400" xr:uid="{00000000-0005-0000-0000-000077010000}"/>
    <cellStyle name="Millares 10 2 4 5 2 2 4 2" xfId="20052" xr:uid="{00000000-0005-0000-0000-000077010000}"/>
    <cellStyle name="Millares 10 2 4 5 2 2 4 3" xfId="31702" xr:uid="{00000000-0005-0000-0000-000077010000}"/>
    <cellStyle name="Millares 10 2 4 5 2 2 4 4" xfId="43383" xr:uid="{00000000-0005-0000-0000-000077010000}"/>
    <cellStyle name="Millares 10 2 4 5 2 2 4 5" xfId="55029" xr:uid="{00000000-0005-0000-0000-000077010000}"/>
    <cellStyle name="Millares 10 2 4 5 2 2 5" xfId="13090" xr:uid="{00000000-0005-0000-0000-000077010000}"/>
    <cellStyle name="Millares 10 2 4 5 2 2 6" xfId="24740" xr:uid="{00000000-0005-0000-0000-000077010000}"/>
    <cellStyle name="Millares 10 2 4 5 2 2 7" xfId="36421" xr:uid="{00000000-0005-0000-0000-000077010000}"/>
    <cellStyle name="Millares 10 2 4 5 2 2 8" xfId="48067" xr:uid="{00000000-0005-0000-0000-000077010000}"/>
    <cellStyle name="Millares 10 2 4 5 2 3" xfId="2781" xr:uid="{00000000-0005-0000-0000-000076010000}"/>
    <cellStyle name="Millares 10 2 4 5 2 3 2" xfId="9743" xr:uid="{00000000-0005-0000-0000-000076010000}"/>
    <cellStyle name="Millares 10 2 4 5 2 3 2 2" xfId="21395" xr:uid="{00000000-0005-0000-0000-000076010000}"/>
    <cellStyle name="Millares 10 2 4 5 2 3 2 3" xfId="33045" xr:uid="{00000000-0005-0000-0000-000076010000}"/>
    <cellStyle name="Millares 10 2 4 5 2 3 2 4" xfId="44726" xr:uid="{00000000-0005-0000-0000-000076010000}"/>
    <cellStyle name="Millares 10 2 4 5 2 3 2 5" xfId="56372" xr:uid="{00000000-0005-0000-0000-000076010000}"/>
    <cellStyle name="Millares 10 2 4 5 2 3 3" xfId="14433" xr:uid="{00000000-0005-0000-0000-000076010000}"/>
    <cellStyle name="Millares 10 2 4 5 2 3 4" xfId="26083" xr:uid="{00000000-0005-0000-0000-000076010000}"/>
    <cellStyle name="Millares 10 2 4 5 2 3 5" xfId="37764" xr:uid="{00000000-0005-0000-0000-000076010000}"/>
    <cellStyle name="Millares 10 2 4 5 2 3 6" xfId="49410" xr:uid="{00000000-0005-0000-0000-000076010000}"/>
    <cellStyle name="Millares 10 2 4 5 2 4" xfId="5039" xr:uid="{00000000-0005-0000-0000-000076010000}"/>
    <cellStyle name="Millares 10 2 4 5 2 4 2" xfId="16691" xr:uid="{00000000-0005-0000-0000-000076010000}"/>
    <cellStyle name="Millares 10 2 4 5 2 4 3" xfId="28341" xr:uid="{00000000-0005-0000-0000-000076010000}"/>
    <cellStyle name="Millares 10 2 4 5 2 4 4" xfId="40022" xr:uid="{00000000-0005-0000-0000-000076010000}"/>
    <cellStyle name="Millares 10 2 4 5 2 4 5" xfId="51668" xr:uid="{00000000-0005-0000-0000-000076010000}"/>
    <cellStyle name="Millares 10 2 4 5 2 5" xfId="7319" xr:uid="{00000000-0005-0000-0000-000076010000}"/>
    <cellStyle name="Millares 10 2 4 5 2 5 2" xfId="18971" xr:uid="{00000000-0005-0000-0000-000076010000}"/>
    <cellStyle name="Millares 10 2 4 5 2 5 3" xfId="30621" xr:uid="{00000000-0005-0000-0000-000076010000}"/>
    <cellStyle name="Millares 10 2 4 5 2 5 4" xfId="42302" xr:uid="{00000000-0005-0000-0000-000076010000}"/>
    <cellStyle name="Millares 10 2 4 5 2 5 5" xfId="53948" xr:uid="{00000000-0005-0000-0000-000076010000}"/>
    <cellStyle name="Millares 10 2 4 5 2 6" xfId="12009" xr:uid="{00000000-0005-0000-0000-000076010000}"/>
    <cellStyle name="Millares 10 2 4 5 2 7" xfId="23658" xr:uid="{00000000-0005-0000-0000-000076010000}"/>
    <cellStyle name="Millares 10 2 4 5 2 8" xfId="35340" xr:uid="{00000000-0005-0000-0000-000076010000}"/>
    <cellStyle name="Millares 10 2 4 5 2 9" xfId="46986" xr:uid="{00000000-0005-0000-0000-000076010000}"/>
    <cellStyle name="Millares 10 2 4 5 3" xfId="593" xr:uid="{00000000-0005-0000-0000-000078010000}"/>
    <cellStyle name="Millares 10 2 4 5 3 2" xfId="1677" xr:uid="{00000000-0005-0000-0000-000079010000}"/>
    <cellStyle name="Millares 10 2 4 5 3 2 2" xfId="4102" xr:uid="{00000000-0005-0000-0000-000079010000}"/>
    <cellStyle name="Millares 10 2 4 5 3 2 2 2" xfId="11064" xr:uid="{00000000-0005-0000-0000-000079010000}"/>
    <cellStyle name="Millares 10 2 4 5 3 2 2 2 2" xfId="22716" xr:uid="{00000000-0005-0000-0000-000079010000}"/>
    <cellStyle name="Millares 10 2 4 5 3 2 2 2 3" xfId="34366" xr:uid="{00000000-0005-0000-0000-000079010000}"/>
    <cellStyle name="Millares 10 2 4 5 3 2 2 2 4" xfId="46047" xr:uid="{00000000-0005-0000-0000-000079010000}"/>
    <cellStyle name="Millares 10 2 4 5 3 2 2 2 5" xfId="57693" xr:uid="{00000000-0005-0000-0000-000079010000}"/>
    <cellStyle name="Millares 10 2 4 5 3 2 2 3" xfId="15754" xr:uid="{00000000-0005-0000-0000-000079010000}"/>
    <cellStyle name="Millares 10 2 4 5 3 2 2 4" xfId="27404" xr:uid="{00000000-0005-0000-0000-000079010000}"/>
    <cellStyle name="Millares 10 2 4 5 3 2 2 5" xfId="39085" xr:uid="{00000000-0005-0000-0000-000079010000}"/>
    <cellStyle name="Millares 10 2 4 5 3 2 2 6" xfId="50731" xr:uid="{00000000-0005-0000-0000-000079010000}"/>
    <cellStyle name="Millares 10 2 4 5 3 2 3" xfId="6360" xr:uid="{00000000-0005-0000-0000-000079010000}"/>
    <cellStyle name="Millares 10 2 4 5 3 2 3 2" xfId="18012" xr:uid="{00000000-0005-0000-0000-000079010000}"/>
    <cellStyle name="Millares 10 2 4 5 3 2 3 3" xfId="29662" xr:uid="{00000000-0005-0000-0000-000079010000}"/>
    <cellStyle name="Millares 10 2 4 5 3 2 3 4" xfId="41343" xr:uid="{00000000-0005-0000-0000-000079010000}"/>
    <cellStyle name="Millares 10 2 4 5 3 2 3 5" xfId="52989" xr:uid="{00000000-0005-0000-0000-000079010000}"/>
    <cellStyle name="Millares 10 2 4 5 3 2 4" xfId="8640" xr:uid="{00000000-0005-0000-0000-000079010000}"/>
    <cellStyle name="Millares 10 2 4 5 3 2 4 2" xfId="20292" xr:uid="{00000000-0005-0000-0000-000079010000}"/>
    <cellStyle name="Millares 10 2 4 5 3 2 4 3" xfId="31942" xr:uid="{00000000-0005-0000-0000-000079010000}"/>
    <cellStyle name="Millares 10 2 4 5 3 2 4 4" xfId="43623" xr:uid="{00000000-0005-0000-0000-000079010000}"/>
    <cellStyle name="Millares 10 2 4 5 3 2 4 5" xfId="55269" xr:uid="{00000000-0005-0000-0000-000079010000}"/>
    <cellStyle name="Millares 10 2 4 5 3 2 5" xfId="13330" xr:uid="{00000000-0005-0000-0000-000079010000}"/>
    <cellStyle name="Millares 10 2 4 5 3 2 6" xfId="24980" xr:uid="{00000000-0005-0000-0000-000079010000}"/>
    <cellStyle name="Millares 10 2 4 5 3 2 7" xfId="36661" xr:uid="{00000000-0005-0000-0000-000079010000}"/>
    <cellStyle name="Millares 10 2 4 5 3 2 8" xfId="48307" xr:uid="{00000000-0005-0000-0000-000079010000}"/>
    <cellStyle name="Millares 10 2 4 5 3 3" xfId="3021" xr:uid="{00000000-0005-0000-0000-000078010000}"/>
    <cellStyle name="Millares 10 2 4 5 3 3 2" xfId="9983" xr:uid="{00000000-0005-0000-0000-000078010000}"/>
    <cellStyle name="Millares 10 2 4 5 3 3 2 2" xfId="21635" xr:uid="{00000000-0005-0000-0000-000078010000}"/>
    <cellStyle name="Millares 10 2 4 5 3 3 2 3" xfId="33285" xr:uid="{00000000-0005-0000-0000-000078010000}"/>
    <cellStyle name="Millares 10 2 4 5 3 3 2 4" xfId="44966" xr:uid="{00000000-0005-0000-0000-000078010000}"/>
    <cellStyle name="Millares 10 2 4 5 3 3 2 5" xfId="56612" xr:uid="{00000000-0005-0000-0000-000078010000}"/>
    <cellStyle name="Millares 10 2 4 5 3 3 3" xfId="14673" xr:uid="{00000000-0005-0000-0000-000078010000}"/>
    <cellStyle name="Millares 10 2 4 5 3 3 4" xfId="26323" xr:uid="{00000000-0005-0000-0000-000078010000}"/>
    <cellStyle name="Millares 10 2 4 5 3 3 5" xfId="38004" xr:uid="{00000000-0005-0000-0000-000078010000}"/>
    <cellStyle name="Millares 10 2 4 5 3 3 6" xfId="49650" xr:uid="{00000000-0005-0000-0000-000078010000}"/>
    <cellStyle name="Millares 10 2 4 5 3 4" xfId="5279" xr:uid="{00000000-0005-0000-0000-000078010000}"/>
    <cellStyle name="Millares 10 2 4 5 3 4 2" xfId="16931" xr:uid="{00000000-0005-0000-0000-000078010000}"/>
    <cellStyle name="Millares 10 2 4 5 3 4 3" xfId="28581" xr:uid="{00000000-0005-0000-0000-000078010000}"/>
    <cellStyle name="Millares 10 2 4 5 3 4 4" xfId="40262" xr:uid="{00000000-0005-0000-0000-000078010000}"/>
    <cellStyle name="Millares 10 2 4 5 3 4 5" xfId="51908" xr:uid="{00000000-0005-0000-0000-000078010000}"/>
    <cellStyle name="Millares 10 2 4 5 3 5" xfId="7559" xr:uid="{00000000-0005-0000-0000-000078010000}"/>
    <cellStyle name="Millares 10 2 4 5 3 5 2" xfId="19211" xr:uid="{00000000-0005-0000-0000-000078010000}"/>
    <cellStyle name="Millares 10 2 4 5 3 5 3" xfId="30861" xr:uid="{00000000-0005-0000-0000-000078010000}"/>
    <cellStyle name="Millares 10 2 4 5 3 5 4" xfId="42542" xr:uid="{00000000-0005-0000-0000-000078010000}"/>
    <cellStyle name="Millares 10 2 4 5 3 5 5" xfId="54188" xr:uid="{00000000-0005-0000-0000-000078010000}"/>
    <cellStyle name="Millares 10 2 4 5 3 6" xfId="12249" xr:uid="{00000000-0005-0000-0000-000078010000}"/>
    <cellStyle name="Millares 10 2 4 5 3 7" xfId="23898" xr:uid="{00000000-0005-0000-0000-000078010000}"/>
    <cellStyle name="Millares 10 2 4 5 3 8" xfId="35580" xr:uid="{00000000-0005-0000-0000-000078010000}"/>
    <cellStyle name="Millares 10 2 4 5 3 9" xfId="47226" xr:uid="{00000000-0005-0000-0000-000078010000}"/>
    <cellStyle name="Millares 10 2 4 5 4" xfId="1197" xr:uid="{00000000-0005-0000-0000-00007A010000}"/>
    <cellStyle name="Millares 10 2 4 5 4 2" xfId="3622" xr:uid="{00000000-0005-0000-0000-00007A010000}"/>
    <cellStyle name="Millares 10 2 4 5 4 2 2" xfId="10584" xr:uid="{00000000-0005-0000-0000-00007A010000}"/>
    <cellStyle name="Millares 10 2 4 5 4 2 2 2" xfId="22236" xr:uid="{00000000-0005-0000-0000-00007A010000}"/>
    <cellStyle name="Millares 10 2 4 5 4 2 2 3" xfId="33886" xr:uid="{00000000-0005-0000-0000-00007A010000}"/>
    <cellStyle name="Millares 10 2 4 5 4 2 2 4" xfId="45567" xr:uid="{00000000-0005-0000-0000-00007A010000}"/>
    <cellStyle name="Millares 10 2 4 5 4 2 2 5" xfId="57213" xr:uid="{00000000-0005-0000-0000-00007A010000}"/>
    <cellStyle name="Millares 10 2 4 5 4 2 3" xfId="15274" xr:uid="{00000000-0005-0000-0000-00007A010000}"/>
    <cellStyle name="Millares 10 2 4 5 4 2 4" xfId="26924" xr:uid="{00000000-0005-0000-0000-00007A010000}"/>
    <cellStyle name="Millares 10 2 4 5 4 2 5" xfId="38605" xr:uid="{00000000-0005-0000-0000-00007A010000}"/>
    <cellStyle name="Millares 10 2 4 5 4 2 6" xfId="50251" xr:uid="{00000000-0005-0000-0000-00007A010000}"/>
    <cellStyle name="Millares 10 2 4 5 4 3" xfId="5880" xr:uid="{00000000-0005-0000-0000-00007A010000}"/>
    <cellStyle name="Millares 10 2 4 5 4 3 2" xfId="17532" xr:uid="{00000000-0005-0000-0000-00007A010000}"/>
    <cellStyle name="Millares 10 2 4 5 4 3 3" xfId="29182" xr:uid="{00000000-0005-0000-0000-00007A010000}"/>
    <cellStyle name="Millares 10 2 4 5 4 3 4" xfId="40863" xr:uid="{00000000-0005-0000-0000-00007A010000}"/>
    <cellStyle name="Millares 10 2 4 5 4 3 5" xfId="52509" xr:uid="{00000000-0005-0000-0000-00007A010000}"/>
    <cellStyle name="Millares 10 2 4 5 4 4" xfId="8160" xr:uid="{00000000-0005-0000-0000-00007A010000}"/>
    <cellStyle name="Millares 10 2 4 5 4 4 2" xfId="19812" xr:uid="{00000000-0005-0000-0000-00007A010000}"/>
    <cellStyle name="Millares 10 2 4 5 4 4 3" xfId="31462" xr:uid="{00000000-0005-0000-0000-00007A010000}"/>
    <cellStyle name="Millares 10 2 4 5 4 4 4" xfId="43143" xr:uid="{00000000-0005-0000-0000-00007A010000}"/>
    <cellStyle name="Millares 10 2 4 5 4 4 5" xfId="54789" xr:uid="{00000000-0005-0000-0000-00007A010000}"/>
    <cellStyle name="Millares 10 2 4 5 4 5" xfId="12850" xr:uid="{00000000-0005-0000-0000-00007A010000}"/>
    <cellStyle name="Millares 10 2 4 5 4 6" xfId="24500" xr:uid="{00000000-0005-0000-0000-00007A010000}"/>
    <cellStyle name="Millares 10 2 4 5 4 7" xfId="36181" xr:uid="{00000000-0005-0000-0000-00007A010000}"/>
    <cellStyle name="Millares 10 2 4 5 4 8" xfId="47827" xr:uid="{00000000-0005-0000-0000-00007A010000}"/>
    <cellStyle name="Millares 10 2 4 5 5" xfId="2541" xr:uid="{00000000-0005-0000-0000-000075010000}"/>
    <cellStyle name="Millares 10 2 4 5 5 2" xfId="9503" xr:uid="{00000000-0005-0000-0000-000075010000}"/>
    <cellStyle name="Millares 10 2 4 5 5 2 2" xfId="21155" xr:uid="{00000000-0005-0000-0000-000075010000}"/>
    <cellStyle name="Millares 10 2 4 5 5 2 3" xfId="32805" xr:uid="{00000000-0005-0000-0000-000075010000}"/>
    <cellStyle name="Millares 10 2 4 5 5 2 4" xfId="44486" xr:uid="{00000000-0005-0000-0000-000075010000}"/>
    <cellStyle name="Millares 10 2 4 5 5 2 5" xfId="56132" xr:uid="{00000000-0005-0000-0000-000075010000}"/>
    <cellStyle name="Millares 10 2 4 5 5 3" xfId="14193" xr:uid="{00000000-0005-0000-0000-000075010000}"/>
    <cellStyle name="Millares 10 2 4 5 5 4" xfId="25843" xr:uid="{00000000-0005-0000-0000-000075010000}"/>
    <cellStyle name="Millares 10 2 4 5 5 5" xfId="37524" xr:uid="{00000000-0005-0000-0000-000075010000}"/>
    <cellStyle name="Millares 10 2 4 5 5 6" xfId="49170" xr:uid="{00000000-0005-0000-0000-000075010000}"/>
    <cellStyle name="Millares 10 2 4 5 6" xfId="4799" xr:uid="{00000000-0005-0000-0000-000075010000}"/>
    <cellStyle name="Millares 10 2 4 5 6 2" xfId="16451" xr:uid="{00000000-0005-0000-0000-000075010000}"/>
    <cellStyle name="Millares 10 2 4 5 6 3" xfId="28101" xr:uid="{00000000-0005-0000-0000-000075010000}"/>
    <cellStyle name="Millares 10 2 4 5 6 4" xfId="39782" xr:uid="{00000000-0005-0000-0000-000075010000}"/>
    <cellStyle name="Millares 10 2 4 5 6 5" xfId="51428" xr:uid="{00000000-0005-0000-0000-000075010000}"/>
    <cellStyle name="Millares 10 2 4 5 7" xfId="7079" xr:uid="{00000000-0005-0000-0000-000075010000}"/>
    <cellStyle name="Millares 10 2 4 5 7 2" xfId="18731" xr:uid="{00000000-0005-0000-0000-000075010000}"/>
    <cellStyle name="Millares 10 2 4 5 7 3" xfId="30381" xr:uid="{00000000-0005-0000-0000-000075010000}"/>
    <cellStyle name="Millares 10 2 4 5 7 4" xfId="42062" xr:uid="{00000000-0005-0000-0000-000075010000}"/>
    <cellStyle name="Millares 10 2 4 5 7 5" xfId="53708" xr:uid="{00000000-0005-0000-0000-000075010000}"/>
    <cellStyle name="Millares 10 2 4 5 8" xfId="11769" xr:uid="{00000000-0005-0000-0000-000075010000}"/>
    <cellStyle name="Millares 10 2 4 5 9" xfId="23418" xr:uid="{00000000-0005-0000-0000-000075010000}"/>
    <cellStyle name="Millares 10 2 4 6" xfId="131" xr:uid="{00000000-0005-0000-0000-00007B010000}"/>
    <cellStyle name="Millares 10 2 4 6 10" xfId="35120" xr:uid="{00000000-0005-0000-0000-00007B010000}"/>
    <cellStyle name="Millares 10 2 4 6 11" xfId="46766" xr:uid="{00000000-0005-0000-0000-00007B010000}"/>
    <cellStyle name="Millares 10 2 4 6 2" xfId="373" xr:uid="{00000000-0005-0000-0000-00007C010000}"/>
    <cellStyle name="Millares 10 2 4 6 2 2" xfId="1457" xr:uid="{00000000-0005-0000-0000-00007D010000}"/>
    <cellStyle name="Millares 10 2 4 6 2 2 2" xfId="3882" xr:uid="{00000000-0005-0000-0000-00007D010000}"/>
    <cellStyle name="Millares 10 2 4 6 2 2 2 2" xfId="10844" xr:uid="{00000000-0005-0000-0000-00007D010000}"/>
    <cellStyle name="Millares 10 2 4 6 2 2 2 2 2" xfId="22496" xr:uid="{00000000-0005-0000-0000-00007D010000}"/>
    <cellStyle name="Millares 10 2 4 6 2 2 2 2 3" xfId="34146" xr:uid="{00000000-0005-0000-0000-00007D010000}"/>
    <cellStyle name="Millares 10 2 4 6 2 2 2 2 4" xfId="45827" xr:uid="{00000000-0005-0000-0000-00007D010000}"/>
    <cellStyle name="Millares 10 2 4 6 2 2 2 2 5" xfId="57473" xr:uid="{00000000-0005-0000-0000-00007D010000}"/>
    <cellStyle name="Millares 10 2 4 6 2 2 2 3" xfId="15534" xr:uid="{00000000-0005-0000-0000-00007D010000}"/>
    <cellStyle name="Millares 10 2 4 6 2 2 2 4" xfId="27184" xr:uid="{00000000-0005-0000-0000-00007D010000}"/>
    <cellStyle name="Millares 10 2 4 6 2 2 2 5" xfId="38865" xr:uid="{00000000-0005-0000-0000-00007D010000}"/>
    <cellStyle name="Millares 10 2 4 6 2 2 2 6" xfId="50511" xr:uid="{00000000-0005-0000-0000-00007D010000}"/>
    <cellStyle name="Millares 10 2 4 6 2 2 3" xfId="6140" xr:uid="{00000000-0005-0000-0000-00007D010000}"/>
    <cellStyle name="Millares 10 2 4 6 2 2 3 2" xfId="17792" xr:uid="{00000000-0005-0000-0000-00007D010000}"/>
    <cellStyle name="Millares 10 2 4 6 2 2 3 3" xfId="29442" xr:uid="{00000000-0005-0000-0000-00007D010000}"/>
    <cellStyle name="Millares 10 2 4 6 2 2 3 4" xfId="41123" xr:uid="{00000000-0005-0000-0000-00007D010000}"/>
    <cellStyle name="Millares 10 2 4 6 2 2 3 5" xfId="52769" xr:uid="{00000000-0005-0000-0000-00007D010000}"/>
    <cellStyle name="Millares 10 2 4 6 2 2 4" xfId="8420" xr:uid="{00000000-0005-0000-0000-00007D010000}"/>
    <cellStyle name="Millares 10 2 4 6 2 2 4 2" xfId="20072" xr:uid="{00000000-0005-0000-0000-00007D010000}"/>
    <cellStyle name="Millares 10 2 4 6 2 2 4 3" xfId="31722" xr:uid="{00000000-0005-0000-0000-00007D010000}"/>
    <cellStyle name="Millares 10 2 4 6 2 2 4 4" xfId="43403" xr:uid="{00000000-0005-0000-0000-00007D010000}"/>
    <cellStyle name="Millares 10 2 4 6 2 2 4 5" xfId="55049" xr:uid="{00000000-0005-0000-0000-00007D010000}"/>
    <cellStyle name="Millares 10 2 4 6 2 2 5" xfId="13110" xr:uid="{00000000-0005-0000-0000-00007D010000}"/>
    <cellStyle name="Millares 10 2 4 6 2 2 6" xfId="24760" xr:uid="{00000000-0005-0000-0000-00007D010000}"/>
    <cellStyle name="Millares 10 2 4 6 2 2 7" xfId="36441" xr:uid="{00000000-0005-0000-0000-00007D010000}"/>
    <cellStyle name="Millares 10 2 4 6 2 2 8" xfId="48087" xr:uid="{00000000-0005-0000-0000-00007D010000}"/>
    <cellStyle name="Millares 10 2 4 6 2 3" xfId="2801" xr:uid="{00000000-0005-0000-0000-00007C010000}"/>
    <cellStyle name="Millares 10 2 4 6 2 3 2" xfId="9763" xr:uid="{00000000-0005-0000-0000-00007C010000}"/>
    <cellStyle name="Millares 10 2 4 6 2 3 2 2" xfId="21415" xr:uid="{00000000-0005-0000-0000-00007C010000}"/>
    <cellStyle name="Millares 10 2 4 6 2 3 2 3" xfId="33065" xr:uid="{00000000-0005-0000-0000-00007C010000}"/>
    <cellStyle name="Millares 10 2 4 6 2 3 2 4" xfId="44746" xr:uid="{00000000-0005-0000-0000-00007C010000}"/>
    <cellStyle name="Millares 10 2 4 6 2 3 2 5" xfId="56392" xr:uid="{00000000-0005-0000-0000-00007C010000}"/>
    <cellStyle name="Millares 10 2 4 6 2 3 3" xfId="14453" xr:uid="{00000000-0005-0000-0000-00007C010000}"/>
    <cellStyle name="Millares 10 2 4 6 2 3 4" xfId="26103" xr:uid="{00000000-0005-0000-0000-00007C010000}"/>
    <cellStyle name="Millares 10 2 4 6 2 3 5" xfId="37784" xr:uid="{00000000-0005-0000-0000-00007C010000}"/>
    <cellStyle name="Millares 10 2 4 6 2 3 6" xfId="49430" xr:uid="{00000000-0005-0000-0000-00007C010000}"/>
    <cellStyle name="Millares 10 2 4 6 2 4" xfId="5059" xr:uid="{00000000-0005-0000-0000-00007C010000}"/>
    <cellStyle name="Millares 10 2 4 6 2 4 2" xfId="16711" xr:uid="{00000000-0005-0000-0000-00007C010000}"/>
    <cellStyle name="Millares 10 2 4 6 2 4 3" xfId="28361" xr:uid="{00000000-0005-0000-0000-00007C010000}"/>
    <cellStyle name="Millares 10 2 4 6 2 4 4" xfId="40042" xr:uid="{00000000-0005-0000-0000-00007C010000}"/>
    <cellStyle name="Millares 10 2 4 6 2 4 5" xfId="51688" xr:uid="{00000000-0005-0000-0000-00007C010000}"/>
    <cellStyle name="Millares 10 2 4 6 2 5" xfId="7339" xr:uid="{00000000-0005-0000-0000-00007C010000}"/>
    <cellStyle name="Millares 10 2 4 6 2 5 2" xfId="18991" xr:uid="{00000000-0005-0000-0000-00007C010000}"/>
    <cellStyle name="Millares 10 2 4 6 2 5 3" xfId="30641" xr:uid="{00000000-0005-0000-0000-00007C010000}"/>
    <cellStyle name="Millares 10 2 4 6 2 5 4" xfId="42322" xr:uid="{00000000-0005-0000-0000-00007C010000}"/>
    <cellStyle name="Millares 10 2 4 6 2 5 5" xfId="53968" xr:uid="{00000000-0005-0000-0000-00007C010000}"/>
    <cellStyle name="Millares 10 2 4 6 2 6" xfId="12029" xr:uid="{00000000-0005-0000-0000-00007C010000}"/>
    <cellStyle name="Millares 10 2 4 6 2 7" xfId="23678" xr:uid="{00000000-0005-0000-0000-00007C010000}"/>
    <cellStyle name="Millares 10 2 4 6 2 8" xfId="35360" xr:uid="{00000000-0005-0000-0000-00007C010000}"/>
    <cellStyle name="Millares 10 2 4 6 2 9" xfId="47006" xr:uid="{00000000-0005-0000-0000-00007C010000}"/>
    <cellStyle name="Millares 10 2 4 6 3" xfId="613" xr:uid="{00000000-0005-0000-0000-00007E010000}"/>
    <cellStyle name="Millares 10 2 4 6 3 2" xfId="1697" xr:uid="{00000000-0005-0000-0000-00007F010000}"/>
    <cellStyle name="Millares 10 2 4 6 3 2 2" xfId="4122" xr:uid="{00000000-0005-0000-0000-00007F010000}"/>
    <cellStyle name="Millares 10 2 4 6 3 2 2 2" xfId="11084" xr:uid="{00000000-0005-0000-0000-00007F010000}"/>
    <cellStyle name="Millares 10 2 4 6 3 2 2 2 2" xfId="22736" xr:uid="{00000000-0005-0000-0000-00007F010000}"/>
    <cellStyle name="Millares 10 2 4 6 3 2 2 2 3" xfId="34386" xr:uid="{00000000-0005-0000-0000-00007F010000}"/>
    <cellStyle name="Millares 10 2 4 6 3 2 2 2 4" xfId="46067" xr:uid="{00000000-0005-0000-0000-00007F010000}"/>
    <cellStyle name="Millares 10 2 4 6 3 2 2 2 5" xfId="57713" xr:uid="{00000000-0005-0000-0000-00007F010000}"/>
    <cellStyle name="Millares 10 2 4 6 3 2 2 3" xfId="15774" xr:uid="{00000000-0005-0000-0000-00007F010000}"/>
    <cellStyle name="Millares 10 2 4 6 3 2 2 4" xfId="27424" xr:uid="{00000000-0005-0000-0000-00007F010000}"/>
    <cellStyle name="Millares 10 2 4 6 3 2 2 5" xfId="39105" xr:uid="{00000000-0005-0000-0000-00007F010000}"/>
    <cellStyle name="Millares 10 2 4 6 3 2 2 6" xfId="50751" xr:uid="{00000000-0005-0000-0000-00007F010000}"/>
    <cellStyle name="Millares 10 2 4 6 3 2 3" xfId="6380" xr:uid="{00000000-0005-0000-0000-00007F010000}"/>
    <cellStyle name="Millares 10 2 4 6 3 2 3 2" xfId="18032" xr:uid="{00000000-0005-0000-0000-00007F010000}"/>
    <cellStyle name="Millares 10 2 4 6 3 2 3 3" xfId="29682" xr:uid="{00000000-0005-0000-0000-00007F010000}"/>
    <cellStyle name="Millares 10 2 4 6 3 2 3 4" xfId="41363" xr:uid="{00000000-0005-0000-0000-00007F010000}"/>
    <cellStyle name="Millares 10 2 4 6 3 2 3 5" xfId="53009" xr:uid="{00000000-0005-0000-0000-00007F010000}"/>
    <cellStyle name="Millares 10 2 4 6 3 2 4" xfId="8660" xr:uid="{00000000-0005-0000-0000-00007F010000}"/>
    <cellStyle name="Millares 10 2 4 6 3 2 4 2" xfId="20312" xr:uid="{00000000-0005-0000-0000-00007F010000}"/>
    <cellStyle name="Millares 10 2 4 6 3 2 4 3" xfId="31962" xr:uid="{00000000-0005-0000-0000-00007F010000}"/>
    <cellStyle name="Millares 10 2 4 6 3 2 4 4" xfId="43643" xr:uid="{00000000-0005-0000-0000-00007F010000}"/>
    <cellStyle name="Millares 10 2 4 6 3 2 4 5" xfId="55289" xr:uid="{00000000-0005-0000-0000-00007F010000}"/>
    <cellStyle name="Millares 10 2 4 6 3 2 5" xfId="13350" xr:uid="{00000000-0005-0000-0000-00007F010000}"/>
    <cellStyle name="Millares 10 2 4 6 3 2 6" xfId="25000" xr:uid="{00000000-0005-0000-0000-00007F010000}"/>
    <cellStyle name="Millares 10 2 4 6 3 2 7" xfId="36681" xr:uid="{00000000-0005-0000-0000-00007F010000}"/>
    <cellStyle name="Millares 10 2 4 6 3 2 8" xfId="48327" xr:uid="{00000000-0005-0000-0000-00007F010000}"/>
    <cellStyle name="Millares 10 2 4 6 3 3" xfId="3041" xr:uid="{00000000-0005-0000-0000-00007E010000}"/>
    <cellStyle name="Millares 10 2 4 6 3 3 2" xfId="10003" xr:uid="{00000000-0005-0000-0000-00007E010000}"/>
    <cellStyle name="Millares 10 2 4 6 3 3 2 2" xfId="21655" xr:uid="{00000000-0005-0000-0000-00007E010000}"/>
    <cellStyle name="Millares 10 2 4 6 3 3 2 3" xfId="33305" xr:uid="{00000000-0005-0000-0000-00007E010000}"/>
    <cellStyle name="Millares 10 2 4 6 3 3 2 4" xfId="44986" xr:uid="{00000000-0005-0000-0000-00007E010000}"/>
    <cellStyle name="Millares 10 2 4 6 3 3 2 5" xfId="56632" xr:uid="{00000000-0005-0000-0000-00007E010000}"/>
    <cellStyle name="Millares 10 2 4 6 3 3 3" xfId="14693" xr:uid="{00000000-0005-0000-0000-00007E010000}"/>
    <cellStyle name="Millares 10 2 4 6 3 3 4" xfId="26343" xr:uid="{00000000-0005-0000-0000-00007E010000}"/>
    <cellStyle name="Millares 10 2 4 6 3 3 5" xfId="38024" xr:uid="{00000000-0005-0000-0000-00007E010000}"/>
    <cellStyle name="Millares 10 2 4 6 3 3 6" xfId="49670" xr:uid="{00000000-0005-0000-0000-00007E010000}"/>
    <cellStyle name="Millares 10 2 4 6 3 4" xfId="5299" xr:uid="{00000000-0005-0000-0000-00007E010000}"/>
    <cellStyle name="Millares 10 2 4 6 3 4 2" xfId="16951" xr:uid="{00000000-0005-0000-0000-00007E010000}"/>
    <cellStyle name="Millares 10 2 4 6 3 4 3" xfId="28601" xr:uid="{00000000-0005-0000-0000-00007E010000}"/>
    <cellStyle name="Millares 10 2 4 6 3 4 4" xfId="40282" xr:uid="{00000000-0005-0000-0000-00007E010000}"/>
    <cellStyle name="Millares 10 2 4 6 3 4 5" xfId="51928" xr:uid="{00000000-0005-0000-0000-00007E010000}"/>
    <cellStyle name="Millares 10 2 4 6 3 5" xfId="7579" xr:uid="{00000000-0005-0000-0000-00007E010000}"/>
    <cellStyle name="Millares 10 2 4 6 3 5 2" xfId="19231" xr:uid="{00000000-0005-0000-0000-00007E010000}"/>
    <cellStyle name="Millares 10 2 4 6 3 5 3" xfId="30881" xr:uid="{00000000-0005-0000-0000-00007E010000}"/>
    <cellStyle name="Millares 10 2 4 6 3 5 4" xfId="42562" xr:uid="{00000000-0005-0000-0000-00007E010000}"/>
    <cellStyle name="Millares 10 2 4 6 3 5 5" xfId="54208" xr:uid="{00000000-0005-0000-0000-00007E010000}"/>
    <cellStyle name="Millares 10 2 4 6 3 6" xfId="12269" xr:uid="{00000000-0005-0000-0000-00007E010000}"/>
    <cellStyle name="Millares 10 2 4 6 3 7" xfId="23918" xr:uid="{00000000-0005-0000-0000-00007E010000}"/>
    <cellStyle name="Millares 10 2 4 6 3 8" xfId="35600" xr:uid="{00000000-0005-0000-0000-00007E010000}"/>
    <cellStyle name="Millares 10 2 4 6 3 9" xfId="47246" xr:uid="{00000000-0005-0000-0000-00007E010000}"/>
    <cellStyle name="Millares 10 2 4 6 4" xfId="1217" xr:uid="{00000000-0005-0000-0000-000080010000}"/>
    <cellStyle name="Millares 10 2 4 6 4 2" xfId="3642" xr:uid="{00000000-0005-0000-0000-000080010000}"/>
    <cellStyle name="Millares 10 2 4 6 4 2 2" xfId="10604" xr:uid="{00000000-0005-0000-0000-000080010000}"/>
    <cellStyle name="Millares 10 2 4 6 4 2 2 2" xfId="22256" xr:uid="{00000000-0005-0000-0000-000080010000}"/>
    <cellStyle name="Millares 10 2 4 6 4 2 2 3" xfId="33906" xr:uid="{00000000-0005-0000-0000-000080010000}"/>
    <cellStyle name="Millares 10 2 4 6 4 2 2 4" xfId="45587" xr:uid="{00000000-0005-0000-0000-000080010000}"/>
    <cellStyle name="Millares 10 2 4 6 4 2 2 5" xfId="57233" xr:uid="{00000000-0005-0000-0000-000080010000}"/>
    <cellStyle name="Millares 10 2 4 6 4 2 3" xfId="15294" xr:uid="{00000000-0005-0000-0000-000080010000}"/>
    <cellStyle name="Millares 10 2 4 6 4 2 4" xfId="26944" xr:uid="{00000000-0005-0000-0000-000080010000}"/>
    <cellStyle name="Millares 10 2 4 6 4 2 5" xfId="38625" xr:uid="{00000000-0005-0000-0000-000080010000}"/>
    <cellStyle name="Millares 10 2 4 6 4 2 6" xfId="50271" xr:uid="{00000000-0005-0000-0000-000080010000}"/>
    <cellStyle name="Millares 10 2 4 6 4 3" xfId="5900" xr:uid="{00000000-0005-0000-0000-000080010000}"/>
    <cellStyle name="Millares 10 2 4 6 4 3 2" xfId="17552" xr:uid="{00000000-0005-0000-0000-000080010000}"/>
    <cellStyle name="Millares 10 2 4 6 4 3 3" xfId="29202" xr:uid="{00000000-0005-0000-0000-000080010000}"/>
    <cellStyle name="Millares 10 2 4 6 4 3 4" xfId="40883" xr:uid="{00000000-0005-0000-0000-000080010000}"/>
    <cellStyle name="Millares 10 2 4 6 4 3 5" xfId="52529" xr:uid="{00000000-0005-0000-0000-000080010000}"/>
    <cellStyle name="Millares 10 2 4 6 4 4" xfId="8180" xr:uid="{00000000-0005-0000-0000-000080010000}"/>
    <cellStyle name="Millares 10 2 4 6 4 4 2" xfId="19832" xr:uid="{00000000-0005-0000-0000-000080010000}"/>
    <cellStyle name="Millares 10 2 4 6 4 4 3" xfId="31482" xr:uid="{00000000-0005-0000-0000-000080010000}"/>
    <cellStyle name="Millares 10 2 4 6 4 4 4" xfId="43163" xr:uid="{00000000-0005-0000-0000-000080010000}"/>
    <cellStyle name="Millares 10 2 4 6 4 4 5" xfId="54809" xr:uid="{00000000-0005-0000-0000-000080010000}"/>
    <cellStyle name="Millares 10 2 4 6 4 5" xfId="12870" xr:uid="{00000000-0005-0000-0000-000080010000}"/>
    <cellStyle name="Millares 10 2 4 6 4 6" xfId="24520" xr:uid="{00000000-0005-0000-0000-000080010000}"/>
    <cellStyle name="Millares 10 2 4 6 4 7" xfId="36201" xr:uid="{00000000-0005-0000-0000-000080010000}"/>
    <cellStyle name="Millares 10 2 4 6 4 8" xfId="47847" xr:uid="{00000000-0005-0000-0000-000080010000}"/>
    <cellStyle name="Millares 10 2 4 6 5" xfId="2561" xr:uid="{00000000-0005-0000-0000-00007B010000}"/>
    <cellStyle name="Millares 10 2 4 6 5 2" xfId="9523" xr:uid="{00000000-0005-0000-0000-00007B010000}"/>
    <cellStyle name="Millares 10 2 4 6 5 2 2" xfId="21175" xr:uid="{00000000-0005-0000-0000-00007B010000}"/>
    <cellStyle name="Millares 10 2 4 6 5 2 3" xfId="32825" xr:uid="{00000000-0005-0000-0000-00007B010000}"/>
    <cellStyle name="Millares 10 2 4 6 5 2 4" xfId="44506" xr:uid="{00000000-0005-0000-0000-00007B010000}"/>
    <cellStyle name="Millares 10 2 4 6 5 2 5" xfId="56152" xr:uid="{00000000-0005-0000-0000-00007B010000}"/>
    <cellStyle name="Millares 10 2 4 6 5 3" xfId="14213" xr:uid="{00000000-0005-0000-0000-00007B010000}"/>
    <cellStyle name="Millares 10 2 4 6 5 4" xfId="25863" xr:uid="{00000000-0005-0000-0000-00007B010000}"/>
    <cellStyle name="Millares 10 2 4 6 5 5" xfId="37544" xr:uid="{00000000-0005-0000-0000-00007B010000}"/>
    <cellStyle name="Millares 10 2 4 6 5 6" xfId="49190" xr:uid="{00000000-0005-0000-0000-00007B010000}"/>
    <cellStyle name="Millares 10 2 4 6 6" xfId="4819" xr:uid="{00000000-0005-0000-0000-00007B010000}"/>
    <cellStyle name="Millares 10 2 4 6 6 2" xfId="16471" xr:uid="{00000000-0005-0000-0000-00007B010000}"/>
    <cellStyle name="Millares 10 2 4 6 6 3" xfId="28121" xr:uid="{00000000-0005-0000-0000-00007B010000}"/>
    <cellStyle name="Millares 10 2 4 6 6 4" xfId="39802" xr:uid="{00000000-0005-0000-0000-00007B010000}"/>
    <cellStyle name="Millares 10 2 4 6 6 5" xfId="51448" xr:uid="{00000000-0005-0000-0000-00007B010000}"/>
    <cellStyle name="Millares 10 2 4 6 7" xfId="7099" xr:uid="{00000000-0005-0000-0000-00007B010000}"/>
    <cellStyle name="Millares 10 2 4 6 7 2" xfId="18751" xr:uid="{00000000-0005-0000-0000-00007B010000}"/>
    <cellStyle name="Millares 10 2 4 6 7 3" xfId="30401" xr:uid="{00000000-0005-0000-0000-00007B010000}"/>
    <cellStyle name="Millares 10 2 4 6 7 4" xfId="42082" xr:uid="{00000000-0005-0000-0000-00007B010000}"/>
    <cellStyle name="Millares 10 2 4 6 7 5" xfId="53728" xr:uid="{00000000-0005-0000-0000-00007B010000}"/>
    <cellStyle name="Millares 10 2 4 6 8" xfId="11789" xr:uid="{00000000-0005-0000-0000-00007B010000}"/>
    <cellStyle name="Millares 10 2 4 6 9" xfId="23438" xr:uid="{00000000-0005-0000-0000-00007B010000}"/>
    <cellStyle name="Millares 10 2 4 7" xfId="201" xr:uid="{00000000-0005-0000-0000-000081010000}"/>
    <cellStyle name="Millares 10 2 4 7 10" xfId="35190" xr:uid="{00000000-0005-0000-0000-000081010000}"/>
    <cellStyle name="Millares 10 2 4 7 11" xfId="46836" xr:uid="{00000000-0005-0000-0000-000081010000}"/>
    <cellStyle name="Millares 10 2 4 7 2" xfId="443" xr:uid="{00000000-0005-0000-0000-000082010000}"/>
    <cellStyle name="Millares 10 2 4 7 2 2" xfId="1527" xr:uid="{00000000-0005-0000-0000-000083010000}"/>
    <cellStyle name="Millares 10 2 4 7 2 2 2" xfId="3952" xr:uid="{00000000-0005-0000-0000-000083010000}"/>
    <cellStyle name="Millares 10 2 4 7 2 2 2 2" xfId="10914" xr:uid="{00000000-0005-0000-0000-000083010000}"/>
    <cellStyle name="Millares 10 2 4 7 2 2 2 2 2" xfId="22566" xr:uid="{00000000-0005-0000-0000-000083010000}"/>
    <cellStyle name="Millares 10 2 4 7 2 2 2 2 3" xfId="34216" xr:uid="{00000000-0005-0000-0000-000083010000}"/>
    <cellStyle name="Millares 10 2 4 7 2 2 2 2 4" xfId="45897" xr:uid="{00000000-0005-0000-0000-000083010000}"/>
    <cellStyle name="Millares 10 2 4 7 2 2 2 2 5" xfId="57543" xr:uid="{00000000-0005-0000-0000-000083010000}"/>
    <cellStyle name="Millares 10 2 4 7 2 2 2 3" xfId="15604" xr:uid="{00000000-0005-0000-0000-000083010000}"/>
    <cellStyle name="Millares 10 2 4 7 2 2 2 4" xfId="27254" xr:uid="{00000000-0005-0000-0000-000083010000}"/>
    <cellStyle name="Millares 10 2 4 7 2 2 2 5" xfId="38935" xr:uid="{00000000-0005-0000-0000-000083010000}"/>
    <cellStyle name="Millares 10 2 4 7 2 2 2 6" xfId="50581" xr:uid="{00000000-0005-0000-0000-000083010000}"/>
    <cellStyle name="Millares 10 2 4 7 2 2 3" xfId="6210" xr:uid="{00000000-0005-0000-0000-000083010000}"/>
    <cellStyle name="Millares 10 2 4 7 2 2 3 2" xfId="17862" xr:uid="{00000000-0005-0000-0000-000083010000}"/>
    <cellStyle name="Millares 10 2 4 7 2 2 3 3" xfId="29512" xr:uid="{00000000-0005-0000-0000-000083010000}"/>
    <cellStyle name="Millares 10 2 4 7 2 2 3 4" xfId="41193" xr:uid="{00000000-0005-0000-0000-000083010000}"/>
    <cellStyle name="Millares 10 2 4 7 2 2 3 5" xfId="52839" xr:uid="{00000000-0005-0000-0000-000083010000}"/>
    <cellStyle name="Millares 10 2 4 7 2 2 4" xfId="8490" xr:uid="{00000000-0005-0000-0000-000083010000}"/>
    <cellStyle name="Millares 10 2 4 7 2 2 4 2" xfId="20142" xr:uid="{00000000-0005-0000-0000-000083010000}"/>
    <cellStyle name="Millares 10 2 4 7 2 2 4 3" xfId="31792" xr:uid="{00000000-0005-0000-0000-000083010000}"/>
    <cellStyle name="Millares 10 2 4 7 2 2 4 4" xfId="43473" xr:uid="{00000000-0005-0000-0000-000083010000}"/>
    <cellStyle name="Millares 10 2 4 7 2 2 4 5" xfId="55119" xr:uid="{00000000-0005-0000-0000-000083010000}"/>
    <cellStyle name="Millares 10 2 4 7 2 2 5" xfId="13180" xr:uid="{00000000-0005-0000-0000-000083010000}"/>
    <cellStyle name="Millares 10 2 4 7 2 2 6" xfId="24830" xr:uid="{00000000-0005-0000-0000-000083010000}"/>
    <cellStyle name="Millares 10 2 4 7 2 2 7" xfId="36511" xr:uid="{00000000-0005-0000-0000-000083010000}"/>
    <cellStyle name="Millares 10 2 4 7 2 2 8" xfId="48157" xr:uid="{00000000-0005-0000-0000-000083010000}"/>
    <cellStyle name="Millares 10 2 4 7 2 3" xfId="2871" xr:uid="{00000000-0005-0000-0000-000082010000}"/>
    <cellStyle name="Millares 10 2 4 7 2 3 2" xfId="9833" xr:uid="{00000000-0005-0000-0000-000082010000}"/>
    <cellStyle name="Millares 10 2 4 7 2 3 2 2" xfId="21485" xr:uid="{00000000-0005-0000-0000-000082010000}"/>
    <cellStyle name="Millares 10 2 4 7 2 3 2 3" xfId="33135" xr:uid="{00000000-0005-0000-0000-000082010000}"/>
    <cellStyle name="Millares 10 2 4 7 2 3 2 4" xfId="44816" xr:uid="{00000000-0005-0000-0000-000082010000}"/>
    <cellStyle name="Millares 10 2 4 7 2 3 2 5" xfId="56462" xr:uid="{00000000-0005-0000-0000-000082010000}"/>
    <cellStyle name="Millares 10 2 4 7 2 3 3" xfId="14523" xr:uid="{00000000-0005-0000-0000-000082010000}"/>
    <cellStyle name="Millares 10 2 4 7 2 3 4" xfId="26173" xr:uid="{00000000-0005-0000-0000-000082010000}"/>
    <cellStyle name="Millares 10 2 4 7 2 3 5" xfId="37854" xr:uid="{00000000-0005-0000-0000-000082010000}"/>
    <cellStyle name="Millares 10 2 4 7 2 3 6" xfId="49500" xr:uid="{00000000-0005-0000-0000-000082010000}"/>
    <cellStyle name="Millares 10 2 4 7 2 4" xfId="5129" xr:uid="{00000000-0005-0000-0000-000082010000}"/>
    <cellStyle name="Millares 10 2 4 7 2 4 2" xfId="16781" xr:uid="{00000000-0005-0000-0000-000082010000}"/>
    <cellStyle name="Millares 10 2 4 7 2 4 3" xfId="28431" xr:uid="{00000000-0005-0000-0000-000082010000}"/>
    <cellStyle name="Millares 10 2 4 7 2 4 4" xfId="40112" xr:uid="{00000000-0005-0000-0000-000082010000}"/>
    <cellStyle name="Millares 10 2 4 7 2 4 5" xfId="51758" xr:uid="{00000000-0005-0000-0000-000082010000}"/>
    <cellStyle name="Millares 10 2 4 7 2 5" xfId="7409" xr:uid="{00000000-0005-0000-0000-000082010000}"/>
    <cellStyle name="Millares 10 2 4 7 2 5 2" xfId="19061" xr:uid="{00000000-0005-0000-0000-000082010000}"/>
    <cellStyle name="Millares 10 2 4 7 2 5 3" xfId="30711" xr:uid="{00000000-0005-0000-0000-000082010000}"/>
    <cellStyle name="Millares 10 2 4 7 2 5 4" xfId="42392" xr:uid="{00000000-0005-0000-0000-000082010000}"/>
    <cellStyle name="Millares 10 2 4 7 2 5 5" xfId="54038" xr:uid="{00000000-0005-0000-0000-000082010000}"/>
    <cellStyle name="Millares 10 2 4 7 2 6" xfId="12099" xr:uid="{00000000-0005-0000-0000-000082010000}"/>
    <cellStyle name="Millares 10 2 4 7 2 7" xfId="23748" xr:uid="{00000000-0005-0000-0000-000082010000}"/>
    <cellStyle name="Millares 10 2 4 7 2 8" xfId="35430" xr:uid="{00000000-0005-0000-0000-000082010000}"/>
    <cellStyle name="Millares 10 2 4 7 2 9" xfId="47076" xr:uid="{00000000-0005-0000-0000-000082010000}"/>
    <cellStyle name="Millares 10 2 4 7 3" xfId="683" xr:uid="{00000000-0005-0000-0000-000084010000}"/>
    <cellStyle name="Millares 10 2 4 7 3 2" xfId="1767" xr:uid="{00000000-0005-0000-0000-000085010000}"/>
    <cellStyle name="Millares 10 2 4 7 3 2 2" xfId="4192" xr:uid="{00000000-0005-0000-0000-000085010000}"/>
    <cellStyle name="Millares 10 2 4 7 3 2 2 2" xfId="11154" xr:uid="{00000000-0005-0000-0000-000085010000}"/>
    <cellStyle name="Millares 10 2 4 7 3 2 2 2 2" xfId="22806" xr:uid="{00000000-0005-0000-0000-000085010000}"/>
    <cellStyle name="Millares 10 2 4 7 3 2 2 2 3" xfId="34456" xr:uid="{00000000-0005-0000-0000-000085010000}"/>
    <cellStyle name="Millares 10 2 4 7 3 2 2 2 4" xfId="46137" xr:uid="{00000000-0005-0000-0000-000085010000}"/>
    <cellStyle name="Millares 10 2 4 7 3 2 2 2 5" xfId="57783" xr:uid="{00000000-0005-0000-0000-000085010000}"/>
    <cellStyle name="Millares 10 2 4 7 3 2 2 3" xfId="15844" xr:uid="{00000000-0005-0000-0000-000085010000}"/>
    <cellStyle name="Millares 10 2 4 7 3 2 2 4" xfId="27494" xr:uid="{00000000-0005-0000-0000-000085010000}"/>
    <cellStyle name="Millares 10 2 4 7 3 2 2 5" xfId="39175" xr:uid="{00000000-0005-0000-0000-000085010000}"/>
    <cellStyle name="Millares 10 2 4 7 3 2 2 6" xfId="50821" xr:uid="{00000000-0005-0000-0000-000085010000}"/>
    <cellStyle name="Millares 10 2 4 7 3 2 3" xfId="6450" xr:uid="{00000000-0005-0000-0000-000085010000}"/>
    <cellStyle name="Millares 10 2 4 7 3 2 3 2" xfId="18102" xr:uid="{00000000-0005-0000-0000-000085010000}"/>
    <cellStyle name="Millares 10 2 4 7 3 2 3 3" xfId="29752" xr:uid="{00000000-0005-0000-0000-000085010000}"/>
    <cellStyle name="Millares 10 2 4 7 3 2 3 4" xfId="41433" xr:uid="{00000000-0005-0000-0000-000085010000}"/>
    <cellStyle name="Millares 10 2 4 7 3 2 3 5" xfId="53079" xr:uid="{00000000-0005-0000-0000-000085010000}"/>
    <cellStyle name="Millares 10 2 4 7 3 2 4" xfId="8730" xr:uid="{00000000-0005-0000-0000-000085010000}"/>
    <cellStyle name="Millares 10 2 4 7 3 2 4 2" xfId="20382" xr:uid="{00000000-0005-0000-0000-000085010000}"/>
    <cellStyle name="Millares 10 2 4 7 3 2 4 3" xfId="32032" xr:uid="{00000000-0005-0000-0000-000085010000}"/>
    <cellStyle name="Millares 10 2 4 7 3 2 4 4" xfId="43713" xr:uid="{00000000-0005-0000-0000-000085010000}"/>
    <cellStyle name="Millares 10 2 4 7 3 2 4 5" xfId="55359" xr:uid="{00000000-0005-0000-0000-000085010000}"/>
    <cellStyle name="Millares 10 2 4 7 3 2 5" xfId="13420" xr:uid="{00000000-0005-0000-0000-000085010000}"/>
    <cellStyle name="Millares 10 2 4 7 3 2 6" xfId="25070" xr:uid="{00000000-0005-0000-0000-000085010000}"/>
    <cellStyle name="Millares 10 2 4 7 3 2 7" xfId="36751" xr:uid="{00000000-0005-0000-0000-000085010000}"/>
    <cellStyle name="Millares 10 2 4 7 3 2 8" xfId="48397" xr:uid="{00000000-0005-0000-0000-000085010000}"/>
    <cellStyle name="Millares 10 2 4 7 3 3" xfId="3111" xr:uid="{00000000-0005-0000-0000-000084010000}"/>
    <cellStyle name="Millares 10 2 4 7 3 3 2" xfId="10073" xr:uid="{00000000-0005-0000-0000-000084010000}"/>
    <cellStyle name="Millares 10 2 4 7 3 3 2 2" xfId="21725" xr:uid="{00000000-0005-0000-0000-000084010000}"/>
    <cellStyle name="Millares 10 2 4 7 3 3 2 3" xfId="33375" xr:uid="{00000000-0005-0000-0000-000084010000}"/>
    <cellStyle name="Millares 10 2 4 7 3 3 2 4" xfId="45056" xr:uid="{00000000-0005-0000-0000-000084010000}"/>
    <cellStyle name="Millares 10 2 4 7 3 3 2 5" xfId="56702" xr:uid="{00000000-0005-0000-0000-000084010000}"/>
    <cellStyle name="Millares 10 2 4 7 3 3 3" xfId="14763" xr:uid="{00000000-0005-0000-0000-000084010000}"/>
    <cellStyle name="Millares 10 2 4 7 3 3 4" xfId="26413" xr:uid="{00000000-0005-0000-0000-000084010000}"/>
    <cellStyle name="Millares 10 2 4 7 3 3 5" xfId="38094" xr:uid="{00000000-0005-0000-0000-000084010000}"/>
    <cellStyle name="Millares 10 2 4 7 3 3 6" xfId="49740" xr:uid="{00000000-0005-0000-0000-000084010000}"/>
    <cellStyle name="Millares 10 2 4 7 3 4" xfId="5369" xr:uid="{00000000-0005-0000-0000-000084010000}"/>
    <cellStyle name="Millares 10 2 4 7 3 4 2" xfId="17021" xr:uid="{00000000-0005-0000-0000-000084010000}"/>
    <cellStyle name="Millares 10 2 4 7 3 4 3" xfId="28671" xr:uid="{00000000-0005-0000-0000-000084010000}"/>
    <cellStyle name="Millares 10 2 4 7 3 4 4" xfId="40352" xr:uid="{00000000-0005-0000-0000-000084010000}"/>
    <cellStyle name="Millares 10 2 4 7 3 4 5" xfId="51998" xr:uid="{00000000-0005-0000-0000-000084010000}"/>
    <cellStyle name="Millares 10 2 4 7 3 5" xfId="7649" xr:uid="{00000000-0005-0000-0000-000084010000}"/>
    <cellStyle name="Millares 10 2 4 7 3 5 2" xfId="19301" xr:uid="{00000000-0005-0000-0000-000084010000}"/>
    <cellStyle name="Millares 10 2 4 7 3 5 3" xfId="30951" xr:uid="{00000000-0005-0000-0000-000084010000}"/>
    <cellStyle name="Millares 10 2 4 7 3 5 4" xfId="42632" xr:uid="{00000000-0005-0000-0000-000084010000}"/>
    <cellStyle name="Millares 10 2 4 7 3 5 5" xfId="54278" xr:uid="{00000000-0005-0000-0000-000084010000}"/>
    <cellStyle name="Millares 10 2 4 7 3 6" xfId="12339" xr:uid="{00000000-0005-0000-0000-000084010000}"/>
    <cellStyle name="Millares 10 2 4 7 3 7" xfId="23988" xr:uid="{00000000-0005-0000-0000-000084010000}"/>
    <cellStyle name="Millares 10 2 4 7 3 8" xfId="35670" xr:uid="{00000000-0005-0000-0000-000084010000}"/>
    <cellStyle name="Millares 10 2 4 7 3 9" xfId="47316" xr:uid="{00000000-0005-0000-0000-000084010000}"/>
    <cellStyle name="Millares 10 2 4 7 4" xfId="1287" xr:uid="{00000000-0005-0000-0000-000086010000}"/>
    <cellStyle name="Millares 10 2 4 7 4 2" xfId="3712" xr:uid="{00000000-0005-0000-0000-000086010000}"/>
    <cellStyle name="Millares 10 2 4 7 4 2 2" xfId="10674" xr:uid="{00000000-0005-0000-0000-000086010000}"/>
    <cellStyle name="Millares 10 2 4 7 4 2 2 2" xfId="22326" xr:uid="{00000000-0005-0000-0000-000086010000}"/>
    <cellStyle name="Millares 10 2 4 7 4 2 2 3" xfId="33976" xr:uid="{00000000-0005-0000-0000-000086010000}"/>
    <cellStyle name="Millares 10 2 4 7 4 2 2 4" xfId="45657" xr:uid="{00000000-0005-0000-0000-000086010000}"/>
    <cellStyle name="Millares 10 2 4 7 4 2 2 5" xfId="57303" xr:uid="{00000000-0005-0000-0000-000086010000}"/>
    <cellStyle name="Millares 10 2 4 7 4 2 3" xfId="15364" xr:uid="{00000000-0005-0000-0000-000086010000}"/>
    <cellStyle name="Millares 10 2 4 7 4 2 4" xfId="27014" xr:uid="{00000000-0005-0000-0000-000086010000}"/>
    <cellStyle name="Millares 10 2 4 7 4 2 5" xfId="38695" xr:uid="{00000000-0005-0000-0000-000086010000}"/>
    <cellStyle name="Millares 10 2 4 7 4 2 6" xfId="50341" xr:uid="{00000000-0005-0000-0000-000086010000}"/>
    <cellStyle name="Millares 10 2 4 7 4 3" xfId="5970" xr:uid="{00000000-0005-0000-0000-000086010000}"/>
    <cellStyle name="Millares 10 2 4 7 4 3 2" xfId="17622" xr:uid="{00000000-0005-0000-0000-000086010000}"/>
    <cellStyle name="Millares 10 2 4 7 4 3 3" xfId="29272" xr:uid="{00000000-0005-0000-0000-000086010000}"/>
    <cellStyle name="Millares 10 2 4 7 4 3 4" xfId="40953" xr:uid="{00000000-0005-0000-0000-000086010000}"/>
    <cellStyle name="Millares 10 2 4 7 4 3 5" xfId="52599" xr:uid="{00000000-0005-0000-0000-000086010000}"/>
    <cellStyle name="Millares 10 2 4 7 4 4" xfId="8250" xr:uid="{00000000-0005-0000-0000-000086010000}"/>
    <cellStyle name="Millares 10 2 4 7 4 4 2" xfId="19902" xr:uid="{00000000-0005-0000-0000-000086010000}"/>
    <cellStyle name="Millares 10 2 4 7 4 4 3" xfId="31552" xr:uid="{00000000-0005-0000-0000-000086010000}"/>
    <cellStyle name="Millares 10 2 4 7 4 4 4" xfId="43233" xr:uid="{00000000-0005-0000-0000-000086010000}"/>
    <cellStyle name="Millares 10 2 4 7 4 4 5" xfId="54879" xr:uid="{00000000-0005-0000-0000-000086010000}"/>
    <cellStyle name="Millares 10 2 4 7 4 5" xfId="12940" xr:uid="{00000000-0005-0000-0000-000086010000}"/>
    <cellStyle name="Millares 10 2 4 7 4 6" xfId="24590" xr:uid="{00000000-0005-0000-0000-000086010000}"/>
    <cellStyle name="Millares 10 2 4 7 4 7" xfId="36271" xr:uid="{00000000-0005-0000-0000-000086010000}"/>
    <cellStyle name="Millares 10 2 4 7 4 8" xfId="47917" xr:uid="{00000000-0005-0000-0000-000086010000}"/>
    <cellStyle name="Millares 10 2 4 7 5" xfId="2631" xr:uid="{00000000-0005-0000-0000-000081010000}"/>
    <cellStyle name="Millares 10 2 4 7 5 2" xfId="9593" xr:uid="{00000000-0005-0000-0000-000081010000}"/>
    <cellStyle name="Millares 10 2 4 7 5 2 2" xfId="21245" xr:uid="{00000000-0005-0000-0000-000081010000}"/>
    <cellStyle name="Millares 10 2 4 7 5 2 3" xfId="32895" xr:uid="{00000000-0005-0000-0000-000081010000}"/>
    <cellStyle name="Millares 10 2 4 7 5 2 4" xfId="44576" xr:uid="{00000000-0005-0000-0000-000081010000}"/>
    <cellStyle name="Millares 10 2 4 7 5 2 5" xfId="56222" xr:uid="{00000000-0005-0000-0000-000081010000}"/>
    <cellStyle name="Millares 10 2 4 7 5 3" xfId="14283" xr:uid="{00000000-0005-0000-0000-000081010000}"/>
    <cellStyle name="Millares 10 2 4 7 5 4" xfId="25933" xr:uid="{00000000-0005-0000-0000-000081010000}"/>
    <cellStyle name="Millares 10 2 4 7 5 5" xfId="37614" xr:uid="{00000000-0005-0000-0000-000081010000}"/>
    <cellStyle name="Millares 10 2 4 7 5 6" xfId="49260" xr:uid="{00000000-0005-0000-0000-000081010000}"/>
    <cellStyle name="Millares 10 2 4 7 6" xfId="4889" xr:uid="{00000000-0005-0000-0000-000081010000}"/>
    <cellStyle name="Millares 10 2 4 7 6 2" xfId="16541" xr:uid="{00000000-0005-0000-0000-000081010000}"/>
    <cellStyle name="Millares 10 2 4 7 6 3" xfId="28191" xr:uid="{00000000-0005-0000-0000-000081010000}"/>
    <cellStyle name="Millares 10 2 4 7 6 4" xfId="39872" xr:uid="{00000000-0005-0000-0000-000081010000}"/>
    <cellStyle name="Millares 10 2 4 7 6 5" xfId="51518" xr:uid="{00000000-0005-0000-0000-000081010000}"/>
    <cellStyle name="Millares 10 2 4 7 7" xfId="7169" xr:uid="{00000000-0005-0000-0000-000081010000}"/>
    <cellStyle name="Millares 10 2 4 7 7 2" xfId="18821" xr:uid="{00000000-0005-0000-0000-000081010000}"/>
    <cellStyle name="Millares 10 2 4 7 7 3" xfId="30471" xr:uid="{00000000-0005-0000-0000-000081010000}"/>
    <cellStyle name="Millares 10 2 4 7 7 4" xfId="42152" xr:uid="{00000000-0005-0000-0000-000081010000}"/>
    <cellStyle name="Millares 10 2 4 7 7 5" xfId="53798" xr:uid="{00000000-0005-0000-0000-000081010000}"/>
    <cellStyle name="Millares 10 2 4 7 8" xfId="11859" xr:uid="{00000000-0005-0000-0000-000081010000}"/>
    <cellStyle name="Millares 10 2 4 7 9" xfId="23508" xr:uid="{00000000-0005-0000-0000-000081010000}"/>
    <cellStyle name="Millares 10 2 4 8" xfId="231" xr:uid="{00000000-0005-0000-0000-000087010000}"/>
    <cellStyle name="Millares 10 2 4 8 10" xfId="35220" xr:uid="{00000000-0005-0000-0000-000087010000}"/>
    <cellStyle name="Millares 10 2 4 8 11" xfId="46866" xr:uid="{00000000-0005-0000-0000-000087010000}"/>
    <cellStyle name="Millares 10 2 4 8 2" xfId="473" xr:uid="{00000000-0005-0000-0000-000088010000}"/>
    <cellStyle name="Millares 10 2 4 8 2 2" xfId="1557" xr:uid="{00000000-0005-0000-0000-000089010000}"/>
    <cellStyle name="Millares 10 2 4 8 2 2 2" xfId="3982" xr:uid="{00000000-0005-0000-0000-000089010000}"/>
    <cellStyle name="Millares 10 2 4 8 2 2 2 2" xfId="10944" xr:uid="{00000000-0005-0000-0000-000089010000}"/>
    <cellStyle name="Millares 10 2 4 8 2 2 2 2 2" xfId="22596" xr:uid="{00000000-0005-0000-0000-000089010000}"/>
    <cellStyle name="Millares 10 2 4 8 2 2 2 2 3" xfId="34246" xr:uid="{00000000-0005-0000-0000-000089010000}"/>
    <cellStyle name="Millares 10 2 4 8 2 2 2 2 4" xfId="45927" xr:uid="{00000000-0005-0000-0000-000089010000}"/>
    <cellStyle name="Millares 10 2 4 8 2 2 2 2 5" xfId="57573" xr:uid="{00000000-0005-0000-0000-000089010000}"/>
    <cellStyle name="Millares 10 2 4 8 2 2 2 3" xfId="15634" xr:uid="{00000000-0005-0000-0000-000089010000}"/>
    <cellStyle name="Millares 10 2 4 8 2 2 2 4" xfId="27284" xr:uid="{00000000-0005-0000-0000-000089010000}"/>
    <cellStyle name="Millares 10 2 4 8 2 2 2 5" xfId="38965" xr:uid="{00000000-0005-0000-0000-000089010000}"/>
    <cellStyle name="Millares 10 2 4 8 2 2 2 6" xfId="50611" xr:uid="{00000000-0005-0000-0000-000089010000}"/>
    <cellStyle name="Millares 10 2 4 8 2 2 3" xfId="6240" xr:uid="{00000000-0005-0000-0000-000089010000}"/>
    <cellStyle name="Millares 10 2 4 8 2 2 3 2" xfId="17892" xr:uid="{00000000-0005-0000-0000-000089010000}"/>
    <cellStyle name="Millares 10 2 4 8 2 2 3 3" xfId="29542" xr:uid="{00000000-0005-0000-0000-000089010000}"/>
    <cellStyle name="Millares 10 2 4 8 2 2 3 4" xfId="41223" xr:uid="{00000000-0005-0000-0000-000089010000}"/>
    <cellStyle name="Millares 10 2 4 8 2 2 3 5" xfId="52869" xr:uid="{00000000-0005-0000-0000-000089010000}"/>
    <cellStyle name="Millares 10 2 4 8 2 2 4" xfId="8520" xr:uid="{00000000-0005-0000-0000-000089010000}"/>
    <cellStyle name="Millares 10 2 4 8 2 2 4 2" xfId="20172" xr:uid="{00000000-0005-0000-0000-000089010000}"/>
    <cellStyle name="Millares 10 2 4 8 2 2 4 3" xfId="31822" xr:uid="{00000000-0005-0000-0000-000089010000}"/>
    <cellStyle name="Millares 10 2 4 8 2 2 4 4" xfId="43503" xr:uid="{00000000-0005-0000-0000-000089010000}"/>
    <cellStyle name="Millares 10 2 4 8 2 2 4 5" xfId="55149" xr:uid="{00000000-0005-0000-0000-000089010000}"/>
    <cellStyle name="Millares 10 2 4 8 2 2 5" xfId="13210" xr:uid="{00000000-0005-0000-0000-000089010000}"/>
    <cellStyle name="Millares 10 2 4 8 2 2 6" xfId="24860" xr:uid="{00000000-0005-0000-0000-000089010000}"/>
    <cellStyle name="Millares 10 2 4 8 2 2 7" xfId="36541" xr:uid="{00000000-0005-0000-0000-000089010000}"/>
    <cellStyle name="Millares 10 2 4 8 2 2 8" xfId="48187" xr:uid="{00000000-0005-0000-0000-000089010000}"/>
    <cellStyle name="Millares 10 2 4 8 2 3" xfId="2901" xr:uid="{00000000-0005-0000-0000-000088010000}"/>
    <cellStyle name="Millares 10 2 4 8 2 3 2" xfId="9863" xr:uid="{00000000-0005-0000-0000-000088010000}"/>
    <cellStyle name="Millares 10 2 4 8 2 3 2 2" xfId="21515" xr:uid="{00000000-0005-0000-0000-000088010000}"/>
    <cellStyle name="Millares 10 2 4 8 2 3 2 3" xfId="33165" xr:uid="{00000000-0005-0000-0000-000088010000}"/>
    <cellStyle name="Millares 10 2 4 8 2 3 2 4" xfId="44846" xr:uid="{00000000-0005-0000-0000-000088010000}"/>
    <cellStyle name="Millares 10 2 4 8 2 3 2 5" xfId="56492" xr:uid="{00000000-0005-0000-0000-000088010000}"/>
    <cellStyle name="Millares 10 2 4 8 2 3 3" xfId="14553" xr:uid="{00000000-0005-0000-0000-000088010000}"/>
    <cellStyle name="Millares 10 2 4 8 2 3 4" xfId="26203" xr:uid="{00000000-0005-0000-0000-000088010000}"/>
    <cellStyle name="Millares 10 2 4 8 2 3 5" xfId="37884" xr:uid="{00000000-0005-0000-0000-000088010000}"/>
    <cellStyle name="Millares 10 2 4 8 2 3 6" xfId="49530" xr:uid="{00000000-0005-0000-0000-000088010000}"/>
    <cellStyle name="Millares 10 2 4 8 2 4" xfId="5159" xr:uid="{00000000-0005-0000-0000-000088010000}"/>
    <cellStyle name="Millares 10 2 4 8 2 4 2" xfId="16811" xr:uid="{00000000-0005-0000-0000-000088010000}"/>
    <cellStyle name="Millares 10 2 4 8 2 4 3" xfId="28461" xr:uid="{00000000-0005-0000-0000-000088010000}"/>
    <cellStyle name="Millares 10 2 4 8 2 4 4" xfId="40142" xr:uid="{00000000-0005-0000-0000-000088010000}"/>
    <cellStyle name="Millares 10 2 4 8 2 4 5" xfId="51788" xr:uid="{00000000-0005-0000-0000-000088010000}"/>
    <cellStyle name="Millares 10 2 4 8 2 5" xfId="7439" xr:uid="{00000000-0005-0000-0000-000088010000}"/>
    <cellStyle name="Millares 10 2 4 8 2 5 2" xfId="19091" xr:uid="{00000000-0005-0000-0000-000088010000}"/>
    <cellStyle name="Millares 10 2 4 8 2 5 3" xfId="30741" xr:uid="{00000000-0005-0000-0000-000088010000}"/>
    <cellStyle name="Millares 10 2 4 8 2 5 4" xfId="42422" xr:uid="{00000000-0005-0000-0000-000088010000}"/>
    <cellStyle name="Millares 10 2 4 8 2 5 5" xfId="54068" xr:uid="{00000000-0005-0000-0000-000088010000}"/>
    <cellStyle name="Millares 10 2 4 8 2 6" xfId="12129" xr:uid="{00000000-0005-0000-0000-000088010000}"/>
    <cellStyle name="Millares 10 2 4 8 2 7" xfId="23778" xr:uid="{00000000-0005-0000-0000-000088010000}"/>
    <cellStyle name="Millares 10 2 4 8 2 8" xfId="35460" xr:uid="{00000000-0005-0000-0000-000088010000}"/>
    <cellStyle name="Millares 10 2 4 8 2 9" xfId="47106" xr:uid="{00000000-0005-0000-0000-000088010000}"/>
    <cellStyle name="Millares 10 2 4 8 3" xfId="713" xr:uid="{00000000-0005-0000-0000-00008A010000}"/>
    <cellStyle name="Millares 10 2 4 8 3 2" xfId="1797" xr:uid="{00000000-0005-0000-0000-00008B010000}"/>
    <cellStyle name="Millares 10 2 4 8 3 2 2" xfId="4222" xr:uid="{00000000-0005-0000-0000-00008B010000}"/>
    <cellStyle name="Millares 10 2 4 8 3 2 2 2" xfId="11184" xr:uid="{00000000-0005-0000-0000-00008B010000}"/>
    <cellStyle name="Millares 10 2 4 8 3 2 2 2 2" xfId="22836" xr:uid="{00000000-0005-0000-0000-00008B010000}"/>
    <cellStyle name="Millares 10 2 4 8 3 2 2 2 3" xfId="34486" xr:uid="{00000000-0005-0000-0000-00008B010000}"/>
    <cellStyle name="Millares 10 2 4 8 3 2 2 2 4" xfId="46167" xr:uid="{00000000-0005-0000-0000-00008B010000}"/>
    <cellStyle name="Millares 10 2 4 8 3 2 2 2 5" xfId="57813" xr:uid="{00000000-0005-0000-0000-00008B010000}"/>
    <cellStyle name="Millares 10 2 4 8 3 2 2 3" xfId="15874" xr:uid="{00000000-0005-0000-0000-00008B010000}"/>
    <cellStyle name="Millares 10 2 4 8 3 2 2 4" xfId="27524" xr:uid="{00000000-0005-0000-0000-00008B010000}"/>
    <cellStyle name="Millares 10 2 4 8 3 2 2 5" xfId="39205" xr:uid="{00000000-0005-0000-0000-00008B010000}"/>
    <cellStyle name="Millares 10 2 4 8 3 2 2 6" xfId="50851" xr:uid="{00000000-0005-0000-0000-00008B010000}"/>
    <cellStyle name="Millares 10 2 4 8 3 2 3" xfId="6480" xr:uid="{00000000-0005-0000-0000-00008B010000}"/>
    <cellStyle name="Millares 10 2 4 8 3 2 3 2" xfId="18132" xr:uid="{00000000-0005-0000-0000-00008B010000}"/>
    <cellStyle name="Millares 10 2 4 8 3 2 3 3" xfId="29782" xr:uid="{00000000-0005-0000-0000-00008B010000}"/>
    <cellStyle name="Millares 10 2 4 8 3 2 3 4" xfId="41463" xr:uid="{00000000-0005-0000-0000-00008B010000}"/>
    <cellStyle name="Millares 10 2 4 8 3 2 3 5" xfId="53109" xr:uid="{00000000-0005-0000-0000-00008B010000}"/>
    <cellStyle name="Millares 10 2 4 8 3 2 4" xfId="8760" xr:uid="{00000000-0005-0000-0000-00008B010000}"/>
    <cellStyle name="Millares 10 2 4 8 3 2 4 2" xfId="20412" xr:uid="{00000000-0005-0000-0000-00008B010000}"/>
    <cellStyle name="Millares 10 2 4 8 3 2 4 3" xfId="32062" xr:uid="{00000000-0005-0000-0000-00008B010000}"/>
    <cellStyle name="Millares 10 2 4 8 3 2 4 4" xfId="43743" xr:uid="{00000000-0005-0000-0000-00008B010000}"/>
    <cellStyle name="Millares 10 2 4 8 3 2 4 5" xfId="55389" xr:uid="{00000000-0005-0000-0000-00008B010000}"/>
    <cellStyle name="Millares 10 2 4 8 3 2 5" xfId="13450" xr:uid="{00000000-0005-0000-0000-00008B010000}"/>
    <cellStyle name="Millares 10 2 4 8 3 2 6" xfId="25100" xr:uid="{00000000-0005-0000-0000-00008B010000}"/>
    <cellStyle name="Millares 10 2 4 8 3 2 7" xfId="36781" xr:uid="{00000000-0005-0000-0000-00008B010000}"/>
    <cellStyle name="Millares 10 2 4 8 3 2 8" xfId="48427" xr:uid="{00000000-0005-0000-0000-00008B010000}"/>
    <cellStyle name="Millares 10 2 4 8 3 3" xfId="3141" xr:uid="{00000000-0005-0000-0000-00008A010000}"/>
    <cellStyle name="Millares 10 2 4 8 3 3 2" xfId="10103" xr:uid="{00000000-0005-0000-0000-00008A010000}"/>
    <cellStyle name="Millares 10 2 4 8 3 3 2 2" xfId="21755" xr:uid="{00000000-0005-0000-0000-00008A010000}"/>
    <cellStyle name="Millares 10 2 4 8 3 3 2 3" xfId="33405" xr:uid="{00000000-0005-0000-0000-00008A010000}"/>
    <cellStyle name="Millares 10 2 4 8 3 3 2 4" xfId="45086" xr:uid="{00000000-0005-0000-0000-00008A010000}"/>
    <cellStyle name="Millares 10 2 4 8 3 3 2 5" xfId="56732" xr:uid="{00000000-0005-0000-0000-00008A010000}"/>
    <cellStyle name="Millares 10 2 4 8 3 3 3" xfId="14793" xr:uid="{00000000-0005-0000-0000-00008A010000}"/>
    <cellStyle name="Millares 10 2 4 8 3 3 4" xfId="26443" xr:uid="{00000000-0005-0000-0000-00008A010000}"/>
    <cellStyle name="Millares 10 2 4 8 3 3 5" xfId="38124" xr:uid="{00000000-0005-0000-0000-00008A010000}"/>
    <cellStyle name="Millares 10 2 4 8 3 3 6" xfId="49770" xr:uid="{00000000-0005-0000-0000-00008A010000}"/>
    <cellStyle name="Millares 10 2 4 8 3 4" xfId="5399" xr:uid="{00000000-0005-0000-0000-00008A010000}"/>
    <cellStyle name="Millares 10 2 4 8 3 4 2" xfId="17051" xr:uid="{00000000-0005-0000-0000-00008A010000}"/>
    <cellStyle name="Millares 10 2 4 8 3 4 3" xfId="28701" xr:uid="{00000000-0005-0000-0000-00008A010000}"/>
    <cellStyle name="Millares 10 2 4 8 3 4 4" xfId="40382" xr:uid="{00000000-0005-0000-0000-00008A010000}"/>
    <cellStyle name="Millares 10 2 4 8 3 4 5" xfId="52028" xr:uid="{00000000-0005-0000-0000-00008A010000}"/>
    <cellStyle name="Millares 10 2 4 8 3 5" xfId="7679" xr:uid="{00000000-0005-0000-0000-00008A010000}"/>
    <cellStyle name="Millares 10 2 4 8 3 5 2" xfId="19331" xr:uid="{00000000-0005-0000-0000-00008A010000}"/>
    <cellStyle name="Millares 10 2 4 8 3 5 3" xfId="30981" xr:uid="{00000000-0005-0000-0000-00008A010000}"/>
    <cellStyle name="Millares 10 2 4 8 3 5 4" xfId="42662" xr:uid="{00000000-0005-0000-0000-00008A010000}"/>
    <cellStyle name="Millares 10 2 4 8 3 5 5" xfId="54308" xr:uid="{00000000-0005-0000-0000-00008A010000}"/>
    <cellStyle name="Millares 10 2 4 8 3 6" xfId="12369" xr:uid="{00000000-0005-0000-0000-00008A010000}"/>
    <cellStyle name="Millares 10 2 4 8 3 7" xfId="24018" xr:uid="{00000000-0005-0000-0000-00008A010000}"/>
    <cellStyle name="Millares 10 2 4 8 3 8" xfId="35700" xr:uid="{00000000-0005-0000-0000-00008A010000}"/>
    <cellStyle name="Millares 10 2 4 8 3 9" xfId="47346" xr:uid="{00000000-0005-0000-0000-00008A010000}"/>
    <cellStyle name="Millares 10 2 4 8 4" xfId="1317" xr:uid="{00000000-0005-0000-0000-00008C010000}"/>
    <cellStyle name="Millares 10 2 4 8 4 2" xfId="3742" xr:uid="{00000000-0005-0000-0000-00008C010000}"/>
    <cellStyle name="Millares 10 2 4 8 4 2 2" xfId="10704" xr:uid="{00000000-0005-0000-0000-00008C010000}"/>
    <cellStyle name="Millares 10 2 4 8 4 2 2 2" xfId="22356" xr:uid="{00000000-0005-0000-0000-00008C010000}"/>
    <cellStyle name="Millares 10 2 4 8 4 2 2 3" xfId="34006" xr:uid="{00000000-0005-0000-0000-00008C010000}"/>
    <cellStyle name="Millares 10 2 4 8 4 2 2 4" xfId="45687" xr:uid="{00000000-0005-0000-0000-00008C010000}"/>
    <cellStyle name="Millares 10 2 4 8 4 2 2 5" xfId="57333" xr:uid="{00000000-0005-0000-0000-00008C010000}"/>
    <cellStyle name="Millares 10 2 4 8 4 2 3" xfId="15394" xr:uid="{00000000-0005-0000-0000-00008C010000}"/>
    <cellStyle name="Millares 10 2 4 8 4 2 4" xfId="27044" xr:uid="{00000000-0005-0000-0000-00008C010000}"/>
    <cellStyle name="Millares 10 2 4 8 4 2 5" xfId="38725" xr:uid="{00000000-0005-0000-0000-00008C010000}"/>
    <cellStyle name="Millares 10 2 4 8 4 2 6" xfId="50371" xr:uid="{00000000-0005-0000-0000-00008C010000}"/>
    <cellStyle name="Millares 10 2 4 8 4 3" xfId="6000" xr:uid="{00000000-0005-0000-0000-00008C010000}"/>
    <cellStyle name="Millares 10 2 4 8 4 3 2" xfId="17652" xr:uid="{00000000-0005-0000-0000-00008C010000}"/>
    <cellStyle name="Millares 10 2 4 8 4 3 3" xfId="29302" xr:uid="{00000000-0005-0000-0000-00008C010000}"/>
    <cellStyle name="Millares 10 2 4 8 4 3 4" xfId="40983" xr:uid="{00000000-0005-0000-0000-00008C010000}"/>
    <cellStyle name="Millares 10 2 4 8 4 3 5" xfId="52629" xr:uid="{00000000-0005-0000-0000-00008C010000}"/>
    <cellStyle name="Millares 10 2 4 8 4 4" xfId="8280" xr:uid="{00000000-0005-0000-0000-00008C010000}"/>
    <cellStyle name="Millares 10 2 4 8 4 4 2" xfId="19932" xr:uid="{00000000-0005-0000-0000-00008C010000}"/>
    <cellStyle name="Millares 10 2 4 8 4 4 3" xfId="31582" xr:uid="{00000000-0005-0000-0000-00008C010000}"/>
    <cellStyle name="Millares 10 2 4 8 4 4 4" xfId="43263" xr:uid="{00000000-0005-0000-0000-00008C010000}"/>
    <cellStyle name="Millares 10 2 4 8 4 4 5" xfId="54909" xr:uid="{00000000-0005-0000-0000-00008C010000}"/>
    <cellStyle name="Millares 10 2 4 8 4 5" xfId="12970" xr:uid="{00000000-0005-0000-0000-00008C010000}"/>
    <cellStyle name="Millares 10 2 4 8 4 6" xfId="24620" xr:uid="{00000000-0005-0000-0000-00008C010000}"/>
    <cellStyle name="Millares 10 2 4 8 4 7" xfId="36301" xr:uid="{00000000-0005-0000-0000-00008C010000}"/>
    <cellStyle name="Millares 10 2 4 8 4 8" xfId="47947" xr:uid="{00000000-0005-0000-0000-00008C010000}"/>
    <cellStyle name="Millares 10 2 4 8 5" xfId="2661" xr:uid="{00000000-0005-0000-0000-000087010000}"/>
    <cellStyle name="Millares 10 2 4 8 5 2" xfId="9623" xr:uid="{00000000-0005-0000-0000-000087010000}"/>
    <cellStyle name="Millares 10 2 4 8 5 2 2" xfId="21275" xr:uid="{00000000-0005-0000-0000-000087010000}"/>
    <cellStyle name="Millares 10 2 4 8 5 2 3" xfId="32925" xr:uid="{00000000-0005-0000-0000-000087010000}"/>
    <cellStyle name="Millares 10 2 4 8 5 2 4" xfId="44606" xr:uid="{00000000-0005-0000-0000-000087010000}"/>
    <cellStyle name="Millares 10 2 4 8 5 2 5" xfId="56252" xr:uid="{00000000-0005-0000-0000-000087010000}"/>
    <cellStyle name="Millares 10 2 4 8 5 3" xfId="14313" xr:uid="{00000000-0005-0000-0000-000087010000}"/>
    <cellStyle name="Millares 10 2 4 8 5 4" xfId="25963" xr:uid="{00000000-0005-0000-0000-000087010000}"/>
    <cellStyle name="Millares 10 2 4 8 5 5" xfId="37644" xr:uid="{00000000-0005-0000-0000-000087010000}"/>
    <cellStyle name="Millares 10 2 4 8 5 6" xfId="49290" xr:uid="{00000000-0005-0000-0000-000087010000}"/>
    <cellStyle name="Millares 10 2 4 8 6" xfId="4919" xr:uid="{00000000-0005-0000-0000-000087010000}"/>
    <cellStyle name="Millares 10 2 4 8 6 2" xfId="16571" xr:uid="{00000000-0005-0000-0000-000087010000}"/>
    <cellStyle name="Millares 10 2 4 8 6 3" xfId="28221" xr:uid="{00000000-0005-0000-0000-000087010000}"/>
    <cellStyle name="Millares 10 2 4 8 6 4" xfId="39902" xr:uid="{00000000-0005-0000-0000-000087010000}"/>
    <cellStyle name="Millares 10 2 4 8 6 5" xfId="51548" xr:uid="{00000000-0005-0000-0000-000087010000}"/>
    <cellStyle name="Millares 10 2 4 8 7" xfId="7199" xr:uid="{00000000-0005-0000-0000-000087010000}"/>
    <cellStyle name="Millares 10 2 4 8 7 2" xfId="18851" xr:uid="{00000000-0005-0000-0000-000087010000}"/>
    <cellStyle name="Millares 10 2 4 8 7 3" xfId="30501" xr:uid="{00000000-0005-0000-0000-000087010000}"/>
    <cellStyle name="Millares 10 2 4 8 7 4" xfId="42182" xr:uid="{00000000-0005-0000-0000-000087010000}"/>
    <cellStyle name="Millares 10 2 4 8 7 5" xfId="53828" xr:uid="{00000000-0005-0000-0000-000087010000}"/>
    <cellStyle name="Millares 10 2 4 8 8" xfId="11889" xr:uid="{00000000-0005-0000-0000-000087010000}"/>
    <cellStyle name="Millares 10 2 4 8 9" xfId="23538" xr:uid="{00000000-0005-0000-0000-000087010000}"/>
    <cellStyle name="Millares 10 2 4 9" xfId="251" xr:uid="{00000000-0005-0000-0000-00008D010000}"/>
    <cellStyle name="Millares 10 2 4 9 2" xfId="1337" xr:uid="{00000000-0005-0000-0000-00008E010000}"/>
    <cellStyle name="Millares 10 2 4 9 2 2" xfId="3762" xr:uid="{00000000-0005-0000-0000-00008E010000}"/>
    <cellStyle name="Millares 10 2 4 9 2 2 2" xfId="10724" xr:uid="{00000000-0005-0000-0000-00008E010000}"/>
    <cellStyle name="Millares 10 2 4 9 2 2 2 2" xfId="22376" xr:uid="{00000000-0005-0000-0000-00008E010000}"/>
    <cellStyle name="Millares 10 2 4 9 2 2 2 3" xfId="34026" xr:uid="{00000000-0005-0000-0000-00008E010000}"/>
    <cellStyle name="Millares 10 2 4 9 2 2 2 4" xfId="45707" xr:uid="{00000000-0005-0000-0000-00008E010000}"/>
    <cellStyle name="Millares 10 2 4 9 2 2 2 5" xfId="57353" xr:uid="{00000000-0005-0000-0000-00008E010000}"/>
    <cellStyle name="Millares 10 2 4 9 2 2 3" xfId="15414" xr:uid="{00000000-0005-0000-0000-00008E010000}"/>
    <cellStyle name="Millares 10 2 4 9 2 2 4" xfId="27064" xr:uid="{00000000-0005-0000-0000-00008E010000}"/>
    <cellStyle name="Millares 10 2 4 9 2 2 5" xfId="38745" xr:uid="{00000000-0005-0000-0000-00008E010000}"/>
    <cellStyle name="Millares 10 2 4 9 2 2 6" xfId="50391" xr:uid="{00000000-0005-0000-0000-00008E010000}"/>
    <cellStyle name="Millares 10 2 4 9 2 3" xfId="6020" xr:uid="{00000000-0005-0000-0000-00008E010000}"/>
    <cellStyle name="Millares 10 2 4 9 2 3 2" xfId="17672" xr:uid="{00000000-0005-0000-0000-00008E010000}"/>
    <cellStyle name="Millares 10 2 4 9 2 3 3" xfId="29322" xr:uid="{00000000-0005-0000-0000-00008E010000}"/>
    <cellStyle name="Millares 10 2 4 9 2 3 4" xfId="41003" xr:uid="{00000000-0005-0000-0000-00008E010000}"/>
    <cellStyle name="Millares 10 2 4 9 2 3 5" xfId="52649" xr:uid="{00000000-0005-0000-0000-00008E010000}"/>
    <cellStyle name="Millares 10 2 4 9 2 4" xfId="8300" xr:uid="{00000000-0005-0000-0000-00008E010000}"/>
    <cellStyle name="Millares 10 2 4 9 2 4 2" xfId="19952" xr:uid="{00000000-0005-0000-0000-00008E010000}"/>
    <cellStyle name="Millares 10 2 4 9 2 4 3" xfId="31602" xr:uid="{00000000-0005-0000-0000-00008E010000}"/>
    <cellStyle name="Millares 10 2 4 9 2 4 4" xfId="43283" xr:uid="{00000000-0005-0000-0000-00008E010000}"/>
    <cellStyle name="Millares 10 2 4 9 2 4 5" xfId="54929" xr:uid="{00000000-0005-0000-0000-00008E010000}"/>
    <cellStyle name="Millares 10 2 4 9 2 5" xfId="12990" xr:uid="{00000000-0005-0000-0000-00008E010000}"/>
    <cellStyle name="Millares 10 2 4 9 2 6" xfId="24640" xr:uid="{00000000-0005-0000-0000-00008E010000}"/>
    <cellStyle name="Millares 10 2 4 9 2 7" xfId="36321" xr:uid="{00000000-0005-0000-0000-00008E010000}"/>
    <cellStyle name="Millares 10 2 4 9 2 8" xfId="47967" xr:uid="{00000000-0005-0000-0000-00008E010000}"/>
    <cellStyle name="Millares 10 2 4 9 3" xfId="2681" xr:uid="{00000000-0005-0000-0000-00008D010000}"/>
    <cellStyle name="Millares 10 2 4 9 3 2" xfId="9643" xr:uid="{00000000-0005-0000-0000-00008D010000}"/>
    <cellStyle name="Millares 10 2 4 9 3 2 2" xfId="21295" xr:uid="{00000000-0005-0000-0000-00008D010000}"/>
    <cellStyle name="Millares 10 2 4 9 3 2 3" xfId="32945" xr:uid="{00000000-0005-0000-0000-00008D010000}"/>
    <cellStyle name="Millares 10 2 4 9 3 2 4" xfId="44626" xr:uid="{00000000-0005-0000-0000-00008D010000}"/>
    <cellStyle name="Millares 10 2 4 9 3 2 5" xfId="56272" xr:uid="{00000000-0005-0000-0000-00008D010000}"/>
    <cellStyle name="Millares 10 2 4 9 3 3" xfId="14333" xr:uid="{00000000-0005-0000-0000-00008D010000}"/>
    <cellStyle name="Millares 10 2 4 9 3 4" xfId="25983" xr:uid="{00000000-0005-0000-0000-00008D010000}"/>
    <cellStyle name="Millares 10 2 4 9 3 5" xfId="37664" xr:uid="{00000000-0005-0000-0000-00008D010000}"/>
    <cellStyle name="Millares 10 2 4 9 3 6" xfId="49310" xr:uid="{00000000-0005-0000-0000-00008D010000}"/>
    <cellStyle name="Millares 10 2 4 9 4" xfId="4939" xr:uid="{00000000-0005-0000-0000-00008D010000}"/>
    <cellStyle name="Millares 10 2 4 9 4 2" xfId="16591" xr:uid="{00000000-0005-0000-0000-00008D010000}"/>
    <cellStyle name="Millares 10 2 4 9 4 3" xfId="28241" xr:uid="{00000000-0005-0000-0000-00008D010000}"/>
    <cellStyle name="Millares 10 2 4 9 4 4" xfId="39922" xr:uid="{00000000-0005-0000-0000-00008D010000}"/>
    <cellStyle name="Millares 10 2 4 9 4 5" xfId="51568" xr:uid="{00000000-0005-0000-0000-00008D010000}"/>
    <cellStyle name="Millares 10 2 4 9 5" xfId="7219" xr:uid="{00000000-0005-0000-0000-00008D010000}"/>
    <cellStyle name="Millares 10 2 4 9 5 2" xfId="18871" xr:uid="{00000000-0005-0000-0000-00008D010000}"/>
    <cellStyle name="Millares 10 2 4 9 5 3" xfId="30521" xr:uid="{00000000-0005-0000-0000-00008D010000}"/>
    <cellStyle name="Millares 10 2 4 9 5 4" xfId="42202" xr:uid="{00000000-0005-0000-0000-00008D010000}"/>
    <cellStyle name="Millares 10 2 4 9 5 5" xfId="53848" xr:uid="{00000000-0005-0000-0000-00008D010000}"/>
    <cellStyle name="Millares 10 2 4 9 6" xfId="11909" xr:uid="{00000000-0005-0000-0000-00008D010000}"/>
    <cellStyle name="Millares 10 2 4 9 7" xfId="23558" xr:uid="{00000000-0005-0000-0000-00008D010000}"/>
    <cellStyle name="Millares 10 2 4 9 8" xfId="35240" xr:uid="{00000000-0005-0000-0000-00008D010000}"/>
    <cellStyle name="Millares 10 2 4 9 9" xfId="46886" xr:uid="{00000000-0005-0000-0000-00008D010000}"/>
    <cellStyle name="Millares 10 2 40" xfId="2403" xr:uid="{00000000-0005-0000-0000-000004000000}"/>
    <cellStyle name="Millares 10 2 40 2" xfId="9365" xr:uid="{00000000-0005-0000-0000-000004000000}"/>
    <cellStyle name="Millares 10 2 40 2 2" xfId="21017" xr:uid="{00000000-0005-0000-0000-000004000000}"/>
    <cellStyle name="Millares 10 2 40 2 3" xfId="32667" xr:uid="{00000000-0005-0000-0000-000004000000}"/>
    <cellStyle name="Millares 10 2 40 2 4" xfId="44348" xr:uid="{00000000-0005-0000-0000-000004000000}"/>
    <cellStyle name="Millares 10 2 40 2 5" xfId="55994" xr:uid="{00000000-0005-0000-0000-000004000000}"/>
    <cellStyle name="Millares 10 2 40 3" xfId="14055" xr:uid="{00000000-0005-0000-0000-000004000000}"/>
    <cellStyle name="Millares 10 2 40 4" xfId="25705" xr:uid="{00000000-0005-0000-0000-000004000000}"/>
    <cellStyle name="Millares 10 2 40 5" xfId="37386" xr:uid="{00000000-0005-0000-0000-000004000000}"/>
    <cellStyle name="Millares 10 2 40 6" xfId="49032" xr:uid="{00000000-0005-0000-0000-000004000000}"/>
    <cellStyle name="Millares 10 2 41" xfId="2425" xr:uid="{00000000-0005-0000-0000-000004000000}"/>
    <cellStyle name="Millares 10 2 41 2" xfId="9387" xr:uid="{00000000-0005-0000-0000-000004000000}"/>
    <cellStyle name="Millares 10 2 41 2 2" xfId="21039" xr:uid="{00000000-0005-0000-0000-000004000000}"/>
    <cellStyle name="Millares 10 2 41 2 3" xfId="32689" xr:uid="{00000000-0005-0000-0000-000004000000}"/>
    <cellStyle name="Millares 10 2 41 2 4" xfId="44370" xr:uid="{00000000-0005-0000-0000-000004000000}"/>
    <cellStyle name="Millares 10 2 41 2 5" xfId="56016" xr:uid="{00000000-0005-0000-0000-000004000000}"/>
    <cellStyle name="Millares 10 2 41 3" xfId="14077" xr:uid="{00000000-0005-0000-0000-000004000000}"/>
    <cellStyle name="Millares 10 2 41 4" xfId="25727" xr:uid="{00000000-0005-0000-0000-000004000000}"/>
    <cellStyle name="Millares 10 2 41 5" xfId="37408" xr:uid="{00000000-0005-0000-0000-000004000000}"/>
    <cellStyle name="Millares 10 2 41 6" xfId="49054" xr:uid="{00000000-0005-0000-0000-000004000000}"/>
    <cellStyle name="Millares 10 2 42" xfId="2449" xr:uid="{00000000-0005-0000-0000-000004000000}"/>
    <cellStyle name="Millares 10 2 42 2" xfId="9411" xr:uid="{00000000-0005-0000-0000-000004000000}"/>
    <cellStyle name="Millares 10 2 42 2 2" xfId="21063" xr:uid="{00000000-0005-0000-0000-000004000000}"/>
    <cellStyle name="Millares 10 2 42 2 3" xfId="32713" xr:uid="{00000000-0005-0000-0000-000004000000}"/>
    <cellStyle name="Millares 10 2 42 2 4" xfId="44394" xr:uid="{00000000-0005-0000-0000-000004000000}"/>
    <cellStyle name="Millares 10 2 42 2 5" xfId="56040" xr:uid="{00000000-0005-0000-0000-000004000000}"/>
    <cellStyle name="Millares 10 2 42 3" xfId="14101" xr:uid="{00000000-0005-0000-0000-000004000000}"/>
    <cellStyle name="Millares 10 2 42 4" xfId="25751" xr:uid="{00000000-0005-0000-0000-000004000000}"/>
    <cellStyle name="Millares 10 2 42 5" xfId="37432" xr:uid="{00000000-0005-0000-0000-000004000000}"/>
    <cellStyle name="Millares 10 2 42 6" xfId="49078" xr:uid="{00000000-0005-0000-0000-000004000000}"/>
    <cellStyle name="Millares 10 2 43" xfId="4707" xr:uid="{00000000-0005-0000-0000-000004000000}"/>
    <cellStyle name="Millares 10 2 43 2" xfId="16359" xr:uid="{00000000-0005-0000-0000-000004000000}"/>
    <cellStyle name="Millares 10 2 43 3" xfId="28009" xr:uid="{00000000-0005-0000-0000-000004000000}"/>
    <cellStyle name="Millares 10 2 43 4" xfId="39690" xr:uid="{00000000-0005-0000-0000-000004000000}"/>
    <cellStyle name="Millares 10 2 43 5" xfId="51336" xr:uid="{00000000-0005-0000-0000-000004000000}"/>
    <cellStyle name="Millares 10 2 44" xfId="6965" xr:uid="{00000000-0005-0000-0000-000004000000}"/>
    <cellStyle name="Millares 10 2 44 2" xfId="18617" xr:uid="{00000000-0005-0000-0000-000004000000}"/>
    <cellStyle name="Millares 10 2 44 3" xfId="30267" xr:uid="{00000000-0005-0000-0000-000004000000}"/>
    <cellStyle name="Millares 10 2 44 4" xfId="41948" xr:uid="{00000000-0005-0000-0000-000004000000}"/>
    <cellStyle name="Millares 10 2 44 5" xfId="53594" xr:uid="{00000000-0005-0000-0000-000004000000}"/>
    <cellStyle name="Millares 10 2 45" xfId="6986" xr:uid="{00000000-0005-0000-0000-000009000000}"/>
    <cellStyle name="Millares 10 2 45 2" xfId="18638" xr:uid="{00000000-0005-0000-0000-000009000000}"/>
    <cellStyle name="Millares 10 2 45 3" xfId="30288" xr:uid="{00000000-0005-0000-0000-000009000000}"/>
    <cellStyle name="Millares 10 2 45 4" xfId="41969" xr:uid="{00000000-0005-0000-0000-000009000000}"/>
    <cellStyle name="Millares 10 2 45 5" xfId="53615" xr:uid="{00000000-0005-0000-0000-000009000000}"/>
    <cellStyle name="Millares 10 2 46" xfId="11666" xr:uid="{00000000-0005-0000-0000-000002000000}"/>
    <cellStyle name="Millares 10 2 46 2" xfId="23318" xr:uid="{00000000-0005-0000-0000-000002000000}"/>
    <cellStyle name="Millares 10 2 46 3" xfId="34968" xr:uid="{00000000-0005-0000-0000-000002000000}"/>
    <cellStyle name="Millares 10 2 46 4" xfId="46649" xr:uid="{00000000-0005-0000-0000-000002000000}"/>
    <cellStyle name="Millares 10 2 46 5" xfId="58295" xr:uid="{00000000-0005-0000-0000-000002000000}"/>
    <cellStyle name="Millares 10 2 47" xfId="11673" xr:uid="{00000000-0005-0000-0000-000004000000}"/>
    <cellStyle name="Millares 10 2 48" xfId="23326" xr:uid="{00000000-0005-0000-0000-000009000000}"/>
    <cellStyle name="Millares 10 2 49" xfId="34981" xr:uid="{00000000-0005-0000-0000-000004000000}"/>
    <cellStyle name="Millares 10 2 5" xfId="34" xr:uid="{00000000-0005-0000-0000-00008F010000}"/>
    <cellStyle name="Millares 10 2 5 10" xfId="277" xr:uid="{00000000-0005-0000-0000-000090010000}"/>
    <cellStyle name="Millares 10 2 5 10 2" xfId="1361" xr:uid="{00000000-0005-0000-0000-000091010000}"/>
    <cellStyle name="Millares 10 2 5 10 2 2" xfId="3786" xr:uid="{00000000-0005-0000-0000-000091010000}"/>
    <cellStyle name="Millares 10 2 5 10 2 2 2" xfId="10748" xr:uid="{00000000-0005-0000-0000-000091010000}"/>
    <cellStyle name="Millares 10 2 5 10 2 2 2 2" xfId="22400" xr:uid="{00000000-0005-0000-0000-000091010000}"/>
    <cellStyle name="Millares 10 2 5 10 2 2 2 3" xfId="34050" xr:uid="{00000000-0005-0000-0000-000091010000}"/>
    <cellStyle name="Millares 10 2 5 10 2 2 2 4" xfId="45731" xr:uid="{00000000-0005-0000-0000-000091010000}"/>
    <cellStyle name="Millares 10 2 5 10 2 2 2 5" xfId="57377" xr:uid="{00000000-0005-0000-0000-000091010000}"/>
    <cellStyle name="Millares 10 2 5 10 2 2 3" xfId="15438" xr:uid="{00000000-0005-0000-0000-000091010000}"/>
    <cellStyle name="Millares 10 2 5 10 2 2 4" xfId="27088" xr:uid="{00000000-0005-0000-0000-000091010000}"/>
    <cellStyle name="Millares 10 2 5 10 2 2 5" xfId="38769" xr:uid="{00000000-0005-0000-0000-000091010000}"/>
    <cellStyle name="Millares 10 2 5 10 2 2 6" xfId="50415" xr:uid="{00000000-0005-0000-0000-000091010000}"/>
    <cellStyle name="Millares 10 2 5 10 2 3" xfId="6044" xr:uid="{00000000-0005-0000-0000-000091010000}"/>
    <cellStyle name="Millares 10 2 5 10 2 3 2" xfId="17696" xr:uid="{00000000-0005-0000-0000-000091010000}"/>
    <cellStyle name="Millares 10 2 5 10 2 3 3" xfId="29346" xr:uid="{00000000-0005-0000-0000-000091010000}"/>
    <cellStyle name="Millares 10 2 5 10 2 3 4" xfId="41027" xr:uid="{00000000-0005-0000-0000-000091010000}"/>
    <cellStyle name="Millares 10 2 5 10 2 3 5" xfId="52673" xr:uid="{00000000-0005-0000-0000-000091010000}"/>
    <cellStyle name="Millares 10 2 5 10 2 4" xfId="8324" xr:uid="{00000000-0005-0000-0000-000091010000}"/>
    <cellStyle name="Millares 10 2 5 10 2 4 2" xfId="19976" xr:uid="{00000000-0005-0000-0000-000091010000}"/>
    <cellStyle name="Millares 10 2 5 10 2 4 3" xfId="31626" xr:uid="{00000000-0005-0000-0000-000091010000}"/>
    <cellStyle name="Millares 10 2 5 10 2 4 4" xfId="43307" xr:uid="{00000000-0005-0000-0000-000091010000}"/>
    <cellStyle name="Millares 10 2 5 10 2 4 5" xfId="54953" xr:uid="{00000000-0005-0000-0000-000091010000}"/>
    <cellStyle name="Millares 10 2 5 10 2 5" xfId="13014" xr:uid="{00000000-0005-0000-0000-000091010000}"/>
    <cellStyle name="Millares 10 2 5 10 2 6" xfId="24664" xr:uid="{00000000-0005-0000-0000-000091010000}"/>
    <cellStyle name="Millares 10 2 5 10 2 7" xfId="36345" xr:uid="{00000000-0005-0000-0000-000091010000}"/>
    <cellStyle name="Millares 10 2 5 10 2 8" xfId="47991" xr:uid="{00000000-0005-0000-0000-000091010000}"/>
    <cellStyle name="Millares 10 2 5 10 3" xfId="2705" xr:uid="{00000000-0005-0000-0000-000090010000}"/>
    <cellStyle name="Millares 10 2 5 10 3 2" xfId="9667" xr:uid="{00000000-0005-0000-0000-000090010000}"/>
    <cellStyle name="Millares 10 2 5 10 3 2 2" xfId="21319" xr:uid="{00000000-0005-0000-0000-000090010000}"/>
    <cellStyle name="Millares 10 2 5 10 3 2 3" xfId="32969" xr:uid="{00000000-0005-0000-0000-000090010000}"/>
    <cellStyle name="Millares 10 2 5 10 3 2 4" xfId="44650" xr:uid="{00000000-0005-0000-0000-000090010000}"/>
    <cellStyle name="Millares 10 2 5 10 3 2 5" xfId="56296" xr:uid="{00000000-0005-0000-0000-000090010000}"/>
    <cellStyle name="Millares 10 2 5 10 3 3" xfId="14357" xr:uid="{00000000-0005-0000-0000-000090010000}"/>
    <cellStyle name="Millares 10 2 5 10 3 4" xfId="26007" xr:uid="{00000000-0005-0000-0000-000090010000}"/>
    <cellStyle name="Millares 10 2 5 10 3 5" xfId="37688" xr:uid="{00000000-0005-0000-0000-000090010000}"/>
    <cellStyle name="Millares 10 2 5 10 3 6" xfId="49334" xr:uid="{00000000-0005-0000-0000-000090010000}"/>
    <cellStyle name="Millares 10 2 5 10 4" xfId="4963" xr:uid="{00000000-0005-0000-0000-000090010000}"/>
    <cellStyle name="Millares 10 2 5 10 4 2" xfId="16615" xr:uid="{00000000-0005-0000-0000-000090010000}"/>
    <cellStyle name="Millares 10 2 5 10 4 3" xfId="28265" xr:uid="{00000000-0005-0000-0000-000090010000}"/>
    <cellStyle name="Millares 10 2 5 10 4 4" xfId="39946" xr:uid="{00000000-0005-0000-0000-000090010000}"/>
    <cellStyle name="Millares 10 2 5 10 4 5" xfId="51592" xr:uid="{00000000-0005-0000-0000-000090010000}"/>
    <cellStyle name="Millares 10 2 5 10 5" xfId="7243" xr:uid="{00000000-0005-0000-0000-000090010000}"/>
    <cellStyle name="Millares 10 2 5 10 5 2" xfId="18895" xr:uid="{00000000-0005-0000-0000-000090010000}"/>
    <cellStyle name="Millares 10 2 5 10 5 3" xfId="30545" xr:uid="{00000000-0005-0000-0000-000090010000}"/>
    <cellStyle name="Millares 10 2 5 10 5 4" xfId="42226" xr:uid="{00000000-0005-0000-0000-000090010000}"/>
    <cellStyle name="Millares 10 2 5 10 5 5" xfId="53872" xr:uid="{00000000-0005-0000-0000-000090010000}"/>
    <cellStyle name="Millares 10 2 5 10 6" xfId="11933" xr:uid="{00000000-0005-0000-0000-000090010000}"/>
    <cellStyle name="Millares 10 2 5 10 7" xfId="23582" xr:uid="{00000000-0005-0000-0000-000090010000}"/>
    <cellStyle name="Millares 10 2 5 10 8" xfId="35264" xr:uid="{00000000-0005-0000-0000-000090010000}"/>
    <cellStyle name="Millares 10 2 5 10 9" xfId="46910" xr:uid="{00000000-0005-0000-0000-000090010000}"/>
    <cellStyle name="Millares 10 2 5 11" xfId="497" xr:uid="{00000000-0005-0000-0000-000092010000}"/>
    <cellStyle name="Millares 10 2 5 11 2" xfId="1581" xr:uid="{00000000-0005-0000-0000-000093010000}"/>
    <cellStyle name="Millares 10 2 5 11 2 2" xfId="4006" xr:uid="{00000000-0005-0000-0000-000093010000}"/>
    <cellStyle name="Millares 10 2 5 11 2 2 2" xfId="10968" xr:uid="{00000000-0005-0000-0000-000093010000}"/>
    <cellStyle name="Millares 10 2 5 11 2 2 2 2" xfId="22620" xr:uid="{00000000-0005-0000-0000-000093010000}"/>
    <cellStyle name="Millares 10 2 5 11 2 2 2 3" xfId="34270" xr:uid="{00000000-0005-0000-0000-000093010000}"/>
    <cellStyle name="Millares 10 2 5 11 2 2 2 4" xfId="45951" xr:uid="{00000000-0005-0000-0000-000093010000}"/>
    <cellStyle name="Millares 10 2 5 11 2 2 2 5" xfId="57597" xr:uid="{00000000-0005-0000-0000-000093010000}"/>
    <cellStyle name="Millares 10 2 5 11 2 2 3" xfId="15658" xr:uid="{00000000-0005-0000-0000-000093010000}"/>
    <cellStyle name="Millares 10 2 5 11 2 2 4" xfId="27308" xr:uid="{00000000-0005-0000-0000-000093010000}"/>
    <cellStyle name="Millares 10 2 5 11 2 2 5" xfId="38989" xr:uid="{00000000-0005-0000-0000-000093010000}"/>
    <cellStyle name="Millares 10 2 5 11 2 2 6" xfId="50635" xr:uid="{00000000-0005-0000-0000-000093010000}"/>
    <cellStyle name="Millares 10 2 5 11 2 3" xfId="6264" xr:uid="{00000000-0005-0000-0000-000093010000}"/>
    <cellStyle name="Millares 10 2 5 11 2 3 2" xfId="17916" xr:uid="{00000000-0005-0000-0000-000093010000}"/>
    <cellStyle name="Millares 10 2 5 11 2 3 3" xfId="29566" xr:uid="{00000000-0005-0000-0000-000093010000}"/>
    <cellStyle name="Millares 10 2 5 11 2 3 4" xfId="41247" xr:uid="{00000000-0005-0000-0000-000093010000}"/>
    <cellStyle name="Millares 10 2 5 11 2 3 5" xfId="52893" xr:uid="{00000000-0005-0000-0000-000093010000}"/>
    <cellStyle name="Millares 10 2 5 11 2 4" xfId="8544" xr:uid="{00000000-0005-0000-0000-000093010000}"/>
    <cellStyle name="Millares 10 2 5 11 2 4 2" xfId="20196" xr:uid="{00000000-0005-0000-0000-000093010000}"/>
    <cellStyle name="Millares 10 2 5 11 2 4 3" xfId="31846" xr:uid="{00000000-0005-0000-0000-000093010000}"/>
    <cellStyle name="Millares 10 2 5 11 2 4 4" xfId="43527" xr:uid="{00000000-0005-0000-0000-000093010000}"/>
    <cellStyle name="Millares 10 2 5 11 2 4 5" xfId="55173" xr:uid="{00000000-0005-0000-0000-000093010000}"/>
    <cellStyle name="Millares 10 2 5 11 2 5" xfId="13234" xr:uid="{00000000-0005-0000-0000-000093010000}"/>
    <cellStyle name="Millares 10 2 5 11 2 6" xfId="24884" xr:uid="{00000000-0005-0000-0000-000093010000}"/>
    <cellStyle name="Millares 10 2 5 11 2 7" xfId="36565" xr:uid="{00000000-0005-0000-0000-000093010000}"/>
    <cellStyle name="Millares 10 2 5 11 2 8" xfId="48211" xr:uid="{00000000-0005-0000-0000-000093010000}"/>
    <cellStyle name="Millares 10 2 5 11 3" xfId="2925" xr:uid="{00000000-0005-0000-0000-000092010000}"/>
    <cellStyle name="Millares 10 2 5 11 3 2" xfId="9887" xr:uid="{00000000-0005-0000-0000-000092010000}"/>
    <cellStyle name="Millares 10 2 5 11 3 2 2" xfId="21539" xr:uid="{00000000-0005-0000-0000-000092010000}"/>
    <cellStyle name="Millares 10 2 5 11 3 2 3" xfId="33189" xr:uid="{00000000-0005-0000-0000-000092010000}"/>
    <cellStyle name="Millares 10 2 5 11 3 2 4" xfId="44870" xr:uid="{00000000-0005-0000-0000-000092010000}"/>
    <cellStyle name="Millares 10 2 5 11 3 2 5" xfId="56516" xr:uid="{00000000-0005-0000-0000-000092010000}"/>
    <cellStyle name="Millares 10 2 5 11 3 3" xfId="14577" xr:uid="{00000000-0005-0000-0000-000092010000}"/>
    <cellStyle name="Millares 10 2 5 11 3 4" xfId="26227" xr:uid="{00000000-0005-0000-0000-000092010000}"/>
    <cellStyle name="Millares 10 2 5 11 3 5" xfId="37908" xr:uid="{00000000-0005-0000-0000-000092010000}"/>
    <cellStyle name="Millares 10 2 5 11 3 6" xfId="49554" xr:uid="{00000000-0005-0000-0000-000092010000}"/>
    <cellStyle name="Millares 10 2 5 11 4" xfId="5183" xr:uid="{00000000-0005-0000-0000-000092010000}"/>
    <cellStyle name="Millares 10 2 5 11 4 2" xfId="16835" xr:uid="{00000000-0005-0000-0000-000092010000}"/>
    <cellStyle name="Millares 10 2 5 11 4 3" xfId="28485" xr:uid="{00000000-0005-0000-0000-000092010000}"/>
    <cellStyle name="Millares 10 2 5 11 4 4" xfId="40166" xr:uid="{00000000-0005-0000-0000-000092010000}"/>
    <cellStyle name="Millares 10 2 5 11 4 5" xfId="51812" xr:uid="{00000000-0005-0000-0000-000092010000}"/>
    <cellStyle name="Millares 10 2 5 11 5" xfId="7463" xr:uid="{00000000-0005-0000-0000-000092010000}"/>
    <cellStyle name="Millares 10 2 5 11 5 2" xfId="19115" xr:uid="{00000000-0005-0000-0000-000092010000}"/>
    <cellStyle name="Millares 10 2 5 11 5 3" xfId="30765" xr:uid="{00000000-0005-0000-0000-000092010000}"/>
    <cellStyle name="Millares 10 2 5 11 5 4" xfId="42446" xr:uid="{00000000-0005-0000-0000-000092010000}"/>
    <cellStyle name="Millares 10 2 5 11 5 5" xfId="54092" xr:uid="{00000000-0005-0000-0000-000092010000}"/>
    <cellStyle name="Millares 10 2 5 11 6" xfId="12153" xr:uid="{00000000-0005-0000-0000-000092010000}"/>
    <cellStyle name="Millares 10 2 5 11 7" xfId="23802" xr:uid="{00000000-0005-0000-0000-000092010000}"/>
    <cellStyle name="Millares 10 2 5 11 8" xfId="35484" xr:uid="{00000000-0005-0000-0000-000092010000}"/>
    <cellStyle name="Millares 10 2 5 11 9" xfId="47130" xr:uid="{00000000-0005-0000-0000-000092010000}"/>
    <cellStyle name="Millares 10 2 5 12" xfId="517" xr:uid="{00000000-0005-0000-0000-000094010000}"/>
    <cellStyle name="Millares 10 2 5 12 2" xfId="1601" xr:uid="{00000000-0005-0000-0000-000095010000}"/>
    <cellStyle name="Millares 10 2 5 12 2 2" xfId="4026" xr:uid="{00000000-0005-0000-0000-000095010000}"/>
    <cellStyle name="Millares 10 2 5 12 2 2 2" xfId="10988" xr:uid="{00000000-0005-0000-0000-000095010000}"/>
    <cellStyle name="Millares 10 2 5 12 2 2 2 2" xfId="22640" xr:uid="{00000000-0005-0000-0000-000095010000}"/>
    <cellStyle name="Millares 10 2 5 12 2 2 2 3" xfId="34290" xr:uid="{00000000-0005-0000-0000-000095010000}"/>
    <cellStyle name="Millares 10 2 5 12 2 2 2 4" xfId="45971" xr:uid="{00000000-0005-0000-0000-000095010000}"/>
    <cellStyle name="Millares 10 2 5 12 2 2 2 5" xfId="57617" xr:uid="{00000000-0005-0000-0000-000095010000}"/>
    <cellStyle name="Millares 10 2 5 12 2 2 3" xfId="15678" xr:uid="{00000000-0005-0000-0000-000095010000}"/>
    <cellStyle name="Millares 10 2 5 12 2 2 4" xfId="27328" xr:uid="{00000000-0005-0000-0000-000095010000}"/>
    <cellStyle name="Millares 10 2 5 12 2 2 5" xfId="39009" xr:uid="{00000000-0005-0000-0000-000095010000}"/>
    <cellStyle name="Millares 10 2 5 12 2 2 6" xfId="50655" xr:uid="{00000000-0005-0000-0000-000095010000}"/>
    <cellStyle name="Millares 10 2 5 12 2 3" xfId="6284" xr:uid="{00000000-0005-0000-0000-000095010000}"/>
    <cellStyle name="Millares 10 2 5 12 2 3 2" xfId="17936" xr:uid="{00000000-0005-0000-0000-000095010000}"/>
    <cellStyle name="Millares 10 2 5 12 2 3 3" xfId="29586" xr:uid="{00000000-0005-0000-0000-000095010000}"/>
    <cellStyle name="Millares 10 2 5 12 2 3 4" xfId="41267" xr:uid="{00000000-0005-0000-0000-000095010000}"/>
    <cellStyle name="Millares 10 2 5 12 2 3 5" xfId="52913" xr:uid="{00000000-0005-0000-0000-000095010000}"/>
    <cellStyle name="Millares 10 2 5 12 2 4" xfId="8564" xr:uid="{00000000-0005-0000-0000-000095010000}"/>
    <cellStyle name="Millares 10 2 5 12 2 4 2" xfId="20216" xr:uid="{00000000-0005-0000-0000-000095010000}"/>
    <cellStyle name="Millares 10 2 5 12 2 4 3" xfId="31866" xr:uid="{00000000-0005-0000-0000-000095010000}"/>
    <cellStyle name="Millares 10 2 5 12 2 4 4" xfId="43547" xr:uid="{00000000-0005-0000-0000-000095010000}"/>
    <cellStyle name="Millares 10 2 5 12 2 4 5" xfId="55193" xr:uid="{00000000-0005-0000-0000-000095010000}"/>
    <cellStyle name="Millares 10 2 5 12 2 5" xfId="13254" xr:uid="{00000000-0005-0000-0000-000095010000}"/>
    <cellStyle name="Millares 10 2 5 12 2 6" xfId="24904" xr:uid="{00000000-0005-0000-0000-000095010000}"/>
    <cellStyle name="Millares 10 2 5 12 2 7" xfId="36585" xr:uid="{00000000-0005-0000-0000-000095010000}"/>
    <cellStyle name="Millares 10 2 5 12 2 8" xfId="48231" xr:uid="{00000000-0005-0000-0000-000095010000}"/>
    <cellStyle name="Millares 10 2 5 12 3" xfId="2945" xr:uid="{00000000-0005-0000-0000-000094010000}"/>
    <cellStyle name="Millares 10 2 5 12 3 2" xfId="9907" xr:uid="{00000000-0005-0000-0000-000094010000}"/>
    <cellStyle name="Millares 10 2 5 12 3 2 2" xfId="21559" xr:uid="{00000000-0005-0000-0000-000094010000}"/>
    <cellStyle name="Millares 10 2 5 12 3 2 3" xfId="33209" xr:uid="{00000000-0005-0000-0000-000094010000}"/>
    <cellStyle name="Millares 10 2 5 12 3 2 4" xfId="44890" xr:uid="{00000000-0005-0000-0000-000094010000}"/>
    <cellStyle name="Millares 10 2 5 12 3 2 5" xfId="56536" xr:uid="{00000000-0005-0000-0000-000094010000}"/>
    <cellStyle name="Millares 10 2 5 12 3 3" xfId="14597" xr:uid="{00000000-0005-0000-0000-000094010000}"/>
    <cellStyle name="Millares 10 2 5 12 3 4" xfId="26247" xr:uid="{00000000-0005-0000-0000-000094010000}"/>
    <cellStyle name="Millares 10 2 5 12 3 5" xfId="37928" xr:uid="{00000000-0005-0000-0000-000094010000}"/>
    <cellStyle name="Millares 10 2 5 12 3 6" xfId="49574" xr:uid="{00000000-0005-0000-0000-000094010000}"/>
    <cellStyle name="Millares 10 2 5 12 4" xfId="5203" xr:uid="{00000000-0005-0000-0000-000094010000}"/>
    <cellStyle name="Millares 10 2 5 12 4 2" xfId="16855" xr:uid="{00000000-0005-0000-0000-000094010000}"/>
    <cellStyle name="Millares 10 2 5 12 4 3" xfId="28505" xr:uid="{00000000-0005-0000-0000-000094010000}"/>
    <cellStyle name="Millares 10 2 5 12 4 4" xfId="40186" xr:uid="{00000000-0005-0000-0000-000094010000}"/>
    <cellStyle name="Millares 10 2 5 12 4 5" xfId="51832" xr:uid="{00000000-0005-0000-0000-000094010000}"/>
    <cellStyle name="Millares 10 2 5 12 5" xfId="7483" xr:uid="{00000000-0005-0000-0000-000094010000}"/>
    <cellStyle name="Millares 10 2 5 12 5 2" xfId="19135" xr:uid="{00000000-0005-0000-0000-000094010000}"/>
    <cellStyle name="Millares 10 2 5 12 5 3" xfId="30785" xr:uid="{00000000-0005-0000-0000-000094010000}"/>
    <cellStyle name="Millares 10 2 5 12 5 4" xfId="42466" xr:uid="{00000000-0005-0000-0000-000094010000}"/>
    <cellStyle name="Millares 10 2 5 12 5 5" xfId="54112" xr:uid="{00000000-0005-0000-0000-000094010000}"/>
    <cellStyle name="Millares 10 2 5 12 6" xfId="12173" xr:uid="{00000000-0005-0000-0000-000094010000}"/>
    <cellStyle name="Millares 10 2 5 12 7" xfId="23822" xr:uid="{00000000-0005-0000-0000-000094010000}"/>
    <cellStyle name="Millares 10 2 5 12 8" xfId="35504" xr:uid="{00000000-0005-0000-0000-000094010000}"/>
    <cellStyle name="Millares 10 2 5 12 9" xfId="47150" xr:uid="{00000000-0005-0000-0000-000094010000}"/>
    <cellStyle name="Millares 10 2 5 13" xfId="737" xr:uid="{00000000-0005-0000-0000-000096010000}"/>
    <cellStyle name="Millares 10 2 5 13 2" xfId="1821" xr:uid="{00000000-0005-0000-0000-000097010000}"/>
    <cellStyle name="Millares 10 2 5 13 2 2" xfId="4246" xr:uid="{00000000-0005-0000-0000-000097010000}"/>
    <cellStyle name="Millares 10 2 5 13 2 2 2" xfId="11208" xr:uid="{00000000-0005-0000-0000-000097010000}"/>
    <cellStyle name="Millares 10 2 5 13 2 2 2 2" xfId="22860" xr:uid="{00000000-0005-0000-0000-000097010000}"/>
    <cellStyle name="Millares 10 2 5 13 2 2 2 3" xfId="34510" xr:uid="{00000000-0005-0000-0000-000097010000}"/>
    <cellStyle name="Millares 10 2 5 13 2 2 2 4" xfId="46191" xr:uid="{00000000-0005-0000-0000-000097010000}"/>
    <cellStyle name="Millares 10 2 5 13 2 2 2 5" xfId="57837" xr:uid="{00000000-0005-0000-0000-000097010000}"/>
    <cellStyle name="Millares 10 2 5 13 2 2 3" xfId="15898" xr:uid="{00000000-0005-0000-0000-000097010000}"/>
    <cellStyle name="Millares 10 2 5 13 2 2 4" xfId="27548" xr:uid="{00000000-0005-0000-0000-000097010000}"/>
    <cellStyle name="Millares 10 2 5 13 2 2 5" xfId="39229" xr:uid="{00000000-0005-0000-0000-000097010000}"/>
    <cellStyle name="Millares 10 2 5 13 2 2 6" xfId="50875" xr:uid="{00000000-0005-0000-0000-000097010000}"/>
    <cellStyle name="Millares 10 2 5 13 2 3" xfId="6504" xr:uid="{00000000-0005-0000-0000-000097010000}"/>
    <cellStyle name="Millares 10 2 5 13 2 3 2" xfId="18156" xr:uid="{00000000-0005-0000-0000-000097010000}"/>
    <cellStyle name="Millares 10 2 5 13 2 3 3" xfId="29806" xr:uid="{00000000-0005-0000-0000-000097010000}"/>
    <cellStyle name="Millares 10 2 5 13 2 3 4" xfId="41487" xr:uid="{00000000-0005-0000-0000-000097010000}"/>
    <cellStyle name="Millares 10 2 5 13 2 3 5" xfId="53133" xr:uid="{00000000-0005-0000-0000-000097010000}"/>
    <cellStyle name="Millares 10 2 5 13 2 4" xfId="8784" xr:uid="{00000000-0005-0000-0000-000097010000}"/>
    <cellStyle name="Millares 10 2 5 13 2 4 2" xfId="20436" xr:uid="{00000000-0005-0000-0000-000097010000}"/>
    <cellStyle name="Millares 10 2 5 13 2 4 3" xfId="32086" xr:uid="{00000000-0005-0000-0000-000097010000}"/>
    <cellStyle name="Millares 10 2 5 13 2 4 4" xfId="43767" xr:uid="{00000000-0005-0000-0000-000097010000}"/>
    <cellStyle name="Millares 10 2 5 13 2 4 5" xfId="55413" xr:uid="{00000000-0005-0000-0000-000097010000}"/>
    <cellStyle name="Millares 10 2 5 13 2 5" xfId="13474" xr:uid="{00000000-0005-0000-0000-000097010000}"/>
    <cellStyle name="Millares 10 2 5 13 2 6" xfId="25124" xr:uid="{00000000-0005-0000-0000-000097010000}"/>
    <cellStyle name="Millares 10 2 5 13 2 7" xfId="36805" xr:uid="{00000000-0005-0000-0000-000097010000}"/>
    <cellStyle name="Millares 10 2 5 13 2 8" xfId="48451" xr:uid="{00000000-0005-0000-0000-000097010000}"/>
    <cellStyle name="Millares 10 2 5 13 3" xfId="3165" xr:uid="{00000000-0005-0000-0000-000096010000}"/>
    <cellStyle name="Millares 10 2 5 13 3 2" xfId="10127" xr:uid="{00000000-0005-0000-0000-000096010000}"/>
    <cellStyle name="Millares 10 2 5 13 3 2 2" xfId="21779" xr:uid="{00000000-0005-0000-0000-000096010000}"/>
    <cellStyle name="Millares 10 2 5 13 3 2 3" xfId="33429" xr:uid="{00000000-0005-0000-0000-000096010000}"/>
    <cellStyle name="Millares 10 2 5 13 3 2 4" xfId="45110" xr:uid="{00000000-0005-0000-0000-000096010000}"/>
    <cellStyle name="Millares 10 2 5 13 3 2 5" xfId="56756" xr:uid="{00000000-0005-0000-0000-000096010000}"/>
    <cellStyle name="Millares 10 2 5 13 3 3" xfId="14817" xr:uid="{00000000-0005-0000-0000-000096010000}"/>
    <cellStyle name="Millares 10 2 5 13 3 4" xfId="26467" xr:uid="{00000000-0005-0000-0000-000096010000}"/>
    <cellStyle name="Millares 10 2 5 13 3 5" xfId="38148" xr:uid="{00000000-0005-0000-0000-000096010000}"/>
    <cellStyle name="Millares 10 2 5 13 3 6" xfId="49794" xr:uid="{00000000-0005-0000-0000-000096010000}"/>
    <cellStyle name="Millares 10 2 5 13 4" xfId="5423" xr:uid="{00000000-0005-0000-0000-000096010000}"/>
    <cellStyle name="Millares 10 2 5 13 4 2" xfId="17075" xr:uid="{00000000-0005-0000-0000-000096010000}"/>
    <cellStyle name="Millares 10 2 5 13 4 3" xfId="28725" xr:uid="{00000000-0005-0000-0000-000096010000}"/>
    <cellStyle name="Millares 10 2 5 13 4 4" xfId="40406" xr:uid="{00000000-0005-0000-0000-000096010000}"/>
    <cellStyle name="Millares 10 2 5 13 4 5" xfId="52052" xr:uid="{00000000-0005-0000-0000-000096010000}"/>
    <cellStyle name="Millares 10 2 5 13 5" xfId="7703" xr:uid="{00000000-0005-0000-0000-000096010000}"/>
    <cellStyle name="Millares 10 2 5 13 5 2" xfId="19355" xr:uid="{00000000-0005-0000-0000-000096010000}"/>
    <cellStyle name="Millares 10 2 5 13 5 3" xfId="31005" xr:uid="{00000000-0005-0000-0000-000096010000}"/>
    <cellStyle name="Millares 10 2 5 13 5 4" xfId="42686" xr:uid="{00000000-0005-0000-0000-000096010000}"/>
    <cellStyle name="Millares 10 2 5 13 5 5" xfId="54332" xr:uid="{00000000-0005-0000-0000-000096010000}"/>
    <cellStyle name="Millares 10 2 5 13 6" xfId="12393" xr:uid="{00000000-0005-0000-0000-000096010000}"/>
    <cellStyle name="Millares 10 2 5 13 7" xfId="24042" xr:uid="{00000000-0005-0000-0000-000096010000}"/>
    <cellStyle name="Millares 10 2 5 13 8" xfId="35724" xr:uid="{00000000-0005-0000-0000-000096010000}"/>
    <cellStyle name="Millares 10 2 5 13 9" xfId="47370" xr:uid="{00000000-0005-0000-0000-000096010000}"/>
    <cellStyle name="Millares 10 2 5 14" xfId="757" xr:uid="{00000000-0005-0000-0000-000098010000}"/>
    <cellStyle name="Millares 10 2 5 14 2" xfId="1841" xr:uid="{00000000-0005-0000-0000-000099010000}"/>
    <cellStyle name="Millares 10 2 5 14 2 2" xfId="4266" xr:uid="{00000000-0005-0000-0000-000099010000}"/>
    <cellStyle name="Millares 10 2 5 14 2 2 2" xfId="11228" xr:uid="{00000000-0005-0000-0000-000099010000}"/>
    <cellStyle name="Millares 10 2 5 14 2 2 2 2" xfId="22880" xr:uid="{00000000-0005-0000-0000-000099010000}"/>
    <cellStyle name="Millares 10 2 5 14 2 2 2 3" xfId="34530" xr:uid="{00000000-0005-0000-0000-000099010000}"/>
    <cellStyle name="Millares 10 2 5 14 2 2 2 4" xfId="46211" xr:uid="{00000000-0005-0000-0000-000099010000}"/>
    <cellStyle name="Millares 10 2 5 14 2 2 2 5" xfId="57857" xr:uid="{00000000-0005-0000-0000-000099010000}"/>
    <cellStyle name="Millares 10 2 5 14 2 2 3" xfId="15918" xr:uid="{00000000-0005-0000-0000-000099010000}"/>
    <cellStyle name="Millares 10 2 5 14 2 2 4" xfId="27568" xr:uid="{00000000-0005-0000-0000-000099010000}"/>
    <cellStyle name="Millares 10 2 5 14 2 2 5" xfId="39249" xr:uid="{00000000-0005-0000-0000-000099010000}"/>
    <cellStyle name="Millares 10 2 5 14 2 2 6" xfId="50895" xr:uid="{00000000-0005-0000-0000-000099010000}"/>
    <cellStyle name="Millares 10 2 5 14 2 3" xfId="6524" xr:uid="{00000000-0005-0000-0000-000099010000}"/>
    <cellStyle name="Millares 10 2 5 14 2 3 2" xfId="18176" xr:uid="{00000000-0005-0000-0000-000099010000}"/>
    <cellStyle name="Millares 10 2 5 14 2 3 3" xfId="29826" xr:uid="{00000000-0005-0000-0000-000099010000}"/>
    <cellStyle name="Millares 10 2 5 14 2 3 4" xfId="41507" xr:uid="{00000000-0005-0000-0000-000099010000}"/>
    <cellStyle name="Millares 10 2 5 14 2 3 5" xfId="53153" xr:uid="{00000000-0005-0000-0000-000099010000}"/>
    <cellStyle name="Millares 10 2 5 14 2 4" xfId="8804" xr:uid="{00000000-0005-0000-0000-000099010000}"/>
    <cellStyle name="Millares 10 2 5 14 2 4 2" xfId="20456" xr:uid="{00000000-0005-0000-0000-000099010000}"/>
    <cellStyle name="Millares 10 2 5 14 2 4 3" xfId="32106" xr:uid="{00000000-0005-0000-0000-000099010000}"/>
    <cellStyle name="Millares 10 2 5 14 2 4 4" xfId="43787" xr:uid="{00000000-0005-0000-0000-000099010000}"/>
    <cellStyle name="Millares 10 2 5 14 2 4 5" xfId="55433" xr:uid="{00000000-0005-0000-0000-000099010000}"/>
    <cellStyle name="Millares 10 2 5 14 2 5" xfId="13494" xr:uid="{00000000-0005-0000-0000-000099010000}"/>
    <cellStyle name="Millares 10 2 5 14 2 6" xfId="25144" xr:uid="{00000000-0005-0000-0000-000099010000}"/>
    <cellStyle name="Millares 10 2 5 14 2 7" xfId="36825" xr:uid="{00000000-0005-0000-0000-000099010000}"/>
    <cellStyle name="Millares 10 2 5 14 2 8" xfId="48471" xr:uid="{00000000-0005-0000-0000-000099010000}"/>
    <cellStyle name="Millares 10 2 5 14 3" xfId="3185" xr:uid="{00000000-0005-0000-0000-000098010000}"/>
    <cellStyle name="Millares 10 2 5 14 3 2" xfId="10147" xr:uid="{00000000-0005-0000-0000-000098010000}"/>
    <cellStyle name="Millares 10 2 5 14 3 2 2" xfId="21799" xr:uid="{00000000-0005-0000-0000-000098010000}"/>
    <cellStyle name="Millares 10 2 5 14 3 2 3" xfId="33449" xr:uid="{00000000-0005-0000-0000-000098010000}"/>
    <cellStyle name="Millares 10 2 5 14 3 2 4" xfId="45130" xr:uid="{00000000-0005-0000-0000-000098010000}"/>
    <cellStyle name="Millares 10 2 5 14 3 2 5" xfId="56776" xr:uid="{00000000-0005-0000-0000-000098010000}"/>
    <cellStyle name="Millares 10 2 5 14 3 3" xfId="14837" xr:uid="{00000000-0005-0000-0000-000098010000}"/>
    <cellStyle name="Millares 10 2 5 14 3 4" xfId="26487" xr:uid="{00000000-0005-0000-0000-000098010000}"/>
    <cellStyle name="Millares 10 2 5 14 3 5" xfId="38168" xr:uid="{00000000-0005-0000-0000-000098010000}"/>
    <cellStyle name="Millares 10 2 5 14 3 6" xfId="49814" xr:uid="{00000000-0005-0000-0000-000098010000}"/>
    <cellStyle name="Millares 10 2 5 14 4" xfId="5443" xr:uid="{00000000-0005-0000-0000-000098010000}"/>
    <cellStyle name="Millares 10 2 5 14 4 2" xfId="17095" xr:uid="{00000000-0005-0000-0000-000098010000}"/>
    <cellStyle name="Millares 10 2 5 14 4 3" xfId="28745" xr:uid="{00000000-0005-0000-0000-000098010000}"/>
    <cellStyle name="Millares 10 2 5 14 4 4" xfId="40426" xr:uid="{00000000-0005-0000-0000-000098010000}"/>
    <cellStyle name="Millares 10 2 5 14 4 5" xfId="52072" xr:uid="{00000000-0005-0000-0000-000098010000}"/>
    <cellStyle name="Millares 10 2 5 14 5" xfId="7723" xr:uid="{00000000-0005-0000-0000-000098010000}"/>
    <cellStyle name="Millares 10 2 5 14 5 2" xfId="19375" xr:uid="{00000000-0005-0000-0000-000098010000}"/>
    <cellStyle name="Millares 10 2 5 14 5 3" xfId="31025" xr:uid="{00000000-0005-0000-0000-000098010000}"/>
    <cellStyle name="Millares 10 2 5 14 5 4" xfId="42706" xr:uid="{00000000-0005-0000-0000-000098010000}"/>
    <cellStyle name="Millares 10 2 5 14 5 5" xfId="54352" xr:uid="{00000000-0005-0000-0000-000098010000}"/>
    <cellStyle name="Millares 10 2 5 14 6" xfId="12413" xr:uid="{00000000-0005-0000-0000-000098010000}"/>
    <cellStyle name="Millares 10 2 5 14 7" xfId="24062" xr:uid="{00000000-0005-0000-0000-000098010000}"/>
    <cellStyle name="Millares 10 2 5 14 8" xfId="35744" xr:uid="{00000000-0005-0000-0000-000098010000}"/>
    <cellStyle name="Millares 10 2 5 14 9" xfId="47390" xr:uid="{00000000-0005-0000-0000-000098010000}"/>
    <cellStyle name="Millares 10 2 5 15" xfId="777" xr:uid="{00000000-0005-0000-0000-00009A010000}"/>
    <cellStyle name="Millares 10 2 5 15 2" xfId="1861" xr:uid="{00000000-0005-0000-0000-00009B010000}"/>
    <cellStyle name="Millares 10 2 5 15 2 2" xfId="4286" xr:uid="{00000000-0005-0000-0000-00009B010000}"/>
    <cellStyle name="Millares 10 2 5 15 2 2 2" xfId="11248" xr:uid="{00000000-0005-0000-0000-00009B010000}"/>
    <cellStyle name="Millares 10 2 5 15 2 2 2 2" xfId="22900" xr:uid="{00000000-0005-0000-0000-00009B010000}"/>
    <cellStyle name="Millares 10 2 5 15 2 2 2 3" xfId="34550" xr:uid="{00000000-0005-0000-0000-00009B010000}"/>
    <cellStyle name="Millares 10 2 5 15 2 2 2 4" xfId="46231" xr:uid="{00000000-0005-0000-0000-00009B010000}"/>
    <cellStyle name="Millares 10 2 5 15 2 2 2 5" xfId="57877" xr:uid="{00000000-0005-0000-0000-00009B010000}"/>
    <cellStyle name="Millares 10 2 5 15 2 2 3" xfId="15938" xr:uid="{00000000-0005-0000-0000-00009B010000}"/>
    <cellStyle name="Millares 10 2 5 15 2 2 4" xfId="27588" xr:uid="{00000000-0005-0000-0000-00009B010000}"/>
    <cellStyle name="Millares 10 2 5 15 2 2 5" xfId="39269" xr:uid="{00000000-0005-0000-0000-00009B010000}"/>
    <cellStyle name="Millares 10 2 5 15 2 2 6" xfId="50915" xr:uid="{00000000-0005-0000-0000-00009B010000}"/>
    <cellStyle name="Millares 10 2 5 15 2 3" xfId="6544" xr:uid="{00000000-0005-0000-0000-00009B010000}"/>
    <cellStyle name="Millares 10 2 5 15 2 3 2" xfId="18196" xr:uid="{00000000-0005-0000-0000-00009B010000}"/>
    <cellStyle name="Millares 10 2 5 15 2 3 3" xfId="29846" xr:uid="{00000000-0005-0000-0000-00009B010000}"/>
    <cellStyle name="Millares 10 2 5 15 2 3 4" xfId="41527" xr:uid="{00000000-0005-0000-0000-00009B010000}"/>
    <cellStyle name="Millares 10 2 5 15 2 3 5" xfId="53173" xr:uid="{00000000-0005-0000-0000-00009B010000}"/>
    <cellStyle name="Millares 10 2 5 15 2 4" xfId="8824" xr:uid="{00000000-0005-0000-0000-00009B010000}"/>
    <cellStyle name="Millares 10 2 5 15 2 4 2" xfId="20476" xr:uid="{00000000-0005-0000-0000-00009B010000}"/>
    <cellStyle name="Millares 10 2 5 15 2 4 3" xfId="32126" xr:uid="{00000000-0005-0000-0000-00009B010000}"/>
    <cellStyle name="Millares 10 2 5 15 2 4 4" xfId="43807" xr:uid="{00000000-0005-0000-0000-00009B010000}"/>
    <cellStyle name="Millares 10 2 5 15 2 4 5" xfId="55453" xr:uid="{00000000-0005-0000-0000-00009B010000}"/>
    <cellStyle name="Millares 10 2 5 15 2 5" xfId="13514" xr:uid="{00000000-0005-0000-0000-00009B010000}"/>
    <cellStyle name="Millares 10 2 5 15 2 6" xfId="25164" xr:uid="{00000000-0005-0000-0000-00009B010000}"/>
    <cellStyle name="Millares 10 2 5 15 2 7" xfId="36845" xr:uid="{00000000-0005-0000-0000-00009B010000}"/>
    <cellStyle name="Millares 10 2 5 15 2 8" xfId="48491" xr:uid="{00000000-0005-0000-0000-00009B010000}"/>
    <cellStyle name="Millares 10 2 5 15 3" xfId="3205" xr:uid="{00000000-0005-0000-0000-00009A010000}"/>
    <cellStyle name="Millares 10 2 5 15 3 2" xfId="10167" xr:uid="{00000000-0005-0000-0000-00009A010000}"/>
    <cellStyle name="Millares 10 2 5 15 3 2 2" xfId="21819" xr:uid="{00000000-0005-0000-0000-00009A010000}"/>
    <cellStyle name="Millares 10 2 5 15 3 2 3" xfId="33469" xr:uid="{00000000-0005-0000-0000-00009A010000}"/>
    <cellStyle name="Millares 10 2 5 15 3 2 4" xfId="45150" xr:uid="{00000000-0005-0000-0000-00009A010000}"/>
    <cellStyle name="Millares 10 2 5 15 3 2 5" xfId="56796" xr:uid="{00000000-0005-0000-0000-00009A010000}"/>
    <cellStyle name="Millares 10 2 5 15 3 3" xfId="14857" xr:uid="{00000000-0005-0000-0000-00009A010000}"/>
    <cellStyle name="Millares 10 2 5 15 3 4" xfId="26507" xr:uid="{00000000-0005-0000-0000-00009A010000}"/>
    <cellStyle name="Millares 10 2 5 15 3 5" xfId="38188" xr:uid="{00000000-0005-0000-0000-00009A010000}"/>
    <cellStyle name="Millares 10 2 5 15 3 6" xfId="49834" xr:uid="{00000000-0005-0000-0000-00009A010000}"/>
    <cellStyle name="Millares 10 2 5 15 4" xfId="5463" xr:uid="{00000000-0005-0000-0000-00009A010000}"/>
    <cellStyle name="Millares 10 2 5 15 4 2" xfId="17115" xr:uid="{00000000-0005-0000-0000-00009A010000}"/>
    <cellStyle name="Millares 10 2 5 15 4 3" xfId="28765" xr:uid="{00000000-0005-0000-0000-00009A010000}"/>
    <cellStyle name="Millares 10 2 5 15 4 4" xfId="40446" xr:uid="{00000000-0005-0000-0000-00009A010000}"/>
    <cellStyle name="Millares 10 2 5 15 4 5" xfId="52092" xr:uid="{00000000-0005-0000-0000-00009A010000}"/>
    <cellStyle name="Millares 10 2 5 15 5" xfId="7743" xr:uid="{00000000-0005-0000-0000-00009A010000}"/>
    <cellStyle name="Millares 10 2 5 15 5 2" xfId="19395" xr:uid="{00000000-0005-0000-0000-00009A010000}"/>
    <cellStyle name="Millares 10 2 5 15 5 3" xfId="31045" xr:uid="{00000000-0005-0000-0000-00009A010000}"/>
    <cellStyle name="Millares 10 2 5 15 5 4" xfId="42726" xr:uid="{00000000-0005-0000-0000-00009A010000}"/>
    <cellStyle name="Millares 10 2 5 15 5 5" xfId="54372" xr:uid="{00000000-0005-0000-0000-00009A010000}"/>
    <cellStyle name="Millares 10 2 5 15 6" xfId="12433" xr:uid="{00000000-0005-0000-0000-00009A010000}"/>
    <cellStyle name="Millares 10 2 5 15 7" xfId="24082" xr:uid="{00000000-0005-0000-0000-00009A010000}"/>
    <cellStyle name="Millares 10 2 5 15 8" xfId="35764" xr:uid="{00000000-0005-0000-0000-00009A010000}"/>
    <cellStyle name="Millares 10 2 5 15 9" xfId="47410" xr:uid="{00000000-0005-0000-0000-00009A010000}"/>
    <cellStyle name="Millares 10 2 5 16" xfId="797" xr:uid="{00000000-0005-0000-0000-00009C010000}"/>
    <cellStyle name="Millares 10 2 5 16 2" xfId="1881" xr:uid="{00000000-0005-0000-0000-00009D010000}"/>
    <cellStyle name="Millares 10 2 5 16 2 2" xfId="4306" xr:uid="{00000000-0005-0000-0000-00009D010000}"/>
    <cellStyle name="Millares 10 2 5 16 2 2 2" xfId="11268" xr:uid="{00000000-0005-0000-0000-00009D010000}"/>
    <cellStyle name="Millares 10 2 5 16 2 2 2 2" xfId="22920" xr:uid="{00000000-0005-0000-0000-00009D010000}"/>
    <cellStyle name="Millares 10 2 5 16 2 2 2 3" xfId="34570" xr:uid="{00000000-0005-0000-0000-00009D010000}"/>
    <cellStyle name="Millares 10 2 5 16 2 2 2 4" xfId="46251" xr:uid="{00000000-0005-0000-0000-00009D010000}"/>
    <cellStyle name="Millares 10 2 5 16 2 2 2 5" xfId="57897" xr:uid="{00000000-0005-0000-0000-00009D010000}"/>
    <cellStyle name="Millares 10 2 5 16 2 2 3" xfId="15958" xr:uid="{00000000-0005-0000-0000-00009D010000}"/>
    <cellStyle name="Millares 10 2 5 16 2 2 4" xfId="27608" xr:uid="{00000000-0005-0000-0000-00009D010000}"/>
    <cellStyle name="Millares 10 2 5 16 2 2 5" xfId="39289" xr:uid="{00000000-0005-0000-0000-00009D010000}"/>
    <cellStyle name="Millares 10 2 5 16 2 2 6" xfId="50935" xr:uid="{00000000-0005-0000-0000-00009D010000}"/>
    <cellStyle name="Millares 10 2 5 16 2 3" xfId="6564" xr:uid="{00000000-0005-0000-0000-00009D010000}"/>
    <cellStyle name="Millares 10 2 5 16 2 3 2" xfId="18216" xr:uid="{00000000-0005-0000-0000-00009D010000}"/>
    <cellStyle name="Millares 10 2 5 16 2 3 3" xfId="29866" xr:uid="{00000000-0005-0000-0000-00009D010000}"/>
    <cellStyle name="Millares 10 2 5 16 2 3 4" xfId="41547" xr:uid="{00000000-0005-0000-0000-00009D010000}"/>
    <cellStyle name="Millares 10 2 5 16 2 3 5" xfId="53193" xr:uid="{00000000-0005-0000-0000-00009D010000}"/>
    <cellStyle name="Millares 10 2 5 16 2 4" xfId="8844" xr:uid="{00000000-0005-0000-0000-00009D010000}"/>
    <cellStyle name="Millares 10 2 5 16 2 4 2" xfId="20496" xr:uid="{00000000-0005-0000-0000-00009D010000}"/>
    <cellStyle name="Millares 10 2 5 16 2 4 3" xfId="32146" xr:uid="{00000000-0005-0000-0000-00009D010000}"/>
    <cellStyle name="Millares 10 2 5 16 2 4 4" xfId="43827" xr:uid="{00000000-0005-0000-0000-00009D010000}"/>
    <cellStyle name="Millares 10 2 5 16 2 4 5" xfId="55473" xr:uid="{00000000-0005-0000-0000-00009D010000}"/>
    <cellStyle name="Millares 10 2 5 16 2 5" xfId="13534" xr:uid="{00000000-0005-0000-0000-00009D010000}"/>
    <cellStyle name="Millares 10 2 5 16 2 6" xfId="25184" xr:uid="{00000000-0005-0000-0000-00009D010000}"/>
    <cellStyle name="Millares 10 2 5 16 2 7" xfId="36865" xr:uid="{00000000-0005-0000-0000-00009D010000}"/>
    <cellStyle name="Millares 10 2 5 16 2 8" xfId="48511" xr:uid="{00000000-0005-0000-0000-00009D010000}"/>
    <cellStyle name="Millares 10 2 5 16 3" xfId="3225" xr:uid="{00000000-0005-0000-0000-00009C010000}"/>
    <cellStyle name="Millares 10 2 5 16 3 2" xfId="10187" xr:uid="{00000000-0005-0000-0000-00009C010000}"/>
    <cellStyle name="Millares 10 2 5 16 3 2 2" xfId="21839" xr:uid="{00000000-0005-0000-0000-00009C010000}"/>
    <cellStyle name="Millares 10 2 5 16 3 2 3" xfId="33489" xr:uid="{00000000-0005-0000-0000-00009C010000}"/>
    <cellStyle name="Millares 10 2 5 16 3 2 4" xfId="45170" xr:uid="{00000000-0005-0000-0000-00009C010000}"/>
    <cellStyle name="Millares 10 2 5 16 3 2 5" xfId="56816" xr:uid="{00000000-0005-0000-0000-00009C010000}"/>
    <cellStyle name="Millares 10 2 5 16 3 3" xfId="14877" xr:uid="{00000000-0005-0000-0000-00009C010000}"/>
    <cellStyle name="Millares 10 2 5 16 3 4" xfId="26527" xr:uid="{00000000-0005-0000-0000-00009C010000}"/>
    <cellStyle name="Millares 10 2 5 16 3 5" xfId="38208" xr:uid="{00000000-0005-0000-0000-00009C010000}"/>
    <cellStyle name="Millares 10 2 5 16 3 6" xfId="49854" xr:uid="{00000000-0005-0000-0000-00009C010000}"/>
    <cellStyle name="Millares 10 2 5 16 4" xfId="5483" xr:uid="{00000000-0005-0000-0000-00009C010000}"/>
    <cellStyle name="Millares 10 2 5 16 4 2" xfId="17135" xr:uid="{00000000-0005-0000-0000-00009C010000}"/>
    <cellStyle name="Millares 10 2 5 16 4 3" xfId="28785" xr:uid="{00000000-0005-0000-0000-00009C010000}"/>
    <cellStyle name="Millares 10 2 5 16 4 4" xfId="40466" xr:uid="{00000000-0005-0000-0000-00009C010000}"/>
    <cellStyle name="Millares 10 2 5 16 4 5" xfId="52112" xr:uid="{00000000-0005-0000-0000-00009C010000}"/>
    <cellStyle name="Millares 10 2 5 16 5" xfId="7763" xr:uid="{00000000-0005-0000-0000-00009C010000}"/>
    <cellStyle name="Millares 10 2 5 16 5 2" xfId="19415" xr:uid="{00000000-0005-0000-0000-00009C010000}"/>
    <cellStyle name="Millares 10 2 5 16 5 3" xfId="31065" xr:uid="{00000000-0005-0000-0000-00009C010000}"/>
    <cellStyle name="Millares 10 2 5 16 5 4" xfId="42746" xr:uid="{00000000-0005-0000-0000-00009C010000}"/>
    <cellStyle name="Millares 10 2 5 16 5 5" xfId="54392" xr:uid="{00000000-0005-0000-0000-00009C010000}"/>
    <cellStyle name="Millares 10 2 5 16 6" xfId="12453" xr:uid="{00000000-0005-0000-0000-00009C010000}"/>
    <cellStyle name="Millares 10 2 5 16 7" xfId="24102" xr:uid="{00000000-0005-0000-0000-00009C010000}"/>
    <cellStyle name="Millares 10 2 5 16 8" xfId="35784" xr:uid="{00000000-0005-0000-0000-00009C010000}"/>
    <cellStyle name="Millares 10 2 5 16 9" xfId="47430" xr:uid="{00000000-0005-0000-0000-00009C010000}"/>
    <cellStyle name="Millares 10 2 5 17" xfId="877" xr:uid="{00000000-0005-0000-0000-00009E010000}"/>
    <cellStyle name="Millares 10 2 5 17 2" xfId="1961" xr:uid="{00000000-0005-0000-0000-00009F010000}"/>
    <cellStyle name="Millares 10 2 5 17 2 2" xfId="4386" xr:uid="{00000000-0005-0000-0000-00009F010000}"/>
    <cellStyle name="Millares 10 2 5 17 2 2 2" xfId="11348" xr:uid="{00000000-0005-0000-0000-00009F010000}"/>
    <cellStyle name="Millares 10 2 5 17 2 2 2 2" xfId="23000" xr:uid="{00000000-0005-0000-0000-00009F010000}"/>
    <cellStyle name="Millares 10 2 5 17 2 2 2 3" xfId="34650" xr:uid="{00000000-0005-0000-0000-00009F010000}"/>
    <cellStyle name="Millares 10 2 5 17 2 2 2 4" xfId="46331" xr:uid="{00000000-0005-0000-0000-00009F010000}"/>
    <cellStyle name="Millares 10 2 5 17 2 2 2 5" xfId="57977" xr:uid="{00000000-0005-0000-0000-00009F010000}"/>
    <cellStyle name="Millares 10 2 5 17 2 2 3" xfId="16038" xr:uid="{00000000-0005-0000-0000-00009F010000}"/>
    <cellStyle name="Millares 10 2 5 17 2 2 4" xfId="27688" xr:uid="{00000000-0005-0000-0000-00009F010000}"/>
    <cellStyle name="Millares 10 2 5 17 2 2 5" xfId="39369" xr:uid="{00000000-0005-0000-0000-00009F010000}"/>
    <cellStyle name="Millares 10 2 5 17 2 2 6" xfId="51015" xr:uid="{00000000-0005-0000-0000-00009F010000}"/>
    <cellStyle name="Millares 10 2 5 17 2 3" xfId="6644" xr:uid="{00000000-0005-0000-0000-00009F010000}"/>
    <cellStyle name="Millares 10 2 5 17 2 3 2" xfId="18296" xr:uid="{00000000-0005-0000-0000-00009F010000}"/>
    <cellStyle name="Millares 10 2 5 17 2 3 3" xfId="29946" xr:uid="{00000000-0005-0000-0000-00009F010000}"/>
    <cellStyle name="Millares 10 2 5 17 2 3 4" xfId="41627" xr:uid="{00000000-0005-0000-0000-00009F010000}"/>
    <cellStyle name="Millares 10 2 5 17 2 3 5" xfId="53273" xr:uid="{00000000-0005-0000-0000-00009F010000}"/>
    <cellStyle name="Millares 10 2 5 17 2 4" xfId="8924" xr:uid="{00000000-0005-0000-0000-00009F010000}"/>
    <cellStyle name="Millares 10 2 5 17 2 4 2" xfId="20576" xr:uid="{00000000-0005-0000-0000-00009F010000}"/>
    <cellStyle name="Millares 10 2 5 17 2 4 3" xfId="32226" xr:uid="{00000000-0005-0000-0000-00009F010000}"/>
    <cellStyle name="Millares 10 2 5 17 2 4 4" xfId="43907" xr:uid="{00000000-0005-0000-0000-00009F010000}"/>
    <cellStyle name="Millares 10 2 5 17 2 4 5" xfId="55553" xr:uid="{00000000-0005-0000-0000-00009F010000}"/>
    <cellStyle name="Millares 10 2 5 17 2 5" xfId="13614" xr:uid="{00000000-0005-0000-0000-00009F010000}"/>
    <cellStyle name="Millares 10 2 5 17 2 6" xfId="25264" xr:uid="{00000000-0005-0000-0000-00009F010000}"/>
    <cellStyle name="Millares 10 2 5 17 2 7" xfId="36945" xr:uid="{00000000-0005-0000-0000-00009F010000}"/>
    <cellStyle name="Millares 10 2 5 17 2 8" xfId="48591" xr:uid="{00000000-0005-0000-0000-00009F010000}"/>
    <cellStyle name="Millares 10 2 5 17 3" xfId="3305" xr:uid="{00000000-0005-0000-0000-00009E010000}"/>
    <cellStyle name="Millares 10 2 5 17 3 2" xfId="10267" xr:uid="{00000000-0005-0000-0000-00009E010000}"/>
    <cellStyle name="Millares 10 2 5 17 3 2 2" xfId="21919" xr:uid="{00000000-0005-0000-0000-00009E010000}"/>
    <cellStyle name="Millares 10 2 5 17 3 2 3" xfId="33569" xr:uid="{00000000-0005-0000-0000-00009E010000}"/>
    <cellStyle name="Millares 10 2 5 17 3 2 4" xfId="45250" xr:uid="{00000000-0005-0000-0000-00009E010000}"/>
    <cellStyle name="Millares 10 2 5 17 3 2 5" xfId="56896" xr:uid="{00000000-0005-0000-0000-00009E010000}"/>
    <cellStyle name="Millares 10 2 5 17 3 3" xfId="14957" xr:uid="{00000000-0005-0000-0000-00009E010000}"/>
    <cellStyle name="Millares 10 2 5 17 3 4" xfId="26607" xr:uid="{00000000-0005-0000-0000-00009E010000}"/>
    <cellStyle name="Millares 10 2 5 17 3 5" xfId="38288" xr:uid="{00000000-0005-0000-0000-00009E010000}"/>
    <cellStyle name="Millares 10 2 5 17 3 6" xfId="49934" xr:uid="{00000000-0005-0000-0000-00009E010000}"/>
    <cellStyle name="Millares 10 2 5 17 4" xfId="5563" xr:uid="{00000000-0005-0000-0000-00009E010000}"/>
    <cellStyle name="Millares 10 2 5 17 4 2" xfId="17215" xr:uid="{00000000-0005-0000-0000-00009E010000}"/>
    <cellStyle name="Millares 10 2 5 17 4 3" xfId="28865" xr:uid="{00000000-0005-0000-0000-00009E010000}"/>
    <cellStyle name="Millares 10 2 5 17 4 4" xfId="40546" xr:uid="{00000000-0005-0000-0000-00009E010000}"/>
    <cellStyle name="Millares 10 2 5 17 4 5" xfId="52192" xr:uid="{00000000-0005-0000-0000-00009E010000}"/>
    <cellStyle name="Millares 10 2 5 17 5" xfId="7843" xr:uid="{00000000-0005-0000-0000-00009E010000}"/>
    <cellStyle name="Millares 10 2 5 17 5 2" xfId="19495" xr:uid="{00000000-0005-0000-0000-00009E010000}"/>
    <cellStyle name="Millares 10 2 5 17 5 3" xfId="31145" xr:uid="{00000000-0005-0000-0000-00009E010000}"/>
    <cellStyle name="Millares 10 2 5 17 5 4" xfId="42826" xr:uid="{00000000-0005-0000-0000-00009E010000}"/>
    <cellStyle name="Millares 10 2 5 17 5 5" xfId="54472" xr:uid="{00000000-0005-0000-0000-00009E010000}"/>
    <cellStyle name="Millares 10 2 5 17 6" xfId="12533" xr:uid="{00000000-0005-0000-0000-00009E010000}"/>
    <cellStyle name="Millares 10 2 5 17 7" xfId="24182" xr:uid="{00000000-0005-0000-0000-00009E010000}"/>
    <cellStyle name="Millares 10 2 5 17 8" xfId="35864" xr:uid="{00000000-0005-0000-0000-00009E010000}"/>
    <cellStyle name="Millares 10 2 5 17 9" xfId="47510" xr:uid="{00000000-0005-0000-0000-00009E010000}"/>
    <cellStyle name="Millares 10 2 5 18" xfId="897" xr:uid="{00000000-0005-0000-0000-0000A0010000}"/>
    <cellStyle name="Millares 10 2 5 18 2" xfId="1981" xr:uid="{00000000-0005-0000-0000-0000A1010000}"/>
    <cellStyle name="Millares 10 2 5 18 2 2" xfId="4406" xr:uid="{00000000-0005-0000-0000-0000A1010000}"/>
    <cellStyle name="Millares 10 2 5 18 2 2 2" xfId="11368" xr:uid="{00000000-0005-0000-0000-0000A1010000}"/>
    <cellStyle name="Millares 10 2 5 18 2 2 2 2" xfId="23020" xr:uid="{00000000-0005-0000-0000-0000A1010000}"/>
    <cellStyle name="Millares 10 2 5 18 2 2 2 3" xfId="34670" xr:uid="{00000000-0005-0000-0000-0000A1010000}"/>
    <cellStyle name="Millares 10 2 5 18 2 2 2 4" xfId="46351" xr:uid="{00000000-0005-0000-0000-0000A1010000}"/>
    <cellStyle name="Millares 10 2 5 18 2 2 2 5" xfId="57997" xr:uid="{00000000-0005-0000-0000-0000A1010000}"/>
    <cellStyle name="Millares 10 2 5 18 2 2 3" xfId="16058" xr:uid="{00000000-0005-0000-0000-0000A1010000}"/>
    <cellStyle name="Millares 10 2 5 18 2 2 4" xfId="27708" xr:uid="{00000000-0005-0000-0000-0000A1010000}"/>
    <cellStyle name="Millares 10 2 5 18 2 2 5" xfId="39389" xr:uid="{00000000-0005-0000-0000-0000A1010000}"/>
    <cellStyle name="Millares 10 2 5 18 2 2 6" xfId="51035" xr:uid="{00000000-0005-0000-0000-0000A1010000}"/>
    <cellStyle name="Millares 10 2 5 18 2 3" xfId="6664" xr:uid="{00000000-0005-0000-0000-0000A1010000}"/>
    <cellStyle name="Millares 10 2 5 18 2 3 2" xfId="18316" xr:uid="{00000000-0005-0000-0000-0000A1010000}"/>
    <cellStyle name="Millares 10 2 5 18 2 3 3" xfId="29966" xr:uid="{00000000-0005-0000-0000-0000A1010000}"/>
    <cellStyle name="Millares 10 2 5 18 2 3 4" xfId="41647" xr:uid="{00000000-0005-0000-0000-0000A1010000}"/>
    <cellStyle name="Millares 10 2 5 18 2 3 5" xfId="53293" xr:uid="{00000000-0005-0000-0000-0000A1010000}"/>
    <cellStyle name="Millares 10 2 5 18 2 4" xfId="8944" xr:uid="{00000000-0005-0000-0000-0000A1010000}"/>
    <cellStyle name="Millares 10 2 5 18 2 4 2" xfId="20596" xr:uid="{00000000-0005-0000-0000-0000A1010000}"/>
    <cellStyle name="Millares 10 2 5 18 2 4 3" xfId="32246" xr:uid="{00000000-0005-0000-0000-0000A1010000}"/>
    <cellStyle name="Millares 10 2 5 18 2 4 4" xfId="43927" xr:uid="{00000000-0005-0000-0000-0000A1010000}"/>
    <cellStyle name="Millares 10 2 5 18 2 4 5" xfId="55573" xr:uid="{00000000-0005-0000-0000-0000A1010000}"/>
    <cellStyle name="Millares 10 2 5 18 2 5" xfId="13634" xr:uid="{00000000-0005-0000-0000-0000A1010000}"/>
    <cellStyle name="Millares 10 2 5 18 2 6" xfId="25284" xr:uid="{00000000-0005-0000-0000-0000A1010000}"/>
    <cellStyle name="Millares 10 2 5 18 2 7" xfId="36965" xr:uid="{00000000-0005-0000-0000-0000A1010000}"/>
    <cellStyle name="Millares 10 2 5 18 2 8" xfId="48611" xr:uid="{00000000-0005-0000-0000-0000A1010000}"/>
    <cellStyle name="Millares 10 2 5 18 3" xfId="3325" xr:uid="{00000000-0005-0000-0000-0000A0010000}"/>
    <cellStyle name="Millares 10 2 5 18 3 2" xfId="10287" xr:uid="{00000000-0005-0000-0000-0000A0010000}"/>
    <cellStyle name="Millares 10 2 5 18 3 2 2" xfId="21939" xr:uid="{00000000-0005-0000-0000-0000A0010000}"/>
    <cellStyle name="Millares 10 2 5 18 3 2 3" xfId="33589" xr:uid="{00000000-0005-0000-0000-0000A0010000}"/>
    <cellStyle name="Millares 10 2 5 18 3 2 4" xfId="45270" xr:uid="{00000000-0005-0000-0000-0000A0010000}"/>
    <cellStyle name="Millares 10 2 5 18 3 2 5" xfId="56916" xr:uid="{00000000-0005-0000-0000-0000A0010000}"/>
    <cellStyle name="Millares 10 2 5 18 3 3" xfId="14977" xr:uid="{00000000-0005-0000-0000-0000A0010000}"/>
    <cellStyle name="Millares 10 2 5 18 3 4" xfId="26627" xr:uid="{00000000-0005-0000-0000-0000A0010000}"/>
    <cellStyle name="Millares 10 2 5 18 3 5" xfId="38308" xr:uid="{00000000-0005-0000-0000-0000A0010000}"/>
    <cellStyle name="Millares 10 2 5 18 3 6" xfId="49954" xr:uid="{00000000-0005-0000-0000-0000A0010000}"/>
    <cellStyle name="Millares 10 2 5 18 4" xfId="5583" xr:uid="{00000000-0005-0000-0000-0000A0010000}"/>
    <cellStyle name="Millares 10 2 5 18 4 2" xfId="17235" xr:uid="{00000000-0005-0000-0000-0000A0010000}"/>
    <cellStyle name="Millares 10 2 5 18 4 3" xfId="28885" xr:uid="{00000000-0005-0000-0000-0000A0010000}"/>
    <cellStyle name="Millares 10 2 5 18 4 4" xfId="40566" xr:uid="{00000000-0005-0000-0000-0000A0010000}"/>
    <cellStyle name="Millares 10 2 5 18 4 5" xfId="52212" xr:uid="{00000000-0005-0000-0000-0000A0010000}"/>
    <cellStyle name="Millares 10 2 5 18 5" xfId="7863" xr:uid="{00000000-0005-0000-0000-0000A0010000}"/>
    <cellStyle name="Millares 10 2 5 18 5 2" xfId="19515" xr:uid="{00000000-0005-0000-0000-0000A0010000}"/>
    <cellStyle name="Millares 10 2 5 18 5 3" xfId="31165" xr:uid="{00000000-0005-0000-0000-0000A0010000}"/>
    <cellStyle name="Millares 10 2 5 18 5 4" xfId="42846" xr:uid="{00000000-0005-0000-0000-0000A0010000}"/>
    <cellStyle name="Millares 10 2 5 18 5 5" xfId="54492" xr:uid="{00000000-0005-0000-0000-0000A0010000}"/>
    <cellStyle name="Millares 10 2 5 18 6" xfId="12553" xr:uid="{00000000-0005-0000-0000-0000A0010000}"/>
    <cellStyle name="Millares 10 2 5 18 7" xfId="24202" xr:uid="{00000000-0005-0000-0000-0000A0010000}"/>
    <cellStyle name="Millares 10 2 5 18 8" xfId="35884" xr:uid="{00000000-0005-0000-0000-0000A0010000}"/>
    <cellStyle name="Millares 10 2 5 18 9" xfId="47530" xr:uid="{00000000-0005-0000-0000-0000A0010000}"/>
    <cellStyle name="Millares 10 2 5 19" xfId="917" xr:uid="{00000000-0005-0000-0000-0000A2010000}"/>
    <cellStyle name="Millares 10 2 5 19 2" xfId="2001" xr:uid="{00000000-0005-0000-0000-0000A3010000}"/>
    <cellStyle name="Millares 10 2 5 19 2 2" xfId="4426" xr:uid="{00000000-0005-0000-0000-0000A3010000}"/>
    <cellStyle name="Millares 10 2 5 19 2 2 2" xfId="11388" xr:uid="{00000000-0005-0000-0000-0000A3010000}"/>
    <cellStyle name="Millares 10 2 5 19 2 2 2 2" xfId="23040" xr:uid="{00000000-0005-0000-0000-0000A3010000}"/>
    <cellStyle name="Millares 10 2 5 19 2 2 2 3" xfId="34690" xr:uid="{00000000-0005-0000-0000-0000A3010000}"/>
    <cellStyle name="Millares 10 2 5 19 2 2 2 4" xfId="46371" xr:uid="{00000000-0005-0000-0000-0000A3010000}"/>
    <cellStyle name="Millares 10 2 5 19 2 2 2 5" xfId="58017" xr:uid="{00000000-0005-0000-0000-0000A3010000}"/>
    <cellStyle name="Millares 10 2 5 19 2 2 3" xfId="16078" xr:uid="{00000000-0005-0000-0000-0000A3010000}"/>
    <cellStyle name="Millares 10 2 5 19 2 2 4" xfId="27728" xr:uid="{00000000-0005-0000-0000-0000A3010000}"/>
    <cellStyle name="Millares 10 2 5 19 2 2 5" xfId="39409" xr:uid="{00000000-0005-0000-0000-0000A3010000}"/>
    <cellStyle name="Millares 10 2 5 19 2 2 6" xfId="51055" xr:uid="{00000000-0005-0000-0000-0000A3010000}"/>
    <cellStyle name="Millares 10 2 5 19 2 3" xfId="6684" xr:uid="{00000000-0005-0000-0000-0000A3010000}"/>
    <cellStyle name="Millares 10 2 5 19 2 3 2" xfId="18336" xr:uid="{00000000-0005-0000-0000-0000A3010000}"/>
    <cellStyle name="Millares 10 2 5 19 2 3 3" xfId="29986" xr:uid="{00000000-0005-0000-0000-0000A3010000}"/>
    <cellStyle name="Millares 10 2 5 19 2 3 4" xfId="41667" xr:uid="{00000000-0005-0000-0000-0000A3010000}"/>
    <cellStyle name="Millares 10 2 5 19 2 3 5" xfId="53313" xr:uid="{00000000-0005-0000-0000-0000A3010000}"/>
    <cellStyle name="Millares 10 2 5 19 2 4" xfId="8964" xr:uid="{00000000-0005-0000-0000-0000A3010000}"/>
    <cellStyle name="Millares 10 2 5 19 2 4 2" xfId="20616" xr:uid="{00000000-0005-0000-0000-0000A3010000}"/>
    <cellStyle name="Millares 10 2 5 19 2 4 3" xfId="32266" xr:uid="{00000000-0005-0000-0000-0000A3010000}"/>
    <cellStyle name="Millares 10 2 5 19 2 4 4" xfId="43947" xr:uid="{00000000-0005-0000-0000-0000A3010000}"/>
    <cellStyle name="Millares 10 2 5 19 2 4 5" xfId="55593" xr:uid="{00000000-0005-0000-0000-0000A3010000}"/>
    <cellStyle name="Millares 10 2 5 19 2 5" xfId="13654" xr:uid="{00000000-0005-0000-0000-0000A3010000}"/>
    <cellStyle name="Millares 10 2 5 19 2 6" xfId="25304" xr:uid="{00000000-0005-0000-0000-0000A3010000}"/>
    <cellStyle name="Millares 10 2 5 19 2 7" xfId="36985" xr:uid="{00000000-0005-0000-0000-0000A3010000}"/>
    <cellStyle name="Millares 10 2 5 19 2 8" xfId="48631" xr:uid="{00000000-0005-0000-0000-0000A3010000}"/>
    <cellStyle name="Millares 10 2 5 19 3" xfId="3345" xr:uid="{00000000-0005-0000-0000-0000A2010000}"/>
    <cellStyle name="Millares 10 2 5 19 3 2" xfId="10307" xr:uid="{00000000-0005-0000-0000-0000A2010000}"/>
    <cellStyle name="Millares 10 2 5 19 3 2 2" xfId="21959" xr:uid="{00000000-0005-0000-0000-0000A2010000}"/>
    <cellStyle name="Millares 10 2 5 19 3 2 3" xfId="33609" xr:uid="{00000000-0005-0000-0000-0000A2010000}"/>
    <cellStyle name="Millares 10 2 5 19 3 2 4" xfId="45290" xr:uid="{00000000-0005-0000-0000-0000A2010000}"/>
    <cellStyle name="Millares 10 2 5 19 3 2 5" xfId="56936" xr:uid="{00000000-0005-0000-0000-0000A2010000}"/>
    <cellStyle name="Millares 10 2 5 19 3 3" xfId="14997" xr:uid="{00000000-0005-0000-0000-0000A2010000}"/>
    <cellStyle name="Millares 10 2 5 19 3 4" xfId="26647" xr:uid="{00000000-0005-0000-0000-0000A2010000}"/>
    <cellStyle name="Millares 10 2 5 19 3 5" xfId="38328" xr:uid="{00000000-0005-0000-0000-0000A2010000}"/>
    <cellStyle name="Millares 10 2 5 19 3 6" xfId="49974" xr:uid="{00000000-0005-0000-0000-0000A2010000}"/>
    <cellStyle name="Millares 10 2 5 19 4" xfId="5603" xr:uid="{00000000-0005-0000-0000-0000A2010000}"/>
    <cellStyle name="Millares 10 2 5 19 4 2" xfId="17255" xr:uid="{00000000-0005-0000-0000-0000A2010000}"/>
    <cellStyle name="Millares 10 2 5 19 4 3" xfId="28905" xr:uid="{00000000-0005-0000-0000-0000A2010000}"/>
    <cellStyle name="Millares 10 2 5 19 4 4" xfId="40586" xr:uid="{00000000-0005-0000-0000-0000A2010000}"/>
    <cellStyle name="Millares 10 2 5 19 4 5" xfId="52232" xr:uid="{00000000-0005-0000-0000-0000A2010000}"/>
    <cellStyle name="Millares 10 2 5 19 5" xfId="7883" xr:uid="{00000000-0005-0000-0000-0000A2010000}"/>
    <cellStyle name="Millares 10 2 5 19 5 2" xfId="19535" xr:uid="{00000000-0005-0000-0000-0000A2010000}"/>
    <cellStyle name="Millares 10 2 5 19 5 3" xfId="31185" xr:uid="{00000000-0005-0000-0000-0000A2010000}"/>
    <cellStyle name="Millares 10 2 5 19 5 4" xfId="42866" xr:uid="{00000000-0005-0000-0000-0000A2010000}"/>
    <cellStyle name="Millares 10 2 5 19 5 5" xfId="54512" xr:uid="{00000000-0005-0000-0000-0000A2010000}"/>
    <cellStyle name="Millares 10 2 5 19 6" xfId="12573" xr:uid="{00000000-0005-0000-0000-0000A2010000}"/>
    <cellStyle name="Millares 10 2 5 19 7" xfId="24222" xr:uid="{00000000-0005-0000-0000-0000A2010000}"/>
    <cellStyle name="Millares 10 2 5 19 8" xfId="35904" xr:uid="{00000000-0005-0000-0000-0000A2010000}"/>
    <cellStyle name="Millares 10 2 5 19 9" xfId="47550" xr:uid="{00000000-0005-0000-0000-0000A2010000}"/>
    <cellStyle name="Millares 10 2 5 2" xfId="54" xr:uid="{00000000-0005-0000-0000-0000A4010000}"/>
    <cellStyle name="Millares 10 2 5 2 10" xfId="2485" xr:uid="{00000000-0005-0000-0000-0000A4010000}"/>
    <cellStyle name="Millares 10 2 5 2 10 2" xfId="9447" xr:uid="{00000000-0005-0000-0000-0000A4010000}"/>
    <cellStyle name="Millares 10 2 5 2 10 2 2" xfId="21099" xr:uid="{00000000-0005-0000-0000-0000A4010000}"/>
    <cellStyle name="Millares 10 2 5 2 10 2 3" xfId="32749" xr:uid="{00000000-0005-0000-0000-0000A4010000}"/>
    <cellStyle name="Millares 10 2 5 2 10 2 4" xfId="44430" xr:uid="{00000000-0005-0000-0000-0000A4010000}"/>
    <cellStyle name="Millares 10 2 5 2 10 2 5" xfId="56076" xr:uid="{00000000-0005-0000-0000-0000A4010000}"/>
    <cellStyle name="Millares 10 2 5 2 10 3" xfId="14137" xr:uid="{00000000-0005-0000-0000-0000A4010000}"/>
    <cellStyle name="Millares 10 2 5 2 10 4" xfId="25787" xr:uid="{00000000-0005-0000-0000-0000A4010000}"/>
    <cellStyle name="Millares 10 2 5 2 10 5" xfId="37468" xr:uid="{00000000-0005-0000-0000-0000A4010000}"/>
    <cellStyle name="Millares 10 2 5 2 10 6" xfId="49114" xr:uid="{00000000-0005-0000-0000-0000A4010000}"/>
    <cellStyle name="Millares 10 2 5 2 11" xfId="4743" xr:uid="{00000000-0005-0000-0000-0000A4010000}"/>
    <cellStyle name="Millares 10 2 5 2 11 2" xfId="16395" xr:uid="{00000000-0005-0000-0000-0000A4010000}"/>
    <cellStyle name="Millares 10 2 5 2 11 3" xfId="28045" xr:uid="{00000000-0005-0000-0000-0000A4010000}"/>
    <cellStyle name="Millares 10 2 5 2 11 4" xfId="39726" xr:uid="{00000000-0005-0000-0000-0000A4010000}"/>
    <cellStyle name="Millares 10 2 5 2 11 5" xfId="51372" xr:uid="{00000000-0005-0000-0000-0000A4010000}"/>
    <cellStyle name="Millares 10 2 5 2 12" xfId="7022" xr:uid="{00000000-0005-0000-0000-0000A4010000}"/>
    <cellStyle name="Millares 10 2 5 2 12 2" xfId="18674" xr:uid="{00000000-0005-0000-0000-0000A4010000}"/>
    <cellStyle name="Millares 10 2 5 2 12 3" xfId="30324" xr:uid="{00000000-0005-0000-0000-0000A4010000}"/>
    <cellStyle name="Millares 10 2 5 2 12 4" xfId="42005" xr:uid="{00000000-0005-0000-0000-0000A4010000}"/>
    <cellStyle name="Millares 10 2 5 2 12 5" xfId="53651" xr:uid="{00000000-0005-0000-0000-0000A4010000}"/>
    <cellStyle name="Millares 10 2 5 2 13" xfId="11713" xr:uid="{00000000-0005-0000-0000-0000A4010000}"/>
    <cellStyle name="Millares 10 2 5 2 14" xfId="23362" xr:uid="{00000000-0005-0000-0000-0000A4010000}"/>
    <cellStyle name="Millares 10 2 5 2 15" xfId="35044" xr:uid="{00000000-0005-0000-0000-0000A4010000}"/>
    <cellStyle name="Millares 10 2 5 2 16" xfId="46690" xr:uid="{00000000-0005-0000-0000-0000A4010000}"/>
    <cellStyle name="Millares 10 2 5 2 2" xfId="155" xr:uid="{00000000-0005-0000-0000-0000A5010000}"/>
    <cellStyle name="Millares 10 2 5 2 2 10" xfId="23462" xr:uid="{00000000-0005-0000-0000-0000A5010000}"/>
    <cellStyle name="Millares 10 2 5 2 2 11" xfId="35144" xr:uid="{00000000-0005-0000-0000-0000A5010000}"/>
    <cellStyle name="Millares 10 2 5 2 2 12" xfId="46790" xr:uid="{00000000-0005-0000-0000-0000A5010000}"/>
    <cellStyle name="Millares 10 2 5 2 2 2" xfId="397" xr:uid="{00000000-0005-0000-0000-0000A6010000}"/>
    <cellStyle name="Millares 10 2 5 2 2 2 2" xfId="1481" xr:uid="{00000000-0005-0000-0000-0000A7010000}"/>
    <cellStyle name="Millares 10 2 5 2 2 2 2 2" xfId="3906" xr:uid="{00000000-0005-0000-0000-0000A7010000}"/>
    <cellStyle name="Millares 10 2 5 2 2 2 2 2 2" xfId="10868" xr:uid="{00000000-0005-0000-0000-0000A7010000}"/>
    <cellStyle name="Millares 10 2 5 2 2 2 2 2 2 2" xfId="22520" xr:uid="{00000000-0005-0000-0000-0000A7010000}"/>
    <cellStyle name="Millares 10 2 5 2 2 2 2 2 2 3" xfId="34170" xr:uid="{00000000-0005-0000-0000-0000A7010000}"/>
    <cellStyle name="Millares 10 2 5 2 2 2 2 2 2 4" xfId="45851" xr:uid="{00000000-0005-0000-0000-0000A7010000}"/>
    <cellStyle name="Millares 10 2 5 2 2 2 2 2 2 5" xfId="57497" xr:uid="{00000000-0005-0000-0000-0000A7010000}"/>
    <cellStyle name="Millares 10 2 5 2 2 2 2 2 3" xfId="15558" xr:uid="{00000000-0005-0000-0000-0000A7010000}"/>
    <cellStyle name="Millares 10 2 5 2 2 2 2 2 4" xfId="27208" xr:uid="{00000000-0005-0000-0000-0000A7010000}"/>
    <cellStyle name="Millares 10 2 5 2 2 2 2 2 5" xfId="38889" xr:uid="{00000000-0005-0000-0000-0000A7010000}"/>
    <cellStyle name="Millares 10 2 5 2 2 2 2 2 6" xfId="50535" xr:uid="{00000000-0005-0000-0000-0000A7010000}"/>
    <cellStyle name="Millares 10 2 5 2 2 2 2 3" xfId="6164" xr:uid="{00000000-0005-0000-0000-0000A7010000}"/>
    <cellStyle name="Millares 10 2 5 2 2 2 2 3 2" xfId="17816" xr:uid="{00000000-0005-0000-0000-0000A7010000}"/>
    <cellStyle name="Millares 10 2 5 2 2 2 2 3 3" xfId="29466" xr:uid="{00000000-0005-0000-0000-0000A7010000}"/>
    <cellStyle name="Millares 10 2 5 2 2 2 2 3 4" xfId="41147" xr:uid="{00000000-0005-0000-0000-0000A7010000}"/>
    <cellStyle name="Millares 10 2 5 2 2 2 2 3 5" xfId="52793" xr:uid="{00000000-0005-0000-0000-0000A7010000}"/>
    <cellStyle name="Millares 10 2 5 2 2 2 2 4" xfId="8444" xr:uid="{00000000-0005-0000-0000-0000A7010000}"/>
    <cellStyle name="Millares 10 2 5 2 2 2 2 4 2" xfId="20096" xr:uid="{00000000-0005-0000-0000-0000A7010000}"/>
    <cellStyle name="Millares 10 2 5 2 2 2 2 4 3" xfId="31746" xr:uid="{00000000-0005-0000-0000-0000A7010000}"/>
    <cellStyle name="Millares 10 2 5 2 2 2 2 4 4" xfId="43427" xr:uid="{00000000-0005-0000-0000-0000A7010000}"/>
    <cellStyle name="Millares 10 2 5 2 2 2 2 4 5" xfId="55073" xr:uid="{00000000-0005-0000-0000-0000A7010000}"/>
    <cellStyle name="Millares 10 2 5 2 2 2 2 5" xfId="13134" xr:uid="{00000000-0005-0000-0000-0000A7010000}"/>
    <cellStyle name="Millares 10 2 5 2 2 2 2 6" xfId="24784" xr:uid="{00000000-0005-0000-0000-0000A7010000}"/>
    <cellStyle name="Millares 10 2 5 2 2 2 2 7" xfId="36465" xr:uid="{00000000-0005-0000-0000-0000A7010000}"/>
    <cellStyle name="Millares 10 2 5 2 2 2 2 8" xfId="48111" xr:uid="{00000000-0005-0000-0000-0000A7010000}"/>
    <cellStyle name="Millares 10 2 5 2 2 2 3" xfId="2825" xr:uid="{00000000-0005-0000-0000-0000A6010000}"/>
    <cellStyle name="Millares 10 2 5 2 2 2 3 2" xfId="9787" xr:uid="{00000000-0005-0000-0000-0000A6010000}"/>
    <cellStyle name="Millares 10 2 5 2 2 2 3 2 2" xfId="21439" xr:uid="{00000000-0005-0000-0000-0000A6010000}"/>
    <cellStyle name="Millares 10 2 5 2 2 2 3 2 3" xfId="33089" xr:uid="{00000000-0005-0000-0000-0000A6010000}"/>
    <cellStyle name="Millares 10 2 5 2 2 2 3 2 4" xfId="44770" xr:uid="{00000000-0005-0000-0000-0000A6010000}"/>
    <cellStyle name="Millares 10 2 5 2 2 2 3 2 5" xfId="56416" xr:uid="{00000000-0005-0000-0000-0000A6010000}"/>
    <cellStyle name="Millares 10 2 5 2 2 2 3 3" xfId="14477" xr:uid="{00000000-0005-0000-0000-0000A6010000}"/>
    <cellStyle name="Millares 10 2 5 2 2 2 3 4" xfId="26127" xr:uid="{00000000-0005-0000-0000-0000A6010000}"/>
    <cellStyle name="Millares 10 2 5 2 2 2 3 5" xfId="37808" xr:uid="{00000000-0005-0000-0000-0000A6010000}"/>
    <cellStyle name="Millares 10 2 5 2 2 2 3 6" xfId="49454" xr:uid="{00000000-0005-0000-0000-0000A6010000}"/>
    <cellStyle name="Millares 10 2 5 2 2 2 4" xfId="5083" xr:uid="{00000000-0005-0000-0000-0000A6010000}"/>
    <cellStyle name="Millares 10 2 5 2 2 2 4 2" xfId="16735" xr:uid="{00000000-0005-0000-0000-0000A6010000}"/>
    <cellStyle name="Millares 10 2 5 2 2 2 4 3" xfId="28385" xr:uid="{00000000-0005-0000-0000-0000A6010000}"/>
    <cellStyle name="Millares 10 2 5 2 2 2 4 4" xfId="40066" xr:uid="{00000000-0005-0000-0000-0000A6010000}"/>
    <cellStyle name="Millares 10 2 5 2 2 2 4 5" xfId="51712" xr:uid="{00000000-0005-0000-0000-0000A6010000}"/>
    <cellStyle name="Millares 10 2 5 2 2 2 5" xfId="7363" xr:uid="{00000000-0005-0000-0000-0000A6010000}"/>
    <cellStyle name="Millares 10 2 5 2 2 2 5 2" xfId="19015" xr:uid="{00000000-0005-0000-0000-0000A6010000}"/>
    <cellStyle name="Millares 10 2 5 2 2 2 5 3" xfId="30665" xr:uid="{00000000-0005-0000-0000-0000A6010000}"/>
    <cellStyle name="Millares 10 2 5 2 2 2 5 4" xfId="42346" xr:uid="{00000000-0005-0000-0000-0000A6010000}"/>
    <cellStyle name="Millares 10 2 5 2 2 2 5 5" xfId="53992" xr:uid="{00000000-0005-0000-0000-0000A6010000}"/>
    <cellStyle name="Millares 10 2 5 2 2 2 6" xfId="12053" xr:uid="{00000000-0005-0000-0000-0000A6010000}"/>
    <cellStyle name="Millares 10 2 5 2 2 2 7" xfId="23702" xr:uid="{00000000-0005-0000-0000-0000A6010000}"/>
    <cellStyle name="Millares 10 2 5 2 2 2 8" xfId="35384" xr:uid="{00000000-0005-0000-0000-0000A6010000}"/>
    <cellStyle name="Millares 10 2 5 2 2 2 9" xfId="47030" xr:uid="{00000000-0005-0000-0000-0000A6010000}"/>
    <cellStyle name="Millares 10 2 5 2 2 3" xfId="637" xr:uid="{00000000-0005-0000-0000-0000A8010000}"/>
    <cellStyle name="Millares 10 2 5 2 2 3 2" xfId="1721" xr:uid="{00000000-0005-0000-0000-0000A9010000}"/>
    <cellStyle name="Millares 10 2 5 2 2 3 2 2" xfId="4146" xr:uid="{00000000-0005-0000-0000-0000A9010000}"/>
    <cellStyle name="Millares 10 2 5 2 2 3 2 2 2" xfId="11108" xr:uid="{00000000-0005-0000-0000-0000A9010000}"/>
    <cellStyle name="Millares 10 2 5 2 2 3 2 2 2 2" xfId="22760" xr:uid="{00000000-0005-0000-0000-0000A9010000}"/>
    <cellStyle name="Millares 10 2 5 2 2 3 2 2 2 3" xfId="34410" xr:uid="{00000000-0005-0000-0000-0000A9010000}"/>
    <cellStyle name="Millares 10 2 5 2 2 3 2 2 2 4" xfId="46091" xr:uid="{00000000-0005-0000-0000-0000A9010000}"/>
    <cellStyle name="Millares 10 2 5 2 2 3 2 2 2 5" xfId="57737" xr:uid="{00000000-0005-0000-0000-0000A9010000}"/>
    <cellStyle name="Millares 10 2 5 2 2 3 2 2 3" xfId="15798" xr:uid="{00000000-0005-0000-0000-0000A9010000}"/>
    <cellStyle name="Millares 10 2 5 2 2 3 2 2 4" xfId="27448" xr:uid="{00000000-0005-0000-0000-0000A9010000}"/>
    <cellStyle name="Millares 10 2 5 2 2 3 2 2 5" xfId="39129" xr:uid="{00000000-0005-0000-0000-0000A9010000}"/>
    <cellStyle name="Millares 10 2 5 2 2 3 2 2 6" xfId="50775" xr:uid="{00000000-0005-0000-0000-0000A9010000}"/>
    <cellStyle name="Millares 10 2 5 2 2 3 2 3" xfId="6404" xr:uid="{00000000-0005-0000-0000-0000A9010000}"/>
    <cellStyle name="Millares 10 2 5 2 2 3 2 3 2" xfId="18056" xr:uid="{00000000-0005-0000-0000-0000A9010000}"/>
    <cellStyle name="Millares 10 2 5 2 2 3 2 3 3" xfId="29706" xr:uid="{00000000-0005-0000-0000-0000A9010000}"/>
    <cellStyle name="Millares 10 2 5 2 2 3 2 3 4" xfId="41387" xr:uid="{00000000-0005-0000-0000-0000A9010000}"/>
    <cellStyle name="Millares 10 2 5 2 2 3 2 3 5" xfId="53033" xr:uid="{00000000-0005-0000-0000-0000A9010000}"/>
    <cellStyle name="Millares 10 2 5 2 2 3 2 4" xfId="8684" xr:uid="{00000000-0005-0000-0000-0000A9010000}"/>
    <cellStyle name="Millares 10 2 5 2 2 3 2 4 2" xfId="20336" xr:uid="{00000000-0005-0000-0000-0000A9010000}"/>
    <cellStyle name="Millares 10 2 5 2 2 3 2 4 3" xfId="31986" xr:uid="{00000000-0005-0000-0000-0000A9010000}"/>
    <cellStyle name="Millares 10 2 5 2 2 3 2 4 4" xfId="43667" xr:uid="{00000000-0005-0000-0000-0000A9010000}"/>
    <cellStyle name="Millares 10 2 5 2 2 3 2 4 5" xfId="55313" xr:uid="{00000000-0005-0000-0000-0000A9010000}"/>
    <cellStyle name="Millares 10 2 5 2 2 3 2 5" xfId="13374" xr:uid="{00000000-0005-0000-0000-0000A9010000}"/>
    <cellStyle name="Millares 10 2 5 2 2 3 2 6" xfId="25024" xr:uid="{00000000-0005-0000-0000-0000A9010000}"/>
    <cellStyle name="Millares 10 2 5 2 2 3 2 7" xfId="36705" xr:uid="{00000000-0005-0000-0000-0000A9010000}"/>
    <cellStyle name="Millares 10 2 5 2 2 3 2 8" xfId="48351" xr:uid="{00000000-0005-0000-0000-0000A9010000}"/>
    <cellStyle name="Millares 10 2 5 2 2 3 3" xfId="3065" xr:uid="{00000000-0005-0000-0000-0000A8010000}"/>
    <cellStyle name="Millares 10 2 5 2 2 3 3 2" xfId="10027" xr:uid="{00000000-0005-0000-0000-0000A8010000}"/>
    <cellStyle name="Millares 10 2 5 2 2 3 3 2 2" xfId="21679" xr:uid="{00000000-0005-0000-0000-0000A8010000}"/>
    <cellStyle name="Millares 10 2 5 2 2 3 3 2 3" xfId="33329" xr:uid="{00000000-0005-0000-0000-0000A8010000}"/>
    <cellStyle name="Millares 10 2 5 2 2 3 3 2 4" xfId="45010" xr:uid="{00000000-0005-0000-0000-0000A8010000}"/>
    <cellStyle name="Millares 10 2 5 2 2 3 3 2 5" xfId="56656" xr:uid="{00000000-0005-0000-0000-0000A8010000}"/>
    <cellStyle name="Millares 10 2 5 2 2 3 3 3" xfId="14717" xr:uid="{00000000-0005-0000-0000-0000A8010000}"/>
    <cellStyle name="Millares 10 2 5 2 2 3 3 4" xfId="26367" xr:uid="{00000000-0005-0000-0000-0000A8010000}"/>
    <cellStyle name="Millares 10 2 5 2 2 3 3 5" xfId="38048" xr:uid="{00000000-0005-0000-0000-0000A8010000}"/>
    <cellStyle name="Millares 10 2 5 2 2 3 3 6" xfId="49694" xr:uid="{00000000-0005-0000-0000-0000A8010000}"/>
    <cellStyle name="Millares 10 2 5 2 2 3 4" xfId="5323" xr:uid="{00000000-0005-0000-0000-0000A8010000}"/>
    <cellStyle name="Millares 10 2 5 2 2 3 4 2" xfId="16975" xr:uid="{00000000-0005-0000-0000-0000A8010000}"/>
    <cellStyle name="Millares 10 2 5 2 2 3 4 3" xfId="28625" xr:uid="{00000000-0005-0000-0000-0000A8010000}"/>
    <cellStyle name="Millares 10 2 5 2 2 3 4 4" xfId="40306" xr:uid="{00000000-0005-0000-0000-0000A8010000}"/>
    <cellStyle name="Millares 10 2 5 2 2 3 4 5" xfId="51952" xr:uid="{00000000-0005-0000-0000-0000A8010000}"/>
    <cellStyle name="Millares 10 2 5 2 2 3 5" xfId="7603" xr:uid="{00000000-0005-0000-0000-0000A8010000}"/>
    <cellStyle name="Millares 10 2 5 2 2 3 5 2" xfId="19255" xr:uid="{00000000-0005-0000-0000-0000A8010000}"/>
    <cellStyle name="Millares 10 2 5 2 2 3 5 3" xfId="30905" xr:uid="{00000000-0005-0000-0000-0000A8010000}"/>
    <cellStyle name="Millares 10 2 5 2 2 3 5 4" xfId="42586" xr:uid="{00000000-0005-0000-0000-0000A8010000}"/>
    <cellStyle name="Millares 10 2 5 2 2 3 5 5" xfId="54232" xr:uid="{00000000-0005-0000-0000-0000A8010000}"/>
    <cellStyle name="Millares 10 2 5 2 2 3 6" xfId="12293" xr:uid="{00000000-0005-0000-0000-0000A8010000}"/>
    <cellStyle name="Millares 10 2 5 2 2 3 7" xfId="23942" xr:uid="{00000000-0005-0000-0000-0000A8010000}"/>
    <cellStyle name="Millares 10 2 5 2 2 3 8" xfId="35624" xr:uid="{00000000-0005-0000-0000-0000A8010000}"/>
    <cellStyle name="Millares 10 2 5 2 2 3 9" xfId="47270" xr:uid="{00000000-0005-0000-0000-0000A8010000}"/>
    <cellStyle name="Millares 10 2 5 2 2 4" xfId="1241" xr:uid="{00000000-0005-0000-0000-0000AA010000}"/>
    <cellStyle name="Millares 10 2 5 2 2 4 2" xfId="3666" xr:uid="{00000000-0005-0000-0000-0000AA010000}"/>
    <cellStyle name="Millares 10 2 5 2 2 4 2 2" xfId="10628" xr:uid="{00000000-0005-0000-0000-0000AA010000}"/>
    <cellStyle name="Millares 10 2 5 2 2 4 2 2 2" xfId="22280" xr:uid="{00000000-0005-0000-0000-0000AA010000}"/>
    <cellStyle name="Millares 10 2 5 2 2 4 2 2 3" xfId="33930" xr:uid="{00000000-0005-0000-0000-0000AA010000}"/>
    <cellStyle name="Millares 10 2 5 2 2 4 2 2 4" xfId="45611" xr:uid="{00000000-0005-0000-0000-0000AA010000}"/>
    <cellStyle name="Millares 10 2 5 2 2 4 2 2 5" xfId="57257" xr:uid="{00000000-0005-0000-0000-0000AA010000}"/>
    <cellStyle name="Millares 10 2 5 2 2 4 2 3" xfId="15318" xr:uid="{00000000-0005-0000-0000-0000AA010000}"/>
    <cellStyle name="Millares 10 2 5 2 2 4 2 4" xfId="26968" xr:uid="{00000000-0005-0000-0000-0000AA010000}"/>
    <cellStyle name="Millares 10 2 5 2 2 4 2 5" xfId="38649" xr:uid="{00000000-0005-0000-0000-0000AA010000}"/>
    <cellStyle name="Millares 10 2 5 2 2 4 2 6" xfId="50295" xr:uid="{00000000-0005-0000-0000-0000AA010000}"/>
    <cellStyle name="Millares 10 2 5 2 2 4 3" xfId="5924" xr:uid="{00000000-0005-0000-0000-0000AA010000}"/>
    <cellStyle name="Millares 10 2 5 2 2 4 3 2" xfId="17576" xr:uid="{00000000-0005-0000-0000-0000AA010000}"/>
    <cellStyle name="Millares 10 2 5 2 2 4 3 3" xfId="29226" xr:uid="{00000000-0005-0000-0000-0000AA010000}"/>
    <cellStyle name="Millares 10 2 5 2 2 4 3 4" xfId="40907" xr:uid="{00000000-0005-0000-0000-0000AA010000}"/>
    <cellStyle name="Millares 10 2 5 2 2 4 3 5" xfId="52553" xr:uid="{00000000-0005-0000-0000-0000AA010000}"/>
    <cellStyle name="Millares 10 2 5 2 2 4 4" xfId="8204" xr:uid="{00000000-0005-0000-0000-0000AA010000}"/>
    <cellStyle name="Millares 10 2 5 2 2 4 4 2" xfId="19856" xr:uid="{00000000-0005-0000-0000-0000AA010000}"/>
    <cellStyle name="Millares 10 2 5 2 2 4 4 3" xfId="31506" xr:uid="{00000000-0005-0000-0000-0000AA010000}"/>
    <cellStyle name="Millares 10 2 5 2 2 4 4 4" xfId="43187" xr:uid="{00000000-0005-0000-0000-0000AA010000}"/>
    <cellStyle name="Millares 10 2 5 2 2 4 4 5" xfId="54833" xr:uid="{00000000-0005-0000-0000-0000AA010000}"/>
    <cellStyle name="Millares 10 2 5 2 2 4 5" xfId="12894" xr:uid="{00000000-0005-0000-0000-0000AA010000}"/>
    <cellStyle name="Millares 10 2 5 2 2 4 6" xfId="24544" xr:uid="{00000000-0005-0000-0000-0000AA010000}"/>
    <cellStyle name="Millares 10 2 5 2 2 4 7" xfId="36225" xr:uid="{00000000-0005-0000-0000-0000AA010000}"/>
    <cellStyle name="Millares 10 2 5 2 2 4 8" xfId="47871" xr:uid="{00000000-0005-0000-0000-0000AA010000}"/>
    <cellStyle name="Millares 10 2 5 2 2 5" xfId="2378" xr:uid="{00000000-0005-0000-0000-000019000000}"/>
    <cellStyle name="Millares 10 2 5 2 2 5 2" xfId="9340" xr:uid="{00000000-0005-0000-0000-000019000000}"/>
    <cellStyle name="Millares 10 2 5 2 2 5 2 2" xfId="20992" xr:uid="{00000000-0005-0000-0000-000019000000}"/>
    <cellStyle name="Millares 10 2 5 2 2 5 2 3" xfId="32642" xr:uid="{00000000-0005-0000-0000-000019000000}"/>
    <cellStyle name="Millares 10 2 5 2 2 5 2 4" xfId="44323" xr:uid="{00000000-0005-0000-0000-000019000000}"/>
    <cellStyle name="Millares 10 2 5 2 2 5 2 5" xfId="55969" xr:uid="{00000000-0005-0000-0000-000019000000}"/>
    <cellStyle name="Millares 10 2 5 2 2 5 3" xfId="14030" xr:uid="{00000000-0005-0000-0000-000019000000}"/>
    <cellStyle name="Millares 10 2 5 2 2 5 4" xfId="25680" xr:uid="{00000000-0005-0000-0000-000019000000}"/>
    <cellStyle name="Millares 10 2 5 2 2 5 5" xfId="37361" xr:uid="{00000000-0005-0000-0000-000019000000}"/>
    <cellStyle name="Millares 10 2 5 2 2 5 6" xfId="49007" xr:uid="{00000000-0005-0000-0000-000019000000}"/>
    <cellStyle name="Millares 10 2 5 2 2 6" xfId="2585" xr:uid="{00000000-0005-0000-0000-0000A5010000}"/>
    <cellStyle name="Millares 10 2 5 2 2 6 2" xfId="9547" xr:uid="{00000000-0005-0000-0000-0000A5010000}"/>
    <cellStyle name="Millares 10 2 5 2 2 6 2 2" xfId="21199" xr:uid="{00000000-0005-0000-0000-0000A5010000}"/>
    <cellStyle name="Millares 10 2 5 2 2 6 2 3" xfId="32849" xr:uid="{00000000-0005-0000-0000-0000A5010000}"/>
    <cellStyle name="Millares 10 2 5 2 2 6 2 4" xfId="44530" xr:uid="{00000000-0005-0000-0000-0000A5010000}"/>
    <cellStyle name="Millares 10 2 5 2 2 6 2 5" xfId="56176" xr:uid="{00000000-0005-0000-0000-0000A5010000}"/>
    <cellStyle name="Millares 10 2 5 2 2 6 3" xfId="14237" xr:uid="{00000000-0005-0000-0000-0000A5010000}"/>
    <cellStyle name="Millares 10 2 5 2 2 6 4" xfId="25887" xr:uid="{00000000-0005-0000-0000-0000A5010000}"/>
    <cellStyle name="Millares 10 2 5 2 2 6 5" xfId="37568" xr:uid="{00000000-0005-0000-0000-0000A5010000}"/>
    <cellStyle name="Millares 10 2 5 2 2 6 6" xfId="49214" xr:uid="{00000000-0005-0000-0000-0000A5010000}"/>
    <cellStyle name="Millares 10 2 5 2 2 7" xfId="4843" xr:uid="{00000000-0005-0000-0000-0000A5010000}"/>
    <cellStyle name="Millares 10 2 5 2 2 7 2" xfId="16495" xr:uid="{00000000-0005-0000-0000-0000A5010000}"/>
    <cellStyle name="Millares 10 2 5 2 2 7 3" xfId="28145" xr:uid="{00000000-0005-0000-0000-0000A5010000}"/>
    <cellStyle name="Millares 10 2 5 2 2 7 4" xfId="39826" xr:uid="{00000000-0005-0000-0000-0000A5010000}"/>
    <cellStyle name="Millares 10 2 5 2 2 7 5" xfId="51472" xr:uid="{00000000-0005-0000-0000-0000A5010000}"/>
    <cellStyle name="Millares 10 2 5 2 2 8" xfId="7123" xr:uid="{00000000-0005-0000-0000-0000A5010000}"/>
    <cellStyle name="Millares 10 2 5 2 2 8 2" xfId="18775" xr:uid="{00000000-0005-0000-0000-0000A5010000}"/>
    <cellStyle name="Millares 10 2 5 2 2 8 3" xfId="30425" xr:uid="{00000000-0005-0000-0000-0000A5010000}"/>
    <cellStyle name="Millares 10 2 5 2 2 8 4" xfId="42106" xr:uid="{00000000-0005-0000-0000-0000A5010000}"/>
    <cellStyle name="Millares 10 2 5 2 2 8 5" xfId="53752" xr:uid="{00000000-0005-0000-0000-0000A5010000}"/>
    <cellStyle name="Millares 10 2 5 2 2 9" xfId="11813" xr:uid="{00000000-0005-0000-0000-0000A5010000}"/>
    <cellStyle name="Millares 10 2 5 2 3" xfId="297" xr:uid="{00000000-0005-0000-0000-0000AB010000}"/>
    <cellStyle name="Millares 10 2 5 2 3 2" xfId="1381" xr:uid="{00000000-0005-0000-0000-0000AC010000}"/>
    <cellStyle name="Millares 10 2 5 2 3 2 2" xfId="3806" xr:uid="{00000000-0005-0000-0000-0000AC010000}"/>
    <cellStyle name="Millares 10 2 5 2 3 2 2 2" xfId="10768" xr:uid="{00000000-0005-0000-0000-0000AC010000}"/>
    <cellStyle name="Millares 10 2 5 2 3 2 2 2 2" xfId="22420" xr:uid="{00000000-0005-0000-0000-0000AC010000}"/>
    <cellStyle name="Millares 10 2 5 2 3 2 2 2 3" xfId="34070" xr:uid="{00000000-0005-0000-0000-0000AC010000}"/>
    <cellStyle name="Millares 10 2 5 2 3 2 2 2 4" xfId="45751" xr:uid="{00000000-0005-0000-0000-0000AC010000}"/>
    <cellStyle name="Millares 10 2 5 2 3 2 2 2 5" xfId="57397" xr:uid="{00000000-0005-0000-0000-0000AC010000}"/>
    <cellStyle name="Millares 10 2 5 2 3 2 2 3" xfId="15458" xr:uid="{00000000-0005-0000-0000-0000AC010000}"/>
    <cellStyle name="Millares 10 2 5 2 3 2 2 4" xfId="27108" xr:uid="{00000000-0005-0000-0000-0000AC010000}"/>
    <cellStyle name="Millares 10 2 5 2 3 2 2 5" xfId="38789" xr:uid="{00000000-0005-0000-0000-0000AC010000}"/>
    <cellStyle name="Millares 10 2 5 2 3 2 2 6" xfId="50435" xr:uid="{00000000-0005-0000-0000-0000AC010000}"/>
    <cellStyle name="Millares 10 2 5 2 3 2 3" xfId="6064" xr:uid="{00000000-0005-0000-0000-0000AC010000}"/>
    <cellStyle name="Millares 10 2 5 2 3 2 3 2" xfId="17716" xr:uid="{00000000-0005-0000-0000-0000AC010000}"/>
    <cellStyle name="Millares 10 2 5 2 3 2 3 3" xfId="29366" xr:uid="{00000000-0005-0000-0000-0000AC010000}"/>
    <cellStyle name="Millares 10 2 5 2 3 2 3 4" xfId="41047" xr:uid="{00000000-0005-0000-0000-0000AC010000}"/>
    <cellStyle name="Millares 10 2 5 2 3 2 3 5" xfId="52693" xr:uid="{00000000-0005-0000-0000-0000AC010000}"/>
    <cellStyle name="Millares 10 2 5 2 3 2 4" xfId="8344" xr:uid="{00000000-0005-0000-0000-0000AC010000}"/>
    <cellStyle name="Millares 10 2 5 2 3 2 4 2" xfId="19996" xr:uid="{00000000-0005-0000-0000-0000AC010000}"/>
    <cellStyle name="Millares 10 2 5 2 3 2 4 3" xfId="31646" xr:uid="{00000000-0005-0000-0000-0000AC010000}"/>
    <cellStyle name="Millares 10 2 5 2 3 2 4 4" xfId="43327" xr:uid="{00000000-0005-0000-0000-0000AC010000}"/>
    <cellStyle name="Millares 10 2 5 2 3 2 4 5" xfId="54973" xr:uid="{00000000-0005-0000-0000-0000AC010000}"/>
    <cellStyle name="Millares 10 2 5 2 3 2 5" xfId="13034" xr:uid="{00000000-0005-0000-0000-0000AC010000}"/>
    <cellStyle name="Millares 10 2 5 2 3 2 6" xfId="24684" xr:uid="{00000000-0005-0000-0000-0000AC010000}"/>
    <cellStyle name="Millares 10 2 5 2 3 2 7" xfId="36365" xr:uid="{00000000-0005-0000-0000-0000AC010000}"/>
    <cellStyle name="Millares 10 2 5 2 3 2 8" xfId="48011" xr:uid="{00000000-0005-0000-0000-0000AC010000}"/>
    <cellStyle name="Millares 10 2 5 2 3 3" xfId="2725" xr:uid="{00000000-0005-0000-0000-0000AB010000}"/>
    <cellStyle name="Millares 10 2 5 2 3 3 2" xfId="9687" xr:uid="{00000000-0005-0000-0000-0000AB010000}"/>
    <cellStyle name="Millares 10 2 5 2 3 3 2 2" xfId="21339" xr:uid="{00000000-0005-0000-0000-0000AB010000}"/>
    <cellStyle name="Millares 10 2 5 2 3 3 2 3" xfId="32989" xr:uid="{00000000-0005-0000-0000-0000AB010000}"/>
    <cellStyle name="Millares 10 2 5 2 3 3 2 4" xfId="44670" xr:uid="{00000000-0005-0000-0000-0000AB010000}"/>
    <cellStyle name="Millares 10 2 5 2 3 3 2 5" xfId="56316" xr:uid="{00000000-0005-0000-0000-0000AB010000}"/>
    <cellStyle name="Millares 10 2 5 2 3 3 3" xfId="14377" xr:uid="{00000000-0005-0000-0000-0000AB010000}"/>
    <cellStyle name="Millares 10 2 5 2 3 3 4" xfId="26027" xr:uid="{00000000-0005-0000-0000-0000AB010000}"/>
    <cellStyle name="Millares 10 2 5 2 3 3 5" xfId="37708" xr:uid="{00000000-0005-0000-0000-0000AB010000}"/>
    <cellStyle name="Millares 10 2 5 2 3 3 6" xfId="49354" xr:uid="{00000000-0005-0000-0000-0000AB010000}"/>
    <cellStyle name="Millares 10 2 5 2 3 4" xfId="4983" xr:uid="{00000000-0005-0000-0000-0000AB010000}"/>
    <cellStyle name="Millares 10 2 5 2 3 4 2" xfId="16635" xr:uid="{00000000-0005-0000-0000-0000AB010000}"/>
    <cellStyle name="Millares 10 2 5 2 3 4 3" xfId="28285" xr:uid="{00000000-0005-0000-0000-0000AB010000}"/>
    <cellStyle name="Millares 10 2 5 2 3 4 4" xfId="39966" xr:uid="{00000000-0005-0000-0000-0000AB010000}"/>
    <cellStyle name="Millares 10 2 5 2 3 4 5" xfId="51612" xr:uid="{00000000-0005-0000-0000-0000AB010000}"/>
    <cellStyle name="Millares 10 2 5 2 3 5" xfId="7263" xr:uid="{00000000-0005-0000-0000-0000AB010000}"/>
    <cellStyle name="Millares 10 2 5 2 3 5 2" xfId="18915" xr:uid="{00000000-0005-0000-0000-0000AB010000}"/>
    <cellStyle name="Millares 10 2 5 2 3 5 3" xfId="30565" xr:uid="{00000000-0005-0000-0000-0000AB010000}"/>
    <cellStyle name="Millares 10 2 5 2 3 5 4" xfId="42246" xr:uid="{00000000-0005-0000-0000-0000AB010000}"/>
    <cellStyle name="Millares 10 2 5 2 3 5 5" xfId="53892" xr:uid="{00000000-0005-0000-0000-0000AB010000}"/>
    <cellStyle name="Millares 10 2 5 2 3 6" xfId="11953" xr:uid="{00000000-0005-0000-0000-0000AB010000}"/>
    <cellStyle name="Millares 10 2 5 2 3 7" xfId="23602" xr:uid="{00000000-0005-0000-0000-0000AB010000}"/>
    <cellStyle name="Millares 10 2 5 2 3 8" xfId="35284" xr:uid="{00000000-0005-0000-0000-0000AB010000}"/>
    <cellStyle name="Millares 10 2 5 2 3 9" xfId="46930" xr:uid="{00000000-0005-0000-0000-0000AB010000}"/>
    <cellStyle name="Millares 10 2 5 2 4" xfId="537" xr:uid="{00000000-0005-0000-0000-0000AD010000}"/>
    <cellStyle name="Millares 10 2 5 2 4 2" xfId="1621" xr:uid="{00000000-0005-0000-0000-0000AE010000}"/>
    <cellStyle name="Millares 10 2 5 2 4 2 2" xfId="4046" xr:uid="{00000000-0005-0000-0000-0000AE010000}"/>
    <cellStyle name="Millares 10 2 5 2 4 2 2 2" xfId="11008" xr:uid="{00000000-0005-0000-0000-0000AE010000}"/>
    <cellStyle name="Millares 10 2 5 2 4 2 2 2 2" xfId="22660" xr:uid="{00000000-0005-0000-0000-0000AE010000}"/>
    <cellStyle name="Millares 10 2 5 2 4 2 2 2 3" xfId="34310" xr:uid="{00000000-0005-0000-0000-0000AE010000}"/>
    <cellStyle name="Millares 10 2 5 2 4 2 2 2 4" xfId="45991" xr:uid="{00000000-0005-0000-0000-0000AE010000}"/>
    <cellStyle name="Millares 10 2 5 2 4 2 2 2 5" xfId="57637" xr:uid="{00000000-0005-0000-0000-0000AE010000}"/>
    <cellStyle name="Millares 10 2 5 2 4 2 2 3" xfId="15698" xr:uid="{00000000-0005-0000-0000-0000AE010000}"/>
    <cellStyle name="Millares 10 2 5 2 4 2 2 4" xfId="27348" xr:uid="{00000000-0005-0000-0000-0000AE010000}"/>
    <cellStyle name="Millares 10 2 5 2 4 2 2 5" xfId="39029" xr:uid="{00000000-0005-0000-0000-0000AE010000}"/>
    <cellStyle name="Millares 10 2 5 2 4 2 2 6" xfId="50675" xr:uid="{00000000-0005-0000-0000-0000AE010000}"/>
    <cellStyle name="Millares 10 2 5 2 4 2 3" xfId="6304" xr:uid="{00000000-0005-0000-0000-0000AE010000}"/>
    <cellStyle name="Millares 10 2 5 2 4 2 3 2" xfId="17956" xr:uid="{00000000-0005-0000-0000-0000AE010000}"/>
    <cellStyle name="Millares 10 2 5 2 4 2 3 3" xfId="29606" xr:uid="{00000000-0005-0000-0000-0000AE010000}"/>
    <cellStyle name="Millares 10 2 5 2 4 2 3 4" xfId="41287" xr:uid="{00000000-0005-0000-0000-0000AE010000}"/>
    <cellStyle name="Millares 10 2 5 2 4 2 3 5" xfId="52933" xr:uid="{00000000-0005-0000-0000-0000AE010000}"/>
    <cellStyle name="Millares 10 2 5 2 4 2 4" xfId="8584" xr:uid="{00000000-0005-0000-0000-0000AE010000}"/>
    <cellStyle name="Millares 10 2 5 2 4 2 4 2" xfId="20236" xr:uid="{00000000-0005-0000-0000-0000AE010000}"/>
    <cellStyle name="Millares 10 2 5 2 4 2 4 3" xfId="31886" xr:uid="{00000000-0005-0000-0000-0000AE010000}"/>
    <cellStyle name="Millares 10 2 5 2 4 2 4 4" xfId="43567" xr:uid="{00000000-0005-0000-0000-0000AE010000}"/>
    <cellStyle name="Millares 10 2 5 2 4 2 4 5" xfId="55213" xr:uid="{00000000-0005-0000-0000-0000AE010000}"/>
    <cellStyle name="Millares 10 2 5 2 4 2 5" xfId="13274" xr:uid="{00000000-0005-0000-0000-0000AE010000}"/>
    <cellStyle name="Millares 10 2 5 2 4 2 6" xfId="24924" xr:uid="{00000000-0005-0000-0000-0000AE010000}"/>
    <cellStyle name="Millares 10 2 5 2 4 2 7" xfId="36605" xr:uid="{00000000-0005-0000-0000-0000AE010000}"/>
    <cellStyle name="Millares 10 2 5 2 4 2 8" xfId="48251" xr:uid="{00000000-0005-0000-0000-0000AE010000}"/>
    <cellStyle name="Millares 10 2 5 2 4 3" xfId="2965" xr:uid="{00000000-0005-0000-0000-0000AD010000}"/>
    <cellStyle name="Millares 10 2 5 2 4 3 2" xfId="9927" xr:uid="{00000000-0005-0000-0000-0000AD010000}"/>
    <cellStyle name="Millares 10 2 5 2 4 3 2 2" xfId="21579" xr:uid="{00000000-0005-0000-0000-0000AD010000}"/>
    <cellStyle name="Millares 10 2 5 2 4 3 2 3" xfId="33229" xr:uid="{00000000-0005-0000-0000-0000AD010000}"/>
    <cellStyle name="Millares 10 2 5 2 4 3 2 4" xfId="44910" xr:uid="{00000000-0005-0000-0000-0000AD010000}"/>
    <cellStyle name="Millares 10 2 5 2 4 3 2 5" xfId="56556" xr:uid="{00000000-0005-0000-0000-0000AD010000}"/>
    <cellStyle name="Millares 10 2 5 2 4 3 3" xfId="14617" xr:uid="{00000000-0005-0000-0000-0000AD010000}"/>
    <cellStyle name="Millares 10 2 5 2 4 3 4" xfId="26267" xr:uid="{00000000-0005-0000-0000-0000AD010000}"/>
    <cellStyle name="Millares 10 2 5 2 4 3 5" xfId="37948" xr:uid="{00000000-0005-0000-0000-0000AD010000}"/>
    <cellStyle name="Millares 10 2 5 2 4 3 6" xfId="49594" xr:uid="{00000000-0005-0000-0000-0000AD010000}"/>
    <cellStyle name="Millares 10 2 5 2 4 4" xfId="5223" xr:uid="{00000000-0005-0000-0000-0000AD010000}"/>
    <cellStyle name="Millares 10 2 5 2 4 4 2" xfId="16875" xr:uid="{00000000-0005-0000-0000-0000AD010000}"/>
    <cellStyle name="Millares 10 2 5 2 4 4 3" xfId="28525" xr:uid="{00000000-0005-0000-0000-0000AD010000}"/>
    <cellStyle name="Millares 10 2 5 2 4 4 4" xfId="40206" xr:uid="{00000000-0005-0000-0000-0000AD010000}"/>
    <cellStyle name="Millares 10 2 5 2 4 4 5" xfId="51852" xr:uid="{00000000-0005-0000-0000-0000AD010000}"/>
    <cellStyle name="Millares 10 2 5 2 4 5" xfId="7503" xr:uid="{00000000-0005-0000-0000-0000AD010000}"/>
    <cellStyle name="Millares 10 2 5 2 4 5 2" xfId="19155" xr:uid="{00000000-0005-0000-0000-0000AD010000}"/>
    <cellStyle name="Millares 10 2 5 2 4 5 3" xfId="30805" xr:uid="{00000000-0005-0000-0000-0000AD010000}"/>
    <cellStyle name="Millares 10 2 5 2 4 5 4" xfId="42486" xr:uid="{00000000-0005-0000-0000-0000AD010000}"/>
    <cellStyle name="Millares 10 2 5 2 4 5 5" xfId="54132" xr:uid="{00000000-0005-0000-0000-0000AD010000}"/>
    <cellStyle name="Millares 10 2 5 2 4 6" xfId="12193" xr:uid="{00000000-0005-0000-0000-0000AD010000}"/>
    <cellStyle name="Millares 10 2 5 2 4 7" xfId="23842" xr:uid="{00000000-0005-0000-0000-0000AD010000}"/>
    <cellStyle name="Millares 10 2 5 2 4 8" xfId="35524" xr:uid="{00000000-0005-0000-0000-0000AD010000}"/>
    <cellStyle name="Millares 10 2 5 2 4 9" xfId="47170" xr:uid="{00000000-0005-0000-0000-0000AD010000}"/>
    <cellStyle name="Millares 10 2 5 2 5" xfId="817" xr:uid="{00000000-0005-0000-0000-0000AF010000}"/>
    <cellStyle name="Millares 10 2 5 2 5 2" xfId="1901" xr:uid="{00000000-0005-0000-0000-0000B0010000}"/>
    <cellStyle name="Millares 10 2 5 2 5 2 2" xfId="4326" xr:uid="{00000000-0005-0000-0000-0000B0010000}"/>
    <cellStyle name="Millares 10 2 5 2 5 2 2 2" xfId="11288" xr:uid="{00000000-0005-0000-0000-0000B0010000}"/>
    <cellStyle name="Millares 10 2 5 2 5 2 2 2 2" xfId="22940" xr:uid="{00000000-0005-0000-0000-0000B0010000}"/>
    <cellStyle name="Millares 10 2 5 2 5 2 2 2 3" xfId="34590" xr:uid="{00000000-0005-0000-0000-0000B0010000}"/>
    <cellStyle name="Millares 10 2 5 2 5 2 2 2 4" xfId="46271" xr:uid="{00000000-0005-0000-0000-0000B0010000}"/>
    <cellStyle name="Millares 10 2 5 2 5 2 2 2 5" xfId="57917" xr:uid="{00000000-0005-0000-0000-0000B0010000}"/>
    <cellStyle name="Millares 10 2 5 2 5 2 2 3" xfId="15978" xr:uid="{00000000-0005-0000-0000-0000B0010000}"/>
    <cellStyle name="Millares 10 2 5 2 5 2 2 4" xfId="27628" xr:uid="{00000000-0005-0000-0000-0000B0010000}"/>
    <cellStyle name="Millares 10 2 5 2 5 2 2 5" xfId="39309" xr:uid="{00000000-0005-0000-0000-0000B0010000}"/>
    <cellStyle name="Millares 10 2 5 2 5 2 2 6" xfId="50955" xr:uid="{00000000-0005-0000-0000-0000B0010000}"/>
    <cellStyle name="Millares 10 2 5 2 5 2 3" xfId="6584" xr:uid="{00000000-0005-0000-0000-0000B0010000}"/>
    <cellStyle name="Millares 10 2 5 2 5 2 3 2" xfId="18236" xr:uid="{00000000-0005-0000-0000-0000B0010000}"/>
    <cellStyle name="Millares 10 2 5 2 5 2 3 3" xfId="29886" xr:uid="{00000000-0005-0000-0000-0000B0010000}"/>
    <cellStyle name="Millares 10 2 5 2 5 2 3 4" xfId="41567" xr:uid="{00000000-0005-0000-0000-0000B0010000}"/>
    <cellStyle name="Millares 10 2 5 2 5 2 3 5" xfId="53213" xr:uid="{00000000-0005-0000-0000-0000B0010000}"/>
    <cellStyle name="Millares 10 2 5 2 5 2 4" xfId="8864" xr:uid="{00000000-0005-0000-0000-0000B0010000}"/>
    <cellStyle name="Millares 10 2 5 2 5 2 4 2" xfId="20516" xr:uid="{00000000-0005-0000-0000-0000B0010000}"/>
    <cellStyle name="Millares 10 2 5 2 5 2 4 3" xfId="32166" xr:uid="{00000000-0005-0000-0000-0000B0010000}"/>
    <cellStyle name="Millares 10 2 5 2 5 2 4 4" xfId="43847" xr:uid="{00000000-0005-0000-0000-0000B0010000}"/>
    <cellStyle name="Millares 10 2 5 2 5 2 4 5" xfId="55493" xr:uid="{00000000-0005-0000-0000-0000B0010000}"/>
    <cellStyle name="Millares 10 2 5 2 5 2 5" xfId="13554" xr:uid="{00000000-0005-0000-0000-0000B0010000}"/>
    <cellStyle name="Millares 10 2 5 2 5 2 6" xfId="25204" xr:uid="{00000000-0005-0000-0000-0000B0010000}"/>
    <cellStyle name="Millares 10 2 5 2 5 2 7" xfId="36885" xr:uid="{00000000-0005-0000-0000-0000B0010000}"/>
    <cellStyle name="Millares 10 2 5 2 5 2 8" xfId="48531" xr:uid="{00000000-0005-0000-0000-0000B0010000}"/>
    <cellStyle name="Millares 10 2 5 2 5 3" xfId="3245" xr:uid="{00000000-0005-0000-0000-0000AF010000}"/>
    <cellStyle name="Millares 10 2 5 2 5 3 2" xfId="10207" xr:uid="{00000000-0005-0000-0000-0000AF010000}"/>
    <cellStyle name="Millares 10 2 5 2 5 3 2 2" xfId="21859" xr:uid="{00000000-0005-0000-0000-0000AF010000}"/>
    <cellStyle name="Millares 10 2 5 2 5 3 2 3" xfId="33509" xr:uid="{00000000-0005-0000-0000-0000AF010000}"/>
    <cellStyle name="Millares 10 2 5 2 5 3 2 4" xfId="45190" xr:uid="{00000000-0005-0000-0000-0000AF010000}"/>
    <cellStyle name="Millares 10 2 5 2 5 3 2 5" xfId="56836" xr:uid="{00000000-0005-0000-0000-0000AF010000}"/>
    <cellStyle name="Millares 10 2 5 2 5 3 3" xfId="14897" xr:uid="{00000000-0005-0000-0000-0000AF010000}"/>
    <cellStyle name="Millares 10 2 5 2 5 3 4" xfId="26547" xr:uid="{00000000-0005-0000-0000-0000AF010000}"/>
    <cellStyle name="Millares 10 2 5 2 5 3 5" xfId="38228" xr:uid="{00000000-0005-0000-0000-0000AF010000}"/>
    <cellStyle name="Millares 10 2 5 2 5 3 6" xfId="49874" xr:uid="{00000000-0005-0000-0000-0000AF010000}"/>
    <cellStyle name="Millares 10 2 5 2 5 4" xfId="5503" xr:uid="{00000000-0005-0000-0000-0000AF010000}"/>
    <cellStyle name="Millares 10 2 5 2 5 4 2" xfId="17155" xr:uid="{00000000-0005-0000-0000-0000AF010000}"/>
    <cellStyle name="Millares 10 2 5 2 5 4 3" xfId="28805" xr:uid="{00000000-0005-0000-0000-0000AF010000}"/>
    <cellStyle name="Millares 10 2 5 2 5 4 4" xfId="40486" xr:uid="{00000000-0005-0000-0000-0000AF010000}"/>
    <cellStyle name="Millares 10 2 5 2 5 4 5" xfId="52132" xr:uid="{00000000-0005-0000-0000-0000AF010000}"/>
    <cellStyle name="Millares 10 2 5 2 5 5" xfId="7783" xr:uid="{00000000-0005-0000-0000-0000AF010000}"/>
    <cellStyle name="Millares 10 2 5 2 5 5 2" xfId="19435" xr:uid="{00000000-0005-0000-0000-0000AF010000}"/>
    <cellStyle name="Millares 10 2 5 2 5 5 3" xfId="31085" xr:uid="{00000000-0005-0000-0000-0000AF010000}"/>
    <cellStyle name="Millares 10 2 5 2 5 5 4" xfId="42766" xr:uid="{00000000-0005-0000-0000-0000AF010000}"/>
    <cellStyle name="Millares 10 2 5 2 5 5 5" xfId="54412" xr:uid="{00000000-0005-0000-0000-0000AF010000}"/>
    <cellStyle name="Millares 10 2 5 2 5 6" xfId="12473" xr:uid="{00000000-0005-0000-0000-0000AF010000}"/>
    <cellStyle name="Millares 10 2 5 2 5 7" xfId="24122" xr:uid="{00000000-0005-0000-0000-0000AF010000}"/>
    <cellStyle name="Millares 10 2 5 2 5 8" xfId="35804" xr:uid="{00000000-0005-0000-0000-0000AF010000}"/>
    <cellStyle name="Millares 10 2 5 2 5 9" xfId="47450" xr:uid="{00000000-0005-0000-0000-0000AF010000}"/>
    <cellStyle name="Millares 10 2 5 2 6" xfId="997" xr:uid="{00000000-0005-0000-0000-0000B1010000}"/>
    <cellStyle name="Millares 10 2 5 2 6 2" xfId="2081" xr:uid="{00000000-0005-0000-0000-0000B2010000}"/>
    <cellStyle name="Millares 10 2 5 2 6 2 2" xfId="4506" xr:uid="{00000000-0005-0000-0000-0000B2010000}"/>
    <cellStyle name="Millares 10 2 5 2 6 2 2 2" xfId="11468" xr:uid="{00000000-0005-0000-0000-0000B2010000}"/>
    <cellStyle name="Millares 10 2 5 2 6 2 2 2 2" xfId="23120" xr:uid="{00000000-0005-0000-0000-0000B2010000}"/>
    <cellStyle name="Millares 10 2 5 2 6 2 2 2 3" xfId="34770" xr:uid="{00000000-0005-0000-0000-0000B2010000}"/>
    <cellStyle name="Millares 10 2 5 2 6 2 2 2 4" xfId="46451" xr:uid="{00000000-0005-0000-0000-0000B2010000}"/>
    <cellStyle name="Millares 10 2 5 2 6 2 2 2 5" xfId="58097" xr:uid="{00000000-0005-0000-0000-0000B2010000}"/>
    <cellStyle name="Millares 10 2 5 2 6 2 2 3" xfId="16158" xr:uid="{00000000-0005-0000-0000-0000B2010000}"/>
    <cellStyle name="Millares 10 2 5 2 6 2 2 4" xfId="27808" xr:uid="{00000000-0005-0000-0000-0000B2010000}"/>
    <cellStyle name="Millares 10 2 5 2 6 2 2 5" xfId="39489" xr:uid="{00000000-0005-0000-0000-0000B2010000}"/>
    <cellStyle name="Millares 10 2 5 2 6 2 2 6" xfId="51135" xr:uid="{00000000-0005-0000-0000-0000B2010000}"/>
    <cellStyle name="Millares 10 2 5 2 6 2 3" xfId="6764" xr:uid="{00000000-0005-0000-0000-0000B2010000}"/>
    <cellStyle name="Millares 10 2 5 2 6 2 3 2" xfId="18416" xr:uid="{00000000-0005-0000-0000-0000B2010000}"/>
    <cellStyle name="Millares 10 2 5 2 6 2 3 3" xfId="30066" xr:uid="{00000000-0005-0000-0000-0000B2010000}"/>
    <cellStyle name="Millares 10 2 5 2 6 2 3 4" xfId="41747" xr:uid="{00000000-0005-0000-0000-0000B2010000}"/>
    <cellStyle name="Millares 10 2 5 2 6 2 3 5" xfId="53393" xr:uid="{00000000-0005-0000-0000-0000B2010000}"/>
    <cellStyle name="Millares 10 2 5 2 6 2 4" xfId="9044" xr:uid="{00000000-0005-0000-0000-0000B2010000}"/>
    <cellStyle name="Millares 10 2 5 2 6 2 4 2" xfId="20696" xr:uid="{00000000-0005-0000-0000-0000B2010000}"/>
    <cellStyle name="Millares 10 2 5 2 6 2 4 3" xfId="32346" xr:uid="{00000000-0005-0000-0000-0000B2010000}"/>
    <cellStyle name="Millares 10 2 5 2 6 2 4 4" xfId="44027" xr:uid="{00000000-0005-0000-0000-0000B2010000}"/>
    <cellStyle name="Millares 10 2 5 2 6 2 4 5" xfId="55673" xr:uid="{00000000-0005-0000-0000-0000B2010000}"/>
    <cellStyle name="Millares 10 2 5 2 6 2 5" xfId="13734" xr:uid="{00000000-0005-0000-0000-0000B2010000}"/>
    <cellStyle name="Millares 10 2 5 2 6 2 6" xfId="25384" xr:uid="{00000000-0005-0000-0000-0000B2010000}"/>
    <cellStyle name="Millares 10 2 5 2 6 2 7" xfId="37065" xr:uid="{00000000-0005-0000-0000-0000B2010000}"/>
    <cellStyle name="Millares 10 2 5 2 6 2 8" xfId="48711" xr:uid="{00000000-0005-0000-0000-0000B2010000}"/>
    <cellStyle name="Millares 10 2 5 2 6 3" xfId="3425" xr:uid="{00000000-0005-0000-0000-0000B1010000}"/>
    <cellStyle name="Millares 10 2 5 2 6 3 2" xfId="10387" xr:uid="{00000000-0005-0000-0000-0000B1010000}"/>
    <cellStyle name="Millares 10 2 5 2 6 3 2 2" xfId="22039" xr:uid="{00000000-0005-0000-0000-0000B1010000}"/>
    <cellStyle name="Millares 10 2 5 2 6 3 2 3" xfId="33689" xr:uid="{00000000-0005-0000-0000-0000B1010000}"/>
    <cellStyle name="Millares 10 2 5 2 6 3 2 4" xfId="45370" xr:uid="{00000000-0005-0000-0000-0000B1010000}"/>
    <cellStyle name="Millares 10 2 5 2 6 3 2 5" xfId="57016" xr:uid="{00000000-0005-0000-0000-0000B1010000}"/>
    <cellStyle name="Millares 10 2 5 2 6 3 3" xfId="15077" xr:uid="{00000000-0005-0000-0000-0000B1010000}"/>
    <cellStyle name="Millares 10 2 5 2 6 3 4" xfId="26727" xr:uid="{00000000-0005-0000-0000-0000B1010000}"/>
    <cellStyle name="Millares 10 2 5 2 6 3 5" xfId="38408" xr:uid="{00000000-0005-0000-0000-0000B1010000}"/>
    <cellStyle name="Millares 10 2 5 2 6 3 6" xfId="50054" xr:uid="{00000000-0005-0000-0000-0000B1010000}"/>
    <cellStyle name="Millares 10 2 5 2 6 4" xfId="5683" xr:uid="{00000000-0005-0000-0000-0000B1010000}"/>
    <cellStyle name="Millares 10 2 5 2 6 4 2" xfId="17335" xr:uid="{00000000-0005-0000-0000-0000B1010000}"/>
    <cellStyle name="Millares 10 2 5 2 6 4 3" xfId="28985" xr:uid="{00000000-0005-0000-0000-0000B1010000}"/>
    <cellStyle name="Millares 10 2 5 2 6 4 4" xfId="40666" xr:uid="{00000000-0005-0000-0000-0000B1010000}"/>
    <cellStyle name="Millares 10 2 5 2 6 4 5" xfId="52312" xr:uid="{00000000-0005-0000-0000-0000B1010000}"/>
    <cellStyle name="Millares 10 2 5 2 6 5" xfId="7963" xr:uid="{00000000-0005-0000-0000-0000B1010000}"/>
    <cellStyle name="Millares 10 2 5 2 6 5 2" xfId="19615" xr:uid="{00000000-0005-0000-0000-0000B1010000}"/>
    <cellStyle name="Millares 10 2 5 2 6 5 3" xfId="31265" xr:uid="{00000000-0005-0000-0000-0000B1010000}"/>
    <cellStyle name="Millares 10 2 5 2 6 5 4" xfId="42946" xr:uid="{00000000-0005-0000-0000-0000B1010000}"/>
    <cellStyle name="Millares 10 2 5 2 6 5 5" xfId="54592" xr:uid="{00000000-0005-0000-0000-0000B1010000}"/>
    <cellStyle name="Millares 10 2 5 2 6 6" xfId="12653" xr:uid="{00000000-0005-0000-0000-0000B1010000}"/>
    <cellStyle name="Millares 10 2 5 2 6 7" xfId="24302" xr:uid="{00000000-0005-0000-0000-0000B1010000}"/>
    <cellStyle name="Millares 10 2 5 2 6 8" xfId="35984" xr:uid="{00000000-0005-0000-0000-0000B1010000}"/>
    <cellStyle name="Millares 10 2 5 2 6 9" xfId="47630" xr:uid="{00000000-0005-0000-0000-0000B1010000}"/>
    <cellStyle name="Millares 10 2 5 2 7" xfId="1141" xr:uid="{00000000-0005-0000-0000-0000B3010000}"/>
    <cellStyle name="Millares 10 2 5 2 7 2" xfId="3566" xr:uid="{00000000-0005-0000-0000-0000B3010000}"/>
    <cellStyle name="Millares 10 2 5 2 7 2 2" xfId="10528" xr:uid="{00000000-0005-0000-0000-0000B3010000}"/>
    <cellStyle name="Millares 10 2 5 2 7 2 2 2" xfId="22180" xr:uid="{00000000-0005-0000-0000-0000B3010000}"/>
    <cellStyle name="Millares 10 2 5 2 7 2 2 3" xfId="33830" xr:uid="{00000000-0005-0000-0000-0000B3010000}"/>
    <cellStyle name="Millares 10 2 5 2 7 2 2 4" xfId="45511" xr:uid="{00000000-0005-0000-0000-0000B3010000}"/>
    <cellStyle name="Millares 10 2 5 2 7 2 2 5" xfId="57157" xr:uid="{00000000-0005-0000-0000-0000B3010000}"/>
    <cellStyle name="Millares 10 2 5 2 7 2 3" xfId="15218" xr:uid="{00000000-0005-0000-0000-0000B3010000}"/>
    <cellStyle name="Millares 10 2 5 2 7 2 4" xfId="26868" xr:uid="{00000000-0005-0000-0000-0000B3010000}"/>
    <cellStyle name="Millares 10 2 5 2 7 2 5" xfId="38549" xr:uid="{00000000-0005-0000-0000-0000B3010000}"/>
    <cellStyle name="Millares 10 2 5 2 7 2 6" xfId="50195" xr:uid="{00000000-0005-0000-0000-0000B3010000}"/>
    <cellStyle name="Millares 10 2 5 2 7 3" xfId="5824" xr:uid="{00000000-0005-0000-0000-0000B3010000}"/>
    <cellStyle name="Millares 10 2 5 2 7 3 2" xfId="17476" xr:uid="{00000000-0005-0000-0000-0000B3010000}"/>
    <cellStyle name="Millares 10 2 5 2 7 3 3" xfId="29126" xr:uid="{00000000-0005-0000-0000-0000B3010000}"/>
    <cellStyle name="Millares 10 2 5 2 7 3 4" xfId="40807" xr:uid="{00000000-0005-0000-0000-0000B3010000}"/>
    <cellStyle name="Millares 10 2 5 2 7 3 5" xfId="52453" xr:uid="{00000000-0005-0000-0000-0000B3010000}"/>
    <cellStyle name="Millares 10 2 5 2 7 4" xfId="8104" xr:uid="{00000000-0005-0000-0000-0000B3010000}"/>
    <cellStyle name="Millares 10 2 5 2 7 4 2" xfId="19756" xr:uid="{00000000-0005-0000-0000-0000B3010000}"/>
    <cellStyle name="Millares 10 2 5 2 7 4 3" xfId="31406" xr:uid="{00000000-0005-0000-0000-0000B3010000}"/>
    <cellStyle name="Millares 10 2 5 2 7 4 4" xfId="43087" xr:uid="{00000000-0005-0000-0000-0000B3010000}"/>
    <cellStyle name="Millares 10 2 5 2 7 4 5" xfId="54733" xr:uid="{00000000-0005-0000-0000-0000B3010000}"/>
    <cellStyle name="Millares 10 2 5 2 7 5" xfId="12794" xr:uid="{00000000-0005-0000-0000-0000B3010000}"/>
    <cellStyle name="Millares 10 2 5 2 7 6" xfId="24444" xr:uid="{00000000-0005-0000-0000-0000B3010000}"/>
    <cellStyle name="Millares 10 2 5 2 7 7" xfId="36125" xr:uid="{00000000-0005-0000-0000-0000B3010000}"/>
    <cellStyle name="Millares 10 2 5 2 7 8" xfId="47771" xr:uid="{00000000-0005-0000-0000-0000B3010000}"/>
    <cellStyle name="Millares 10 2 5 2 8" xfId="2162" xr:uid="{00000000-0005-0000-0000-0000B4010000}"/>
    <cellStyle name="Millares 10 2 5 2 8 2" xfId="4587" xr:uid="{00000000-0005-0000-0000-0000B4010000}"/>
    <cellStyle name="Millares 10 2 5 2 8 2 2" xfId="11549" xr:uid="{00000000-0005-0000-0000-0000B4010000}"/>
    <cellStyle name="Millares 10 2 5 2 8 2 2 2" xfId="23201" xr:uid="{00000000-0005-0000-0000-0000B4010000}"/>
    <cellStyle name="Millares 10 2 5 2 8 2 2 3" xfId="34851" xr:uid="{00000000-0005-0000-0000-0000B4010000}"/>
    <cellStyle name="Millares 10 2 5 2 8 2 2 4" xfId="46532" xr:uid="{00000000-0005-0000-0000-0000B4010000}"/>
    <cellStyle name="Millares 10 2 5 2 8 2 2 5" xfId="58178" xr:uid="{00000000-0005-0000-0000-0000B4010000}"/>
    <cellStyle name="Millares 10 2 5 2 8 2 3" xfId="16239" xr:uid="{00000000-0005-0000-0000-0000B4010000}"/>
    <cellStyle name="Millares 10 2 5 2 8 2 4" xfId="27889" xr:uid="{00000000-0005-0000-0000-0000B4010000}"/>
    <cellStyle name="Millares 10 2 5 2 8 2 5" xfId="39570" xr:uid="{00000000-0005-0000-0000-0000B4010000}"/>
    <cellStyle name="Millares 10 2 5 2 8 2 6" xfId="51216" xr:uid="{00000000-0005-0000-0000-0000B4010000}"/>
    <cellStyle name="Millares 10 2 5 2 8 3" xfId="6845" xr:uid="{00000000-0005-0000-0000-0000B4010000}"/>
    <cellStyle name="Millares 10 2 5 2 8 3 2" xfId="18497" xr:uid="{00000000-0005-0000-0000-0000B4010000}"/>
    <cellStyle name="Millares 10 2 5 2 8 3 3" xfId="30147" xr:uid="{00000000-0005-0000-0000-0000B4010000}"/>
    <cellStyle name="Millares 10 2 5 2 8 3 4" xfId="41828" xr:uid="{00000000-0005-0000-0000-0000B4010000}"/>
    <cellStyle name="Millares 10 2 5 2 8 3 5" xfId="53474" xr:uid="{00000000-0005-0000-0000-0000B4010000}"/>
    <cellStyle name="Millares 10 2 5 2 8 4" xfId="9125" xr:uid="{00000000-0005-0000-0000-0000B4010000}"/>
    <cellStyle name="Millares 10 2 5 2 8 4 2" xfId="20777" xr:uid="{00000000-0005-0000-0000-0000B4010000}"/>
    <cellStyle name="Millares 10 2 5 2 8 4 3" xfId="32427" xr:uid="{00000000-0005-0000-0000-0000B4010000}"/>
    <cellStyle name="Millares 10 2 5 2 8 4 4" xfId="44108" xr:uid="{00000000-0005-0000-0000-0000B4010000}"/>
    <cellStyle name="Millares 10 2 5 2 8 4 5" xfId="55754" xr:uid="{00000000-0005-0000-0000-0000B4010000}"/>
    <cellStyle name="Millares 10 2 5 2 8 5" xfId="13815" xr:uid="{00000000-0005-0000-0000-0000B4010000}"/>
    <cellStyle name="Millares 10 2 5 2 8 6" xfId="25465" xr:uid="{00000000-0005-0000-0000-0000B4010000}"/>
    <cellStyle name="Millares 10 2 5 2 8 7" xfId="37146" xr:uid="{00000000-0005-0000-0000-0000B4010000}"/>
    <cellStyle name="Millares 10 2 5 2 8 8" xfId="48792" xr:uid="{00000000-0005-0000-0000-0000B4010000}"/>
    <cellStyle name="Millares 10 2 5 2 9" xfId="2318" xr:uid="{00000000-0005-0000-0000-000018000000}"/>
    <cellStyle name="Millares 10 2 5 2 9 2" xfId="9280" xr:uid="{00000000-0005-0000-0000-000018000000}"/>
    <cellStyle name="Millares 10 2 5 2 9 2 2" xfId="20932" xr:uid="{00000000-0005-0000-0000-000018000000}"/>
    <cellStyle name="Millares 10 2 5 2 9 2 3" xfId="32582" xr:uid="{00000000-0005-0000-0000-000018000000}"/>
    <cellStyle name="Millares 10 2 5 2 9 2 4" xfId="44263" xr:uid="{00000000-0005-0000-0000-000018000000}"/>
    <cellStyle name="Millares 10 2 5 2 9 2 5" xfId="55909" xr:uid="{00000000-0005-0000-0000-000018000000}"/>
    <cellStyle name="Millares 10 2 5 2 9 3" xfId="13970" xr:uid="{00000000-0005-0000-0000-000018000000}"/>
    <cellStyle name="Millares 10 2 5 2 9 4" xfId="25620" xr:uid="{00000000-0005-0000-0000-000018000000}"/>
    <cellStyle name="Millares 10 2 5 2 9 5" xfId="37301" xr:uid="{00000000-0005-0000-0000-000018000000}"/>
    <cellStyle name="Millares 10 2 5 2 9 6" xfId="48947" xr:uid="{00000000-0005-0000-0000-000018000000}"/>
    <cellStyle name="Millares 10 2 5 20" xfId="937" xr:uid="{00000000-0005-0000-0000-0000B5010000}"/>
    <cellStyle name="Millares 10 2 5 20 2" xfId="2021" xr:uid="{00000000-0005-0000-0000-0000B6010000}"/>
    <cellStyle name="Millares 10 2 5 20 2 2" xfId="4446" xr:uid="{00000000-0005-0000-0000-0000B6010000}"/>
    <cellStyle name="Millares 10 2 5 20 2 2 2" xfId="11408" xr:uid="{00000000-0005-0000-0000-0000B6010000}"/>
    <cellStyle name="Millares 10 2 5 20 2 2 2 2" xfId="23060" xr:uid="{00000000-0005-0000-0000-0000B6010000}"/>
    <cellStyle name="Millares 10 2 5 20 2 2 2 3" xfId="34710" xr:uid="{00000000-0005-0000-0000-0000B6010000}"/>
    <cellStyle name="Millares 10 2 5 20 2 2 2 4" xfId="46391" xr:uid="{00000000-0005-0000-0000-0000B6010000}"/>
    <cellStyle name="Millares 10 2 5 20 2 2 2 5" xfId="58037" xr:uid="{00000000-0005-0000-0000-0000B6010000}"/>
    <cellStyle name="Millares 10 2 5 20 2 2 3" xfId="16098" xr:uid="{00000000-0005-0000-0000-0000B6010000}"/>
    <cellStyle name="Millares 10 2 5 20 2 2 4" xfId="27748" xr:uid="{00000000-0005-0000-0000-0000B6010000}"/>
    <cellStyle name="Millares 10 2 5 20 2 2 5" xfId="39429" xr:uid="{00000000-0005-0000-0000-0000B6010000}"/>
    <cellStyle name="Millares 10 2 5 20 2 2 6" xfId="51075" xr:uid="{00000000-0005-0000-0000-0000B6010000}"/>
    <cellStyle name="Millares 10 2 5 20 2 3" xfId="6704" xr:uid="{00000000-0005-0000-0000-0000B6010000}"/>
    <cellStyle name="Millares 10 2 5 20 2 3 2" xfId="18356" xr:uid="{00000000-0005-0000-0000-0000B6010000}"/>
    <cellStyle name="Millares 10 2 5 20 2 3 3" xfId="30006" xr:uid="{00000000-0005-0000-0000-0000B6010000}"/>
    <cellStyle name="Millares 10 2 5 20 2 3 4" xfId="41687" xr:uid="{00000000-0005-0000-0000-0000B6010000}"/>
    <cellStyle name="Millares 10 2 5 20 2 3 5" xfId="53333" xr:uid="{00000000-0005-0000-0000-0000B6010000}"/>
    <cellStyle name="Millares 10 2 5 20 2 4" xfId="8984" xr:uid="{00000000-0005-0000-0000-0000B6010000}"/>
    <cellStyle name="Millares 10 2 5 20 2 4 2" xfId="20636" xr:uid="{00000000-0005-0000-0000-0000B6010000}"/>
    <cellStyle name="Millares 10 2 5 20 2 4 3" xfId="32286" xr:uid="{00000000-0005-0000-0000-0000B6010000}"/>
    <cellStyle name="Millares 10 2 5 20 2 4 4" xfId="43967" xr:uid="{00000000-0005-0000-0000-0000B6010000}"/>
    <cellStyle name="Millares 10 2 5 20 2 4 5" xfId="55613" xr:uid="{00000000-0005-0000-0000-0000B6010000}"/>
    <cellStyle name="Millares 10 2 5 20 2 5" xfId="13674" xr:uid="{00000000-0005-0000-0000-0000B6010000}"/>
    <cellStyle name="Millares 10 2 5 20 2 6" xfId="25324" xr:uid="{00000000-0005-0000-0000-0000B6010000}"/>
    <cellStyle name="Millares 10 2 5 20 2 7" xfId="37005" xr:uid="{00000000-0005-0000-0000-0000B6010000}"/>
    <cellStyle name="Millares 10 2 5 20 2 8" xfId="48651" xr:uid="{00000000-0005-0000-0000-0000B6010000}"/>
    <cellStyle name="Millares 10 2 5 20 3" xfId="3365" xr:uid="{00000000-0005-0000-0000-0000B5010000}"/>
    <cellStyle name="Millares 10 2 5 20 3 2" xfId="10327" xr:uid="{00000000-0005-0000-0000-0000B5010000}"/>
    <cellStyle name="Millares 10 2 5 20 3 2 2" xfId="21979" xr:uid="{00000000-0005-0000-0000-0000B5010000}"/>
    <cellStyle name="Millares 10 2 5 20 3 2 3" xfId="33629" xr:uid="{00000000-0005-0000-0000-0000B5010000}"/>
    <cellStyle name="Millares 10 2 5 20 3 2 4" xfId="45310" xr:uid="{00000000-0005-0000-0000-0000B5010000}"/>
    <cellStyle name="Millares 10 2 5 20 3 2 5" xfId="56956" xr:uid="{00000000-0005-0000-0000-0000B5010000}"/>
    <cellStyle name="Millares 10 2 5 20 3 3" xfId="15017" xr:uid="{00000000-0005-0000-0000-0000B5010000}"/>
    <cellStyle name="Millares 10 2 5 20 3 4" xfId="26667" xr:uid="{00000000-0005-0000-0000-0000B5010000}"/>
    <cellStyle name="Millares 10 2 5 20 3 5" xfId="38348" xr:uid="{00000000-0005-0000-0000-0000B5010000}"/>
    <cellStyle name="Millares 10 2 5 20 3 6" xfId="49994" xr:uid="{00000000-0005-0000-0000-0000B5010000}"/>
    <cellStyle name="Millares 10 2 5 20 4" xfId="5623" xr:uid="{00000000-0005-0000-0000-0000B5010000}"/>
    <cellStyle name="Millares 10 2 5 20 4 2" xfId="17275" xr:uid="{00000000-0005-0000-0000-0000B5010000}"/>
    <cellStyle name="Millares 10 2 5 20 4 3" xfId="28925" xr:uid="{00000000-0005-0000-0000-0000B5010000}"/>
    <cellStyle name="Millares 10 2 5 20 4 4" xfId="40606" xr:uid="{00000000-0005-0000-0000-0000B5010000}"/>
    <cellStyle name="Millares 10 2 5 20 4 5" xfId="52252" xr:uid="{00000000-0005-0000-0000-0000B5010000}"/>
    <cellStyle name="Millares 10 2 5 20 5" xfId="7903" xr:uid="{00000000-0005-0000-0000-0000B5010000}"/>
    <cellStyle name="Millares 10 2 5 20 5 2" xfId="19555" xr:uid="{00000000-0005-0000-0000-0000B5010000}"/>
    <cellStyle name="Millares 10 2 5 20 5 3" xfId="31205" xr:uid="{00000000-0005-0000-0000-0000B5010000}"/>
    <cellStyle name="Millares 10 2 5 20 5 4" xfId="42886" xr:uid="{00000000-0005-0000-0000-0000B5010000}"/>
    <cellStyle name="Millares 10 2 5 20 5 5" xfId="54532" xr:uid="{00000000-0005-0000-0000-0000B5010000}"/>
    <cellStyle name="Millares 10 2 5 20 6" xfId="12593" xr:uid="{00000000-0005-0000-0000-0000B5010000}"/>
    <cellStyle name="Millares 10 2 5 20 7" xfId="24242" xr:uid="{00000000-0005-0000-0000-0000B5010000}"/>
    <cellStyle name="Millares 10 2 5 20 8" xfId="35924" xr:uid="{00000000-0005-0000-0000-0000B5010000}"/>
    <cellStyle name="Millares 10 2 5 20 9" xfId="47570" xr:uid="{00000000-0005-0000-0000-0000B5010000}"/>
    <cellStyle name="Millares 10 2 5 21" xfId="957" xr:uid="{00000000-0005-0000-0000-0000B7010000}"/>
    <cellStyle name="Millares 10 2 5 21 2" xfId="2041" xr:uid="{00000000-0005-0000-0000-0000B8010000}"/>
    <cellStyle name="Millares 10 2 5 21 2 2" xfId="4466" xr:uid="{00000000-0005-0000-0000-0000B8010000}"/>
    <cellStyle name="Millares 10 2 5 21 2 2 2" xfId="11428" xr:uid="{00000000-0005-0000-0000-0000B8010000}"/>
    <cellStyle name="Millares 10 2 5 21 2 2 2 2" xfId="23080" xr:uid="{00000000-0005-0000-0000-0000B8010000}"/>
    <cellStyle name="Millares 10 2 5 21 2 2 2 3" xfId="34730" xr:uid="{00000000-0005-0000-0000-0000B8010000}"/>
    <cellStyle name="Millares 10 2 5 21 2 2 2 4" xfId="46411" xr:uid="{00000000-0005-0000-0000-0000B8010000}"/>
    <cellStyle name="Millares 10 2 5 21 2 2 2 5" xfId="58057" xr:uid="{00000000-0005-0000-0000-0000B8010000}"/>
    <cellStyle name="Millares 10 2 5 21 2 2 3" xfId="16118" xr:uid="{00000000-0005-0000-0000-0000B8010000}"/>
    <cellStyle name="Millares 10 2 5 21 2 2 4" xfId="27768" xr:uid="{00000000-0005-0000-0000-0000B8010000}"/>
    <cellStyle name="Millares 10 2 5 21 2 2 5" xfId="39449" xr:uid="{00000000-0005-0000-0000-0000B8010000}"/>
    <cellStyle name="Millares 10 2 5 21 2 2 6" xfId="51095" xr:uid="{00000000-0005-0000-0000-0000B8010000}"/>
    <cellStyle name="Millares 10 2 5 21 2 3" xfId="6724" xr:uid="{00000000-0005-0000-0000-0000B8010000}"/>
    <cellStyle name="Millares 10 2 5 21 2 3 2" xfId="18376" xr:uid="{00000000-0005-0000-0000-0000B8010000}"/>
    <cellStyle name="Millares 10 2 5 21 2 3 3" xfId="30026" xr:uid="{00000000-0005-0000-0000-0000B8010000}"/>
    <cellStyle name="Millares 10 2 5 21 2 3 4" xfId="41707" xr:uid="{00000000-0005-0000-0000-0000B8010000}"/>
    <cellStyle name="Millares 10 2 5 21 2 3 5" xfId="53353" xr:uid="{00000000-0005-0000-0000-0000B8010000}"/>
    <cellStyle name="Millares 10 2 5 21 2 4" xfId="9004" xr:uid="{00000000-0005-0000-0000-0000B8010000}"/>
    <cellStyle name="Millares 10 2 5 21 2 4 2" xfId="20656" xr:uid="{00000000-0005-0000-0000-0000B8010000}"/>
    <cellStyle name="Millares 10 2 5 21 2 4 3" xfId="32306" xr:uid="{00000000-0005-0000-0000-0000B8010000}"/>
    <cellStyle name="Millares 10 2 5 21 2 4 4" xfId="43987" xr:uid="{00000000-0005-0000-0000-0000B8010000}"/>
    <cellStyle name="Millares 10 2 5 21 2 4 5" xfId="55633" xr:uid="{00000000-0005-0000-0000-0000B8010000}"/>
    <cellStyle name="Millares 10 2 5 21 2 5" xfId="13694" xr:uid="{00000000-0005-0000-0000-0000B8010000}"/>
    <cellStyle name="Millares 10 2 5 21 2 6" xfId="25344" xr:uid="{00000000-0005-0000-0000-0000B8010000}"/>
    <cellStyle name="Millares 10 2 5 21 2 7" xfId="37025" xr:uid="{00000000-0005-0000-0000-0000B8010000}"/>
    <cellStyle name="Millares 10 2 5 21 2 8" xfId="48671" xr:uid="{00000000-0005-0000-0000-0000B8010000}"/>
    <cellStyle name="Millares 10 2 5 21 3" xfId="3385" xr:uid="{00000000-0005-0000-0000-0000B7010000}"/>
    <cellStyle name="Millares 10 2 5 21 3 2" xfId="10347" xr:uid="{00000000-0005-0000-0000-0000B7010000}"/>
    <cellStyle name="Millares 10 2 5 21 3 2 2" xfId="21999" xr:uid="{00000000-0005-0000-0000-0000B7010000}"/>
    <cellStyle name="Millares 10 2 5 21 3 2 3" xfId="33649" xr:uid="{00000000-0005-0000-0000-0000B7010000}"/>
    <cellStyle name="Millares 10 2 5 21 3 2 4" xfId="45330" xr:uid="{00000000-0005-0000-0000-0000B7010000}"/>
    <cellStyle name="Millares 10 2 5 21 3 2 5" xfId="56976" xr:uid="{00000000-0005-0000-0000-0000B7010000}"/>
    <cellStyle name="Millares 10 2 5 21 3 3" xfId="15037" xr:uid="{00000000-0005-0000-0000-0000B7010000}"/>
    <cellStyle name="Millares 10 2 5 21 3 4" xfId="26687" xr:uid="{00000000-0005-0000-0000-0000B7010000}"/>
    <cellStyle name="Millares 10 2 5 21 3 5" xfId="38368" xr:uid="{00000000-0005-0000-0000-0000B7010000}"/>
    <cellStyle name="Millares 10 2 5 21 3 6" xfId="50014" xr:uid="{00000000-0005-0000-0000-0000B7010000}"/>
    <cellStyle name="Millares 10 2 5 21 4" xfId="5643" xr:uid="{00000000-0005-0000-0000-0000B7010000}"/>
    <cellStyle name="Millares 10 2 5 21 4 2" xfId="17295" xr:uid="{00000000-0005-0000-0000-0000B7010000}"/>
    <cellStyle name="Millares 10 2 5 21 4 3" xfId="28945" xr:uid="{00000000-0005-0000-0000-0000B7010000}"/>
    <cellStyle name="Millares 10 2 5 21 4 4" xfId="40626" xr:uid="{00000000-0005-0000-0000-0000B7010000}"/>
    <cellStyle name="Millares 10 2 5 21 4 5" xfId="52272" xr:uid="{00000000-0005-0000-0000-0000B7010000}"/>
    <cellStyle name="Millares 10 2 5 21 5" xfId="7923" xr:uid="{00000000-0005-0000-0000-0000B7010000}"/>
    <cellStyle name="Millares 10 2 5 21 5 2" xfId="19575" xr:uid="{00000000-0005-0000-0000-0000B7010000}"/>
    <cellStyle name="Millares 10 2 5 21 5 3" xfId="31225" xr:uid="{00000000-0005-0000-0000-0000B7010000}"/>
    <cellStyle name="Millares 10 2 5 21 5 4" xfId="42906" xr:uid="{00000000-0005-0000-0000-0000B7010000}"/>
    <cellStyle name="Millares 10 2 5 21 5 5" xfId="54552" xr:uid="{00000000-0005-0000-0000-0000B7010000}"/>
    <cellStyle name="Millares 10 2 5 21 6" xfId="12613" xr:uid="{00000000-0005-0000-0000-0000B7010000}"/>
    <cellStyle name="Millares 10 2 5 21 7" xfId="24262" xr:uid="{00000000-0005-0000-0000-0000B7010000}"/>
    <cellStyle name="Millares 10 2 5 21 8" xfId="35944" xr:uid="{00000000-0005-0000-0000-0000B7010000}"/>
    <cellStyle name="Millares 10 2 5 21 9" xfId="47590" xr:uid="{00000000-0005-0000-0000-0000B7010000}"/>
    <cellStyle name="Millares 10 2 5 22" xfId="977" xr:uid="{00000000-0005-0000-0000-0000B9010000}"/>
    <cellStyle name="Millares 10 2 5 22 2" xfId="2061" xr:uid="{00000000-0005-0000-0000-0000BA010000}"/>
    <cellStyle name="Millares 10 2 5 22 2 2" xfId="4486" xr:uid="{00000000-0005-0000-0000-0000BA010000}"/>
    <cellStyle name="Millares 10 2 5 22 2 2 2" xfId="11448" xr:uid="{00000000-0005-0000-0000-0000BA010000}"/>
    <cellStyle name="Millares 10 2 5 22 2 2 2 2" xfId="23100" xr:uid="{00000000-0005-0000-0000-0000BA010000}"/>
    <cellStyle name="Millares 10 2 5 22 2 2 2 3" xfId="34750" xr:uid="{00000000-0005-0000-0000-0000BA010000}"/>
    <cellStyle name="Millares 10 2 5 22 2 2 2 4" xfId="46431" xr:uid="{00000000-0005-0000-0000-0000BA010000}"/>
    <cellStyle name="Millares 10 2 5 22 2 2 2 5" xfId="58077" xr:uid="{00000000-0005-0000-0000-0000BA010000}"/>
    <cellStyle name="Millares 10 2 5 22 2 2 3" xfId="16138" xr:uid="{00000000-0005-0000-0000-0000BA010000}"/>
    <cellStyle name="Millares 10 2 5 22 2 2 4" xfId="27788" xr:uid="{00000000-0005-0000-0000-0000BA010000}"/>
    <cellStyle name="Millares 10 2 5 22 2 2 5" xfId="39469" xr:uid="{00000000-0005-0000-0000-0000BA010000}"/>
    <cellStyle name="Millares 10 2 5 22 2 2 6" xfId="51115" xr:uid="{00000000-0005-0000-0000-0000BA010000}"/>
    <cellStyle name="Millares 10 2 5 22 2 3" xfId="6744" xr:uid="{00000000-0005-0000-0000-0000BA010000}"/>
    <cellStyle name="Millares 10 2 5 22 2 3 2" xfId="18396" xr:uid="{00000000-0005-0000-0000-0000BA010000}"/>
    <cellStyle name="Millares 10 2 5 22 2 3 3" xfId="30046" xr:uid="{00000000-0005-0000-0000-0000BA010000}"/>
    <cellStyle name="Millares 10 2 5 22 2 3 4" xfId="41727" xr:uid="{00000000-0005-0000-0000-0000BA010000}"/>
    <cellStyle name="Millares 10 2 5 22 2 3 5" xfId="53373" xr:uid="{00000000-0005-0000-0000-0000BA010000}"/>
    <cellStyle name="Millares 10 2 5 22 2 4" xfId="9024" xr:uid="{00000000-0005-0000-0000-0000BA010000}"/>
    <cellStyle name="Millares 10 2 5 22 2 4 2" xfId="20676" xr:uid="{00000000-0005-0000-0000-0000BA010000}"/>
    <cellStyle name="Millares 10 2 5 22 2 4 3" xfId="32326" xr:uid="{00000000-0005-0000-0000-0000BA010000}"/>
    <cellStyle name="Millares 10 2 5 22 2 4 4" xfId="44007" xr:uid="{00000000-0005-0000-0000-0000BA010000}"/>
    <cellStyle name="Millares 10 2 5 22 2 4 5" xfId="55653" xr:uid="{00000000-0005-0000-0000-0000BA010000}"/>
    <cellStyle name="Millares 10 2 5 22 2 5" xfId="13714" xr:uid="{00000000-0005-0000-0000-0000BA010000}"/>
    <cellStyle name="Millares 10 2 5 22 2 6" xfId="25364" xr:uid="{00000000-0005-0000-0000-0000BA010000}"/>
    <cellStyle name="Millares 10 2 5 22 2 7" xfId="37045" xr:uid="{00000000-0005-0000-0000-0000BA010000}"/>
    <cellStyle name="Millares 10 2 5 22 2 8" xfId="48691" xr:uid="{00000000-0005-0000-0000-0000BA010000}"/>
    <cellStyle name="Millares 10 2 5 22 3" xfId="3405" xr:uid="{00000000-0005-0000-0000-0000B9010000}"/>
    <cellStyle name="Millares 10 2 5 22 3 2" xfId="10367" xr:uid="{00000000-0005-0000-0000-0000B9010000}"/>
    <cellStyle name="Millares 10 2 5 22 3 2 2" xfId="22019" xr:uid="{00000000-0005-0000-0000-0000B9010000}"/>
    <cellStyle name="Millares 10 2 5 22 3 2 3" xfId="33669" xr:uid="{00000000-0005-0000-0000-0000B9010000}"/>
    <cellStyle name="Millares 10 2 5 22 3 2 4" xfId="45350" xr:uid="{00000000-0005-0000-0000-0000B9010000}"/>
    <cellStyle name="Millares 10 2 5 22 3 2 5" xfId="56996" xr:uid="{00000000-0005-0000-0000-0000B9010000}"/>
    <cellStyle name="Millares 10 2 5 22 3 3" xfId="15057" xr:uid="{00000000-0005-0000-0000-0000B9010000}"/>
    <cellStyle name="Millares 10 2 5 22 3 4" xfId="26707" xr:uid="{00000000-0005-0000-0000-0000B9010000}"/>
    <cellStyle name="Millares 10 2 5 22 3 5" xfId="38388" xr:uid="{00000000-0005-0000-0000-0000B9010000}"/>
    <cellStyle name="Millares 10 2 5 22 3 6" xfId="50034" xr:uid="{00000000-0005-0000-0000-0000B9010000}"/>
    <cellStyle name="Millares 10 2 5 22 4" xfId="5663" xr:uid="{00000000-0005-0000-0000-0000B9010000}"/>
    <cellStyle name="Millares 10 2 5 22 4 2" xfId="17315" xr:uid="{00000000-0005-0000-0000-0000B9010000}"/>
    <cellStyle name="Millares 10 2 5 22 4 3" xfId="28965" xr:uid="{00000000-0005-0000-0000-0000B9010000}"/>
    <cellStyle name="Millares 10 2 5 22 4 4" xfId="40646" xr:uid="{00000000-0005-0000-0000-0000B9010000}"/>
    <cellStyle name="Millares 10 2 5 22 4 5" xfId="52292" xr:uid="{00000000-0005-0000-0000-0000B9010000}"/>
    <cellStyle name="Millares 10 2 5 22 5" xfId="7943" xr:uid="{00000000-0005-0000-0000-0000B9010000}"/>
    <cellStyle name="Millares 10 2 5 22 5 2" xfId="19595" xr:uid="{00000000-0005-0000-0000-0000B9010000}"/>
    <cellStyle name="Millares 10 2 5 22 5 3" xfId="31245" xr:uid="{00000000-0005-0000-0000-0000B9010000}"/>
    <cellStyle name="Millares 10 2 5 22 5 4" xfId="42926" xr:uid="{00000000-0005-0000-0000-0000B9010000}"/>
    <cellStyle name="Millares 10 2 5 22 5 5" xfId="54572" xr:uid="{00000000-0005-0000-0000-0000B9010000}"/>
    <cellStyle name="Millares 10 2 5 22 6" xfId="12633" xr:uid="{00000000-0005-0000-0000-0000B9010000}"/>
    <cellStyle name="Millares 10 2 5 22 7" xfId="24282" xr:uid="{00000000-0005-0000-0000-0000B9010000}"/>
    <cellStyle name="Millares 10 2 5 22 8" xfId="35964" xr:uid="{00000000-0005-0000-0000-0000B9010000}"/>
    <cellStyle name="Millares 10 2 5 22 9" xfId="47610" xr:uid="{00000000-0005-0000-0000-0000B9010000}"/>
    <cellStyle name="Millares 10 2 5 23" xfId="1057" xr:uid="{00000000-0005-0000-0000-0000BB010000}"/>
    <cellStyle name="Millares 10 2 5 23 2" xfId="3485" xr:uid="{00000000-0005-0000-0000-0000BB010000}"/>
    <cellStyle name="Millares 10 2 5 23 2 2" xfId="10447" xr:uid="{00000000-0005-0000-0000-0000BB010000}"/>
    <cellStyle name="Millares 10 2 5 23 2 2 2" xfId="22099" xr:uid="{00000000-0005-0000-0000-0000BB010000}"/>
    <cellStyle name="Millares 10 2 5 23 2 2 3" xfId="33749" xr:uid="{00000000-0005-0000-0000-0000BB010000}"/>
    <cellStyle name="Millares 10 2 5 23 2 2 4" xfId="45430" xr:uid="{00000000-0005-0000-0000-0000BB010000}"/>
    <cellStyle name="Millares 10 2 5 23 2 2 5" xfId="57076" xr:uid="{00000000-0005-0000-0000-0000BB010000}"/>
    <cellStyle name="Millares 10 2 5 23 2 3" xfId="15137" xr:uid="{00000000-0005-0000-0000-0000BB010000}"/>
    <cellStyle name="Millares 10 2 5 23 2 4" xfId="26787" xr:uid="{00000000-0005-0000-0000-0000BB010000}"/>
    <cellStyle name="Millares 10 2 5 23 2 5" xfId="38468" xr:uid="{00000000-0005-0000-0000-0000BB010000}"/>
    <cellStyle name="Millares 10 2 5 23 2 6" xfId="50114" xr:uid="{00000000-0005-0000-0000-0000BB010000}"/>
    <cellStyle name="Millares 10 2 5 23 3" xfId="5743" xr:uid="{00000000-0005-0000-0000-0000BB010000}"/>
    <cellStyle name="Millares 10 2 5 23 3 2" xfId="17395" xr:uid="{00000000-0005-0000-0000-0000BB010000}"/>
    <cellStyle name="Millares 10 2 5 23 3 3" xfId="29045" xr:uid="{00000000-0005-0000-0000-0000BB010000}"/>
    <cellStyle name="Millares 10 2 5 23 3 4" xfId="40726" xr:uid="{00000000-0005-0000-0000-0000BB010000}"/>
    <cellStyle name="Millares 10 2 5 23 3 5" xfId="52372" xr:uid="{00000000-0005-0000-0000-0000BB010000}"/>
    <cellStyle name="Millares 10 2 5 23 4" xfId="8023" xr:uid="{00000000-0005-0000-0000-0000BB010000}"/>
    <cellStyle name="Millares 10 2 5 23 4 2" xfId="19675" xr:uid="{00000000-0005-0000-0000-0000BB010000}"/>
    <cellStyle name="Millares 10 2 5 23 4 3" xfId="31325" xr:uid="{00000000-0005-0000-0000-0000BB010000}"/>
    <cellStyle name="Millares 10 2 5 23 4 4" xfId="43006" xr:uid="{00000000-0005-0000-0000-0000BB010000}"/>
    <cellStyle name="Millares 10 2 5 23 4 5" xfId="54652" xr:uid="{00000000-0005-0000-0000-0000BB010000}"/>
    <cellStyle name="Millares 10 2 5 23 5" xfId="12713" xr:uid="{00000000-0005-0000-0000-0000BB010000}"/>
    <cellStyle name="Millares 10 2 5 23 6" xfId="24362" xr:uid="{00000000-0005-0000-0000-0000BB010000}"/>
    <cellStyle name="Millares 10 2 5 23 7" xfId="36044" xr:uid="{00000000-0005-0000-0000-0000BB010000}"/>
    <cellStyle name="Millares 10 2 5 23 8" xfId="47690" xr:uid="{00000000-0005-0000-0000-0000BB010000}"/>
    <cellStyle name="Millares 10 2 5 24" xfId="1077" xr:uid="{00000000-0005-0000-0000-0000BC010000}"/>
    <cellStyle name="Millares 10 2 5 24 2" xfId="3505" xr:uid="{00000000-0005-0000-0000-0000BC010000}"/>
    <cellStyle name="Millares 10 2 5 24 2 2" xfId="10467" xr:uid="{00000000-0005-0000-0000-0000BC010000}"/>
    <cellStyle name="Millares 10 2 5 24 2 2 2" xfId="22119" xr:uid="{00000000-0005-0000-0000-0000BC010000}"/>
    <cellStyle name="Millares 10 2 5 24 2 2 3" xfId="33769" xr:uid="{00000000-0005-0000-0000-0000BC010000}"/>
    <cellStyle name="Millares 10 2 5 24 2 2 4" xfId="45450" xr:uid="{00000000-0005-0000-0000-0000BC010000}"/>
    <cellStyle name="Millares 10 2 5 24 2 2 5" xfId="57096" xr:uid="{00000000-0005-0000-0000-0000BC010000}"/>
    <cellStyle name="Millares 10 2 5 24 2 3" xfId="15157" xr:uid="{00000000-0005-0000-0000-0000BC010000}"/>
    <cellStyle name="Millares 10 2 5 24 2 4" xfId="26807" xr:uid="{00000000-0005-0000-0000-0000BC010000}"/>
    <cellStyle name="Millares 10 2 5 24 2 5" xfId="38488" xr:uid="{00000000-0005-0000-0000-0000BC010000}"/>
    <cellStyle name="Millares 10 2 5 24 2 6" xfId="50134" xr:uid="{00000000-0005-0000-0000-0000BC010000}"/>
    <cellStyle name="Millares 10 2 5 24 3" xfId="5763" xr:uid="{00000000-0005-0000-0000-0000BC010000}"/>
    <cellStyle name="Millares 10 2 5 24 3 2" xfId="17415" xr:uid="{00000000-0005-0000-0000-0000BC010000}"/>
    <cellStyle name="Millares 10 2 5 24 3 3" xfId="29065" xr:uid="{00000000-0005-0000-0000-0000BC010000}"/>
    <cellStyle name="Millares 10 2 5 24 3 4" xfId="40746" xr:uid="{00000000-0005-0000-0000-0000BC010000}"/>
    <cellStyle name="Millares 10 2 5 24 3 5" xfId="52392" xr:uid="{00000000-0005-0000-0000-0000BC010000}"/>
    <cellStyle name="Millares 10 2 5 24 4" xfId="8043" xr:uid="{00000000-0005-0000-0000-0000BC010000}"/>
    <cellStyle name="Millares 10 2 5 24 4 2" xfId="19695" xr:uid="{00000000-0005-0000-0000-0000BC010000}"/>
    <cellStyle name="Millares 10 2 5 24 4 3" xfId="31345" xr:uid="{00000000-0005-0000-0000-0000BC010000}"/>
    <cellStyle name="Millares 10 2 5 24 4 4" xfId="43026" xr:uid="{00000000-0005-0000-0000-0000BC010000}"/>
    <cellStyle name="Millares 10 2 5 24 4 5" xfId="54672" xr:uid="{00000000-0005-0000-0000-0000BC010000}"/>
    <cellStyle name="Millares 10 2 5 24 5" xfId="12733" xr:uid="{00000000-0005-0000-0000-0000BC010000}"/>
    <cellStyle name="Millares 10 2 5 24 6" xfId="24382" xr:uid="{00000000-0005-0000-0000-0000BC010000}"/>
    <cellStyle name="Millares 10 2 5 24 7" xfId="36064" xr:uid="{00000000-0005-0000-0000-0000BC010000}"/>
    <cellStyle name="Millares 10 2 5 24 8" xfId="47710" xr:uid="{00000000-0005-0000-0000-0000BC010000}"/>
    <cellStyle name="Millares 10 2 5 25" xfId="1097" xr:uid="{00000000-0005-0000-0000-0000BD010000}"/>
    <cellStyle name="Millares 10 2 5 25 2" xfId="3525" xr:uid="{00000000-0005-0000-0000-0000BD010000}"/>
    <cellStyle name="Millares 10 2 5 25 2 2" xfId="10487" xr:uid="{00000000-0005-0000-0000-0000BD010000}"/>
    <cellStyle name="Millares 10 2 5 25 2 2 2" xfId="22139" xr:uid="{00000000-0005-0000-0000-0000BD010000}"/>
    <cellStyle name="Millares 10 2 5 25 2 2 3" xfId="33789" xr:uid="{00000000-0005-0000-0000-0000BD010000}"/>
    <cellStyle name="Millares 10 2 5 25 2 2 4" xfId="45470" xr:uid="{00000000-0005-0000-0000-0000BD010000}"/>
    <cellStyle name="Millares 10 2 5 25 2 2 5" xfId="57116" xr:uid="{00000000-0005-0000-0000-0000BD010000}"/>
    <cellStyle name="Millares 10 2 5 25 2 3" xfId="15177" xr:uid="{00000000-0005-0000-0000-0000BD010000}"/>
    <cellStyle name="Millares 10 2 5 25 2 4" xfId="26827" xr:uid="{00000000-0005-0000-0000-0000BD010000}"/>
    <cellStyle name="Millares 10 2 5 25 2 5" xfId="38508" xr:uid="{00000000-0005-0000-0000-0000BD010000}"/>
    <cellStyle name="Millares 10 2 5 25 2 6" xfId="50154" xr:uid="{00000000-0005-0000-0000-0000BD010000}"/>
    <cellStyle name="Millares 10 2 5 25 3" xfId="5783" xr:uid="{00000000-0005-0000-0000-0000BD010000}"/>
    <cellStyle name="Millares 10 2 5 25 3 2" xfId="17435" xr:uid="{00000000-0005-0000-0000-0000BD010000}"/>
    <cellStyle name="Millares 10 2 5 25 3 3" xfId="29085" xr:uid="{00000000-0005-0000-0000-0000BD010000}"/>
    <cellStyle name="Millares 10 2 5 25 3 4" xfId="40766" xr:uid="{00000000-0005-0000-0000-0000BD010000}"/>
    <cellStyle name="Millares 10 2 5 25 3 5" xfId="52412" xr:uid="{00000000-0005-0000-0000-0000BD010000}"/>
    <cellStyle name="Millares 10 2 5 25 4" xfId="8063" xr:uid="{00000000-0005-0000-0000-0000BD010000}"/>
    <cellStyle name="Millares 10 2 5 25 4 2" xfId="19715" xr:uid="{00000000-0005-0000-0000-0000BD010000}"/>
    <cellStyle name="Millares 10 2 5 25 4 3" xfId="31365" xr:uid="{00000000-0005-0000-0000-0000BD010000}"/>
    <cellStyle name="Millares 10 2 5 25 4 4" xfId="43046" xr:uid="{00000000-0005-0000-0000-0000BD010000}"/>
    <cellStyle name="Millares 10 2 5 25 4 5" xfId="54692" xr:uid="{00000000-0005-0000-0000-0000BD010000}"/>
    <cellStyle name="Millares 10 2 5 25 5" xfId="12753" xr:uid="{00000000-0005-0000-0000-0000BD010000}"/>
    <cellStyle name="Millares 10 2 5 25 6" xfId="24402" xr:uid="{00000000-0005-0000-0000-0000BD010000}"/>
    <cellStyle name="Millares 10 2 5 25 7" xfId="36084" xr:uid="{00000000-0005-0000-0000-0000BD010000}"/>
    <cellStyle name="Millares 10 2 5 25 8" xfId="47730" xr:uid="{00000000-0005-0000-0000-0000BD010000}"/>
    <cellStyle name="Millares 10 2 5 26" xfId="1121" xr:uid="{00000000-0005-0000-0000-0000BE010000}"/>
    <cellStyle name="Millares 10 2 5 26 2" xfId="3546" xr:uid="{00000000-0005-0000-0000-0000BE010000}"/>
    <cellStyle name="Millares 10 2 5 26 2 2" xfId="10508" xr:uid="{00000000-0005-0000-0000-0000BE010000}"/>
    <cellStyle name="Millares 10 2 5 26 2 2 2" xfId="22160" xr:uid="{00000000-0005-0000-0000-0000BE010000}"/>
    <cellStyle name="Millares 10 2 5 26 2 2 3" xfId="33810" xr:uid="{00000000-0005-0000-0000-0000BE010000}"/>
    <cellStyle name="Millares 10 2 5 26 2 2 4" xfId="45491" xr:uid="{00000000-0005-0000-0000-0000BE010000}"/>
    <cellStyle name="Millares 10 2 5 26 2 2 5" xfId="57137" xr:uid="{00000000-0005-0000-0000-0000BE010000}"/>
    <cellStyle name="Millares 10 2 5 26 2 3" xfId="15198" xr:uid="{00000000-0005-0000-0000-0000BE010000}"/>
    <cellStyle name="Millares 10 2 5 26 2 4" xfId="26848" xr:uid="{00000000-0005-0000-0000-0000BE010000}"/>
    <cellStyle name="Millares 10 2 5 26 2 5" xfId="38529" xr:uid="{00000000-0005-0000-0000-0000BE010000}"/>
    <cellStyle name="Millares 10 2 5 26 2 6" xfId="50175" xr:uid="{00000000-0005-0000-0000-0000BE010000}"/>
    <cellStyle name="Millares 10 2 5 26 3" xfId="5804" xr:uid="{00000000-0005-0000-0000-0000BE010000}"/>
    <cellStyle name="Millares 10 2 5 26 3 2" xfId="17456" xr:uid="{00000000-0005-0000-0000-0000BE010000}"/>
    <cellStyle name="Millares 10 2 5 26 3 3" xfId="29106" xr:uid="{00000000-0005-0000-0000-0000BE010000}"/>
    <cellStyle name="Millares 10 2 5 26 3 4" xfId="40787" xr:uid="{00000000-0005-0000-0000-0000BE010000}"/>
    <cellStyle name="Millares 10 2 5 26 3 5" xfId="52433" xr:uid="{00000000-0005-0000-0000-0000BE010000}"/>
    <cellStyle name="Millares 10 2 5 26 4" xfId="8084" xr:uid="{00000000-0005-0000-0000-0000BE010000}"/>
    <cellStyle name="Millares 10 2 5 26 4 2" xfId="19736" xr:uid="{00000000-0005-0000-0000-0000BE010000}"/>
    <cellStyle name="Millares 10 2 5 26 4 3" xfId="31386" xr:uid="{00000000-0005-0000-0000-0000BE010000}"/>
    <cellStyle name="Millares 10 2 5 26 4 4" xfId="43067" xr:uid="{00000000-0005-0000-0000-0000BE010000}"/>
    <cellStyle name="Millares 10 2 5 26 4 5" xfId="54713" xr:uid="{00000000-0005-0000-0000-0000BE010000}"/>
    <cellStyle name="Millares 10 2 5 26 5" xfId="12774" xr:uid="{00000000-0005-0000-0000-0000BE010000}"/>
    <cellStyle name="Millares 10 2 5 26 6" xfId="24424" xr:uid="{00000000-0005-0000-0000-0000BE010000}"/>
    <cellStyle name="Millares 10 2 5 26 7" xfId="36105" xr:uid="{00000000-0005-0000-0000-0000BE010000}"/>
    <cellStyle name="Millares 10 2 5 26 8" xfId="47751" xr:uid="{00000000-0005-0000-0000-0000BE010000}"/>
    <cellStyle name="Millares 10 2 5 27" xfId="2142" xr:uid="{00000000-0005-0000-0000-0000BF010000}"/>
    <cellStyle name="Millares 10 2 5 27 2" xfId="4567" xr:uid="{00000000-0005-0000-0000-0000BF010000}"/>
    <cellStyle name="Millares 10 2 5 27 2 2" xfId="11529" xr:uid="{00000000-0005-0000-0000-0000BF010000}"/>
    <cellStyle name="Millares 10 2 5 27 2 2 2" xfId="23181" xr:uid="{00000000-0005-0000-0000-0000BF010000}"/>
    <cellStyle name="Millares 10 2 5 27 2 2 3" xfId="34831" xr:uid="{00000000-0005-0000-0000-0000BF010000}"/>
    <cellStyle name="Millares 10 2 5 27 2 2 4" xfId="46512" xr:uid="{00000000-0005-0000-0000-0000BF010000}"/>
    <cellStyle name="Millares 10 2 5 27 2 2 5" xfId="58158" xr:uid="{00000000-0005-0000-0000-0000BF010000}"/>
    <cellStyle name="Millares 10 2 5 27 2 3" xfId="16219" xr:uid="{00000000-0005-0000-0000-0000BF010000}"/>
    <cellStyle name="Millares 10 2 5 27 2 4" xfId="27869" xr:uid="{00000000-0005-0000-0000-0000BF010000}"/>
    <cellStyle name="Millares 10 2 5 27 2 5" xfId="39550" xr:uid="{00000000-0005-0000-0000-0000BF010000}"/>
    <cellStyle name="Millares 10 2 5 27 2 6" xfId="51196" xr:uid="{00000000-0005-0000-0000-0000BF010000}"/>
    <cellStyle name="Millares 10 2 5 27 3" xfId="6825" xr:uid="{00000000-0005-0000-0000-0000BF010000}"/>
    <cellStyle name="Millares 10 2 5 27 3 2" xfId="18477" xr:uid="{00000000-0005-0000-0000-0000BF010000}"/>
    <cellStyle name="Millares 10 2 5 27 3 3" xfId="30127" xr:uid="{00000000-0005-0000-0000-0000BF010000}"/>
    <cellStyle name="Millares 10 2 5 27 3 4" xfId="41808" xr:uid="{00000000-0005-0000-0000-0000BF010000}"/>
    <cellStyle name="Millares 10 2 5 27 3 5" xfId="53454" xr:uid="{00000000-0005-0000-0000-0000BF010000}"/>
    <cellStyle name="Millares 10 2 5 27 4" xfId="9105" xr:uid="{00000000-0005-0000-0000-0000BF010000}"/>
    <cellStyle name="Millares 10 2 5 27 4 2" xfId="20757" xr:uid="{00000000-0005-0000-0000-0000BF010000}"/>
    <cellStyle name="Millares 10 2 5 27 4 3" xfId="32407" xr:uid="{00000000-0005-0000-0000-0000BF010000}"/>
    <cellStyle name="Millares 10 2 5 27 4 4" xfId="44088" xr:uid="{00000000-0005-0000-0000-0000BF010000}"/>
    <cellStyle name="Millares 10 2 5 27 4 5" xfId="55734" xr:uid="{00000000-0005-0000-0000-0000BF010000}"/>
    <cellStyle name="Millares 10 2 5 27 5" xfId="13795" xr:uid="{00000000-0005-0000-0000-0000BF010000}"/>
    <cellStyle name="Millares 10 2 5 27 6" xfId="25445" xr:uid="{00000000-0005-0000-0000-0000BF010000}"/>
    <cellStyle name="Millares 10 2 5 27 7" xfId="37126" xr:uid="{00000000-0005-0000-0000-0000BF010000}"/>
    <cellStyle name="Millares 10 2 5 27 8" xfId="48772" xr:uid="{00000000-0005-0000-0000-0000BF010000}"/>
    <cellStyle name="Millares 10 2 5 28" xfId="2182" xr:uid="{00000000-0005-0000-0000-0000C0010000}"/>
    <cellStyle name="Millares 10 2 5 28 2" xfId="4607" xr:uid="{00000000-0005-0000-0000-0000C0010000}"/>
    <cellStyle name="Millares 10 2 5 28 2 2" xfId="11569" xr:uid="{00000000-0005-0000-0000-0000C0010000}"/>
    <cellStyle name="Millares 10 2 5 28 2 2 2" xfId="23221" xr:uid="{00000000-0005-0000-0000-0000C0010000}"/>
    <cellStyle name="Millares 10 2 5 28 2 2 3" xfId="34871" xr:uid="{00000000-0005-0000-0000-0000C0010000}"/>
    <cellStyle name="Millares 10 2 5 28 2 2 4" xfId="46552" xr:uid="{00000000-0005-0000-0000-0000C0010000}"/>
    <cellStyle name="Millares 10 2 5 28 2 2 5" xfId="58198" xr:uid="{00000000-0005-0000-0000-0000C0010000}"/>
    <cellStyle name="Millares 10 2 5 28 2 3" xfId="16259" xr:uid="{00000000-0005-0000-0000-0000C0010000}"/>
    <cellStyle name="Millares 10 2 5 28 2 4" xfId="27909" xr:uid="{00000000-0005-0000-0000-0000C0010000}"/>
    <cellStyle name="Millares 10 2 5 28 2 5" xfId="39590" xr:uid="{00000000-0005-0000-0000-0000C0010000}"/>
    <cellStyle name="Millares 10 2 5 28 2 6" xfId="51236" xr:uid="{00000000-0005-0000-0000-0000C0010000}"/>
    <cellStyle name="Millares 10 2 5 28 3" xfId="6865" xr:uid="{00000000-0005-0000-0000-0000C0010000}"/>
    <cellStyle name="Millares 10 2 5 28 3 2" xfId="18517" xr:uid="{00000000-0005-0000-0000-0000C0010000}"/>
    <cellStyle name="Millares 10 2 5 28 3 3" xfId="30167" xr:uid="{00000000-0005-0000-0000-0000C0010000}"/>
    <cellStyle name="Millares 10 2 5 28 3 4" xfId="41848" xr:uid="{00000000-0005-0000-0000-0000C0010000}"/>
    <cellStyle name="Millares 10 2 5 28 3 5" xfId="53494" xr:uid="{00000000-0005-0000-0000-0000C0010000}"/>
    <cellStyle name="Millares 10 2 5 28 4" xfId="9145" xr:uid="{00000000-0005-0000-0000-0000C0010000}"/>
    <cellStyle name="Millares 10 2 5 28 4 2" xfId="20797" xr:uid="{00000000-0005-0000-0000-0000C0010000}"/>
    <cellStyle name="Millares 10 2 5 28 4 3" xfId="32447" xr:uid="{00000000-0005-0000-0000-0000C0010000}"/>
    <cellStyle name="Millares 10 2 5 28 4 4" xfId="44128" xr:uid="{00000000-0005-0000-0000-0000C0010000}"/>
    <cellStyle name="Millares 10 2 5 28 4 5" xfId="55774" xr:uid="{00000000-0005-0000-0000-0000C0010000}"/>
    <cellStyle name="Millares 10 2 5 28 5" xfId="13835" xr:uid="{00000000-0005-0000-0000-0000C0010000}"/>
    <cellStyle name="Millares 10 2 5 28 6" xfId="25485" xr:uid="{00000000-0005-0000-0000-0000C0010000}"/>
    <cellStyle name="Millares 10 2 5 28 7" xfId="37166" xr:uid="{00000000-0005-0000-0000-0000C0010000}"/>
    <cellStyle name="Millares 10 2 5 28 8" xfId="48812" xr:uid="{00000000-0005-0000-0000-0000C0010000}"/>
    <cellStyle name="Millares 10 2 5 29" xfId="2203" xr:uid="{00000000-0005-0000-0000-0000C1010000}"/>
    <cellStyle name="Millares 10 2 5 29 2" xfId="4628" xr:uid="{00000000-0005-0000-0000-0000C1010000}"/>
    <cellStyle name="Millares 10 2 5 29 2 2" xfId="11590" xr:uid="{00000000-0005-0000-0000-0000C1010000}"/>
    <cellStyle name="Millares 10 2 5 29 2 2 2" xfId="23242" xr:uid="{00000000-0005-0000-0000-0000C1010000}"/>
    <cellStyle name="Millares 10 2 5 29 2 2 3" xfId="34892" xr:uid="{00000000-0005-0000-0000-0000C1010000}"/>
    <cellStyle name="Millares 10 2 5 29 2 2 4" xfId="46573" xr:uid="{00000000-0005-0000-0000-0000C1010000}"/>
    <cellStyle name="Millares 10 2 5 29 2 2 5" xfId="58219" xr:uid="{00000000-0005-0000-0000-0000C1010000}"/>
    <cellStyle name="Millares 10 2 5 29 2 3" xfId="16280" xr:uid="{00000000-0005-0000-0000-0000C1010000}"/>
    <cellStyle name="Millares 10 2 5 29 2 4" xfId="27930" xr:uid="{00000000-0005-0000-0000-0000C1010000}"/>
    <cellStyle name="Millares 10 2 5 29 2 5" xfId="39611" xr:uid="{00000000-0005-0000-0000-0000C1010000}"/>
    <cellStyle name="Millares 10 2 5 29 2 6" xfId="51257" xr:uid="{00000000-0005-0000-0000-0000C1010000}"/>
    <cellStyle name="Millares 10 2 5 29 3" xfId="6886" xr:uid="{00000000-0005-0000-0000-0000C1010000}"/>
    <cellStyle name="Millares 10 2 5 29 3 2" xfId="18538" xr:uid="{00000000-0005-0000-0000-0000C1010000}"/>
    <cellStyle name="Millares 10 2 5 29 3 3" xfId="30188" xr:uid="{00000000-0005-0000-0000-0000C1010000}"/>
    <cellStyle name="Millares 10 2 5 29 3 4" xfId="41869" xr:uid="{00000000-0005-0000-0000-0000C1010000}"/>
    <cellStyle name="Millares 10 2 5 29 3 5" xfId="53515" xr:uid="{00000000-0005-0000-0000-0000C1010000}"/>
    <cellStyle name="Millares 10 2 5 29 4" xfId="9166" xr:uid="{00000000-0005-0000-0000-0000C1010000}"/>
    <cellStyle name="Millares 10 2 5 29 4 2" xfId="20818" xr:uid="{00000000-0005-0000-0000-0000C1010000}"/>
    <cellStyle name="Millares 10 2 5 29 4 3" xfId="32468" xr:uid="{00000000-0005-0000-0000-0000C1010000}"/>
    <cellStyle name="Millares 10 2 5 29 4 4" xfId="44149" xr:uid="{00000000-0005-0000-0000-0000C1010000}"/>
    <cellStyle name="Millares 10 2 5 29 4 5" xfId="55795" xr:uid="{00000000-0005-0000-0000-0000C1010000}"/>
    <cellStyle name="Millares 10 2 5 29 5" xfId="13856" xr:uid="{00000000-0005-0000-0000-0000C1010000}"/>
    <cellStyle name="Millares 10 2 5 29 6" xfId="25506" xr:uid="{00000000-0005-0000-0000-0000C1010000}"/>
    <cellStyle name="Millares 10 2 5 29 7" xfId="37187" xr:uid="{00000000-0005-0000-0000-0000C1010000}"/>
    <cellStyle name="Millares 10 2 5 29 8" xfId="48833" xr:uid="{00000000-0005-0000-0000-0000C1010000}"/>
    <cellStyle name="Millares 10 2 5 3" xfId="75" xr:uid="{00000000-0005-0000-0000-0000C2010000}"/>
    <cellStyle name="Millares 10 2 5 3 10" xfId="4763" xr:uid="{00000000-0005-0000-0000-0000C2010000}"/>
    <cellStyle name="Millares 10 2 5 3 10 2" xfId="16415" xr:uid="{00000000-0005-0000-0000-0000C2010000}"/>
    <cellStyle name="Millares 10 2 5 3 10 3" xfId="28065" xr:uid="{00000000-0005-0000-0000-0000C2010000}"/>
    <cellStyle name="Millares 10 2 5 3 10 4" xfId="39746" xr:uid="{00000000-0005-0000-0000-0000C2010000}"/>
    <cellStyle name="Millares 10 2 5 3 10 5" xfId="51392" xr:uid="{00000000-0005-0000-0000-0000C2010000}"/>
    <cellStyle name="Millares 10 2 5 3 11" xfId="7043" xr:uid="{00000000-0005-0000-0000-0000C2010000}"/>
    <cellStyle name="Millares 10 2 5 3 11 2" xfId="18695" xr:uid="{00000000-0005-0000-0000-0000C2010000}"/>
    <cellStyle name="Millares 10 2 5 3 11 3" xfId="30345" xr:uid="{00000000-0005-0000-0000-0000C2010000}"/>
    <cellStyle name="Millares 10 2 5 3 11 4" xfId="42026" xr:uid="{00000000-0005-0000-0000-0000C2010000}"/>
    <cellStyle name="Millares 10 2 5 3 11 5" xfId="53672" xr:uid="{00000000-0005-0000-0000-0000C2010000}"/>
    <cellStyle name="Millares 10 2 5 3 12" xfId="11733" xr:uid="{00000000-0005-0000-0000-0000C2010000}"/>
    <cellStyle name="Millares 10 2 5 3 13" xfId="23382" xr:uid="{00000000-0005-0000-0000-0000C2010000}"/>
    <cellStyle name="Millares 10 2 5 3 14" xfId="35064" xr:uid="{00000000-0005-0000-0000-0000C2010000}"/>
    <cellStyle name="Millares 10 2 5 3 15" xfId="46710" xr:uid="{00000000-0005-0000-0000-0000C2010000}"/>
    <cellStyle name="Millares 10 2 5 3 2" xfId="175" xr:uid="{00000000-0005-0000-0000-0000C3010000}"/>
    <cellStyle name="Millares 10 2 5 3 2 10" xfId="23482" xr:uid="{00000000-0005-0000-0000-0000C3010000}"/>
    <cellStyle name="Millares 10 2 5 3 2 11" xfId="35164" xr:uid="{00000000-0005-0000-0000-0000C3010000}"/>
    <cellStyle name="Millares 10 2 5 3 2 12" xfId="46810" xr:uid="{00000000-0005-0000-0000-0000C3010000}"/>
    <cellStyle name="Millares 10 2 5 3 2 2" xfId="417" xr:uid="{00000000-0005-0000-0000-0000C4010000}"/>
    <cellStyle name="Millares 10 2 5 3 2 2 2" xfId="1501" xr:uid="{00000000-0005-0000-0000-0000C5010000}"/>
    <cellStyle name="Millares 10 2 5 3 2 2 2 2" xfId="3926" xr:uid="{00000000-0005-0000-0000-0000C5010000}"/>
    <cellStyle name="Millares 10 2 5 3 2 2 2 2 2" xfId="10888" xr:uid="{00000000-0005-0000-0000-0000C5010000}"/>
    <cellStyle name="Millares 10 2 5 3 2 2 2 2 2 2" xfId="22540" xr:uid="{00000000-0005-0000-0000-0000C5010000}"/>
    <cellStyle name="Millares 10 2 5 3 2 2 2 2 2 3" xfId="34190" xr:uid="{00000000-0005-0000-0000-0000C5010000}"/>
    <cellStyle name="Millares 10 2 5 3 2 2 2 2 2 4" xfId="45871" xr:uid="{00000000-0005-0000-0000-0000C5010000}"/>
    <cellStyle name="Millares 10 2 5 3 2 2 2 2 2 5" xfId="57517" xr:uid="{00000000-0005-0000-0000-0000C5010000}"/>
    <cellStyle name="Millares 10 2 5 3 2 2 2 2 3" xfId="15578" xr:uid="{00000000-0005-0000-0000-0000C5010000}"/>
    <cellStyle name="Millares 10 2 5 3 2 2 2 2 4" xfId="27228" xr:uid="{00000000-0005-0000-0000-0000C5010000}"/>
    <cellStyle name="Millares 10 2 5 3 2 2 2 2 5" xfId="38909" xr:uid="{00000000-0005-0000-0000-0000C5010000}"/>
    <cellStyle name="Millares 10 2 5 3 2 2 2 2 6" xfId="50555" xr:uid="{00000000-0005-0000-0000-0000C5010000}"/>
    <cellStyle name="Millares 10 2 5 3 2 2 2 3" xfId="6184" xr:uid="{00000000-0005-0000-0000-0000C5010000}"/>
    <cellStyle name="Millares 10 2 5 3 2 2 2 3 2" xfId="17836" xr:uid="{00000000-0005-0000-0000-0000C5010000}"/>
    <cellStyle name="Millares 10 2 5 3 2 2 2 3 3" xfId="29486" xr:uid="{00000000-0005-0000-0000-0000C5010000}"/>
    <cellStyle name="Millares 10 2 5 3 2 2 2 3 4" xfId="41167" xr:uid="{00000000-0005-0000-0000-0000C5010000}"/>
    <cellStyle name="Millares 10 2 5 3 2 2 2 3 5" xfId="52813" xr:uid="{00000000-0005-0000-0000-0000C5010000}"/>
    <cellStyle name="Millares 10 2 5 3 2 2 2 4" xfId="8464" xr:uid="{00000000-0005-0000-0000-0000C5010000}"/>
    <cellStyle name="Millares 10 2 5 3 2 2 2 4 2" xfId="20116" xr:uid="{00000000-0005-0000-0000-0000C5010000}"/>
    <cellStyle name="Millares 10 2 5 3 2 2 2 4 3" xfId="31766" xr:uid="{00000000-0005-0000-0000-0000C5010000}"/>
    <cellStyle name="Millares 10 2 5 3 2 2 2 4 4" xfId="43447" xr:uid="{00000000-0005-0000-0000-0000C5010000}"/>
    <cellStyle name="Millares 10 2 5 3 2 2 2 4 5" xfId="55093" xr:uid="{00000000-0005-0000-0000-0000C5010000}"/>
    <cellStyle name="Millares 10 2 5 3 2 2 2 5" xfId="13154" xr:uid="{00000000-0005-0000-0000-0000C5010000}"/>
    <cellStyle name="Millares 10 2 5 3 2 2 2 6" xfId="24804" xr:uid="{00000000-0005-0000-0000-0000C5010000}"/>
    <cellStyle name="Millares 10 2 5 3 2 2 2 7" xfId="36485" xr:uid="{00000000-0005-0000-0000-0000C5010000}"/>
    <cellStyle name="Millares 10 2 5 3 2 2 2 8" xfId="48131" xr:uid="{00000000-0005-0000-0000-0000C5010000}"/>
    <cellStyle name="Millares 10 2 5 3 2 2 3" xfId="2845" xr:uid="{00000000-0005-0000-0000-0000C4010000}"/>
    <cellStyle name="Millares 10 2 5 3 2 2 3 2" xfId="9807" xr:uid="{00000000-0005-0000-0000-0000C4010000}"/>
    <cellStyle name="Millares 10 2 5 3 2 2 3 2 2" xfId="21459" xr:uid="{00000000-0005-0000-0000-0000C4010000}"/>
    <cellStyle name="Millares 10 2 5 3 2 2 3 2 3" xfId="33109" xr:uid="{00000000-0005-0000-0000-0000C4010000}"/>
    <cellStyle name="Millares 10 2 5 3 2 2 3 2 4" xfId="44790" xr:uid="{00000000-0005-0000-0000-0000C4010000}"/>
    <cellStyle name="Millares 10 2 5 3 2 2 3 2 5" xfId="56436" xr:uid="{00000000-0005-0000-0000-0000C4010000}"/>
    <cellStyle name="Millares 10 2 5 3 2 2 3 3" xfId="14497" xr:uid="{00000000-0005-0000-0000-0000C4010000}"/>
    <cellStyle name="Millares 10 2 5 3 2 2 3 4" xfId="26147" xr:uid="{00000000-0005-0000-0000-0000C4010000}"/>
    <cellStyle name="Millares 10 2 5 3 2 2 3 5" xfId="37828" xr:uid="{00000000-0005-0000-0000-0000C4010000}"/>
    <cellStyle name="Millares 10 2 5 3 2 2 3 6" xfId="49474" xr:uid="{00000000-0005-0000-0000-0000C4010000}"/>
    <cellStyle name="Millares 10 2 5 3 2 2 4" xfId="5103" xr:uid="{00000000-0005-0000-0000-0000C4010000}"/>
    <cellStyle name="Millares 10 2 5 3 2 2 4 2" xfId="16755" xr:uid="{00000000-0005-0000-0000-0000C4010000}"/>
    <cellStyle name="Millares 10 2 5 3 2 2 4 3" xfId="28405" xr:uid="{00000000-0005-0000-0000-0000C4010000}"/>
    <cellStyle name="Millares 10 2 5 3 2 2 4 4" xfId="40086" xr:uid="{00000000-0005-0000-0000-0000C4010000}"/>
    <cellStyle name="Millares 10 2 5 3 2 2 4 5" xfId="51732" xr:uid="{00000000-0005-0000-0000-0000C4010000}"/>
    <cellStyle name="Millares 10 2 5 3 2 2 5" xfId="7383" xr:uid="{00000000-0005-0000-0000-0000C4010000}"/>
    <cellStyle name="Millares 10 2 5 3 2 2 5 2" xfId="19035" xr:uid="{00000000-0005-0000-0000-0000C4010000}"/>
    <cellStyle name="Millares 10 2 5 3 2 2 5 3" xfId="30685" xr:uid="{00000000-0005-0000-0000-0000C4010000}"/>
    <cellStyle name="Millares 10 2 5 3 2 2 5 4" xfId="42366" xr:uid="{00000000-0005-0000-0000-0000C4010000}"/>
    <cellStyle name="Millares 10 2 5 3 2 2 5 5" xfId="54012" xr:uid="{00000000-0005-0000-0000-0000C4010000}"/>
    <cellStyle name="Millares 10 2 5 3 2 2 6" xfId="12073" xr:uid="{00000000-0005-0000-0000-0000C4010000}"/>
    <cellStyle name="Millares 10 2 5 3 2 2 7" xfId="23722" xr:uid="{00000000-0005-0000-0000-0000C4010000}"/>
    <cellStyle name="Millares 10 2 5 3 2 2 8" xfId="35404" xr:uid="{00000000-0005-0000-0000-0000C4010000}"/>
    <cellStyle name="Millares 10 2 5 3 2 2 9" xfId="47050" xr:uid="{00000000-0005-0000-0000-0000C4010000}"/>
    <cellStyle name="Millares 10 2 5 3 2 3" xfId="657" xr:uid="{00000000-0005-0000-0000-0000C6010000}"/>
    <cellStyle name="Millares 10 2 5 3 2 3 2" xfId="1741" xr:uid="{00000000-0005-0000-0000-0000C7010000}"/>
    <cellStyle name="Millares 10 2 5 3 2 3 2 2" xfId="4166" xr:uid="{00000000-0005-0000-0000-0000C7010000}"/>
    <cellStyle name="Millares 10 2 5 3 2 3 2 2 2" xfId="11128" xr:uid="{00000000-0005-0000-0000-0000C7010000}"/>
    <cellStyle name="Millares 10 2 5 3 2 3 2 2 2 2" xfId="22780" xr:uid="{00000000-0005-0000-0000-0000C7010000}"/>
    <cellStyle name="Millares 10 2 5 3 2 3 2 2 2 3" xfId="34430" xr:uid="{00000000-0005-0000-0000-0000C7010000}"/>
    <cellStyle name="Millares 10 2 5 3 2 3 2 2 2 4" xfId="46111" xr:uid="{00000000-0005-0000-0000-0000C7010000}"/>
    <cellStyle name="Millares 10 2 5 3 2 3 2 2 2 5" xfId="57757" xr:uid="{00000000-0005-0000-0000-0000C7010000}"/>
    <cellStyle name="Millares 10 2 5 3 2 3 2 2 3" xfId="15818" xr:uid="{00000000-0005-0000-0000-0000C7010000}"/>
    <cellStyle name="Millares 10 2 5 3 2 3 2 2 4" xfId="27468" xr:uid="{00000000-0005-0000-0000-0000C7010000}"/>
    <cellStyle name="Millares 10 2 5 3 2 3 2 2 5" xfId="39149" xr:uid="{00000000-0005-0000-0000-0000C7010000}"/>
    <cellStyle name="Millares 10 2 5 3 2 3 2 2 6" xfId="50795" xr:uid="{00000000-0005-0000-0000-0000C7010000}"/>
    <cellStyle name="Millares 10 2 5 3 2 3 2 3" xfId="6424" xr:uid="{00000000-0005-0000-0000-0000C7010000}"/>
    <cellStyle name="Millares 10 2 5 3 2 3 2 3 2" xfId="18076" xr:uid="{00000000-0005-0000-0000-0000C7010000}"/>
    <cellStyle name="Millares 10 2 5 3 2 3 2 3 3" xfId="29726" xr:uid="{00000000-0005-0000-0000-0000C7010000}"/>
    <cellStyle name="Millares 10 2 5 3 2 3 2 3 4" xfId="41407" xr:uid="{00000000-0005-0000-0000-0000C7010000}"/>
    <cellStyle name="Millares 10 2 5 3 2 3 2 3 5" xfId="53053" xr:uid="{00000000-0005-0000-0000-0000C7010000}"/>
    <cellStyle name="Millares 10 2 5 3 2 3 2 4" xfId="8704" xr:uid="{00000000-0005-0000-0000-0000C7010000}"/>
    <cellStyle name="Millares 10 2 5 3 2 3 2 4 2" xfId="20356" xr:uid="{00000000-0005-0000-0000-0000C7010000}"/>
    <cellStyle name="Millares 10 2 5 3 2 3 2 4 3" xfId="32006" xr:uid="{00000000-0005-0000-0000-0000C7010000}"/>
    <cellStyle name="Millares 10 2 5 3 2 3 2 4 4" xfId="43687" xr:uid="{00000000-0005-0000-0000-0000C7010000}"/>
    <cellStyle name="Millares 10 2 5 3 2 3 2 4 5" xfId="55333" xr:uid="{00000000-0005-0000-0000-0000C7010000}"/>
    <cellStyle name="Millares 10 2 5 3 2 3 2 5" xfId="13394" xr:uid="{00000000-0005-0000-0000-0000C7010000}"/>
    <cellStyle name="Millares 10 2 5 3 2 3 2 6" xfId="25044" xr:uid="{00000000-0005-0000-0000-0000C7010000}"/>
    <cellStyle name="Millares 10 2 5 3 2 3 2 7" xfId="36725" xr:uid="{00000000-0005-0000-0000-0000C7010000}"/>
    <cellStyle name="Millares 10 2 5 3 2 3 2 8" xfId="48371" xr:uid="{00000000-0005-0000-0000-0000C7010000}"/>
    <cellStyle name="Millares 10 2 5 3 2 3 3" xfId="3085" xr:uid="{00000000-0005-0000-0000-0000C6010000}"/>
    <cellStyle name="Millares 10 2 5 3 2 3 3 2" xfId="10047" xr:uid="{00000000-0005-0000-0000-0000C6010000}"/>
    <cellStyle name="Millares 10 2 5 3 2 3 3 2 2" xfId="21699" xr:uid="{00000000-0005-0000-0000-0000C6010000}"/>
    <cellStyle name="Millares 10 2 5 3 2 3 3 2 3" xfId="33349" xr:uid="{00000000-0005-0000-0000-0000C6010000}"/>
    <cellStyle name="Millares 10 2 5 3 2 3 3 2 4" xfId="45030" xr:uid="{00000000-0005-0000-0000-0000C6010000}"/>
    <cellStyle name="Millares 10 2 5 3 2 3 3 2 5" xfId="56676" xr:uid="{00000000-0005-0000-0000-0000C6010000}"/>
    <cellStyle name="Millares 10 2 5 3 2 3 3 3" xfId="14737" xr:uid="{00000000-0005-0000-0000-0000C6010000}"/>
    <cellStyle name="Millares 10 2 5 3 2 3 3 4" xfId="26387" xr:uid="{00000000-0005-0000-0000-0000C6010000}"/>
    <cellStyle name="Millares 10 2 5 3 2 3 3 5" xfId="38068" xr:uid="{00000000-0005-0000-0000-0000C6010000}"/>
    <cellStyle name="Millares 10 2 5 3 2 3 3 6" xfId="49714" xr:uid="{00000000-0005-0000-0000-0000C6010000}"/>
    <cellStyle name="Millares 10 2 5 3 2 3 4" xfId="5343" xr:uid="{00000000-0005-0000-0000-0000C6010000}"/>
    <cellStyle name="Millares 10 2 5 3 2 3 4 2" xfId="16995" xr:uid="{00000000-0005-0000-0000-0000C6010000}"/>
    <cellStyle name="Millares 10 2 5 3 2 3 4 3" xfId="28645" xr:uid="{00000000-0005-0000-0000-0000C6010000}"/>
    <cellStyle name="Millares 10 2 5 3 2 3 4 4" xfId="40326" xr:uid="{00000000-0005-0000-0000-0000C6010000}"/>
    <cellStyle name="Millares 10 2 5 3 2 3 4 5" xfId="51972" xr:uid="{00000000-0005-0000-0000-0000C6010000}"/>
    <cellStyle name="Millares 10 2 5 3 2 3 5" xfId="7623" xr:uid="{00000000-0005-0000-0000-0000C6010000}"/>
    <cellStyle name="Millares 10 2 5 3 2 3 5 2" xfId="19275" xr:uid="{00000000-0005-0000-0000-0000C6010000}"/>
    <cellStyle name="Millares 10 2 5 3 2 3 5 3" xfId="30925" xr:uid="{00000000-0005-0000-0000-0000C6010000}"/>
    <cellStyle name="Millares 10 2 5 3 2 3 5 4" xfId="42606" xr:uid="{00000000-0005-0000-0000-0000C6010000}"/>
    <cellStyle name="Millares 10 2 5 3 2 3 5 5" xfId="54252" xr:uid="{00000000-0005-0000-0000-0000C6010000}"/>
    <cellStyle name="Millares 10 2 5 3 2 3 6" xfId="12313" xr:uid="{00000000-0005-0000-0000-0000C6010000}"/>
    <cellStyle name="Millares 10 2 5 3 2 3 7" xfId="23962" xr:uid="{00000000-0005-0000-0000-0000C6010000}"/>
    <cellStyle name="Millares 10 2 5 3 2 3 8" xfId="35644" xr:uid="{00000000-0005-0000-0000-0000C6010000}"/>
    <cellStyle name="Millares 10 2 5 3 2 3 9" xfId="47290" xr:uid="{00000000-0005-0000-0000-0000C6010000}"/>
    <cellStyle name="Millares 10 2 5 3 2 4" xfId="1261" xr:uid="{00000000-0005-0000-0000-0000C8010000}"/>
    <cellStyle name="Millares 10 2 5 3 2 4 2" xfId="3686" xr:uid="{00000000-0005-0000-0000-0000C8010000}"/>
    <cellStyle name="Millares 10 2 5 3 2 4 2 2" xfId="10648" xr:uid="{00000000-0005-0000-0000-0000C8010000}"/>
    <cellStyle name="Millares 10 2 5 3 2 4 2 2 2" xfId="22300" xr:uid="{00000000-0005-0000-0000-0000C8010000}"/>
    <cellStyle name="Millares 10 2 5 3 2 4 2 2 3" xfId="33950" xr:uid="{00000000-0005-0000-0000-0000C8010000}"/>
    <cellStyle name="Millares 10 2 5 3 2 4 2 2 4" xfId="45631" xr:uid="{00000000-0005-0000-0000-0000C8010000}"/>
    <cellStyle name="Millares 10 2 5 3 2 4 2 2 5" xfId="57277" xr:uid="{00000000-0005-0000-0000-0000C8010000}"/>
    <cellStyle name="Millares 10 2 5 3 2 4 2 3" xfId="15338" xr:uid="{00000000-0005-0000-0000-0000C8010000}"/>
    <cellStyle name="Millares 10 2 5 3 2 4 2 4" xfId="26988" xr:uid="{00000000-0005-0000-0000-0000C8010000}"/>
    <cellStyle name="Millares 10 2 5 3 2 4 2 5" xfId="38669" xr:uid="{00000000-0005-0000-0000-0000C8010000}"/>
    <cellStyle name="Millares 10 2 5 3 2 4 2 6" xfId="50315" xr:uid="{00000000-0005-0000-0000-0000C8010000}"/>
    <cellStyle name="Millares 10 2 5 3 2 4 3" xfId="5944" xr:uid="{00000000-0005-0000-0000-0000C8010000}"/>
    <cellStyle name="Millares 10 2 5 3 2 4 3 2" xfId="17596" xr:uid="{00000000-0005-0000-0000-0000C8010000}"/>
    <cellStyle name="Millares 10 2 5 3 2 4 3 3" xfId="29246" xr:uid="{00000000-0005-0000-0000-0000C8010000}"/>
    <cellStyle name="Millares 10 2 5 3 2 4 3 4" xfId="40927" xr:uid="{00000000-0005-0000-0000-0000C8010000}"/>
    <cellStyle name="Millares 10 2 5 3 2 4 3 5" xfId="52573" xr:uid="{00000000-0005-0000-0000-0000C8010000}"/>
    <cellStyle name="Millares 10 2 5 3 2 4 4" xfId="8224" xr:uid="{00000000-0005-0000-0000-0000C8010000}"/>
    <cellStyle name="Millares 10 2 5 3 2 4 4 2" xfId="19876" xr:uid="{00000000-0005-0000-0000-0000C8010000}"/>
    <cellStyle name="Millares 10 2 5 3 2 4 4 3" xfId="31526" xr:uid="{00000000-0005-0000-0000-0000C8010000}"/>
    <cellStyle name="Millares 10 2 5 3 2 4 4 4" xfId="43207" xr:uid="{00000000-0005-0000-0000-0000C8010000}"/>
    <cellStyle name="Millares 10 2 5 3 2 4 4 5" xfId="54853" xr:uid="{00000000-0005-0000-0000-0000C8010000}"/>
    <cellStyle name="Millares 10 2 5 3 2 4 5" xfId="12914" xr:uid="{00000000-0005-0000-0000-0000C8010000}"/>
    <cellStyle name="Millares 10 2 5 3 2 4 6" xfId="24564" xr:uid="{00000000-0005-0000-0000-0000C8010000}"/>
    <cellStyle name="Millares 10 2 5 3 2 4 7" xfId="36245" xr:uid="{00000000-0005-0000-0000-0000C8010000}"/>
    <cellStyle name="Millares 10 2 5 3 2 4 8" xfId="47891" xr:uid="{00000000-0005-0000-0000-0000C8010000}"/>
    <cellStyle name="Millares 10 2 5 3 2 5" xfId="2398" xr:uid="{00000000-0005-0000-0000-00001B000000}"/>
    <cellStyle name="Millares 10 2 5 3 2 5 2" xfId="9360" xr:uid="{00000000-0005-0000-0000-00001B000000}"/>
    <cellStyle name="Millares 10 2 5 3 2 5 2 2" xfId="21012" xr:uid="{00000000-0005-0000-0000-00001B000000}"/>
    <cellStyle name="Millares 10 2 5 3 2 5 2 3" xfId="32662" xr:uid="{00000000-0005-0000-0000-00001B000000}"/>
    <cellStyle name="Millares 10 2 5 3 2 5 2 4" xfId="44343" xr:uid="{00000000-0005-0000-0000-00001B000000}"/>
    <cellStyle name="Millares 10 2 5 3 2 5 2 5" xfId="55989" xr:uid="{00000000-0005-0000-0000-00001B000000}"/>
    <cellStyle name="Millares 10 2 5 3 2 5 3" xfId="14050" xr:uid="{00000000-0005-0000-0000-00001B000000}"/>
    <cellStyle name="Millares 10 2 5 3 2 5 4" xfId="25700" xr:uid="{00000000-0005-0000-0000-00001B000000}"/>
    <cellStyle name="Millares 10 2 5 3 2 5 5" xfId="37381" xr:uid="{00000000-0005-0000-0000-00001B000000}"/>
    <cellStyle name="Millares 10 2 5 3 2 5 6" xfId="49027" xr:uid="{00000000-0005-0000-0000-00001B000000}"/>
    <cellStyle name="Millares 10 2 5 3 2 6" xfId="2605" xr:uid="{00000000-0005-0000-0000-0000C3010000}"/>
    <cellStyle name="Millares 10 2 5 3 2 6 2" xfId="9567" xr:uid="{00000000-0005-0000-0000-0000C3010000}"/>
    <cellStyle name="Millares 10 2 5 3 2 6 2 2" xfId="21219" xr:uid="{00000000-0005-0000-0000-0000C3010000}"/>
    <cellStyle name="Millares 10 2 5 3 2 6 2 3" xfId="32869" xr:uid="{00000000-0005-0000-0000-0000C3010000}"/>
    <cellStyle name="Millares 10 2 5 3 2 6 2 4" xfId="44550" xr:uid="{00000000-0005-0000-0000-0000C3010000}"/>
    <cellStyle name="Millares 10 2 5 3 2 6 2 5" xfId="56196" xr:uid="{00000000-0005-0000-0000-0000C3010000}"/>
    <cellStyle name="Millares 10 2 5 3 2 6 3" xfId="14257" xr:uid="{00000000-0005-0000-0000-0000C3010000}"/>
    <cellStyle name="Millares 10 2 5 3 2 6 4" xfId="25907" xr:uid="{00000000-0005-0000-0000-0000C3010000}"/>
    <cellStyle name="Millares 10 2 5 3 2 6 5" xfId="37588" xr:uid="{00000000-0005-0000-0000-0000C3010000}"/>
    <cellStyle name="Millares 10 2 5 3 2 6 6" xfId="49234" xr:uid="{00000000-0005-0000-0000-0000C3010000}"/>
    <cellStyle name="Millares 10 2 5 3 2 7" xfId="4863" xr:uid="{00000000-0005-0000-0000-0000C3010000}"/>
    <cellStyle name="Millares 10 2 5 3 2 7 2" xfId="16515" xr:uid="{00000000-0005-0000-0000-0000C3010000}"/>
    <cellStyle name="Millares 10 2 5 3 2 7 3" xfId="28165" xr:uid="{00000000-0005-0000-0000-0000C3010000}"/>
    <cellStyle name="Millares 10 2 5 3 2 7 4" xfId="39846" xr:uid="{00000000-0005-0000-0000-0000C3010000}"/>
    <cellStyle name="Millares 10 2 5 3 2 7 5" xfId="51492" xr:uid="{00000000-0005-0000-0000-0000C3010000}"/>
    <cellStyle name="Millares 10 2 5 3 2 8" xfId="7143" xr:uid="{00000000-0005-0000-0000-0000C3010000}"/>
    <cellStyle name="Millares 10 2 5 3 2 8 2" xfId="18795" xr:uid="{00000000-0005-0000-0000-0000C3010000}"/>
    <cellStyle name="Millares 10 2 5 3 2 8 3" xfId="30445" xr:uid="{00000000-0005-0000-0000-0000C3010000}"/>
    <cellStyle name="Millares 10 2 5 3 2 8 4" xfId="42126" xr:uid="{00000000-0005-0000-0000-0000C3010000}"/>
    <cellStyle name="Millares 10 2 5 3 2 8 5" xfId="53772" xr:uid="{00000000-0005-0000-0000-0000C3010000}"/>
    <cellStyle name="Millares 10 2 5 3 2 9" xfId="11833" xr:uid="{00000000-0005-0000-0000-0000C3010000}"/>
    <cellStyle name="Millares 10 2 5 3 3" xfId="317" xr:uid="{00000000-0005-0000-0000-0000C9010000}"/>
    <cellStyle name="Millares 10 2 5 3 3 2" xfId="1401" xr:uid="{00000000-0005-0000-0000-0000CA010000}"/>
    <cellStyle name="Millares 10 2 5 3 3 2 2" xfId="3826" xr:uid="{00000000-0005-0000-0000-0000CA010000}"/>
    <cellStyle name="Millares 10 2 5 3 3 2 2 2" xfId="10788" xr:uid="{00000000-0005-0000-0000-0000CA010000}"/>
    <cellStyle name="Millares 10 2 5 3 3 2 2 2 2" xfId="22440" xr:uid="{00000000-0005-0000-0000-0000CA010000}"/>
    <cellStyle name="Millares 10 2 5 3 3 2 2 2 3" xfId="34090" xr:uid="{00000000-0005-0000-0000-0000CA010000}"/>
    <cellStyle name="Millares 10 2 5 3 3 2 2 2 4" xfId="45771" xr:uid="{00000000-0005-0000-0000-0000CA010000}"/>
    <cellStyle name="Millares 10 2 5 3 3 2 2 2 5" xfId="57417" xr:uid="{00000000-0005-0000-0000-0000CA010000}"/>
    <cellStyle name="Millares 10 2 5 3 3 2 2 3" xfId="15478" xr:uid="{00000000-0005-0000-0000-0000CA010000}"/>
    <cellStyle name="Millares 10 2 5 3 3 2 2 4" xfId="27128" xr:uid="{00000000-0005-0000-0000-0000CA010000}"/>
    <cellStyle name="Millares 10 2 5 3 3 2 2 5" xfId="38809" xr:uid="{00000000-0005-0000-0000-0000CA010000}"/>
    <cellStyle name="Millares 10 2 5 3 3 2 2 6" xfId="50455" xr:uid="{00000000-0005-0000-0000-0000CA010000}"/>
    <cellStyle name="Millares 10 2 5 3 3 2 3" xfId="6084" xr:uid="{00000000-0005-0000-0000-0000CA010000}"/>
    <cellStyle name="Millares 10 2 5 3 3 2 3 2" xfId="17736" xr:uid="{00000000-0005-0000-0000-0000CA010000}"/>
    <cellStyle name="Millares 10 2 5 3 3 2 3 3" xfId="29386" xr:uid="{00000000-0005-0000-0000-0000CA010000}"/>
    <cellStyle name="Millares 10 2 5 3 3 2 3 4" xfId="41067" xr:uid="{00000000-0005-0000-0000-0000CA010000}"/>
    <cellStyle name="Millares 10 2 5 3 3 2 3 5" xfId="52713" xr:uid="{00000000-0005-0000-0000-0000CA010000}"/>
    <cellStyle name="Millares 10 2 5 3 3 2 4" xfId="8364" xr:uid="{00000000-0005-0000-0000-0000CA010000}"/>
    <cellStyle name="Millares 10 2 5 3 3 2 4 2" xfId="20016" xr:uid="{00000000-0005-0000-0000-0000CA010000}"/>
    <cellStyle name="Millares 10 2 5 3 3 2 4 3" xfId="31666" xr:uid="{00000000-0005-0000-0000-0000CA010000}"/>
    <cellStyle name="Millares 10 2 5 3 3 2 4 4" xfId="43347" xr:uid="{00000000-0005-0000-0000-0000CA010000}"/>
    <cellStyle name="Millares 10 2 5 3 3 2 4 5" xfId="54993" xr:uid="{00000000-0005-0000-0000-0000CA010000}"/>
    <cellStyle name="Millares 10 2 5 3 3 2 5" xfId="13054" xr:uid="{00000000-0005-0000-0000-0000CA010000}"/>
    <cellStyle name="Millares 10 2 5 3 3 2 6" xfId="24704" xr:uid="{00000000-0005-0000-0000-0000CA010000}"/>
    <cellStyle name="Millares 10 2 5 3 3 2 7" xfId="36385" xr:uid="{00000000-0005-0000-0000-0000CA010000}"/>
    <cellStyle name="Millares 10 2 5 3 3 2 8" xfId="48031" xr:uid="{00000000-0005-0000-0000-0000CA010000}"/>
    <cellStyle name="Millares 10 2 5 3 3 3" xfId="2745" xr:uid="{00000000-0005-0000-0000-0000C9010000}"/>
    <cellStyle name="Millares 10 2 5 3 3 3 2" xfId="9707" xr:uid="{00000000-0005-0000-0000-0000C9010000}"/>
    <cellStyle name="Millares 10 2 5 3 3 3 2 2" xfId="21359" xr:uid="{00000000-0005-0000-0000-0000C9010000}"/>
    <cellStyle name="Millares 10 2 5 3 3 3 2 3" xfId="33009" xr:uid="{00000000-0005-0000-0000-0000C9010000}"/>
    <cellStyle name="Millares 10 2 5 3 3 3 2 4" xfId="44690" xr:uid="{00000000-0005-0000-0000-0000C9010000}"/>
    <cellStyle name="Millares 10 2 5 3 3 3 2 5" xfId="56336" xr:uid="{00000000-0005-0000-0000-0000C9010000}"/>
    <cellStyle name="Millares 10 2 5 3 3 3 3" xfId="14397" xr:uid="{00000000-0005-0000-0000-0000C9010000}"/>
    <cellStyle name="Millares 10 2 5 3 3 3 4" xfId="26047" xr:uid="{00000000-0005-0000-0000-0000C9010000}"/>
    <cellStyle name="Millares 10 2 5 3 3 3 5" xfId="37728" xr:uid="{00000000-0005-0000-0000-0000C9010000}"/>
    <cellStyle name="Millares 10 2 5 3 3 3 6" xfId="49374" xr:uid="{00000000-0005-0000-0000-0000C9010000}"/>
    <cellStyle name="Millares 10 2 5 3 3 4" xfId="5003" xr:uid="{00000000-0005-0000-0000-0000C9010000}"/>
    <cellStyle name="Millares 10 2 5 3 3 4 2" xfId="16655" xr:uid="{00000000-0005-0000-0000-0000C9010000}"/>
    <cellStyle name="Millares 10 2 5 3 3 4 3" xfId="28305" xr:uid="{00000000-0005-0000-0000-0000C9010000}"/>
    <cellStyle name="Millares 10 2 5 3 3 4 4" xfId="39986" xr:uid="{00000000-0005-0000-0000-0000C9010000}"/>
    <cellStyle name="Millares 10 2 5 3 3 4 5" xfId="51632" xr:uid="{00000000-0005-0000-0000-0000C9010000}"/>
    <cellStyle name="Millares 10 2 5 3 3 5" xfId="7283" xr:uid="{00000000-0005-0000-0000-0000C9010000}"/>
    <cellStyle name="Millares 10 2 5 3 3 5 2" xfId="18935" xr:uid="{00000000-0005-0000-0000-0000C9010000}"/>
    <cellStyle name="Millares 10 2 5 3 3 5 3" xfId="30585" xr:uid="{00000000-0005-0000-0000-0000C9010000}"/>
    <cellStyle name="Millares 10 2 5 3 3 5 4" xfId="42266" xr:uid="{00000000-0005-0000-0000-0000C9010000}"/>
    <cellStyle name="Millares 10 2 5 3 3 5 5" xfId="53912" xr:uid="{00000000-0005-0000-0000-0000C9010000}"/>
    <cellStyle name="Millares 10 2 5 3 3 6" xfId="11973" xr:uid="{00000000-0005-0000-0000-0000C9010000}"/>
    <cellStyle name="Millares 10 2 5 3 3 7" xfId="23622" xr:uid="{00000000-0005-0000-0000-0000C9010000}"/>
    <cellStyle name="Millares 10 2 5 3 3 8" xfId="35304" xr:uid="{00000000-0005-0000-0000-0000C9010000}"/>
    <cellStyle name="Millares 10 2 5 3 3 9" xfId="46950" xr:uid="{00000000-0005-0000-0000-0000C9010000}"/>
    <cellStyle name="Millares 10 2 5 3 4" xfId="557" xr:uid="{00000000-0005-0000-0000-0000CB010000}"/>
    <cellStyle name="Millares 10 2 5 3 4 2" xfId="1641" xr:uid="{00000000-0005-0000-0000-0000CC010000}"/>
    <cellStyle name="Millares 10 2 5 3 4 2 2" xfId="4066" xr:uid="{00000000-0005-0000-0000-0000CC010000}"/>
    <cellStyle name="Millares 10 2 5 3 4 2 2 2" xfId="11028" xr:uid="{00000000-0005-0000-0000-0000CC010000}"/>
    <cellStyle name="Millares 10 2 5 3 4 2 2 2 2" xfId="22680" xr:uid="{00000000-0005-0000-0000-0000CC010000}"/>
    <cellStyle name="Millares 10 2 5 3 4 2 2 2 3" xfId="34330" xr:uid="{00000000-0005-0000-0000-0000CC010000}"/>
    <cellStyle name="Millares 10 2 5 3 4 2 2 2 4" xfId="46011" xr:uid="{00000000-0005-0000-0000-0000CC010000}"/>
    <cellStyle name="Millares 10 2 5 3 4 2 2 2 5" xfId="57657" xr:uid="{00000000-0005-0000-0000-0000CC010000}"/>
    <cellStyle name="Millares 10 2 5 3 4 2 2 3" xfId="15718" xr:uid="{00000000-0005-0000-0000-0000CC010000}"/>
    <cellStyle name="Millares 10 2 5 3 4 2 2 4" xfId="27368" xr:uid="{00000000-0005-0000-0000-0000CC010000}"/>
    <cellStyle name="Millares 10 2 5 3 4 2 2 5" xfId="39049" xr:uid="{00000000-0005-0000-0000-0000CC010000}"/>
    <cellStyle name="Millares 10 2 5 3 4 2 2 6" xfId="50695" xr:uid="{00000000-0005-0000-0000-0000CC010000}"/>
    <cellStyle name="Millares 10 2 5 3 4 2 3" xfId="6324" xr:uid="{00000000-0005-0000-0000-0000CC010000}"/>
    <cellStyle name="Millares 10 2 5 3 4 2 3 2" xfId="17976" xr:uid="{00000000-0005-0000-0000-0000CC010000}"/>
    <cellStyle name="Millares 10 2 5 3 4 2 3 3" xfId="29626" xr:uid="{00000000-0005-0000-0000-0000CC010000}"/>
    <cellStyle name="Millares 10 2 5 3 4 2 3 4" xfId="41307" xr:uid="{00000000-0005-0000-0000-0000CC010000}"/>
    <cellStyle name="Millares 10 2 5 3 4 2 3 5" xfId="52953" xr:uid="{00000000-0005-0000-0000-0000CC010000}"/>
    <cellStyle name="Millares 10 2 5 3 4 2 4" xfId="8604" xr:uid="{00000000-0005-0000-0000-0000CC010000}"/>
    <cellStyle name="Millares 10 2 5 3 4 2 4 2" xfId="20256" xr:uid="{00000000-0005-0000-0000-0000CC010000}"/>
    <cellStyle name="Millares 10 2 5 3 4 2 4 3" xfId="31906" xr:uid="{00000000-0005-0000-0000-0000CC010000}"/>
    <cellStyle name="Millares 10 2 5 3 4 2 4 4" xfId="43587" xr:uid="{00000000-0005-0000-0000-0000CC010000}"/>
    <cellStyle name="Millares 10 2 5 3 4 2 4 5" xfId="55233" xr:uid="{00000000-0005-0000-0000-0000CC010000}"/>
    <cellStyle name="Millares 10 2 5 3 4 2 5" xfId="13294" xr:uid="{00000000-0005-0000-0000-0000CC010000}"/>
    <cellStyle name="Millares 10 2 5 3 4 2 6" xfId="24944" xr:uid="{00000000-0005-0000-0000-0000CC010000}"/>
    <cellStyle name="Millares 10 2 5 3 4 2 7" xfId="36625" xr:uid="{00000000-0005-0000-0000-0000CC010000}"/>
    <cellStyle name="Millares 10 2 5 3 4 2 8" xfId="48271" xr:uid="{00000000-0005-0000-0000-0000CC010000}"/>
    <cellStyle name="Millares 10 2 5 3 4 3" xfId="2985" xr:uid="{00000000-0005-0000-0000-0000CB010000}"/>
    <cellStyle name="Millares 10 2 5 3 4 3 2" xfId="9947" xr:uid="{00000000-0005-0000-0000-0000CB010000}"/>
    <cellStyle name="Millares 10 2 5 3 4 3 2 2" xfId="21599" xr:uid="{00000000-0005-0000-0000-0000CB010000}"/>
    <cellStyle name="Millares 10 2 5 3 4 3 2 3" xfId="33249" xr:uid="{00000000-0005-0000-0000-0000CB010000}"/>
    <cellStyle name="Millares 10 2 5 3 4 3 2 4" xfId="44930" xr:uid="{00000000-0005-0000-0000-0000CB010000}"/>
    <cellStyle name="Millares 10 2 5 3 4 3 2 5" xfId="56576" xr:uid="{00000000-0005-0000-0000-0000CB010000}"/>
    <cellStyle name="Millares 10 2 5 3 4 3 3" xfId="14637" xr:uid="{00000000-0005-0000-0000-0000CB010000}"/>
    <cellStyle name="Millares 10 2 5 3 4 3 4" xfId="26287" xr:uid="{00000000-0005-0000-0000-0000CB010000}"/>
    <cellStyle name="Millares 10 2 5 3 4 3 5" xfId="37968" xr:uid="{00000000-0005-0000-0000-0000CB010000}"/>
    <cellStyle name="Millares 10 2 5 3 4 3 6" xfId="49614" xr:uid="{00000000-0005-0000-0000-0000CB010000}"/>
    <cellStyle name="Millares 10 2 5 3 4 4" xfId="5243" xr:uid="{00000000-0005-0000-0000-0000CB010000}"/>
    <cellStyle name="Millares 10 2 5 3 4 4 2" xfId="16895" xr:uid="{00000000-0005-0000-0000-0000CB010000}"/>
    <cellStyle name="Millares 10 2 5 3 4 4 3" xfId="28545" xr:uid="{00000000-0005-0000-0000-0000CB010000}"/>
    <cellStyle name="Millares 10 2 5 3 4 4 4" xfId="40226" xr:uid="{00000000-0005-0000-0000-0000CB010000}"/>
    <cellStyle name="Millares 10 2 5 3 4 4 5" xfId="51872" xr:uid="{00000000-0005-0000-0000-0000CB010000}"/>
    <cellStyle name="Millares 10 2 5 3 4 5" xfId="7523" xr:uid="{00000000-0005-0000-0000-0000CB010000}"/>
    <cellStyle name="Millares 10 2 5 3 4 5 2" xfId="19175" xr:uid="{00000000-0005-0000-0000-0000CB010000}"/>
    <cellStyle name="Millares 10 2 5 3 4 5 3" xfId="30825" xr:uid="{00000000-0005-0000-0000-0000CB010000}"/>
    <cellStyle name="Millares 10 2 5 3 4 5 4" xfId="42506" xr:uid="{00000000-0005-0000-0000-0000CB010000}"/>
    <cellStyle name="Millares 10 2 5 3 4 5 5" xfId="54152" xr:uid="{00000000-0005-0000-0000-0000CB010000}"/>
    <cellStyle name="Millares 10 2 5 3 4 6" xfId="12213" xr:uid="{00000000-0005-0000-0000-0000CB010000}"/>
    <cellStyle name="Millares 10 2 5 3 4 7" xfId="23862" xr:uid="{00000000-0005-0000-0000-0000CB010000}"/>
    <cellStyle name="Millares 10 2 5 3 4 8" xfId="35544" xr:uid="{00000000-0005-0000-0000-0000CB010000}"/>
    <cellStyle name="Millares 10 2 5 3 4 9" xfId="47190" xr:uid="{00000000-0005-0000-0000-0000CB010000}"/>
    <cellStyle name="Millares 10 2 5 3 5" xfId="837" xr:uid="{00000000-0005-0000-0000-0000CD010000}"/>
    <cellStyle name="Millares 10 2 5 3 5 2" xfId="1921" xr:uid="{00000000-0005-0000-0000-0000CE010000}"/>
    <cellStyle name="Millares 10 2 5 3 5 2 2" xfId="4346" xr:uid="{00000000-0005-0000-0000-0000CE010000}"/>
    <cellStyle name="Millares 10 2 5 3 5 2 2 2" xfId="11308" xr:uid="{00000000-0005-0000-0000-0000CE010000}"/>
    <cellStyle name="Millares 10 2 5 3 5 2 2 2 2" xfId="22960" xr:uid="{00000000-0005-0000-0000-0000CE010000}"/>
    <cellStyle name="Millares 10 2 5 3 5 2 2 2 3" xfId="34610" xr:uid="{00000000-0005-0000-0000-0000CE010000}"/>
    <cellStyle name="Millares 10 2 5 3 5 2 2 2 4" xfId="46291" xr:uid="{00000000-0005-0000-0000-0000CE010000}"/>
    <cellStyle name="Millares 10 2 5 3 5 2 2 2 5" xfId="57937" xr:uid="{00000000-0005-0000-0000-0000CE010000}"/>
    <cellStyle name="Millares 10 2 5 3 5 2 2 3" xfId="15998" xr:uid="{00000000-0005-0000-0000-0000CE010000}"/>
    <cellStyle name="Millares 10 2 5 3 5 2 2 4" xfId="27648" xr:uid="{00000000-0005-0000-0000-0000CE010000}"/>
    <cellStyle name="Millares 10 2 5 3 5 2 2 5" xfId="39329" xr:uid="{00000000-0005-0000-0000-0000CE010000}"/>
    <cellStyle name="Millares 10 2 5 3 5 2 2 6" xfId="50975" xr:uid="{00000000-0005-0000-0000-0000CE010000}"/>
    <cellStyle name="Millares 10 2 5 3 5 2 3" xfId="6604" xr:uid="{00000000-0005-0000-0000-0000CE010000}"/>
    <cellStyle name="Millares 10 2 5 3 5 2 3 2" xfId="18256" xr:uid="{00000000-0005-0000-0000-0000CE010000}"/>
    <cellStyle name="Millares 10 2 5 3 5 2 3 3" xfId="29906" xr:uid="{00000000-0005-0000-0000-0000CE010000}"/>
    <cellStyle name="Millares 10 2 5 3 5 2 3 4" xfId="41587" xr:uid="{00000000-0005-0000-0000-0000CE010000}"/>
    <cellStyle name="Millares 10 2 5 3 5 2 3 5" xfId="53233" xr:uid="{00000000-0005-0000-0000-0000CE010000}"/>
    <cellStyle name="Millares 10 2 5 3 5 2 4" xfId="8884" xr:uid="{00000000-0005-0000-0000-0000CE010000}"/>
    <cellStyle name="Millares 10 2 5 3 5 2 4 2" xfId="20536" xr:uid="{00000000-0005-0000-0000-0000CE010000}"/>
    <cellStyle name="Millares 10 2 5 3 5 2 4 3" xfId="32186" xr:uid="{00000000-0005-0000-0000-0000CE010000}"/>
    <cellStyle name="Millares 10 2 5 3 5 2 4 4" xfId="43867" xr:uid="{00000000-0005-0000-0000-0000CE010000}"/>
    <cellStyle name="Millares 10 2 5 3 5 2 4 5" xfId="55513" xr:uid="{00000000-0005-0000-0000-0000CE010000}"/>
    <cellStyle name="Millares 10 2 5 3 5 2 5" xfId="13574" xr:uid="{00000000-0005-0000-0000-0000CE010000}"/>
    <cellStyle name="Millares 10 2 5 3 5 2 6" xfId="25224" xr:uid="{00000000-0005-0000-0000-0000CE010000}"/>
    <cellStyle name="Millares 10 2 5 3 5 2 7" xfId="36905" xr:uid="{00000000-0005-0000-0000-0000CE010000}"/>
    <cellStyle name="Millares 10 2 5 3 5 2 8" xfId="48551" xr:uid="{00000000-0005-0000-0000-0000CE010000}"/>
    <cellStyle name="Millares 10 2 5 3 5 3" xfId="3265" xr:uid="{00000000-0005-0000-0000-0000CD010000}"/>
    <cellStyle name="Millares 10 2 5 3 5 3 2" xfId="10227" xr:uid="{00000000-0005-0000-0000-0000CD010000}"/>
    <cellStyle name="Millares 10 2 5 3 5 3 2 2" xfId="21879" xr:uid="{00000000-0005-0000-0000-0000CD010000}"/>
    <cellStyle name="Millares 10 2 5 3 5 3 2 3" xfId="33529" xr:uid="{00000000-0005-0000-0000-0000CD010000}"/>
    <cellStyle name="Millares 10 2 5 3 5 3 2 4" xfId="45210" xr:uid="{00000000-0005-0000-0000-0000CD010000}"/>
    <cellStyle name="Millares 10 2 5 3 5 3 2 5" xfId="56856" xr:uid="{00000000-0005-0000-0000-0000CD010000}"/>
    <cellStyle name="Millares 10 2 5 3 5 3 3" xfId="14917" xr:uid="{00000000-0005-0000-0000-0000CD010000}"/>
    <cellStyle name="Millares 10 2 5 3 5 3 4" xfId="26567" xr:uid="{00000000-0005-0000-0000-0000CD010000}"/>
    <cellStyle name="Millares 10 2 5 3 5 3 5" xfId="38248" xr:uid="{00000000-0005-0000-0000-0000CD010000}"/>
    <cellStyle name="Millares 10 2 5 3 5 3 6" xfId="49894" xr:uid="{00000000-0005-0000-0000-0000CD010000}"/>
    <cellStyle name="Millares 10 2 5 3 5 4" xfId="5523" xr:uid="{00000000-0005-0000-0000-0000CD010000}"/>
    <cellStyle name="Millares 10 2 5 3 5 4 2" xfId="17175" xr:uid="{00000000-0005-0000-0000-0000CD010000}"/>
    <cellStyle name="Millares 10 2 5 3 5 4 3" xfId="28825" xr:uid="{00000000-0005-0000-0000-0000CD010000}"/>
    <cellStyle name="Millares 10 2 5 3 5 4 4" xfId="40506" xr:uid="{00000000-0005-0000-0000-0000CD010000}"/>
    <cellStyle name="Millares 10 2 5 3 5 4 5" xfId="52152" xr:uid="{00000000-0005-0000-0000-0000CD010000}"/>
    <cellStyle name="Millares 10 2 5 3 5 5" xfId="7803" xr:uid="{00000000-0005-0000-0000-0000CD010000}"/>
    <cellStyle name="Millares 10 2 5 3 5 5 2" xfId="19455" xr:uid="{00000000-0005-0000-0000-0000CD010000}"/>
    <cellStyle name="Millares 10 2 5 3 5 5 3" xfId="31105" xr:uid="{00000000-0005-0000-0000-0000CD010000}"/>
    <cellStyle name="Millares 10 2 5 3 5 5 4" xfId="42786" xr:uid="{00000000-0005-0000-0000-0000CD010000}"/>
    <cellStyle name="Millares 10 2 5 3 5 5 5" xfId="54432" xr:uid="{00000000-0005-0000-0000-0000CD010000}"/>
    <cellStyle name="Millares 10 2 5 3 5 6" xfId="12493" xr:uid="{00000000-0005-0000-0000-0000CD010000}"/>
    <cellStyle name="Millares 10 2 5 3 5 7" xfId="24142" xr:uid="{00000000-0005-0000-0000-0000CD010000}"/>
    <cellStyle name="Millares 10 2 5 3 5 8" xfId="35824" xr:uid="{00000000-0005-0000-0000-0000CD010000}"/>
    <cellStyle name="Millares 10 2 5 3 5 9" xfId="47470" xr:uid="{00000000-0005-0000-0000-0000CD010000}"/>
    <cellStyle name="Millares 10 2 5 3 6" xfId="1017" xr:uid="{00000000-0005-0000-0000-0000CF010000}"/>
    <cellStyle name="Millares 10 2 5 3 6 2" xfId="2101" xr:uid="{00000000-0005-0000-0000-0000D0010000}"/>
    <cellStyle name="Millares 10 2 5 3 6 2 2" xfId="4526" xr:uid="{00000000-0005-0000-0000-0000D0010000}"/>
    <cellStyle name="Millares 10 2 5 3 6 2 2 2" xfId="11488" xr:uid="{00000000-0005-0000-0000-0000D0010000}"/>
    <cellStyle name="Millares 10 2 5 3 6 2 2 2 2" xfId="23140" xr:uid="{00000000-0005-0000-0000-0000D0010000}"/>
    <cellStyle name="Millares 10 2 5 3 6 2 2 2 3" xfId="34790" xr:uid="{00000000-0005-0000-0000-0000D0010000}"/>
    <cellStyle name="Millares 10 2 5 3 6 2 2 2 4" xfId="46471" xr:uid="{00000000-0005-0000-0000-0000D0010000}"/>
    <cellStyle name="Millares 10 2 5 3 6 2 2 2 5" xfId="58117" xr:uid="{00000000-0005-0000-0000-0000D0010000}"/>
    <cellStyle name="Millares 10 2 5 3 6 2 2 3" xfId="16178" xr:uid="{00000000-0005-0000-0000-0000D0010000}"/>
    <cellStyle name="Millares 10 2 5 3 6 2 2 4" xfId="27828" xr:uid="{00000000-0005-0000-0000-0000D0010000}"/>
    <cellStyle name="Millares 10 2 5 3 6 2 2 5" xfId="39509" xr:uid="{00000000-0005-0000-0000-0000D0010000}"/>
    <cellStyle name="Millares 10 2 5 3 6 2 2 6" xfId="51155" xr:uid="{00000000-0005-0000-0000-0000D0010000}"/>
    <cellStyle name="Millares 10 2 5 3 6 2 3" xfId="6784" xr:uid="{00000000-0005-0000-0000-0000D0010000}"/>
    <cellStyle name="Millares 10 2 5 3 6 2 3 2" xfId="18436" xr:uid="{00000000-0005-0000-0000-0000D0010000}"/>
    <cellStyle name="Millares 10 2 5 3 6 2 3 3" xfId="30086" xr:uid="{00000000-0005-0000-0000-0000D0010000}"/>
    <cellStyle name="Millares 10 2 5 3 6 2 3 4" xfId="41767" xr:uid="{00000000-0005-0000-0000-0000D0010000}"/>
    <cellStyle name="Millares 10 2 5 3 6 2 3 5" xfId="53413" xr:uid="{00000000-0005-0000-0000-0000D0010000}"/>
    <cellStyle name="Millares 10 2 5 3 6 2 4" xfId="9064" xr:uid="{00000000-0005-0000-0000-0000D0010000}"/>
    <cellStyle name="Millares 10 2 5 3 6 2 4 2" xfId="20716" xr:uid="{00000000-0005-0000-0000-0000D0010000}"/>
    <cellStyle name="Millares 10 2 5 3 6 2 4 3" xfId="32366" xr:uid="{00000000-0005-0000-0000-0000D0010000}"/>
    <cellStyle name="Millares 10 2 5 3 6 2 4 4" xfId="44047" xr:uid="{00000000-0005-0000-0000-0000D0010000}"/>
    <cellStyle name="Millares 10 2 5 3 6 2 4 5" xfId="55693" xr:uid="{00000000-0005-0000-0000-0000D0010000}"/>
    <cellStyle name="Millares 10 2 5 3 6 2 5" xfId="13754" xr:uid="{00000000-0005-0000-0000-0000D0010000}"/>
    <cellStyle name="Millares 10 2 5 3 6 2 6" xfId="25404" xr:uid="{00000000-0005-0000-0000-0000D0010000}"/>
    <cellStyle name="Millares 10 2 5 3 6 2 7" xfId="37085" xr:uid="{00000000-0005-0000-0000-0000D0010000}"/>
    <cellStyle name="Millares 10 2 5 3 6 2 8" xfId="48731" xr:uid="{00000000-0005-0000-0000-0000D0010000}"/>
    <cellStyle name="Millares 10 2 5 3 6 3" xfId="3445" xr:uid="{00000000-0005-0000-0000-0000CF010000}"/>
    <cellStyle name="Millares 10 2 5 3 6 3 2" xfId="10407" xr:uid="{00000000-0005-0000-0000-0000CF010000}"/>
    <cellStyle name="Millares 10 2 5 3 6 3 2 2" xfId="22059" xr:uid="{00000000-0005-0000-0000-0000CF010000}"/>
    <cellStyle name="Millares 10 2 5 3 6 3 2 3" xfId="33709" xr:uid="{00000000-0005-0000-0000-0000CF010000}"/>
    <cellStyle name="Millares 10 2 5 3 6 3 2 4" xfId="45390" xr:uid="{00000000-0005-0000-0000-0000CF010000}"/>
    <cellStyle name="Millares 10 2 5 3 6 3 2 5" xfId="57036" xr:uid="{00000000-0005-0000-0000-0000CF010000}"/>
    <cellStyle name="Millares 10 2 5 3 6 3 3" xfId="15097" xr:uid="{00000000-0005-0000-0000-0000CF010000}"/>
    <cellStyle name="Millares 10 2 5 3 6 3 4" xfId="26747" xr:uid="{00000000-0005-0000-0000-0000CF010000}"/>
    <cellStyle name="Millares 10 2 5 3 6 3 5" xfId="38428" xr:uid="{00000000-0005-0000-0000-0000CF010000}"/>
    <cellStyle name="Millares 10 2 5 3 6 3 6" xfId="50074" xr:uid="{00000000-0005-0000-0000-0000CF010000}"/>
    <cellStyle name="Millares 10 2 5 3 6 4" xfId="5703" xr:uid="{00000000-0005-0000-0000-0000CF010000}"/>
    <cellStyle name="Millares 10 2 5 3 6 4 2" xfId="17355" xr:uid="{00000000-0005-0000-0000-0000CF010000}"/>
    <cellStyle name="Millares 10 2 5 3 6 4 3" xfId="29005" xr:uid="{00000000-0005-0000-0000-0000CF010000}"/>
    <cellStyle name="Millares 10 2 5 3 6 4 4" xfId="40686" xr:uid="{00000000-0005-0000-0000-0000CF010000}"/>
    <cellStyle name="Millares 10 2 5 3 6 4 5" xfId="52332" xr:uid="{00000000-0005-0000-0000-0000CF010000}"/>
    <cellStyle name="Millares 10 2 5 3 6 5" xfId="7983" xr:uid="{00000000-0005-0000-0000-0000CF010000}"/>
    <cellStyle name="Millares 10 2 5 3 6 5 2" xfId="19635" xr:uid="{00000000-0005-0000-0000-0000CF010000}"/>
    <cellStyle name="Millares 10 2 5 3 6 5 3" xfId="31285" xr:uid="{00000000-0005-0000-0000-0000CF010000}"/>
    <cellStyle name="Millares 10 2 5 3 6 5 4" xfId="42966" xr:uid="{00000000-0005-0000-0000-0000CF010000}"/>
    <cellStyle name="Millares 10 2 5 3 6 5 5" xfId="54612" xr:uid="{00000000-0005-0000-0000-0000CF010000}"/>
    <cellStyle name="Millares 10 2 5 3 6 6" xfId="12673" xr:uid="{00000000-0005-0000-0000-0000CF010000}"/>
    <cellStyle name="Millares 10 2 5 3 6 7" xfId="24322" xr:uid="{00000000-0005-0000-0000-0000CF010000}"/>
    <cellStyle name="Millares 10 2 5 3 6 8" xfId="36004" xr:uid="{00000000-0005-0000-0000-0000CF010000}"/>
    <cellStyle name="Millares 10 2 5 3 6 9" xfId="47650" xr:uid="{00000000-0005-0000-0000-0000CF010000}"/>
    <cellStyle name="Millares 10 2 5 3 7" xfId="1161" xr:uid="{00000000-0005-0000-0000-0000D1010000}"/>
    <cellStyle name="Millares 10 2 5 3 7 2" xfId="3586" xr:uid="{00000000-0005-0000-0000-0000D1010000}"/>
    <cellStyle name="Millares 10 2 5 3 7 2 2" xfId="10548" xr:uid="{00000000-0005-0000-0000-0000D1010000}"/>
    <cellStyle name="Millares 10 2 5 3 7 2 2 2" xfId="22200" xr:uid="{00000000-0005-0000-0000-0000D1010000}"/>
    <cellStyle name="Millares 10 2 5 3 7 2 2 3" xfId="33850" xr:uid="{00000000-0005-0000-0000-0000D1010000}"/>
    <cellStyle name="Millares 10 2 5 3 7 2 2 4" xfId="45531" xr:uid="{00000000-0005-0000-0000-0000D1010000}"/>
    <cellStyle name="Millares 10 2 5 3 7 2 2 5" xfId="57177" xr:uid="{00000000-0005-0000-0000-0000D1010000}"/>
    <cellStyle name="Millares 10 2 5 3 7 2 3" xfId="15238" xr:uid="{00000000-0005-0000-0000-0000D1010000}"/>
    <cellStyle name="Millares 10 2 5 3 7 2 4" xfId="26888" xr:uid="{00000000-0005-0000-0000-0000D1010000}"/>
    <cellStyle name="Millares 10 2 5 3 7 2 5" xfId="38569" xr:uid="{00000000-0005-0000-0000-0000D1010000}"/>
    <cellStyle name="Millares 10 2 5 3 7 2 6" xfId="50215" xr:uid="{00000000-0005-0000-0000-0000D1010000}"/>
    <cellStyle name="Millares 10 2 5 3 7 3" xfId="5844" xr:uid="{00000000-0005-0000-0000-0000D1010000}"/>
    <cellStyle name="Millares 10 2 5 3 7 3 2" xfId="17496" xr:uid="{00000000-0005-0000-0000-0000D1010000}"/>
    <cellStyle name="Millares 10 2 5 3 7 3 3" xfId="29146" xr:uid="{00000000-0005-0000-0000-0000D1010000}"/>
    <cellStyle name="Millares 10 2 5 3 7 3 4" xfId="40827" xr:uid="{00000000-0005-0000-0000-0000D1010000}"/>
    <cellStyle name="Millares 10 2 5 3 7 3 5" xfId="52473" xr:uid="{00000000-0005-0000-0000-0000D1010000}"/>
    <cellStyle name="Millares 10 2 5 3 7 4" xfId="8124" xr:uid="{00000000-0005-0000-0000-0000D1010000}"/>
    <cellStyle name="Millares 10 2 5 3 7 4 2" xfId="19776" xr:uid="{00000000-0005-0000-0000-0000D1010000}"/>
    <cellStyle name="Millares 10 2 5 3 7 4 3" xfId="31426" xr:uid="{00000000-0005-0000-0000-0000D1010000}"/>
    <cellStyle name="Millares 10 2 5 3 7 4 4" xfId="43107" xr:uid="{00000000-0005-0000-0000-0000D1010000}"/>
    <cellStyle name="Millares 10 2 5 3 7 4 5" xfId="54753" xr:uid="{00000000-0005-0000-0000-0000D1010000}"/>
    <cellStyle name="Millares 10 2 5 3 7 5" xfId="12814" xr:uid="{00000000-0005-0000-0000-0000D1010000}"/>
    <cellStyle name="Millares 10 2 5 3 7 6" xfId="24464" xr:uid="{00000000-0005-0000-0000-0000D1010000}"/>
    <cellStyle name="Millares 10 2 5 3 7 7" xfId="36145" xr:uid="{00000000-0005-0000-0000-0000D1010000}"/>
    <cellStyle name="Millares 10 2 5 3 7 8" xfId="47791" xr:uid="{00000000-0005-0000-0000-0000D1010000}"/>
    <cellStyle name="Millares 10 2 5 3 8" xfId="2338" xr:uid="{00000000-0005-0000-0000-00001A000000}"/>
    <cellStyle name="Millares 10 2 5 3 8 2" xfId="9300" xr:uid="{00000000-0005-0000-0000-00001A000000}"/>
    <cellStyle name="Millares 10 2 5 3 8 2 2" xfId="20952" xr:uid="{00000000-0005-0000-0000-00001A000000}"/>
    <cellStyle name="Millares 10 2 5 3 8 2 3" xfId="32602" xr:uid="{00000000-0005-0000-0000-00001A000000}"/>
    <cellStyle name="Millares 10 2 5 3 8 2 4" xfId="44283" xr:uid="{00000000-0005-0000-0000-00001A000000}"/>
    <cellStyle name="Millares 10 2 5 3 8 2 5" xfId="55929" xr:uid="{00000000-0005-0000-0000-00001A000000}"/>
    <cellStyle name="Millares 10 2 5 3 8 3" xfId="13990" xr:uid="{00000000-0005-0000-0000-00001A000000}"/>
    <cellStyle name="Millares 10 2 5 3 8 4" xfId="25640" xr:uid="{00000000-0005-0000-0000-00001A000000}"/>
    <cellStyle name="Millares 10 2 5 3 8 5" xfId="37321" xr:uid="{00000000-0005-0000-0000-00001A000000}"/>
    <cellStyle name="Millares 10 2 5 3 8 6" xfId="48967" xr:uid="{00000000-0005-0000-0000-00001A000000}"/>
    <cellStyle name="Millares 10 2 5 3 9" xfId="2505" xr:uid="{00000000-0005-0000-0000-0000C2010000}"/>
    <cellStyle name="Millares 10 2 5 3 9 2" xfId="9467" xr:uid="{00000000-0005-0000-0000-0000C2010000}"/>
    <cellStyle name="Millares 10 2 5 3 9 2 2" xfId="21119" xr:uid="{00000000-0005-0000-0000-0000C2010000}"/>
    <cellStyle name="Millares 10 2 5 3 9 2 3" xfId="32769" xr:uid="{00000000-0005-0000-0000-0000C2010000}"/>
    <cellStyle name="Millares 10 2 5 3 9 2 4" xfId="44450" xr:uid="{00000000-0005-0000-0000-0000C2010000}"/>
    <cellStyle name="Millares 10 2 5 3 9 2 5" xfId="56096" xr:uid="{00000000-0005-0000-0000-0000C2010000}"/>
    <cellStyle name="Millares 10 2 5 3 9 3" xfId="14157" xr:uid="{00000000-0005-0000-0000-0000C2010000}"/>
    <cellStyle name="Millares 10 2 5 3 9 4" xfId="25807" xr:uid="{00000000-0005-0000-0000-0000C2010000}"/>
    <cellStyle name="Millares 10 2 5 3 9 5" xfId="37488" xr:uid="{00000000-0005-0000-0000-0000C2010000}"/>
    <cellStyle name="Millares 10 2 5 3 9 6" xfId="49134" xr:uid="{00000000-0005-0000-0000-0000C2010000}"/>
    <cellStyle name="Millares 10 2 5 30" xfId="2229" xr:uid="{00000000-0005-0000-0000-0000D2010000}"/>
    <cellStyle name="Millares 10 2 5 30 2" xfId="4654" xr:uid="{00000000-0005-0000-0000-0000D2010000}"/>
    <cellStyle name="Millares 10 2 5 30 2 2" xfId="11616" xr:uid="{00000000-0005-0000-0000-0000D2010000}"/>
    <cellStyle name="Millares 10 2 5 30 2 2 2" xfId="23268" xr:uid="{00000000-0005-0000-0000-0000D2010000}"/>
    <cellStyle name="Millares 10 2 5 30 2 2 3" xfId="34918" xr:uid="{00000000-0005-0000-0000-0000D2010000}"/>
    <cellStyle name="Millares 10 2 5 30 2 2 4" xfId="46599" xr:uid="{00000000-0005-0000-0000-0000D2010000}"/>
    <cellStyle name="Millares 10 2 5 30 2 2 5" xfId="58245" xr:uid="{00000000-0005-0000-0000-0000D2010000}"/>
    <cellStyle name="Millares 10 2 5 30 2 3" xfId="16306" xr:uid="{00000000-0005-0000-0000-0000D2010000}"/>
    <cellStyle name="Millares 10 2 5 30 2 4" xfId="27956" xr:uid="{00000000-0005-0000-0000-0000D2010000}"/>
    <cellStyle name="Millares 10 2 5 30 2 5" xfId="39637" xr:uid="{00000000-0005-0000-0000-0000D2010000}"/>
    <cellStyle name="Millares 10 2 5 30 2 6" xfId="51283" xr:uid="{00000000-0005-0000-0000-0000D2010000}"/>
    <cellStyle name="Millares 10 2 5 30 3" xfId="6912" xr:uid="{00000000-0005-0000-0000-0000D2010000}"/>
    <cellStyle name="Millares 10 2 5 30 3 2" xfId="18564" xr:uid="{00000000-0005-0000-0000-0000D2010000}"/>
    <cellStyle name="Millares 10 2 5 30 3 3" xfId="30214" xr:uid="{00000000-0005-0000-0000-0000D2010000}"/>
    <cellStyle name="Millares 10 2 5 30 3 4" xfId="41895" xr:uid="{00000000-0005-0000-0000-0000D2010000}"/>
    <cellStyle name="Millares 10 2 5 30 3 5" xfId="53541" xr:uid="{00000000-0005-0000-0000-0000D2010000}"/>
    <cellStyle name="Millares 10 2 5 30 4" xfId="9192" xr:uid="{00000000-0005-0000-0000-0000D2010000}"/>
    <cellStyle name="Millares 10 2 5 30 4 2" xfId="20844" xr:uid="{00000000-0005-0000-0000-0000D2010000}"/>
    <cellStyle name="Millares 10 2 5 30 4 3" xfId="32494" xr:uid="{00000000-0005-0000-0000-0000D2010000}"/>
    <cellStyle name="Millares 10 2 5 30 4 4" xfId="44175" xr:uid="{00000000-0005-0000-0000-0000D2010000}"/>
    <cellStyle name="Millares 10 2 5 30 4 5" xfId="55821" xr:uid="{00000000-0005-0000-0000-0000D2010000}"/>
    <cellStyle name="Millares 10 2 5 30 5" xfId="13882" xr:uid="{00000000-0005-0000-0000-0000D2010000}"/>
    <cellStyle name="Millares 10 2 5 30 6" xfId="25532" xr:uid="{00000000-0005-0000-0000-0000D2010000}"/>
    <cellStyle name="Millares 10 2 5 30 7" xfId="37213" xr:uid="{00000000-0005-0000-0000-0000D2010000}"/>
    <cellStyle name="Millares 10 2 5 30 8" xfId="48859" xr:uid="{00000000-0005-0000-0000-0000D2010000}"/>
    <cellStyle name="Millares 10 2 5 31" xfId="2250" xr:uid="{00000000-0005-0000-0000-0000D3010000}"/>
    <cellStyle name="Millares 10 2 5 31 2" xfId="4675" xr:uid="{00000000-0005-0000-0000-0000D3010000}"/>
    <cellStyle name="Millares 10 2 5 31 2 2" xfId="11637" xr:uid="{00000000-0005-0000-0000-0000D3010000}"/>
    <cellStyle name="Millares 10 2 5 31 2 2 2" xfId="23289" xr:uid="{00000000-0005-0000-0000-0000D3010000}"/>
    <cellStyle name="Millares 10 2 5 31 2 2 3" xfId="34939" xr:uid="{00000000-0005-0000-0000-0000D3010000}"/>
    <cellStyle name="Millares 10 2 5 31 2 2 4" xfId="46620" xr:uid="{00000000-0005-0000-0000-0000D3010000}"/>
    <cellStyle name="Millares 10 2 5 31 2 2 5" xfId="58266" xr:uid="{00000000-0005-0000-0000-0000D3010000}"/>
    <cellStyle name="Millares 10 2 5 31 2 3" xfId="16327" xr:uid="{00000000-0005-0000-0000-0000D3010000}"/>
    <cellStyle name="Millares 10 2 5 31 2 4" xfId="27977" xr:uid="{00000000-0005-0000-0000-0000D3010000}"/>
    <cellStyle name="Millares 10 2 5 31 2 5" xfId="39658" xr:uid="{00000000-0005-0000-0000-0000D3010000}"/>
    <cellStyle name="Millares 10 2 5 31 2 6" xfId="51304" xr:uid="{00000000-0005-0000-0000-0000D3010000}"/>
    <cellStyle name="Millares 10 2 5 31 3" xfId="6933" xr:uid="{00000000-0005-0000-0000-0000D3010000}"/>
    <cellStyle name="Millares 10 2 5 31 3 2" xfId="18585" xr:uid="{00000000-0005-0000-0000-0000D3010000}"/>
    <cellStyle name="Millares 10 2 5 31 3 3" xfId="30235" xr:uid="{00000000-0005-0000-0000-0000D3010000}"/>
    <cellStyle name="Millares 10 2 5 31 3 4" xfId="41916" xr:uid="{00000000-0005-0000-0000-0000D3010000}"/>
    <cellStyle name="Millares 10 2 5 31 3 5" xfId="53562" xr:uid="{00000000-0005-0000-0000-0000D3010000}"/>
    <cellStyle name="Millares 10 2 5 31 4" xfId="9213" xr:uid="{00000000-0005-0000-0000-0000D3010000}"/>
    <cellStyle name="Millares 10 2 5 31 4 2" xfId="20865" xr:uid="{00000000-0005-0000-0000-0000D3010000}"/>
    <cellStyle name="Millares 10 2 5 31 4 3" xfId="32515" xr:uid="{00000000-0005-0000-0000-0000D3010000}"/>
    <cellStyle name="Millares 10 2 5 31 4 4" xfId="44196" xr:uid="{00000000-0005-0000-0000-0000D3010000}"/>
    <cellStyle name="Millares 10 2 5 31 4 5" xfId="55842" xr:uid="{00000000-0005-0000-0000-0000D3010000}"/>
    <cellStyle name="Millares 10 2 5 31 5" xfId="13903" xr:uid="{00000000-0005-0000-0000-0000D3010000}"/>
    <cellStyle name="Millares 10 2 5 31 6" xfId="25553" xr:uid="{00000000-0005-0000-0000-0000D3010000}"/>
    <cellStyle name="Millares 10 2 5 31 7" xfId="37234" xr:uid="{00000000-0005-0000-0000-0000D3010000}"/>
    <cellStyle name="Millares 10 2 5 31 8" xfId="48880" xr:uid="{00000000-0005-0000-0000-0000D3010000}"/>
    <cellStyle name="Millares 10 2 5 32" xfId="2274" xr:uid="{00000000-0005-0000-0000-000008000000}"/>
    <cellStyle name="Millares 10 2 5 32 2" xfId="4698" xr:uid="{00000000-0005-0000-0000-000008000000}"/>
    <cellStyle name="Millares 10 2 5 32 2 2" xfId="11660" xr:uid="{00000000-0005-0000-0000-000008000000}"/>
    <cellStyle name="Millares 10 2 5 32 2 2 2" xfId="23312" xr:uid="{00000000-0005-0000-0000-000008000000}"/>
    <cellStyle name="Millares 10 2 5 32 2 2 3" xfId="34962" xr:uid="{00000000-0005-0000-0000-000008000000}"/>
    <cellStyle name="Millares 10 2 5 32 2 2 4" xfId="46643" xr:uid="{00000000-0005-0000-0000-000008000000}"/>
    <cellStyle name="Millares 10 2 5 32 2 2 5" xfId="58289" xr:uid="{00000000-0005-0000-0000-000008000000}"/>
    <cellStyle name="Millares 10 2 5 32 2 3" xfId="16350" xr:uid="{00000000-0005-0000-0000-000008000000}"/>
    <cellStyle name="Millares 10 2 5 32 2 4" xfId="28000" xr:uid="{00000000-0005-0000-0000-000008000000}"/>
    <cellStyle name="Millares 10 2 5 32 2 5" xfId="39681" xr:uid="{00000000-0005-0000-0000-000008000000}"/>
    <cellStyle name="Millares 10 2 5 32 2 6" xfId="51327" xr:uid="{00000000-0005-0000-0000-000008000000}"/>
    <cellStyle name="Millares 10 2 5 32 3" xfId="6956" xr:uid="{00000000-0005-0000-0000-000008000000}"/>
    <cellStyle name="Millares 10 2 5 32 3 2" xfId="18608" xr:uid="{00000000-0005-0000-0000-000008000000}"/>
    <cellStyle name="Millares 10 2 5 32 3 3" xfId="30258" xr:uid="{00000000-0005-0000-0000-000008000000}"/>
    <cellStyle name="Millares 10 2 5 32 3 4" xfId="41939" xr:uid="{00000000-0005-0000-0000-000008000000}"/>
    <cellStyle name="Millares 10 2 5 32 3 5" xfId="53585" xr:uid="{00000000-0005-0000-0000-000008000000}"/>
    <cellStyle name="Millares 10 2 5 32 4" xfId="9236" xr:uid="{00000000-0005-0000-0000-000008000000}"/>
    <cellStyle name="Millares 10 2 5 32 4 2" xfId="20888" xr:uid="{00000000-0005-0000-0000-000008000000}"/>
    <cellStyle name="Millares 10 2 5 32 4 3" xfId="32538" xr:uid="{00000000-0005-0000-0000-000008000000}"/>
    <cellStyle name="Millares 10 2 5 32 4 4" xfId="44219" xr:uid="{00000000-0005-0000-0000-000008000000}"/>
    <cellStyle name="Millares 10 2 5 32 4 5" xfId="55865" xr:uid="{00000000-0005-0000-0000-000008000000}"/>
    <cellStyle name="Millares 10 2 5 32 5" xfId="13926" xr:uid="{00000000-0005-0000-0000-000008000000}"/>
    <cellStyle name="Millares 10 2 5 32 6" xfId="25576" xr:uid="{00000000-0005-0000-0000-000008000000}"/>
    <cellStyle name="Millares 10 2 5 32 7" xfId="37257" xr:uid="{00000000-0005-0000-0000-000008000000}"/>
    <cellStyle name="Millares 10 2 5 32 8" xfId="48903" xr:uid="{00000000-0005-0000-0000-000008000000}"/>
    <cellStyle name="Millares 10 2 5 33" xfId="2298" xr:uid="{00000000-0005-0000-0000-000017000000}"/>
    <cellStyle name="Millares 10 2 5 33 2" xfId="9260" xr:uid="{00000000-0005-0000-0000-000017000000}"/>
    <cellStyle name="Millares 10 2 5 33 2 2" xfId="20912" xr:uid="{00000000-0005-0000-0000-000017000000}"/>
    <cellStyle name="Millares 10 2 5 33 2 3" xfId="32562" xr:uid="{00000000-0005-0000-0000-000017000000}"/>
    <cellStyle name="Millares 10 2 5 33 2 4" xfId="44243" xr:uid="{00000000-0005-0000-0000-000017000000}"/>
    <cellStyle name="Millares 10 2 5 33 2 5" xfId="55889" xr:uid="{00000000-0005-0000-0000-000017000000}"/>
    <cellStyle name="Millares 10 2 5 33 3" xfId="13950" xr:uid="{00000000-0005-0000-0000-000017000000}"/>
    <cellStyle name="Millares 10 2 5 33 4" xfId="25600" xr:uid="{00000000-0005-0000-0000-000017000000}"/>
    <cellStyle name="Millares 10 2 5 33 5" xfId="37281" xr:uid="{00000000-0005-0000-0000-000017000000}"/>
    <cellStyle name="Millares 10 2 5 33 6" xfId="48927" xr:uid="{00000000-0005-0000-0000-000017000000}"/>
    <cellStyle name="Millares 10 2 5 34" xfId="2419" xr:uid="{00000000-0005-0000-0000-000008000000}"/>
    <cellStyle name="Millares 10 2 5 34 2" xfId="9381" xr:uid="{00000000-0005-0000-0000-000008000000}"/>
    <cellStyle name="Millares 10 2 5 34 2 2" xfId="21033" xr:uid="{00000000-0005-0000-0000-000008000000}"/>
    <cellStyle name="Millares 10 2 5 34 2 3" xfId="32683" xr:uid="{00000000-0005-0000-0000-000008000000}"/>
    <cellStyle name="Millares 10 2 5 34 2 4" xfId="44364" xr:uid="{00000000-0005-0000-0000-000008000000}"/>
    <cellStyle name="Millares 10 2 5 34 2 5" xfId="56010" xr:uid="{00000000-0005-0000-0000-000008000000}"/>
    <cellStyle name="Millares 10 2 5 34 3" xfId="14071" xr:uid="{00000000-0005-0000-0000-000008000000}"/>
    <cellStyle name="Millares 10 2 5 34 4" xfId="25721" xr:uid="{00000000-0005-0000-0000-000008000000}"/>
    <cellStyle name="Millares 10 2 5 34 5" xfId="37402" xr:uid="{00000000-0005-0000-0000-000008000000}"/>
    <cellStyle name="Millares 10 2 5 34 6" xfId="49048" xr:uid="{00000000-0005-0000-0000-000008000000}"/>
    <cellStyle name="Millares 10 2 5 35" xfId="2441" xr:uid="{00000000-0005-0000-0000-000008000000}"/>
    <cellStyle name="Millares 10 2 5 35 2" xfId="9403" xr:uid="{00000000-0005-0000-0000-000008000000}"/>
    <cellStyle name="Millares 10 2 5 35 2 2" xfId="21055" xr:uid="{00000000-0005-0000-0000-000008000000}"/>
    <cellStyle name="Millares 10 2 5 35 2 3" xfId="32705" xr:uid="{00000000-0005-0000-0000-000008000000}"/>
    <cellStyle name="Millares 10 2 5 35 2 4" xfId="44386" xr:uid="{00000000-0005-0000-0000-000008000000}"/>
    <cellStyle name="Millares 10 2 5 35 2 5" xfId="56032" xr:uid="{00000000-0005-0000-0000-000008000000}"/>
    <cellStyle name="Millares 10 2 5 35 3" xfId="14093" xr:uid="{00000000-0005-0000-0000-000008000000}"/>
    <cellStyle name="Millares 10 2 5 35 4" xfId="25743" xr:uid="{00000000-0005-0000-0000-000008000000}"/>
    <cellStyle name="Millares 10 2 5 35 5" xfId="37424" xr:uid="{00000000-0005-0000-0000-000008000000}"/>
    <cellStyle name="Millares 10 2 5 35 6" xfId="49070" xr:uid="{00000000-0005-0000-0000-000008000000}"/>
    <cellStyle name="Millares 10 2 5 36" xfId="2465" xr:uid="{00000000-0005-0000-0000-000008000000}"/>
    <cellStyle name="Millares 10 2 5 36 2" xfId="9427" xr:uid="{00000000-0005-0000-0000-000008000000}"/>
    <cellStyle name="Millares 10 2 5 36 2 2" xfId="21079" xr:uid="{00000000-0005-0000-0000-000008000000}"/>
    <cellStyle name="Millares 10 2 5 36 2 3" xfId="32729" xr:uid="{00000000-0005-0000-0000-000008000000}"/>
    <cellStyle name="Millares 10 2 5 36 2 4" xfId="44410" xr:uid="{00000000-0005-0000-0000-000008000000}"/>
    <cellStyle name="Millares 10 2 5 36 2 5" xfId="56056" xr:uid="{00000000-0005-0000-0000-000008000000}"/>
    <cellStyle name="Millares 10 2 5 36 3" xfId="14117" xr:uid="{00000000-0005-0000-0000-000008000000}"/>
    <cellStyle name="Millares 10 2 5 36 4" xfId="25767" xr:uid="{00000000-0005-0000-0000-000008000000}"/>
    <cellStyle name="Millares 10 2 5 36 5" xfId="37448" xr:uid="{00000000-0005-0000-0000-000008000000}"/>
    <cellStyle name="Millares 10 2 5 36 6" xfId="49094" xr:uid="{00000000-0005-0000-0000-000008000000}"/>
    <cellStyle name="Millares 10 2 5 37" xfId="4723" xr:uid="{00000000-0005-0000-0000-000008000000}"/>
    <cellStyle name="Millares 10 2 5 37 2" xfId="16375" xr:uid="{00000000-0005-0000-0000-000008000000}"/>
    <cellStyle name="Millares 10 2 5 37 3" xfId="28025" xr:uid="{00000000-0005-0000-0000-000008000000}"/>
    <cellStyle name="Millares 10 2 5 37 4" xfId="39706" xr:uid="{00000000-0005-0000-0000-000008000000}"/>
    <cellStyle name="Millares 10 2 5 37 5" xfId="51352" xr:uid="{00000000-0005-0000-0000-000008000000}"/>
    <cellStyle name="Millares 10 2 5 38" xfId="6981" xr:uid="{00000000-0005-0000-0000-000008000000}"/>
    <cellStyle name="Millares 10 2 5 38 2" xfId="18633" xr:uid="{00000000-0005-0000-0000-000008000000}"/>
    <cellStyle name="Millares 10 2 5 38 3" xfId="30283" xr:uid="{00000000-0005-0000-0000-000008000000}"/>
    <cellStyle name="Millares 10 2 5 38 4" xfId="41964" xr:uid="{00000000-0005-0000-0000-000008000000}"/>
    <cellStyle name="Millares 10 2 5 38 5" xfId="53610" xr:uid="{00000000-0005-0000-0000-000008000000}"/>
    <cellStyle name="Millares 10 2 5 39" xfId="7002" xr:uid="{00000000-0005-0000-0000-00008F010000}"/>
    <cellStyle name="Millares 10 2 5 39 2" xfId="18654" xr:uid="{00000000-0005-0000-0000-00008F010000}"/>
    <cellStyle name="Millares 10 2 5 39 3" xfId="30304" xr:uid="{00000000-0005-0000-0000-00008F010000}"/>
    <cellStyle name="Millares 10 2 5 39 4" xfId="41985" xr:uid="{00000000-0005-0000-0000-00008F010000}"/>
    <cellStyle name="Millares 10 2 5 39 5" xfId="53631" xr:uid="{00000000-0005-0000-0000-00008F010000}"/>
    <cellStyle name="Millares 10 2 5 4" xfId="95" xr:uid="{00000000-0005-0000-0000-0000D4010000}"/>
    <cellStyle name="Millares 10 2 5 4 10" xfId="4783" xr:uid="{00000000-0005-0000-0000-0000D4010000}"/>
    <cellStyle name="Millares 10 2 5 4 10 2" xfId="16435" xr:uid="{00000000-0005-0000-0000-0000D4010000}"/>
    <cellStyle name="Millares 10 2 5 4 10 3" xfId="28085" xr:uid="{00000000-0005-0000-0000-0000D4010000}"/>
    <cellStyle name="Millares 10 2 5 4 10 4" xfId="39766" xr:uid="{00000000-0005-0000-0000-0000D4010000}"/>
    <cellStyle name="Millares 10 2 5 4 10 5" xfId="51412" xr:uid="{00000000-0005-0000-0000-0000D4010000}"/>
    <cellStyle name="Millares 10 2 5 4 11" xfId="7063" xr:uid="{00000000-0005-0000-0000-0000D4010000}"/>
    <cellStyle name="Millares 10 2 5 4 11 2" xfId="18715" xr:uid="{00000000-0005-0000-0000-0000D4010000}"/>
    <cellStyle name="Millares 10 2 5 4 11 3" xfId="30365" xr:uid="{00000000-0005-0000-0000-0000D4010000}"/>
    <cellStyle name="Millares 10 2 5 4 11 4" xfId="42046" xr:uid="{00000000-0005-0000-0000-0000D4010000}"/>
    <cellStyle name="Millares 10 2 5 4 11 5" xfId="53692" xr:uid="{00000000-0005-0000-0000-0000D4010000}"/>
    <cellStyle name="Millares 10 2 5 4 12" xfId="11753" xr:uid="{00000000-0005-0000-0000-0000D4010000}"/>
    <cellStyle name="Millares 10 2 5 4 13" xfId="23402" xr:uid="{00000000-0005-0000-0000-0000D4010000}"/>
    <cellStyle name="Millares 10 2 5 4 14" xfId="35084" xr:uid="{00000000-0005-0000-0000-0000D4010000}"/>
    <cellStyle name="Millares 10 2 5 4 15" xfId="46730" xr:uid="{00000000-0005-0000-0000-0000D4010000}"/>
    <cellStyle name="Millares 10 2 5 4 2" xfId="195" xr:uid="{00000000-0005-0000-0000-0000D5010000}"/>
    <cellStyle name="Millares 10 2 5 4 2 10" xfId="35184" xr:uid="{00000000-0005-0000-0000-0000D5010000}"/>
    <cellStyle name="Millares 10 2 5 4 2 11" xfId="46830" xr:uid="{00000000-0005-0000-0000-0000D5010000}"/>
    <cellStyle name="Millares 10 2 5 4 2 2" xfId="437" xr:uid="{00000000-0005-0000-0000-0000D6010000}"/>
    <cellStyle name="Millares 10 2 5 4 2 2 2" xfId="1521" xr:uid="{00000000-0005-0000-0000-0000D7010000}"/>
    <cellStyle name="Millares 10 2 5 4 2 2 2 2" xfId="3946" xr:uid="{00000000-0005-0000-0000-0000D7010000}"/>
    <cellStyle name="Millares 10 2 5 4 2 2 2 2 2" xfId="10908" xr:uid="{00000000-0005-0000-0000-0000D7010000}"/>
    <cellStyle name="Millares 10 2 5 4 2 2 2 2 2 2" xfId="22560" xr:uid="{00000000-0005-0000-0000-0000D7010000}"/>
    <cellStyle name="Millares 10 2 5 4 2 2 2 2 2 3" xfId="34210" xr:uid="{00000000-0005-0000-0000-0000D7010000}"/>
    <cellStyle name="Millares 10 2 5 4 2 2 2 2 2 4" xfId="45891" xr:uid="{00000000-0005-0000-0000-0000D7010000}"/>
    <cellStyle name="Millares 10 2 5 4 2 2 2 2 2 5" xfId="57537" xr:uid="{00000000-0005-0000-0000-0000D7010000}"/>
    <cellStyle name="Millares 10 2 5 4 2 2 2 2 3" xfId="15598" xr:uid="{00000000-0005-0000-0000-0000D7010000}"/>
    <cellStyle name="Millares 10 2 5 4 2 2 2 2 4" xfId="27248" xr:uid="{00000000-0005-0000-0000-0000D7010000}"/>
    <cellStyle name="Millares 10 2 5 4 2 2 2 2 5" xfId="38929" xr:uid="{00000000-0005-0000-0000-0000D7010000}"/>
    <cellStyle name="Millares 10 2 5 4 2 2 2 2 6" xfId="50575" xr:uid="{00000000-0005-0000-0000-0000D7010000}"/>
    <cellStyle name="Millares 10 2 5 4 2 2 2 3" xfId="6204" xr:uid="{00000000-0005-0000-0000-0000D7010000}"/>
    <cellStyle name="Millares 10 2 5 4 2 2 2 3 2" xfId="17856" xr:uid="{00000000-0005-0000-0000-0000D7010000}"/>
    <cellStyle name="Millares 10 2 5 4 2 2 2 3 3" xfId="29506" xr:uid="{00000000-0005-0000-0000-0000D7010000}"/>
    <cellStyle name="Millares 10 2 5 4 2 2 2 3 4" xfId="41187" xr:uid="{00000000-0005-0000-0000-0000D7010000}"/>
    <cellStyle name="Millares 10 2 5 4 2 2 2 3 5" xfId="52833" xr:uid="{00000000-0005-0000-0000-0000D7010000}"/>
    <cellStyle name="Millares 10 2 5 4 2 2 2 4" xfId="8484" xr:uid="{00000000-0005-0000-0000-0000D7010000}"/>
    <cellStyle name="Millares 10 2 5 4 2 2 2 4 2" xfId="20136" xr:uid="{00000000-0005-0000-0000-0000D7010000}"/>
    <cellStyle name="Millares 10 2 5 4 2 2 2 4 3" xfId="31786" xr:uid="{00000000-0005-0000-0000-0000D7010000}"/>
    <cellStyle name="Millares 10 2 5 4 2 2 2 4 4" xfId="43467" xr:uid="{00000000-0005-0000-0000-0000D7010000}"/>
    <cellStyle name="Millares 10 2 5 4 2 2 2 4 5" xfId="55113" xr:uid="{00000000-0005-0000-0000-0000D7010000}"/>
    <cellStyle name="Millares 10 2 5 4 2 2 2 5" xfId="13174" xr:uid="{00000000-0005-0000-0000-0000D7010000}"/>
    <cellStyle name="Millares 10 2 5 4 2 2 2 6" xfId="24824" xr:uid="{00000000-0005-0000-0000-0000D7010000}"/>
    <cellStyle name="Millares 10 2 5 4 2 2 2 7" xfId="36505" xr:uid="{00000000-0005-0000-0000-0000D7010000}"/>
    <cellStyle name="Millares 10 2 5 4 2 2 2 8" xfId="48151" xr:uid="{00000000-0005-0000-0000-0000D7010000}"/>
    <cellStyle name="Millares 10 2 5 4 2 2 3" xfId="2865" xr:uid="{00000000-0005-0000-0000-0000D6010000}"/>
    <cellStyle name="Millares 10 2 5 4 2 2 3 2" xfId="9827" xr:uid="{00000000-0005-0000-0000-0000D6010000}"/>
    <cellStyle name="Millares 10 2 5 4 2 2 3 2 2" xfId="21479" xr:uid="{00000000-0005-0000-0000-0000D6010000}"/>
    <cellStyle name="Millares 10 2 5 4 2 2 3 2 3" xfId="33129" xr:uid="{00000000-0005-0000-0000-0000D6010000}"/>
    <cellStyle name="Millares 10 2 5 4 2 2 3 2 4" xfId="44810" xr:uid="{00000000-0005-0000-0000-0000D6010000}"/>
    <cellStyle name="Millares 10 2 5 4 2 2 3 2 5" xfId="56456" xr:uid="{00000000-0005-0000-0000-0000D6010000}"/>
    <cellStyle name="Millares 10 2 5 4 2 2 3 3" xfId="14517" xr:uid="{00000000-0005-0000-0000-0000D6010000}"/>
    <cellStyle name="Millares 10 2 5 4 2 2 3 4" xfId="26167" xr:uid="{00000000-0005-0000-0000-0000D6010000}"/>
    <cellStyle name="Millares 10 2 5 4 2 2 3 5" xfId="37848" xr:uid="{00000000-0005-0000-0000-0000D6010000}"/>
    <cellStyle name="Millares 10 2 5 4 2 2 3 6" xfId="49494" xr:uid="{00000000-0005-0000-0000-0000D6010000}"/>
    <cellStyle name="Millares 10 2 5 4 2 2 4" xfId="5123" xr:uid="{00000000-0005-0000-0000-0000D6010000}"/>
    <cellStyle name="Millares 10 2 5 4 2 2 4 2" xfId="16775" xr:uid="{00000000-0005-0000-0000-0000D6010000}"/>
    <cellStyle name="Millares 10 2 5 4 2 2 4 3" xfId="28425" xr:uid="{00000000-0005-0000-0000-0000D6010000}"/>
    <cellStyle name="Millares 10 2 5 4 2 2 4 4" xfId="40106" xr:uid="{00000000-0005-0000-0000-0000D6010000}"/>
    <cellStyle name="Millares 10 2 5 4 2 2 4 5" xfId="51752" xr:uid="{00000000-0005-0000-0000-0000D6010000}"/>
    <cellStyle name="Millares 10 2 5 4 2 2 5" xfId="7403" xr:uid="{00000000-0005-0000-0000-0000D6010000}"/>
    <cellStyle name="Millares 10 2 5 4 2 2 5 2" xfId="19055" xr:uid="{00000000-0005-0000-0000-0000D6010000}"/>
    <cellStyle name="Millares 10 2 5 4 2 2 5 3" xfId="30705" xr:uid="{00000000-0005-0000-0000-0000D6010000}"/>
    <cellStyle name="Millares 10 2 5 4 2 2 5 4" xfId="42386" xr:uid="{00000000-0005-0000-0000-0000D6010000}"/>
    <cellStyle name="Millares 10 2 5 4 2 2 5 5" xfId="54032" xr:uid="{00000000-0005-0000-0000-0000D6010000}"/>
    <cellStyle name="Millares 10 2 5 4 2 2 6" xfId="12093" xr:uid="{00000000-0005-0000-0000-0000D6010000}"/>
    <cellStyle name="Millares 10 2 5 4 2 2 7" xfId="23742" xr:uid="{00000000-0005-0000-0000-0000D6010000}"/>
    <cellStyle name="Millares 10 2 5 4 2 2 8" xfId="35424" xr:uid="{00000000-0005-0000-0000-0000D6010000}"/>
    <cellStyle name="Millares 10 2 5 4 2 2 9" xfId="47070" xr:uid="{00000000-0005-0000-0000-0000D6010000}"/>
    <cellStyle name="Millares 10 2 5 4 2 3" xfId="677" xr:uid="{00000000-0005-0000-0000-0000D8010000}"/>
    <cellStyle name="Millares 10 2 5 4 2 3 2" xfId="1761" xr:uid="{00000000-0005-0000-0000-0000D9010000}"/>
    <cellStyle name="Millares 10 2 5 4 2 3 2 2" xfId="4186" xr:uid="{00000000-0005-0000-0000-0000D9010000}"/>
    <cellStyle name="Millares 10 2 5 4 2 3 2 2 2" xfId="11148" xr:uid="{00000000-0005-0000-0000-0000D9010000}"/>
    <cellStyle name="Millares 10 2 5 4 2 3 2 2 2 2" xfId="22800" xr:uid="{00000000-0005-0000-0000-0000D9010000}"/>
    <cellStyle name="Millares 10 2 5 4 2 3 2 2 2 3" xfId="34450" xr:uid="{00000000-0005-0000-0000-0000D9010000}"/>
    <cellStyle name="Millares 10 2 5 4 2 3 2 2 2 4" xfId="46131" xr:uid="{00000000-0005-0000-0000-0000D9010000}"/>
    <cellStyle name="Millares 10 2 5 4 2 3 2 2 2 5" xfId="57777" xr:uid="{00000000-0005-0000-0000-0000D9010000}"/>
    <cellStyle name="Millares 10 2 5 4 2 3 2 2 3" xfId="15838" xr:uid="{00000000-0005-0000-0000-0000D9010000}"/>
    <cellStyle name="Millares 10 2 5 4 2 3 2 2 4" xfId="27488" xr:uid="{00000000-0005-0000-0000-0000D9010000}"/>
    <cellStyle name="Millares 10 2 5 4 2 3 2 2 5" xfId="39169" xr:uid="{00000000-0005-0000-0000-0000D9010000}"/>
    <cellStyle name="Millares 10 2 5 4 2 3 2 2 6" xfId="50815" xr:uid="{00000000-0005-0000-0000-0000D9010000}"/>
    <cellStyle name="Millares 10 2 5 4 2 3 2 3" xfId="6444" xr:uid="{00000000-0005-0000-0000-0000D9010000}"/>
    <cellStyle name="Millares 10 2 5 4 2 3 2 3 2" xfId="18096" xr:uid="{00000000-0005-0000-0000-0000D9010000}"/>
    <cellStyle name="Millares 10 2 5 4 2 3 2 3 3" xfId="29746" xr:uid="{00000000-0005-0000-0000-0000D9010000}"/>
    <cellStyle name="Millares 10 2 5 4 2 3 2 3 4" xfId="41427" xr:uid="{00000000-0005-0000-0000-0000D9010000}"/>
    <cellStyle name="Millares 10 2 5 4 2 3 2 3 5" xfId="53073" xr:uid="{00000000-0005-0000-0000-0000D9010000}"/>
    <cellStyle name="Millares 10 2 5 4 2 3 2 4" xfId="8724" xr:uid="{00000000-0005-0000-0000-0000D9010000}"/>
    <cellStyle name="Millares 10 2 5 4 2 3 2 4 2" xfId="20376" xr:uid="{00000000-0005-0000-0000-0000D9010000}"/>
    <cellStyle name="Millares 10 2 5 4 2 3 2 4 3" xfId="32026" xr:uid="{00000000-0005-0000-0000-0000D9010000}"/>
    <cellStyle name="Millares 10 2 5 4 2 3 2 4 4" xfId="43707" xr:uid="{00000000-0005-0000-0000-0000D9010000}"/>
    <cellStyle name="Millares 10 2 5 4 2 3 2 4 5" xfId="55353" xr:uid="{00000000-0005-0000-0000-0000D9010000}"/>
    <cellStyle name="Millares 10 2 5 4 2 3 2 5" xfId="13414" xr:uid="{00000000-0005-0000-0000-0000D9010000}"/>
    <cellStyle name="Millares 10 2 5 4 2 3 2 6" xfId="25064" xr:uid="{00000000-0005-0000-0000-0000D9010000}"/>
    <cellStyle name="Millares 10 2 5 4 2 3 2 7" xfId="36745" xr:uid="{00000000-0005-0000-0000-0000D9010000}"/>
    <cellStyle name="Millares 10 2 5 4 2 3 2 8" xfId="48391" xr:uid="{00000000-0005-0000-0000-0000D9010000}"/>
    <cellStyle name="Millares 10 2 5 4 2 3 3" xfId="3105" xr:uid="{00000000-0005-0000-0000-0000D8010000}"/>
    <cellStyle name="Millares 10 2 5 4 2 3 3 2" xfId="10067" xr:uid="{00000000-0005-0000-0000-0000D8010000}"/>
    <cellStyle name="Millares 10 2 5 4 2 3 3 2 2" xfId="21719" xr:uid="{00000000-0005-0000-0000-0000D8010000}"/>
    <cellStyle name="Millares 10 2 5 4 2 3 3 2 3" xfId="33369" xr:uid="{00000000-0005-0000-0000-0000D8010000}"/>
    <cellStyle name="Millares 10 2 5 4 2 3 3 2 4" xfId="45050" xr:uid="{00000000-0005-0000-0000-0000D8010000}"/>
    <cellStyle name="Millares 10 2 5 4 2 3 3 2 5" xfId="56696" xr:uid="{00000000-0005-0000-0000-0000D8010000}"/>
    <cellStyle name="Millares 10 2 5 4 2 3 3 3" xfId="14757" xr:uid="{00000000-0005-0000-0000-0000D8010000}"/>
    <cellStyle name="Millares 10 2 5 4 2 3 3 4" xfId="26407" xr:uid="{00000000-0005-0000-0000-0000D8010000}"/>
    <cellStyle name="Millares 10 2 5 4 2 3 3 5" xfId="38088" xr:uid="{00000000-0005-0000-0000-0000D8010000}"/>
    <cellStyle name="Millares 10 2 5 4 2 3 3 6" xfId="49734" xr:uid="{00000000-0005-0000-0000-0000D8010000}"/>
    <cellStyle name="Millares 10 2 5 4 2 3 4" xfId="5363" xr:uid="{00000000-0005-0000-0000-0000D8010000}"/>
    <cellStyle name="Millares 10 2 5 4 2 3 4 2" xfId="17015" xr:uid="{00000000-0005-0000-0000-0000D8010000}"/>
    <cellStyle name="Millares 10 2 5 4 2 3 4 3" xfId="28665" xr:uid="{00000000-0005-0000-0000-0000D8010000}"/>
    <cellStyle name="Millares 10 2 5 4 2 3 4 4" xfId="40346" xr:uid="{00000000-0005-0000-0000-0000D8010000}"/>
    <cellStyle name="Millares 10 2 5 4 2 3 4 5" xfId="51992" xr:uid="{00000000-0005-0000-0000-0000D8010000}"/>
    <cellStyle name="Millares 10 2 5 4 2 3 5" xfId="7643" xr:uid="{00000000-0005-0000-0000-0000D8010000}"/>
    <cellStyle name="Millares 10 2 5 4 2 3 5 2" xfId="19295" xr:uid="{00000000-0005-0000-0000-0000D8010000}"/>
    <cellStyle name="Millares 10 2 5 4 2 3 5 3" xfId="30945" xr:uid="{00000000-0005-0000-0000-0000D8010000}"/>
    <cellStyle name="Millares 10 2 5 4 2 3 5 4" xfId="42626" xr:uid="{00000000-0005-0000-0000-0000D8010000}"/>
    <cellStyle name="Millares 10 2 5 4 2 3 5 5" xfId="54272" xr:uid="{00000000-0005-0000-0000-0000D8010000}"/>
    <cellStyle name="Millares 10 2 5 4 2 3 6" xfId="12333" xr:uid="{00000000-0005-0000-0000-0000D8010000}"/>
    <cellStyle name="Millares 10 2 5 4 2 3 7" xfId="23982" xr:uid="{00000000-0005-0000-0000-0000D8010000}"/>
    <cellStyle name="Millares 10 2 5 4 2 3 8" xfId="35664" xr:uid="{00000000-0005-0000-0000-0000D8010000}"/>
    <cellStyle name="Millares 10 2 5 4 2 3 9" xfId="47310" xr:uid="{00000000-0005-0000-0000-0000D8010000}"/>
    <cellStyle name="Millares 10 2 5 4 2 4" xfId="1281" xr:uid="{00000000-0005-0000-0000-0000DA010000}"/>
    <cellStyle name="Millares 10 2 5 4 2 4 2" xfId="3706" xr:uid="{00000000-0005-0000-0000-0000DA010000}"/>
    <cellStyle name="Millares 10 2 5 4 2 4 2 2" xfId="10668" xr:uid="{00000000-0005-0000-0000-0000DA010000}"/>
    <cellStyle name="Millares 10 2 5 4 2 4 2 2 2" xfId="22320" xr:uid="{00000000-0005-0000-0000-0000DA010000}"/>
    <cellStyle name="Millares 10 2 5 4 2 4 2 2 3" xfId="33970" xr:uid="{00000000-0005-0000-0000-0000DA010000}"/>
    <cellStyle name="Millares 10 2 5 4 2 4 2 2 4" xfId="45651" xr:uid="{00000000-0005-0000-0000-0000DA010000}"/>
    <cellStyle name="Millares 10 2 5 4 2 4 2 2 5" xfId="57297" xr:uid="{00000000-0005-0000-0000-0000DA010000}"/>
    <cellStyle name="Millares 10 2 5 4 2 4 2 3" xfId="15358" xr:uid="{00000000-0005-0000-0000-0000DA010000}"/>
    <cellStyle name="Millares 10 2 5 4 2 4 2 4" xfId="27008" xr:uid="{00000000-0005-0000-0000-0000DA010000}"/>
    <cellStyle name="Millares 10 2 5 4 2 4 2 5" xfId="38689" xr:uid="{00000000-0005-0000-0000-0000DA010000}"/>
    <cellStyle name="Millares 10 2 5 4 2 4 2 6" xfId="50335" xr:uid="{00000000-0005-0000-0000-0000DA010000}"/>
    <cellStyle name="Millares 10 2 5 4 2 4 3" xfId="5964" xr:uid="{00000000-0005-0000-0000-0000DA010000}"/>
    <cellStyle name="Millares 10 2 5 4 2 4 3 2" xfId="17616" xr:uid="{00000000-0005-0000-0000-0000DA010000}"/>
    <cellStyle name="Millares 10 2 5 4 2 4 3 3" xfId="29266" xr:uid="{00000000-0005-0000-0000-0000DA010000}"/>
    <cellStyle name="Millares 10 2 5 4 2 4 3 4" xfId="40947" xr:uid="{00000000-0005-0000-0000-0000DA010000}"/>
    <cellStyle name="Millares 10 2 5 4 2 4 3 5" xfId="52593" xr:uid="{00000000-0005-0000-0000-0000DA010000}"/>
    <cellStyle name="Millares 10 2 5 4 2 4 4" xfId="8244" xr:uid="{00000000-0005-0000-0000-0000DA010000}"/>
    <cellStyle name="Millares 10 2 5 4 2 4 4 2" xfId="19896" xr:uid="{00000000-0005-0000-0000-0000DA010000}"/>
    <cellStyle name="Millares 10 2 5 4 2 4 4 3" xfId="31546" xr:uid="{00000000-0005-0000-0000-0000DA010000}"/>
    <cellStyle name="Millares 10 2 5 4 2 4 4 4" xfId="43227" xr:uid="{00000000-0005-0000-0000-0000DA010000}"/>
    <cellStyle name="Millares 10 2 5 4 2 4 4 5" xfId="54873" xr:uid="{00000000-0005-0000-0000-0000DA010000}"/>
    <cellStyle name="Millares 10 2 5 4 2 4 5" xfId="12934" xr:uid="{00000000-0005-0000-0000-0000DA010000}"/>
    <cellStyle name="Millares 10 2 5 4 2 4 6" xfId="24584" xr:uid="{00000000-0005-0000-0000-0000DA010000}"/>
    <cellStyle name="Millares 10 2 5 4 2 4 7" xfId="36265" xr:uid="{00000000-0005-0000-0000-0000DA010000}"/>
    <cellStyle name="Millares 10 2 5 4 2 4 8" xfId="47911" xr:uid="{00000000-0005-0000-0000-0000DA010000}"/>
    <cellStyle name="Millares 10 2 5 4 2 5" xfId="2625" xr:uid="{00000000-0005-0000-0000-0000D5010000}"/>
    <cellStyle name="Millares 10 2 5 4 2 5 2" xfId="9587" xr:uid="{00000000-0005-0000-0000-0000D5010000}"/>
    <cellStyle name="Millares 10 2 5 4 2 5 2 2" xfId="21239" xr:uid="{00000000-0005-0000-0000-0000D5010000}"/>
    <cellStyle name="Millares 10 2 5 4 2 5 2 3" xfId="32889" xr:uid="{00000000-0005-0000-0000-0000D5010000}"/>
    <cellStyle name="Millares 10 2 5 4 2 5 2 4" xfId="44570" xr:uid="{00000000-0005-0000-0000-0000D5010000}"/>
    <cellStyle name="Millares 10 2 5 4 2 5 2 5" xfId="56216" xr:uid="{00000000-0005-0000-0000-0000D5010000}"/>
    <cellStyle name="Millares 10 2 5 4 2 5 3" xfId="14277" xr:uid="{00000000-0005-0000-0000-0000D5010000}"/>
    <cellStyle name="Millares 10 2 5 4 2 5 4" xfId="25927" xr:uid="{00000000-0005-0000-0000-0000D5010000}"/>
    <cellStyle name="Millares 10 2 5 4 2 5 5" xfId="37608" xr:uid="{00000000-0005-0000-0000-0000D5010000}"/>
    <cellStyle name="Millares 10 2 5 4 2 5 6" xfId="49254" xr:uid="{00000000-0005-0000-0000-0000D5010000}"/>
    <cellStyle name="Millares 10 2 5 4 2 6" xfId="4883" xr:uid="{00000000-0005-0000-0000-0000D5010000}"/>
    <cellStyle name="Millares 10 2 5 4 2 6 2" xfId="16535" xr:uid="{00000000-0005-0000-0000-0000D5010000}"/>
    <cellStyle name="Millares 10 2 5 4 2 6 3" xfId="28185" xr:uid="{00000000-0005-0000-0000-0000D5010000}"/>
    <cellStyle name="Millares 10 2 5 4 2 6 4" xfId="39866" xr:uid="{00000000-0005-0000-0000-0000D5010000}"/>
    <cellStyle name="Millares 10 2 5 4 2 6 5" xfId="51512" xr:uid="{00000000-0005-0000-0000-0000D5010000}"/>
    <cellStyle name="Millares 10 2 5 4 2 7" xfId="7163" xr:uid="{00000000-0005-0000-0000-0000D5010000}"/>
    <cellStyle name="Millares 10 2 5 4 2 7 2" xfId="18815" xr:uid="{00000000-0005-0000-0000-0000D5010000}"/>
    <cellStyle name="Millares 10 2 5 4 2 7 3" xfId="30465" xr:uid="{00000000-0005-0000-0000-0000D5010000}"/>
    <cellStyle name="Millares 10 2 5 4 2 7 4" xfId="42146" xr:uid="{00000000-0005-0000-0000-0000D5010000}"/>
    <cellStyle name="Millares 10 2 5 4 2 7 5" xfId="53792" xr:uid="{00000000-0005-0000-0000-0000D5010000}"/>
    <cellStyle name="Millares 10 2 5 4 2 8" xfId="11853" xr:uid="{00000000-0005-0000-0000-0000D5010000}"/>
    <cellStyle name="Millares 10 2 5 4 2 9" xfId="23502" xr:uid="{00000000-0005-0000-0000-0000D5010000}"/>
    <cellStyle name="Millares 10 2 5 4 3" xfId="337" xr:uid="{00000000-0005-0000-0000-0000DB010000}"/>
    <cellStyle name="Millares 10 2 5 4 3 2" xfId="1421" xr:uid="{00000000-0005-0000-0000-0000DC010000}"/>
    <cellStyle name="Millares 10 2 5 4 3 2 2" xfId="3846" xr:uid="{00000000-0005-0000-0000-0000DC010000}"/>
    <cellStyle name="Millares 10 2 5 4 3 2 2 2" xfId="10808" xr:uid="{00000000-0005-0000-0000-0000DC010000}"/>
    <cellStyle name="Millares 10 2 5 4 3 2 2 2 2" xfId="22460" xr:uid="{00000000-0005-0000-0000-0000DC010000}"/>
    <cellStyle name="Millares 10 2 5 4 3 2 2 2 3" xfId="34110" xr:uid="{00000000-0005-0000-0000-0000DC010000}"/>
    <cellStyle name="Millares 10 2 5 4 3 2 2 2 4" xfId="45791" xr:uid="{00000000-0005-0000-0000-0000DC010000}"/>
    <cellStyle name="Millares 10 2 5 4 3 2 2 2 5" xfId="57437" xr:uid="{00000000-0005-0000-0000-0000DC010000}"/>
    <cellStyle name="Millares 10 2 5 4 3 2 2 3" xfId="15498" xr:uid="{00000000-0005-0000-0000-0000DC010000}"/>
    <cellStyle name="Millares 10 2 5 4 3 2 2 4" xfId="27148" xr:uid="{00000000-0005-0000-0000-0000DC010000}"/>
    <cellStyle name="Millares 10 2 5 4 3 2 2 5" xfId="38829" xr:uid="{00000000-0005-0000-0000-0000DC010000}"/>
    <cellStyle name="Millares 10 2 5 4 3 2 2 6" xfId="50475" xr:uid="{00000000-0005-0000-0000-0000DC010000}"/>
    <cellStyle name="Millares 10 2 5 4 3 2 3" xfId="6104" xr:uid="{00000000-0005-0000-0000-0000DC010000}"/>
    <cellStyle name="Millares 10 2 5 4 3 2 3 2" xfId="17756" xr:uid="{00000000-0005-0000-0000-0000DC010000}"/>
    <cellStyle name="Millares 10 2 5 4 3 2 3 3" xfId="29406" xr:uid="{00000000-0005-0000-0000-0000DC010000}"/>
    <cellStyle name="Millares 10 2 5 4 3 2 3 4" xfId="41087" xr:uid="{00000000-0005-0000-0000-0000DC010000}"/>
    <cellStyle name="Millares 10 2 5 4 3 2 3 5" xfId="52733" xr:uid="{00000000-0005-0000-0000-0000DC010000}"/>
    <cellStyle name="Millares 10 2 5 4 3 2 4" xfId="8384" xr:uid="{00000000-0005-0000-0000-0000DC010000}"/>
    <cellStyle name="Millares 10 2 5 4 3 2 4 2" xfId="20036" xr:uid="{00000000-0005-0000-0000-0000DC010000}"/>
    <cellStyle name="Millares 10 2 5 4 3 2 4 3" xfId="31686" xr:uid="{00000000-0005-0000-0000-0000DC010000}"/>
    <cellStyle name="Millares 10 2 5 4 3 2 4 4" xfId="43367" xr:uid="{00000000-0005-0000-0000-0000DC010000}"/>
    <cellStyle name="Millares 10 2 5 4 3 2 4 5" xfId="55013" xr:uid="{00000000-0005-0000-0000-0000DC010000}"/>
    <cellStyle name="Millares 10 2 5 4 3 2 5" xfId="13074" xr:uid="{00000000-0005-0000-0000-0000DC010000}"/>
    <cellStyle name="Millares 10 2 5 4 3 2 6" xfId="24724" xr:uid="{00000000-0005-0000-0000-0000DC010000}"/>
    <cellStyle name="Millares 10 2 5 4 3 2 7" xfId="36405" xr:uid="{00000000-0005-0000-0000-0000DC010000}"/>
    <cellStyle name="Millares 10 2 5 4 3 2 8" xfId="48051" xr:uid="{00000000-0005-0000-0000-0000DC010000}"/>
    <cellStyle name="Millares 10 2 5 4 3 3" xfId="2765" xr:uid="{00000000-0005-0000-0000-0000DB010000}"/>
    <cellStyle name="Millares 10 2 5 4 3 3 2" xfId="9727" xr:uid="{00000000-0005-0000-0000-0000DB010000}"/>
    <cellStyle name="Millares 10 2 5 4 3 3 2 2" xfId="21379" xr:uid="{00000000-0005-0000-0000-0000DB010000}"/>
    <cellStyle name="Millares 10 2 5 4 3 3 2 3" xfId="33029" xr:uid="{00000000-0005-0000-0000-0000DB010000}"/>
    <cellStyle name="Millares 10 2 5 4 3 3 2 4" xfId="44710" xr:uid="{00000000-0005-0000-0000-0000DB010000}"/>
    <cellStyle name="Millares 10 2 5 4 3 3 2 5" xfId="56356" xr:uid="{00000000-0005-0000-0000-0000DB010000}"/>
    <cellStyle name="Millares 10 2 5 4 3 3 3" xfId="14417" xr:uid="{00000000-0005-0000-0000-0000DB010000}"/>
    <cellStyle name="Millares 10 2 5 4 3 3 4" xfId="26067" xr:uid="{00000000-0005-0000-0000-0000DB010000}"/>
    <cellStyle name="Millares 10 2 5 4 3 3 5" xfId="37748" xr:uid="{00000000-0005-0000-0000-0000DB010000}"/>
    <cellStyle name="Millares 10 2 5 4 3 3 6" xfId="49394" xr:uid="{00000000-0005-0000-0000-0000DB010000}"/>
    <cellStyle name="Millares 10 2 5 4 3 4" xfId="5023" xr:uid="{00000000-0005-0000-0000-0000DB010000}"/>
    <cellStyle name="Millares 10 2 5 4 3 4 2" xfId="16675" xr:uid="{00000000-0005-0000-0000-0000DB010000}"/>
    <cellStyle name="Millares 10 2 5 4 3 4 3" xfId="28325" xr:uid="{00000000-0005-0000-0000-0000DB010000}"/>
    <cellStyle name="Millares 10 2 5 4 3 4 4" xfId="40006" xr:uid="{00000000-0005-0000-0000-0000DB010000}"/>
    <cellStyle name="Millares 10 2 5 4 3 4 5" xfId="51652" xr:uid="{00000000-0005-0000-0000-0000DB010000}"/>
    <cellStyle name="Millares 10 2 5 4 3 5" xfId="7303" xr:uid="{00000000-0005-0000-0000-0000DB010000}"/>
    <cellStyle name="Millares 10 2 5 4 3 5 2" xfId="18955" xr:uid="{00000000-0005-0000-0000-0000DB010000}"/>
    <cellStyle name="Millares 10 2 5 4 3 5 3" xfId="30605" xr:uid="{00000000-0005-0000-0000-0000DB010000}"/>
    <cellStyle name="Millares 10 2 5 4 3 5 4" xfId="42286" xr:uid="{00000000-0005-0000-0000-0000DB010000}"/>
    <cellStyle name="Millares 10 2 5 4 3 5 5" xfId="53932" xr:uid="{00000000-0005-0000-0000-0000DB010000}"/>
    <cellStyle name="Millares 10 2 5 4 3 6" xfId="11993" xr:uid="{00000000-0005-0000-0000-0000DB010000}"/>
    <cellStyle name="Millares 10 2 5 4 3 7" xfId="23642" xr:uid="{00000000-0005-0000-0000-0000DB010000}"/>
    <cellStyle name="Millares 10 2 5 4 3 8" xfId="35324" xr:uid="{00000000-0005-0000-0000-0000DB010000}"/>
    <cellStyle name="Millares 10 2 5 4 3 9" xfId="46970" xr:uid="{00000000-0005-0000-0000-0000DB010000}"/>
    <cellStyle name="Millares 10 2 5 4 4" xfId="577" xr:uid="{00000000-0005-0000-0000-0000DD010000}"/>
    <cellStyle name="Millares 10 2 5 4 4 2" xfId="1661" xr:uid="{00000000-0005-0000-0000-0000DE010000}"/>
    <cellStyle name="Millares 10 2 5 4 4 2 2" xfId="4086" xr:uid="{00000000-0005-0000-0000-0000DE010000}"/>
    <cellStyle name="Millares 10 2 5 4 4 2 2 2" xfId="11048" xr:uid="{00000000-0005-0000-0000-0000DE010000}"/>
    <cellStyle name="Millares 10 2 5 4 4 2 2 2 2" xfId="22700" xr:uid="{00000000-0005-0000-0000-0000DE010000}"/>
    <cellStyle name="Millares 10 2 5 4 4 2 2 2 3" xfId="34350" xr:uid="{00000000-0005-0000-0000-0000DE010000}"/>
    <cellStyle name="Millares 10 2 5 4 4 2 2 2 4" xfId="46031" xr:uid="{00000000-0005-0000-0000-0000DE010000}"/>
    <cellStyle name="Millares 10 2 5 4 4 2 2 2 5" xfId="57677" xr:uid="{00000000-0005-0000-0000-0000DE010000}"/>
    <cellStyle name="Millares 10 2 5 4 4 2 2 3" xfId="15738" xr:uid="{00000000-0005-0000-0000-0000DE010000}"/>
    <cellStyle name="Millares 10 2 5 4 4 2 2 4" xfId="27388" xr:uid="{00000000-0005-0000-0000-0000DE010000}"/>
    <cellStyle name="Millares 10 2 5 4 4 2 2 5" xfId="39069" xr:uid="{00000000-0005-0000-0000-0000DE010000}"/>
    <cellStyle name="Millares 10 2 5 4 4 2 2 6" xfId="50715" xr:uid="{00000000-0005-0000-0000-0000DE010000}"/>
    <cellStyle name="Millares 10 2 5 4 4 2 3" xfId="6344" xr:uid="{00000000-0005-0000-0000-0000DE010000}"/>
    <cellStyle name="Millares 10 2 5 4 4 2 3 2" xfId="17996" xr:uid="{00000000-0005-0000-0000-0000DE010000}"/>
    <cellStyle name="Millares 10 2 5 4 4 2 3 3" xfId="29646" xr:uid="{00000000-0005-0000-0000-0000DE010000}"/>
    <cellStyle name="Millares 10 2 5 4 4 2 3 4" xfId="41327" xr:uid="{00000000-0005-0000-0000-0000DE010000}"/>
    <cellStyle name="Millares 10 2 5 4 4 2 3 5" xfId="52973" xr:uid="{00000000-0005-0000-0000-0000DE010000}"/>
    <cellStyle name="Millares 10 2 5 4 4 2 4" xfId="8624" xr:uid="{00000000-0005-0000-0000-0000DE010000}"/>
    <cellStyle name="Millares 10 2 5 4 4 2 4 2" xfId="20276" xr:uid="{00000000-0005-0000-0000-0000DE010000}"/>
    <cellStyle name="Millares 10 2 5 4 4 2 4 3" xfId="31926" xr:uid="{00000000-0005-0000-0000-0000DE010000}"/>
    <cellStyle name="Millares 10 2 5 4 4 2 4 4" xfId="43607" xr:uid="{00000000-0005-0000-0000-0000DE010000}"/>
    <cellStyle name="Millares 10 2 5 4 4 2 4 5" xfId="55253" xr:uid="{00000000-0005-0000-0000-0000DE010000}"/>
    <cellStyle name="Millares 10 2 5 4 4 2 5" xfId="13314" xr:uid="{00000000-0005-0000-0000-0000DE010000}"/>
    <cellStyle name="Millares 10 2 5 4 4 2 6" xfId="24964" xr:uid="{00000000-0005-0000-0000-0000DE010000}"/>
    <cellStyle name="Millares 10 2 5 4 4 2 7" xfId="36645" xr:uid="{00000000-0005-0000-0000-0000DE010000}"/>
    <cellStyle name="Millares 10 2 5 4 4 2 8" xfId="48291" xr:uid="{00000000-0005-0000-0000-0000DE010000}"/>
    <cellStyle name="Millares 10 2 5 4 4 3" xfId="3005" xr:uid="{00000000-0005-0000-0000-0000DD010000}"/>
    <cellStyle name="Millares 10 2 5 4 4 3 2" xfId="9967" xr:uid="{00000000-0005-0000-0000-0000DD010000}"/>
    <cellStyle name="Millares 10 2 5 4 4 3 2 2" xfId="21619" xr:uid="{00000000-0005-0000-0000-0000DD010000}"/>
    <cellStyle name="Millares 10 2 5 4 4 3 2 3" xfId="33269" xr:uid="{00000000-0005-0000-0000-0000DD010000}"/>
    <cellStyle name="Millares 10 2 5 4 4 3 2 4" xfId="44950" xr:uid="{00000000-0005-0000-0000-0000DD010000}"/>
    <cellStyle name="Millares 10 2 5 4 4 3 2 5" xfId="56596" xr:uid="{00000000-0005-0000-0000-0000DD010000}"/>
    <cellStyle name="Millares 10 2 5 4 4 3 3" xfId="14657" xr:uid="{00000000-0005-0000-0000-0000DD010000}"/>
    <cellStyle name="Millares 10 2 5 4 4 3 4" xfId="26307" xr:uid="{00000000-0005-0000-0000-0000DD010000}"/>
    <cellStyle name="Millares 10 2 5 4 4 3 5" xfId="37988" xr:uid="{00000000-0005-0000-0000-0000DD010000}"/>
    <cellStyle name="Millares 10 2 5 4 4 3 6" xfId="49634" xr:uid="{00000000-0005-0000-0000-0000DD010000}"/>
    <cellStyle name="Millares 10 2 5 4 4 4" xfId="5263" xr:uid="{00000000-0005-0000-0000-0000DD010000}"/>
    <cellStyle name="Millares 10 2 5 4 4 4 2" xfId="16915" xr:uid="{00000000-0005-0000-0000-0000DD010000}"/>
    <cellStyle name="Millares 10 2 5 4 4 4 3" xfId="28565" xr:uid="{00000000-0005-0000-0000-0000DD010000}"/>
    <cellStyle name="Millares 10 2 5 4 4 4 4" xfId="40246" xr:uid="{00000000-0005-0000-0000-0000DD010000}"/>
    <cellStyle name="Millares 10 2 5 4 4 4 5" xfId="51892" xr:uid="{00000000-0005-0000-0000-0000DD010000}"/>
    <cellStyle name="Millares 10 2 5 4 4 5" xfId="7543" xr:uid="{00000000-0005-0000-0000-0000DD010000}"/>
    <cellStyle name="Millares 10 2 5 4 4 5 2" xfId="19195" xr:uid="{00000000-0005-0000-0000-0000DD010000}"/>
    <cellStyle name="Millares 10 2 5 4 4 5 3" xfId="30845" xr:uid="{00000000-0005-0000-0000-0000DD010000}"/>
    <cellStyle name="Millares 10 2 5 4 4 5 4" xfId="42526" xr:uid="{00000000-0005-0000-0000-0000DD010000}"/>
    <cellStyle name="Millares 10 2 5 4 4 5 5" xfId="54172" xr:uid="{00000000-0005-0000-0000-0000DD010000}"/>
    <cellStyle name="Millares 10 2 5 4 4 6" xfId="12233" xr:uid="{00000000-0005-0000-0000-0000DD010000}"/>
    <cellStyle name="Millares 10 2 5 4 4 7" xfId="23882" xr:uid="{00000000-0005-0000-0000-0000DD010000}"/>
    <cellStyle name="Millares 10 2 5 4 4 8" xfId="35564" xr:uid="{00000000-0005-0000-0000-0000DD010000}"/>
    <cellStyle name="Millares 10 2 5 4 4 9" xfId="47210" xr:uid="{00000000-0005-0000-0000-0000DD010000}"/>
    <cellStyle name="Millares 10 2 5 4 5" xfId="857" xr:uid="{00000000-0005-0000-0000-0000DF010000}"/>
    <cellStyle name="Millares 10 2 5 4 5 2" xfId="1941" xr:uid="{00000000-0005-0000-0000-0000E0010000}"/>
    <cellStyle name="Millares 10 2 5 4 5 2 2" xfId="4366" xr:uid="{00000000-0005-0000-0000-0000E0010000}"/>
    <cellStyle name="Millares 10 2 5 4 5 2 2 2" xfId="11328" xr:uid="{00000000-0005-0000-0000-0000E0010000}"/>
    <cellStyle name="Millares 10 2 5 4 5 2 2 2 2" xfId="22980" xr:uid="{00000000-0005-0000-0000-0000E0010000}"/>
    <cellStyle name="Millares 10 2 5 4 5 2 2 2 3" xfId="34630" xr:uid="{00000000-0005-0000-0000-0000E0010000}"/>
    <cellStyle name="Millares 10 2 5 4 5 2 2 2 4" xfId="46311" xr:uid="{00000000-0005-0000-0000-0000E0010000}"/>
    <cellStyle name="Millares 10 2 5 4 5 2 2 2 5" xfId="57957" xr:uid="{00000000-0005-0000-0000-0000E0010000}"/>
    <cellStyle name="Millares 10 2 5 4 5 2 2 3" xfId="16018" xr:uid="{00000000-0005-0000-0000-0000E0010000}"/>
    <cellStyle name="Millares 10 2 5 4 5 2 2 4" xfId="27668" xr:uid="{00000000-0005-0000-0000-0000E0010000}"/>
    <cellStyle name="Millares 10 2 5 4 5 2 2 5" xfId="39349" xr:uid="{00000000-0005-0000-0000-0000E0010000}"/>
    <cellStyle name="Millares 10 2 5 4 5 2 2 6" xfId="50995" xr:uid="{00000000-0005-0000-0000-0000E0010000}"/>
    <cellStyle name="Millares 10 2 5 4 5 2 3" xfId="6624" xr:uid="{00000000-0005-0000-0000-0000E0010000}"/>
    <cellStyle name="Millares 10 2 5 4 5 2 3 2" xfId="18276" xr:uid="{00000000-0005-0000-0000-0000E0010000}"/>
    <cellStyle name="Millares 10 2 5 4 5 2 3 3" xfId="29926" xr:uid="{00000000-0005-0000-0000-0000E0010000}"/>
    <cellStyle name="Millares 10 2 5 4 5 2 3 4" xfId="41607" xr:uid="{00000000-0005-0000-0000-0000E0010000}"/>
    <cellStyle name="Millares 10 2 5 4 5 2 3 5" xfId="53253" xr:uid="{00000000-0005-0000-0000-0000E0010000}"/>
    <cellStyle name="Millares 10 2 5 4 5 2 4" xfId="8904" xr:uid="{00000000-0005-0000-0000-0000E0010000}"/>
    <cellStyle name="Millares 10 2 5 4 5 2 4 2" xfId="20556" xr:uid="{00000000-0005-0000-0000-0000E0010000}"/>
    <cellStyle name="Millares 10 2 5 4 5 2 4 3" xfId="32206" xr:uid="{00000000-0005-0000-0000-0000E0010000}"/>
    <cellStyle name="Millares 10 2 5 4 5 2 4 4" xfId="43887" xr:uid="{00000000-0005-0000-0000-0000E0010000}"/>
    <cellStyle name="Millares 10 2 5 4 5 2 4 5" xfId="55533" xr:uid="{00000000-0005-0000-0000-0000E0010000}"/>
    <cellStyle name="Millares 10 2 5 4 5 2 5" xfId="13594" xr:uid="{00000000-0005-0000-0000-0000E0010000}"/>
    <cellStyle name="Millares 10 2 5 4 5 2 6" xfId="25244" xr:uid="{00000000-0005-0000-0000-0000E0010000}"/>
    <cellStyle name="Millares 10 2 5 4 5 2 7" xfId="36925" xr:uid="{00000000-0005-0000-0000-0000E0010000}"/>
    <cellStyle name="Millares 10 2 5 4 5 2 8" xfId="48571" xr:uid="{00000000-0005-0000-0000-0000E0010000}"/>
    <cellStyle name="Millares 10 2 5 4 5 3" xfId="3285" xr:uid="{00000000-0005-0000-0000-0000DF010000}"/>
    <cellStyle name="Millares 10 2 5 4 5 3 2" xfId="10247" xr:uid="{00000000-0005-0000-0000-0000DF010000}"/>
    <cellStyle name="Millares 10 2 5 4 5 3 2 2" xfId="21899" xr:uid="{00000000-0005-0000-0000-0000DF010000}"/>
    <cellStyle name="Millares 10 2 5 4 5 3 2 3" xfId="33549" xr:uid="{00000000-0005-0000-0000-0000DF010000}"/>
    <cellStyle name="Millares 10 2 5 4 5 3 2 4" xfId="45230" xr:uid="{00000000-0005-0000-0000-0000DF010000}"/>
    <cellStyle name="Millares 10 2 5 4 5 3 2 5" xfId="56876" xr:uid="{00000000-0005-0000-0000-0000DF010000}"/>
    <cellStyle name="Millares 10 2 5 4 5 3 3" xfId="14937" xr:uid="{00000000-0005-0000-0000-0000DF010000}"/>
    <cellStyle name="Millares 10 2 5 4 5 3 4" xfId="26587" xr:uid="{00000000-0005-0000-0000-0000DF010000}"/>
    <cellStyle name="Millares 10 2 5 4 5 3 5" xfId="38268" xr:uid="{00000000-0005-0000-0000-0000DF010000}"/>
    <cellStyle name="Millares 10 2 5 4 5 3 6" xfId="49914" xr:uid="{00000000-0005-0000-0000-0000DF010000}"/>
    <cellStyle name="Millares 10 2 5 4 5 4" xfId="5543" xr:uid="{00000000-0005-0000-0000-0000DF010000}"/>
    <cellStyle name="Millares 10 2 5 4 5 4 2" xfId="17195" xr:uid="{00000000-0005-0000-0000-0000DF010000}"/>
    <cellStyle name="Millares 10 2 5 4 5 4 3" xfId="28845" xr:uid="{00000000-0005-0000-0000-0000DF010000}"/>
    <cellStyle name="Millares 10 2 5 4 5 4 4" xfId="40526" xr:uid="{00000000-0005-0000-0000-0000DF010000}"/>
    <cellStyle name="Millares 10 2 5 4 5 4 5" xfId="52172" xr:uid="{00000000-0005-0000-0000-0000DF010000}"/>
    <cellStyle name="Millares 10 2 5 4 5 5" xfId="7823" xr:uid="{00000000-0005-0000-0000-0000DF010000}"/>
    <cellStyle name="Millares 10 2 5 4 5 5 2" xfId="19475" xr:uid="{00000000-0005-0000-0000-0000DF010000}"/>
    <cellStyle name="Millares 10 2 5 4 5 5 3" xfId="31125" xr:uid="{00000000-0005-0000-0000-0000DF010000}"/>
    <cellStyle name="Millares 10 2 5 4 5 5 4" xfId="42806" xr:uid="{00000000-0005-0000-0000-0000DF010000}"/>
    <cellStyle name="Millares 10 2 5 4 5 5 5" xfId="54452" xr:uid="{00000000-0005-0000-0000-0000DF010000}"/>
    <cellStyle name="Millares 10 2 5 4 5 6" xfId="12513" xr:uid="{00000000-0005-0000-0000-0000DF010000}"/>
    <cellStyle name="Millares 10 2 5 4 5 7" xfId="24162" xr:uid="{00000000-0005-0000-0000-0000DF010000}"/>
    <cellStyle name="Millares 10 2 5 4 5 8" xfId="35844" xr:uid="{00000000-0005-0000-0000-0000DF010000}"/>
    <cellStyle name="Millares 10 2 5 4 5 9" xfId="47490" xr:uid="{00000000-0005-0000-0000-0000DF010000}"/>
    <cellStyle name="Millares 10 2 5 4 6" xfId="1037" xr:uid="{00000000-0005-0000-0000-0000E1010000}"/>
    <cellStyle name="Millares 10 2 5 4 6 2" xfId="2121" xr:uid="{00000000-0005-0000-0000-0000E2010000}"/>
    <cellStyle name="Millares 10 2 5 4 6 2 2" xfId="4546" xr:uid="{00000000-0005-0000-0000-0000E2010000}"/>
    <cellStyle name="Millares 10 2 5 4 6 2 2 2" xfId="11508" xr:uid="{00000000-0005-0000-0000-0000E2010000}"/>
    <cellStyle name="Millares 10 2 5 4 6 2 2 2 2" xfId="23160" xr:uid="{00000000-0005-0000-0000-0000E2010000}"/>
    <cellStyle name="Millares 10 2 5 4 6 2 2 2 3" xfId="34810" xr:uid="{00000000-0005-0000-0000-0000E2010000}"/>
    <cellStyle name="Millares 10 2 5 4 6 2 2 2 4" xfId="46491" xr:uid="{00000000-0005-0000-0000-0000E2010000}"/>
    <cellStyle name="Millares 10 2 5 4 6 2 2 2 5" xfId="58137" xr:uid="{00000000-0005-0000-0000-0000E2010000}"/>
    <cellStyle name="Millares 10 2 5 4 6 2 2 3" xfId="16198" xr:uid="{00000000-0005-0000-0000-0000E2010000}"/>
    <cellStyle name="Millares 10 2 5 4 6 2 2 4" xfId="27848" xr:uid="{00000000-0005-0000-0000-0000E2010000}"/>
    <cellStyle name="Millares 10 2 5 4 6 2 2 5" xfId="39529" xr:uid="{00000000-0005-0000-0000-0000E2010000}"/>
    <cellStyle name="Millares 10 2 5 4 6 2 2 6" xfId="51175" xr:uid="{00000000-0005-0000-0000-0000E2010000}"/>
    <cellStyle name="Millares 10 2 5 4 6 2 3" xfId="6804" xr:uid="{00000000-0005-0000-0000-0000E2010000}"/>
    <cellStyle name="Millares 10 2 5 4 6 2 3 2" xfId="18456" xr:uid="{00000000-0005-0000-0000-0000E2010000}"/>
    <cellStyle name="Millares 10 2 5 4 6 2 3 3" xfId="30106" xr:uid="{00000000-0005-0000-0000-0000E2010000}"/>
    <cellStyle name="Millares 10 2 5 4 6 2 3 4" xfId="41787" xr:uid="{00000000-0005-0000-0000-0000E2010000}"/>
    <cellStyle name="Millares 10 2 5 4 6 2 3 5" xfId="53433" xr:uid="{00000000-0005-0000-0000-0000E2010000}"/>
    <cellStyle name="Millares 10 2 5 4 6 2 4" xfId="9084" xr:uid="{00000000-0005-0000-0000-0000E2010000}"/>
    <cellStyle name="Millares 10 2 5 4 6 2 4 2" xfId="20736" xr:uid="{00000000-0005-0000-0000-0000E2010000}"/>
    <cellStyle name="Millares 10 2 5 4 6 2 4 3" xfId="32386" xr:uid="{00000000-0005-0000-0000-0000E2010000}"/>
    <cellStyle name="Millares 10 2 5 4 6 2 4 4" xfId="44067" xr:uid="{00000000-0005-0000-0000-0000E2010000}"/>
    <cellStyle name="Millares 10 2 5 4 6 2 4 5" xfId="55713" xr:uid="{00000000-0005-0000-0000-0000E2010000}"/>
    <cellStyle name="Millares 10 2 5 4 6 2 5" xfId="13774" xr:uid="{00000000-0005-0000-0000-0000E2010000}"/>
    <cellStyle name="Millares 10 2 5 4 6 2 6" xfId="25424" xr:uid="{00000000-0005-0000-0000-0000E2010000}"/>
    <cellStyle name="Millares 10 2 5 4 6 2 7" xfId="37105" xr:uid="{00000000-0005-0000-0000-0000E2010000}"/>
    <cellStyle name="Millares 10 2 5 4 6 2 8" xfId="48751" xr:uid="{00000000-0005-0000-0000-0000E2010000}"/>
    <cellStyle name="Millares 10 2 5 4 6 3" xfId="3465" xr:uid="{00000000-0005-0000-0000-0000E1010000}"/>
    <cellStyle name="Millares 10 2 5 4 6 3 2" xfId="10427" xr:uid="{00000000-0005-0000-0000-0000E1010000}"/>
    <cellStyle name="Millares 10 2 5 4 6 3 2 2" xfId="22079" xr:uid="{00000000-0005-0000-0000-0000E1010000}"/>
    <cellStyle name="Millares 10 2 5 4 6 3 2 3" xfId="33729" xr:uid="{00000000-0005-0000-0000-0000E1010000}"/>
    <cellStyle name="Millares 10 2 5 4 6 3 2 4" xfId="45410" xr:uid="{00000000-0005-0000-0000-0000E1010000}"/>
    <cellStyle name="Millares 10 2 5 4 6 3 2 5" xfId="57056" xr:uid="{00000000-0005-0000-0000-0000E1010000}"/>
    <cellStyle name="Millares 10 2 5 4 6 3 3" xfId="15117" xr:uid="{00000000-0005-0000-0000-0000E1010000}"/>
    <cellStyle name="Millares 10 2 5 4 6 3 4" xfId="26767" xr:uid="{00000000-0005-0000-0000-0000E1010000}"/>
    <cellStyle name="Millares 10 2 5 4 6 3 5" xfId="38448" xr:uid="{00000000-0005-0000-0000-0000E1010000}"/>
    <cellStyle name="Millares 10 2 5 4 6 3 6" xfId="50094" xr:uid="{00000000-0005-0000-0000-0000E1010000}"/>
    <cellStyle name="Millares 10 2 5 4 6 4" xfId="5723" xr:uid="{00000000-0005-0000-0000-0000E1010000}"/>
    <cellStyle name="Millares 10 2 5 4 6 4 2" xfId="17375" xr:uid="{00000000-0005-0000-0000-0000E1010000}"/>
    <cellStyle name="Millares 10 2 5 4 6 4 3" xfId="29025" xr:uid="{00000000-0005-0000-0000-0000E1010000}"/>
    <cellStyle name="Millares 10 2 5 4 6 4 4" xfId="40706" xr:uid="{00000000-0005-0000-0000-0000E1010000}"/>
    <cellStyle name="Millares 10 2 5 4 6 4 5" xfId="52352" xr:uid="{00000000-0005-0000-0000-0000E1010000}"/>
    <cellStyle name="Millares 10 2 5 4 6 5" xfId="8003" xr:uid="{00000000-0005-0000-0000-0000E1010000}"/>
    <cellStyle name="Millares 10 2 5 4 6 5 2" xfId="19655" xr:uid="{00000000-0005-0000-0000-0000E1010000}"/>
    <cellStyle name="Millares 10 2 5 4 6 5 3" xfId="31305" xr:uid="{00000000-0005-0000-0000-0000E1010000}"/>
    <cellStyle name="Millares 10 2 5 4 6 5 4" xfId="42986" xr:uid="{00000000-0005-0000-0000-0000E1010000}"/>
    <cellStyle name="Millares 10 2 5 4 6 5 5" xfId="54632" xr:uid="{00000000-0005-0000-0000-0000E1010000}"/>
    <cellStyle name="Millares 10 2 5 4 6 6" xfId="12693" xr:uid="{00000000-0005-0000-0000-0000E1010000}"/>
    <cellStyle name="Millares 10 2 5 4 6 7" xfId="24342" xr:uid="{00000000-0005-0000-0000-0000E1010000}"/>
    <cellStyle name="Millares 10 2 5 4 6 8" xfId="36024" xr:uid="{00000000-0005-0000-0000-0000E1010000}"/>
    <cellStyle name="Millares 10 2 5 4 6 9" xfId="47670" xr:uid="{00000000-0005-0000-0000-0000E1010000}"/>
    <cellStyle name="Millares 10 2 5 4 7" xfId="1181" xr:uid="{00000000-0005-0000-0000-0000E3010000}"/>
    <cellStyle name="Millares 10 2 5 4 7 2" xfId="3606" xr:uid="{00000000-0005-0000-0000-0000E3010000}"/>
    <cellStyle name="Millares 10 2 5 4 7 2 2" xfId="10568" xr:uid="{00000000-0005-0000-0000-0000E3010000}"/>
    <cellStyle name="Millares 10 2 5 4 7 2 2 2" xfId="22220" xr:uid="{00000000-0005-0000-0000-0000E3010000}"/>
    <cellStyle name="Millares 10 2 5 4 7 2 2 3" xfId="33870" xr:uid="{00000000-0005-0000-0000-0000E3010000}"/>
    <cellStyle name="Millares 10 2 5 4 7 2 2 4" xfId="45551" xr:uid="{00000000-0005-0000-0000-0000E3010000}"/>
    <cellStyle name="Millares 10 2 5 4 7 2 2 5" xfId="57197" xr:uid="{00000000-0005-0000-0000-0000E3010000}"/>
    <cellStyle name="Millares 10 2 5 4 7 2 3" xfId="15258" xr:uid="{00000000-0005-0000-0000-0000E3010000}"/>
    <cellStyle name="Millares 10 2 5 4 7 2 4" xfId="26908" xr:uid="{00000000-0005-0000-0000-0000E3010000}"/>
    <cellStyle name="Millares 10 2 5 4 7 2 5" xfId="38589" xr:uid="{00000000-0005-0000-0000-0000E3010000}"/>
    <cellStyle name="Millares 10 2 5 4 7 2 6" xfId="50235" xr:uid="{00000000-0005-0000-0000-0000E3010000}"/>
    <cellStyle name="Millares 10 2 5 4 7 3" xfId="5864" xr:uid="{00000000-0005-0000-0000-0000E3010000}"/>
    <cellStyle name="Millares 10 2 5 4 7 3 2" xfId="17516" xr:uid="{00000000-0005-0000-0000-0000E3010000}"/>
    <cellStyle name="Millares 10 2 5 4 7 3 3" xfId="29166" xr:uid="{00000000-0005-0000-0000-0000E3010000}"/>
    <cellStyle name="Millares 10 2 5 4 7 3 4" xfId="40847" xr:uid="{00000000-0005-0000-0000-0000E3010000}"/>
    <cellStyle name="Millares 10 2 5 4 7 3 5" xfId="52493" xr:uid="{00000000-0005-0000-0000-0000E3010000}"/>
    <cellStyle name="Millares 10 2 5 4 7 4" xfId="8144" xr:uid="{00000000-0005-0000-0000-0000E3010000}"/>
    <cellStyle name="Millares 10 2 5 4 7 4 2" xfId="19796" xr:uid="{00000000-0005-0000-0000-0000E3010000}"/>
    <cellStyle name="Millares 10 2 5 4 7 4 3" xfId="31446" xr:uid="{00000000-0005-0000-0000-0000E3010000}"/>
    <cellStyle name="Millares 10 2 5 4 7 4 4" xfId="43127" xr:uid="{00000000-0005-0000-0000-0000E3010000}"/>
    <cellStyle name="Millares 10 2 5 4 7 4 5" xfId="54773" xr:uid="{00000000-0005-0000-0000-0000E3010000}"/>
    <cellStyle name="Millares 10 2 5 4 7 5" xfId="12834" xr:uid="{00000000-0005-0000-0000-0000E3010000}"/>
    <cellStyle name="Millares 10 2 5 4 7 6" xfId="24484" xr:uid="{00000000-0005-0000-0000-0000E3010000}"/>
    <cellStyle name="Millares 10 2 5 4 7 7" xfId="36165" xr:uid="{00000000-0005-0000-0000-0000E3010000}"/>
    <cellStyle name="Millares 10 2 5 4 7 8" xfId="47811" xr:uid="{00000000-0005-0000-0000-0000E3010000}"/>
    <cellStyle name="Millares 10 2 5 4 8" xfId="2358" xr:uid="{00000000-0005-0000-0000-00001C000000}"/>
    <cellStyle name="Millares 10 2 5 4 8 2" xfId="9320" xr:uid="{00000000-0005-0000-0000-00001C000000}"/>
    <cellStyle name="Millares 10 2 5 4 8 2 2" xfId="20972" xr:uid="{00000000-0005-0000-0000-00001C000000}"/>
    <cellStyle name="Millares 10 2 5 4 8 2 3" xfId="32622" xr:uid="{00000000-0005-0000-0000-00001C000000}"/>
    <cellStyle name="Millares 10 2 5 4 8 2 4" xfId="44303" xr:uid="{00000000-0005-0000-0000-00001C000000}"/>
    <cellStyle name="Millares 10 2 5 4 8 2 5" xfId="55949" xr:uid="{00000000-0005-0000-0000-00001C000000}"/>
    <cellStyle name="Millares 10 2 5 4 8 3" xfId="14010" xr:uid="{00000000-0005-0000-0000-00001C000000}"/>
    <cellStyle name="Millares 10 2 5 4 8 4" xfId="25660" xr:uid="{00000000-0005-0000-0000-00001C000000}"/>
    <cellStyle name="Millares 10 2 5 4 8 5" xfId="37341" xr:uid="{00000000-0005-0000-0000-00001C000000}"/>
    <cellStyle name="Millares 10 2 5 4 8 6" xfId="48987" xr:uid="{00000000-0005-0000-0000-00001C000000}"/>
    <cellStyle name="Millares 10 2 5 4 9" xfId="2525" xr:uid="{00000000-0005-0000-0000-0000D4010000}"/>
    <cellStyle name="Millares 10 2 5 4 9 2" xfId="9487" xr:uid="{00000000-0005-0000-0000-0000D4010000}"/>
    <cellStyle name="Millares 10 2 5 4 9 2 2" xfId="21139" xr:uid="{00000000-0005-0000-0000-0000D4010000}"/>
    <cellStyle name="Millares 10 2 5 4 9 2 3" xfId="32789" xr:uid="{00000000-0005-0000-0000-0000D4010000}"/>
    <cellStyle name="Millares 10 2 5 4 9 2 4" xfId="44470" xr:uid="{00000000-0005-0000-0000-0000D4010000}"/>
    <cellStyle name="Millares 10 2 5 4 9 2 5" xfId="56116" xr:uid="{00000000-0005-0000-0000-0000D4010000}"/>
    <cellStyle name="Millares 10 2 5 4 9 3" xfId="14177" xr:uid="{00000000-0005-0000-0000-0000D4010000}"/>
    <cellStyle name="Millares 10 2 5 4 9 4" xfId="25827" xr:uid="{00000000-0005-0000-0000-0000D4010000}"/>
    <cellStyle name="Millares 10 2 5 4 9 5" xfId="37508" xr:uid="{00000000-0005-0000-0000-0000D4010000}"/>
    <cellStyle name="Millares 10 2 5 4 9 6" xfId="49154" xr:uid="{00000000-0005-0000-0000-0000D4010000}"/>
    <cellStyle name="Millares 10 2 5 40" xfId="11689" xr:uid="{00000000-0005-0000-0000-000008000000}"/>
    <cellStyle name="Millares 10 2 5 41" xfId="23342" xr:uid="{00000000-0005-0000-0000-00008F010000}"/>
    <cellStyle name="Millares 10 2 5 42" xfId="34997" xr:uid="{00000000-0005-0000-0000-000008000000}"/>
    <cellStyle name="Millares 10 2 5 43" xfId="35024" xr:uid="{00000000-0005-0000-0000-00008F010000}"/>
    <cellStyle name="Millares 10 2 5 44" xfId="46670" xr:uid="{00000000-0005-0000-0000-00008F010000}"/>
    <cellStyle name="Millares 10 2 5 45" xfId="58320" xr:uid="{00000000-0005-0000-0000-000008000000}"/>
    <cellStyle name="Millares 10 2 5 46" xfId="58346" xr:uid="{E9DAD011-968F-43A1-A64D-CE63C47993D5}"/>
    <cellStyle name="Millares 10 2 5 5" xfId="115" xr:uid="{00000000-0005-0000-0000-0000E4010000}"/>
    <cellStyle name="Millares 10 2 5 5 10" xfId="35104" xr:uid="{00000000-0005-0000-0000-0000E4010000}"/>
    <cellStyle name="Millares 10 2 5 5 11" xfId="46750" xr:uid="{00000000-0005-0000-0000-0000E4010000}"/>
    <cellStyle name="Millares 10 2 5 5 2" xfId="357" xr:uid="{00000000-0005-0000-0000-0000E5010000}"/>
    <cellStyle name="Millares 10 2 5 5 2 2" xfId="1441" xr:uid="{00000000-0005-0000-0000-0000E6010000}"/>
    <cellStyle name="Millares 10 2 5 5 2 2 2" xfId="3866" xr:uid="{00000000-0005-0000-0000-0000E6010000}"/>
    <cellStyle name="Millares 10 2 5 5 2 2 2 2" xfId="10828" xr:uid="{00000000-0005-0000-0000-0000E6010000}"/>
    <cellStyle name="Millares 10 2 5 5 2 2 2 2 2" xfId="22480" xr:uid="{00000000-0005-0000-0000-0000E6010000}"/>
    <cellStyle name="Millares 10 2 5 5 2 2 2 2 3" xfId="34130" xr:uid="{00000000-0005-0000-0000-0000E6010000}"/>
    <cellStyle name="Millares 10 2 5 5 2 2 2 2 4" xfId="45811" xr:uid="{00000000-0005-0000-0000-0000E6010000}"/>
    <cellStyle name="Millares 10 2 5 5 2 2 2 2 5" xfId="57457" xr:uid="{00000000-0005-0000-0000-0000E6010000}"/>
    <cellStyle name="Millares 10 2 5 5 2 2 2 3" xfId="15518" xr:uid="{00000000-0005-0000-0000-0000E6010000}"/>
    <cellStyle name="Millares 10 2 5 5 2 2 2 4" xfId="27168" xr:uid="{00000000-0005-0000-0000-0000E6010000}"/>
    <cellStyle name="Millares 10 2 5 5 2 2 2 5" xfId="38849" xr:uid="{00000000-0005-0000-0000-0000E6010000}"/>
    <cellStyle name="Millares 10 2 5 5 2 2 2 6" xfId="50495" xr:uid="{00000000-0005-0000-0000-0000E6010000}"/>
    <cellStyle name="Millares 10 2 5 5 2 2 3" xfId="6124" xr:uid="{00000000-0005-0000-0000-0000E6010000}"/>
    <cellStyle name="Millares 10 2 5 5 2 2 3 2" xfId="17776" xr:uid="{00000000-0005-0000-0000-0000E6010000}"/>
    <cellStyle name="Millares 10 2 5 5 2 2 3 3" xfId="29426" xr:uid="{00000000-0005-0000-0000-0000E6010000}"/>
    <cellStyle name="Millares 10 2 5 5 2 2 3 4" xfId="41107" xr:uid="{00000000-0005-0000-0000-0000E6010000}"/>
    <cellStyle name="Millares 10 2 5 5 2 2 3 5" xfId="52753" xr:uid="{00000000-0005-0000-0000-0000E6010000}"/>
    <cellStyle name="Millares 10 2 5 5 2 2 4" xfId="8404" xr:uid="{00000000-0005-0000-0000-0000E6010000}"/>
    <cellStyle name="Millares 10 2 5 5 2 2 4 2" xfId="20056" xr:uid="{00000000-0005-0000-0000-0000E6010000}"/>
    <cellStyle name="Millares 10 2 5 5 2 2 4 3" xfId="31706" xr:uid="{00000000-0005-0000-0000-0000E6010000}"/>
    <cellStyle name="Millares 10 2 5 5 2 2 4 4" xfId="43387" xr:uid="{00000000-0005-0000-0000-0000E6010000}"/>
    <cellStyle name="Millares 10 2 5 5 2 2 4 5" xfId="55033" xr:uid="{00000000-0005-0000-0000-0000E6010000}"/>
    <cellStyle name="Millares 10 2 5 5 2 2 5" xfId="13094" xr:uid="{00000000-0005-0000-0000-0000E6010000}"/>
    <cellStyle name="Millares 10 2 5 5 2 2 6" xfId="24744" xr:uid="{00000000-0005-0000-0000-0000E6010000}"/>
    <cellStyle name="Millares 10 2 5 5 2 2 7" xfId="36425" xr:uid="{00000000-0005-0000-0000-0000E6010000}"/>
    <cellStyle name="Millares 10 2 5 5 2 2 8" xfId="48071" xr:uid="{00000000-0005-0000-0000-0000E6010000}"/>
    <cellStyle name="Millares 10 2 5 5 2 3" xfId="2785" xr:uid="{00000000-0005-0000-0000-0000E5010000}"/>
    <cellStyle name="Millares 10 2 5 5 2 3 2" xfId="9747" xr:uid="{00000000-0005-0000-0000-0000E5010000}"/>
    <cellStyle name="Millares 10 2 5 5 2 3 2 2" xfId="21399" xr:uid="{00000000-0005-0000-0000-0000E5010000}"/>
    <cellStyle name="Millares 10 2 5 5 2 3 2 3" xfId="33049" xr:uid="{00000000-0005-0000-0000-0000E5010000}"/>
    <cellStyle name="Millares 10 2 5 5 2 3 2 4" xfId="44730" xr:uid="{00000000-0005-0000-0000-0000E5010000}"/>
    <cellStyle name="Millares 10 2 5 5 2 3 2 5" xfId="56376" xr:uid="{00000000-0005-0000-0000-0000E5010000}"/>
    <cellStyle name="Millares 10 2 5 5 2 3 3" xfId="14437" xr:uid="{00000000-0005-0000-0000-0000E5010000}"/>
    <cellStyle name="Millares 10 2 5 5 2 3 4" xfId="26087" xr:uid="{00000000-0005-0000-0000-0000E5010000}"/>
    <cellStyle name="Millares 10 2 5 5 2 3 5" xfId="37768" xr:uid="{00000000-0005-0000-0000-0000E5010000}"/>
    <cellStyle name="Millares 10 2 5 5 2 3 6" xfId="49414" xr:uid="{00000000-0005-0000-0000-0000E5010000}"/>
    <cellStyle name="Millares 10 2 5 5 2 4" xfId="5043" xr:uid="{00000000-0005-0000-0000-0000E5010000}"/>
    <cellStyle name="Millares 10 2 5 5 2 4 2" xfId="16695" xr:uid="{00000000-0005-0000-0000-0000E5010000}"/>
    <cellStyle name="Millares 10 2 5 5 2 4 3" xfId="28345" xr:uid="{00000000-0005-0000-0000-0000E5010000}"/>
    <cellStyle name="Millares 10 2 5 5 2 4 4" xfId="40026" xr:uid="{00000000-0005-0000-0000-0000E5010000}"/>
    <cellStyle name="Millares 10 2 5 5 2 4 5" xfId="51672" xr:uid="{00000000-0005-0000-0000-0000E5010000}"/>
    <cellStyle name="Millares 10 2 5 5 2 5" xfId="7323" xr:uid="{00000000-0005-0000-0000-0000E5010000}"/>
    <cellStyle name="Millares 10 2 5 5 2 5 2" xfId="18975" xr:uid="{00000000-0005-0000-0000-0000E5010000}"/>
    <cellStyle name="Millares 10 2 5 5 2 5 3" xfId="30625" xr:uid="{00000000-0005-0000-0000-0000E5010000}"/>
    <cellStyle name="Millares 10 2 5 5 2 5 4" xfId="42306" xr:uid="{00000000-0005-0000-0000-0000E5010000}"/>
    <cellStyle name="Millares 10 2 5 5 2 5 5" xfId="53952" xr:uid="{00000000-0005-0000-0000-0000E5010000}"/>
    <cellStyle name="Millares 10 2 5 5 2 6" xfId="12013" xr:uid="{00000000-0005-0000-0000-0000E5010000}"/>
    <cellStyle name="Millares 10 2 5 5 2 7" xfId="23662" xr:uid="{00000000-0005-0000-0000-0000E5010000}"/>
    <cellStyle name="Millares 10 2 5 5 2 8" xfId="35344" xr:uid="{00000000-0005-0000-0000-0000E5010000}"/>
    <cellStyle name="Millares 10 2 5 5 2 9" xfId="46990" xr:uid="{00000000-0005-0000-0000-0000E5010000}"/>
    <cellStyle name="Millares 10 2 5 5 3" xfId="597" xr:uid="{00000000-0005-0000-0000-0000E7010000}"/>
    <cellStyle name="Millares 10 2 5 5 3 2" xfId="1681" xr:uid="{00000000-0005-0000-0000-0000E8010000}"/>
    <cellStyle name="Millares 10 2 5 5 3 2 2" xfId="4106" xr:uid="{00000000-0005-0000-0000-0000E8010000}"/>
    <cellStyle name="Millares 10 2 5 5 3 2 2 2" xfId="11068" xr:uid="{00000000-0005-0000-0000-0000E8010000}"/>
    <cellStyle name="Millares 10 2 5 5 3 2 2 2 2" xfId="22720" xr:uid="{00000000-0005-0000-0000-0000E8010000}"/>
    <cellStyle name="Millares 10 2 5 5 3 2 2 2 3" xfId="34370" xr:uid="{00000000-0005-0000-0000-0000E8010000}"/>
    <cellStyle name="Millares 10 2 5 5 3 2 2 2 4" xfId="46051" xr:uid="{00000000-0005-0000-0000-0000E8010000}"/>
    <cellStyle name="Millares 10 2 5 5 3 2 2 2 5" xfId="57697" xr:uid="{00000000-0005-0000-0000-0000E8010000}"/>
    <cellStyle name="Millares 10 2 5 5 3 2 2 3" xfId="15758" xr:uid="{00000000-0005-0000-0000-0000E8010000}"/>
    <cellStyle name="Millares 10 2 5 5 3 2 2 4" xfId="27408" xr:uid="{00000000-0005-0000-0000-0000E8010000}"/>
    <cellStyle name="Millares 10 2 5 5 3 2 2 5" xfId="39089" xr:uid="{00000000-0005-0000-0000-0000E8010000}"/>
    <cellStyle name="Millares 10 2 5 5 3 2 2 6" xfId="50735" xr:uid="{00000000-0005-0000-0000-0000E8010000}"/>
    <cellStyle name="Millares 10 2 5 5 3 2 3" xfId="6364" xr:uid="{00000000-0005-0000-0000-0000E8010000}"/>
    <cellStyle name="Millares 10 2 5 5 3 2 3 2" xfId="18016" xr:uid="{00000000-0005-0000-0000-0000E8010000}"/>
    <cellStyle name="Millares 10 2 5 5 3 2 3 3" xfId="29666" xr:uid="{00000000-0005-0000-0000-0000E8010000}"/>
    <cellStyle name="Millares 10 2 5 5 3 2 3 4" xfId="41347" xr:uid="{00000000-0005-0000-0000-0000E8010000}"/>
    <cellStyle name="Millares 10 2 5 5 3 2 3 5" xfId="52993" xr:uid="{00000000-0005-0000-0000-0000E8010000}"/>
    <cellStyle name="Millares 10 2 5 5 3 2 4" xfId="8644" xr:uid="{00000000-0005-0000-0000-0000E8010000}"/>
    <cellStyle name="Millares 10 2 5 5 3 2 4 2" xfId="20296" xr:uid="{00000000-0005-0000-0000-0000E8010000}"/>
    <cellStyle name="Millares 10 2 5 5 3 2 4 3" xfId="31946" xr:uid="{00000000-0005-0000-0000-0000E8010000}"/>
    <cellStyle name="Millares 10 2 5 5 3 2 4 4" xfId="43627" xr:uid="{00000000-0005-0000-0000-0000E8010000}"/>
    <cellStyle name="Millares 10 2 5 5 3 2 4 5" xfId="55273" xr:uid="{00000000-0005-0000-0000-0000E8010000}"/>
    <cellStyle name="Millares 10 2 5 5 3 2 5" xfId="13334" xr:uid="{00000000-0005-0000-0000-0000E8010000}"/>
    <cellStyle name="Millares 10 2 5 5 3 2 6" xfId="24984" xr:uid="{00000000-0005-0000-0000-0000E8010000}"/>
    <cellStyle name="Millares 10 2 5 5 3 2 7" xfId="36665" xr:uid="{00000000-0005-0000-0000-0000E8010000}"/>
    <cellStyle name="Millares 10 2 5 5 3 2 8" xfId="48311" xr:uid="{00000000-0005-0000-0000-0000E8010000}"/>
    <cellStyle name="Millares 10 2 5 5 3 3" xfId="3025" xr:uid="{00000000-0005-0000-0000-0000E7010000}"/>
    <cellStyle name="Millares 10 2 5 5 3 3 2" xfId="9987" xr:uid="{00000000-0005-0000-0000-0000E7010000}"/>
    <cellStyle name="Millares 10 2 5 5 3 3 2 2" xfId="21639" xr:uid="{00000000-0005-0000-0000-0000E7010000}"/>
    <cellStyle name="Millares 10 2 5 5 3 3 2 3" xfId="33289" xr:uid="{00000000-0005-0000-0000-0000E7010000}"/>
    <cellStyle name="Millares 10 2 5 5 3 3 2 4" xfId="44970" xr:uid="{00000000-0005-0000-0000-0000E7010000}"/>
    <cellStyle name="Millares 10 2 5 5 3 3 2 5" xfId="56616" xr:uid="{00000000-0005-0000-0000-0000E7010000}"/>
    <cellStyle name="Millares 10 2 5 5 3 3 3" xfId="14677" xr:uid="{00000000-0005-0000-0000-0000E7010000}"/>
    <cellStyle name="Millares 10 2 5 5 3 3 4" xfId="26327" xr:uid="{00000000-0005-0000-0000-0000E7010000}"/>
    <cellStyle name="Millares 10 2 5 5 3 3 5" xfId="38008" xr:uid="{00000000-0005-0000-0000-0000E7010000}"/>
    <cellStyle name="Millares 10 2 5 5 3 3 6" xfId="49654" xr:uid="{00000000-0005-0000-0000-0000E7010000}"/>
    <cellStyle name="Millares 10 2 5 5 3 4" xfId="5283" xr:uid="{00000000-0005-0000-0000-0000E7010000}"/>
    <cellStyle name="Millares 10 2 5 5 3 4 2" xfId="16935" xr:uid="{00000000-0005-0000-0000-0000E7010000}"/>
    <cellStyle name="Millares 10 2 5 5 3 4 3" xfId="28585" xr:uid="{00000000-0005-0000-0000-0000E7010000}"/>
    <cellStyle name="Millares 10 2 5 5 3 4 4" xfId="40266" xr:uid="{00000000-0005-0000-0000-0000E7010000}"/>
    <cellStyle name="Millares 10 2 5 5 3 4 5" xfId="51912" xr:uid="{00000000-0005-0000-0000-0000E7010000}"/>
    <cellStyle name="Millares 10 2 5 5 3 5" xfId="7563" xr:uid="{00000000-0005-0000-0000-0000E7010000}"/>
    <cellStyle name="Millares 10 2 5 5 3 5 2" xfId="19215" xr:uid="{00000000-0005-0000-0000-0000E7010000}"/>
    <cellStyle name="Millares 10 2 5 5 3 5 3" xfId="30865" xr:uid="{00000000-0005-0000-0000-0000E7010000}"/>
    <cellStyle name="Millares 10 2 5 5 3 5 4" xfId="42546" xr:uid="{00000000-0005-0000-0000-0000E7010000}"/>
    <cellStyle name="Millares 10 2 5 5 3 5 5" xfId="54192" xr:uid="{00000000-0005-0000-0000-0000E7010000}"/>
    <cellStyle name="Millares 10 2 5 5 3 6" xfId="12253" xr:uid="{00000000-0005-0000-0000-0000E7010000}"/>
    <cellStyle name="Millares 10 2 5 5 3 7" xfId="23902" xr:uid="{00000000-0005-0000-0000-0000E7010000}"/>
    <cellStyle name="Millares 10 2 5 5 3 8" xfId="35584" xr:uid="{00000000-0005-0000-0000-0000E7010000}"/>
    <cellStyle name="Millares 10 2 5 5 3 9" xfId="47230" xr:uid="{00000000-0005-0000-0000-0000E7010000}"/>
    <cellStyle name="Millares 10 2 5 5 4" xfId="1201" xr:uid="{00000000-0005-0000-0000-0000E9010000}"/>
    <cellStyle name="Millares 10 2 5 5 4 2" xfId="3626" xr:uid="{00000000-0005-0000-0000-0000E9010000}"/>
    <cellStyle name="Millares 10 2 5 5 4 2 2" xfId="10588" xr:uid="{00000000-0005-0000-0000-0000E9010000}"/>
    <cellStyle name="Millares 10 2 5 5 4 2 2 2" xfId="22240" xr:uid="{00000000-0005-0000-0000-0000E9010000}"/>
    <cellStyle name="Millares 10 2 5 5 4 2 2 3" xfId="33890" xr:uid="{00000000-0005-0000-0000-0000E9010000}"/>
    <cellStyle name="Millares 10 2 5 5 4 2 2 4" xfId="45571" xr:uid="{00000000-0005-0000-0000-0000E9010000}"/>
    <cellStyle name="Millares 10 2 5 5 4 2 2 5" xfId="57217" xr:uid="{00000000-0005-0000-0000-0000E9010000}"/>
    <cellStyle name="Millares 10 2 5 5 4 2 3" xfId="15278" xr:uid="{00000000-0005-0000-0000-0000E9010000}"/>
    <cellStyle name="Millares 10 2 5 5 4 2 4" xfId="26928" xr:uid="{00000000-0005-0000-0000-0000E9010000}"/>
    <cellStyle name="Millares 10 2 5 5 4 2 5" xfId="38609" xr:uid="{00000000-0005-0000-0000-0000E9010000}"/>
    <cellStyle name="Millares 10 2 5 5 4 2 6" xfId="50255" xr:uid="{00000000-0005-0000-0000-0000E9010000}"/>
    <cellStyle name="Millares 10 2 5 5 4 3" xfId="5884" xr:uid="{00000000-0005-0000-0000-0000E9010000}"/>
    <cellStyle name="Millares 10 2 5 5 4 3 2" xfId="17536" xr:uid="{00000000-0005-0000-0000-0000E9010000}"/>
    <cellStyle name="Millares 10 2 5 5 4 3 3" xfId="29186" xr:uid="{00000000-0005-0000-0000-0000E9010000}"/>
    <cellStyle name="Millares 10 2 5 5 4 3 4" xfId="40867" xr:uid="{00000000-0005-0000-0000-0000E9010000}"/>
    <cellStyle name="Millares 10 2 5 5 4 3 5" xfId="52513" xr:uid="{00000000-0005-0000-0000-0000E9010000}"/>
    <cellStyle name="Millares 10 2 5 5 4 4" xfId="8164" xr:uid="{00000000-0005-0000-0000-0000E9010000}"/>
    <cellStyle name="Millares 10 2 5 5 4 4 2" xfId="19816" xr:uid="{00000000-0005-0000-0000-0000E9010000}"/>
    <cellStyle name="Millares 10 2 5 5 4 4 3" xfId="31466" xr:uid="{00000000-0005-0000-0000-0000E9010000}"/>
    <cellStyle name="Millares 10 2 5 5 4 4 4" xfId="43147" xr:uid="{00000000-0005-0000-0000-0000E9010000}"/>
    <cellStyle name="Millares 10 2 5 5 4 4 5" xfId="54793" xr:uid="{00000000-0005-0000-0000-0000E9010000}"/>
    <cellStyle name="Millares 10 2 5 5 4 5" xfId="12854" xr:uid="{00000000-0005-0000-0000-0000E9010000}"/>
    <cellStyle name="Millares 10 2 5 5 4 6" xfId="24504" xr:uid="{00000000-0005-0000-0000-0000E9010000}"/>
    <cellStyle name="Millares 10 2 5 5 4 7" xfId="36185" xr:uid="{00000000-0005-0000-0000-0000E9010000}"/>
    <cellStyle name="Millares 10 2 5 5 4 8" xfId="47831" xr:uid="{00000000-0005-0000-0000-0000E9010000}"/>
    <cellStyle name="Millares 10 2 5 5 5" xfId="2545" xr:uid="{00000000-0005-0000-0000-0000E4010000}"/>
    <cellStyle name="Millares 10 2 5 5 5 2" xfId="9507" xr:uid="{00000000-0005-0000-0000-0000E4010000}"/>
    <cellStyle name="Millares 10 2 5 5 5 2 2" xfId="21159" xr:uid="{00000000-0005-0000-0000-0000E4010000}"/>
    <cellStyle name="Millares 10 2 5 5 5 2 3" xfId="32809" xr:uid="{00000000-0005-0000-0000-0000E4010000}"/>
    <cellStyle name="Millares 10 2 5 5 5 2 4" xfId="44490" xr:uid="{00000000-0005-0000-0000-0000E4010000}"/>
    <cellStyle name="Millares 10 2 5 5 5 2 5" xfId="56136" xr:uid="{00000000-0005-0000-0000-0000E4010000}"/>
    <cellStyle name="Millares 10 2 5 5 5 3" xfId="14197" xr:uid="{00000000-0005-0000-0000-0000E4010000}"/>
    <cellStyle name="Millares 10 2 5 5 5 4" xfId="25847" xr:uid="{00000000-0005-0000-0000-0000E4010000}"/>
    <cellStyle name="Millares 10 2 5 5 5 5" xfId="37528" xr:uid="{00000000-0005-0000-0000-0000E4010000}"/>
    <cellStyle name="Millares 10 2 5 5 5 6" xfId="49174" xr:uid="{00000000-0005-0000-0000-0000E4010000}"/>
    <cellStyle name="Millares 10 2 5 5 6" xfId="4803" xr:uid="{00000000-0005-0000-0000-0000E4010000}"/>
    <cellStyle name="Millares 10 2 5 5 6 2" xfId="16455" xr:uid="{00000000-0005-0000-0000-0000E4010000}"/>
    <cellStyle name="Millares 10 2 5 5 6 3" xfId="28105" xr:uid="{00000000-0005-0000-0000-0000E4010000}"/>
    <cellStyle name="Millares 10 2 5 5 6 4" xfId="39786" xr:uid="{00000000-0005-0000-0000-0000E4010000}"/>
    <cellStyle name="Millares 10 2 5 5 6 5" xfId="51432" xr:uid="{00000000-0005-0000-0000-0000E4010000}"/>
    <cellStyle name="Millares 10 2 5 5 7" xfId="7083" xr:uid="{00000000-0005-0000-0000-0000E4010000}"/>
    <cellStyle name="Millares 10 2 5 5 7 2" xfId="18735" xr:uid="{00000000-0005-0000-0000-0000E4010000}"/>
    <cellStyle name="Millares 10 2 5 5 7 3" xfId="30385" xr:uid="{00000000-0005-0000-0000-0000E4010000}"/>
    <cellStyle name="Millares 10 2 5 5 7 4" xfId="42066" xr:uid="{00000000-0005-0000-0000-0000E4010000}"/>
    <cellStyle name="Millares 10 2 5 5 7 5" xfId="53712" xr:uid="{00000000-0005-0000-0000-0000E4010000}"/>
    <cellStyle name="Millares 10 2 5 5 8" xfId="11773" xr:uid="{00000000-0005-0000-0000-0000E4010000}"/>
    <cellStyle name="Millares 10 2 5 5 9" xfId="23422" xr:uid="{00000000-0005-0000-0000-0000E4010000}"/>
    <cellStyle name="Millares 10 2 5 6" xfId="135" xr:uid="{00000000-0005-0000-0000-0000EA010000}"/>
    <cellStyle name="Millares 10 2 5 6 10" xfId="35124" xr:uid="{00000000-0005-0000-0000-0000EA010000}"/>
    <cellStyle name="Millares 10 2 5 6 11" xfId="46770" xr:uid="{00000000-0005-0000-0000-0000EA010000}"/>
    <cellStyle name="Millares 10 2 5 6 2" xfId="377" xr:uid="{00000000-0005-0000-0000-0000EB010000}"/>
    <cellStyle name="Millares 10 2 5 6 2 2" xfId="1461" xr:uid="{00000000-0005-0000-0000-0000EC010000}"/>
    <cellStyle name="Millares 10 2 5 6 2 2 2" xfId="3886" xr:uid="{00000000-0005-0000-0000-0000EC010000}"/>
    <cellStyle name="Millares 10 2 5 6 2 2 2 2" xfId="10848" xr:uid="{00000000-0005-0000-0000-0000EC010000}"/>
    <cellStyle name="Millares 10 2 5 6 2 2 2 2 2" xfId="22500" xr:uid="{00000000-0005-0000-0000-0000EC010000}"/>
    <cellStyle name="Millares 10 2 5 6 2 2 2 2 3" xfId="34150" xr:uid="{00000000-0005-0000-0000-0000EC010000}"/>
    <cellStyle name="Millares 10 2 5 6 2 2 2 2 4" xfId="45831" xr:uid="{00000000-0005-0000-0000-0000EC010000}"/>
    <cellStyle name="Millares 10 2 5 6 2 2 2 2 5" xfId="57477" xr:uid="{00000000-0005-0000-0000-0000EC010000}"/>
    <cellStyle name="Millares 10 2 5 6 2 2 2 3" xfId="15538" xr:uid="{00000000-0005-0000-0000-0000EC010000}"/>
    <cellStyle name="Millares 10 2 5 6 2 2 2 4" xfId="27188" xr:uid="{00000000-0005-0000-0000-0000EC010000}"/>
    <cellStyle name="Millares 10 2 5 6 2 2 2 5" xfId="38869" xr:uid="{00000000-0005-0000-0000-0000EC010000}"/>
    <cellStyle name="Millares 10 2 5 6 2 2 2 6" xfId="50515" xr:uid="{00000000-0005-0000-0000-0000EC010000}"/>
    <cellStyle name="Millares 10 2 5 6 2 2 3" xfId="6144" xr:uid="{00000000-0005-0000-0000-0000EC010000}"/>
    <cellStyle name="Millares 10 2 5 6 2 2 3 2" xfId="17796" xr:uid="{00000000-0005-0000-0000-0000EC010000}"/>
    <cellStyle name="Millares 10 2 5 6 2 2 3 3" xfId="29446" xr:uid="{00000000-0005-0000-0000-0000EC010000}"/>
    <cellStyle name="Millares 10 2 5 6 2 2 3 4" xfId="41127" xr:uid="{00000000-0005-0000-0000-0000EC010000}"/>
    <cellStyle name="Millares 10 2 5 6 2 2 3 5" xfId="52773" xr:uid="{00000000-0005-0000-0000-0000EC010000}"/>
    <cellStyle name="Millares 10 2 5 6 2 2 4" xfId="8424" xr:uid="{00000000-0005-0000-0000-0000EC010000}"/>
    <cellStyle name="Millares 10 2 5 6 2 2 4 2" xfId="20076" xr:uid="{00000000-0005-0000-0000-0000EC010000}"/>
    <cellStyle name="Millares 10 2 5 6 2 2 4 3" xfId="31726" xr:uid="{00000000-0005-0000-0000-0000EC010000}"/>
    <cellStyle name="Millares 10 2 5 6 2 2 4 4" xfId="43407" xr:uid="{00000000-0005-0000-0000-0000EC010000}"/>
    <cellStyle name="Millares 10 2 5 6 2 2 4 5" xfId="55053" xr:uid="{00000000-0005-0000-0000-0000EC010000}"/>
    <cellStyle name="Millares 10 2 5 6 2 2 5" xfId="13114" xr:uid="{00000000-0005-0000-0000-0000EC010000}"/>
    <cellStyle name="Millares 10 2 5 6 2 2 6" xfId="24764" xr:uid="{00000000-0005-0000-0000-0000EC010000}"/>
    <cellStyle name="Millares 10 2 5 6 2 2 7" xfId="36445" xr:uid="{00000000-0005-0000-0000-0000EC010000}"/>
    <cellStyle name="Millares 10 2 5 6 2 2 8" xfId="48091" xr:uid="{00000000-0005-0000-0000-0000EC010000}"/>
    <cellStyle name="Millares 10 2 5 6 2 3" xfId="2805" xr:uid="{00000000-0005-0000-0000-0000EB010000}"/>
    <cellStyle name="Millares 10 2 5 6 2 3 2" xfId="9767" xr:uid="{00000000-0005-0000-0000-0000EB010000}"/>
    <cellStyle name="Millares 10 2 5 6 2 3 2 2" xfId="21419" xr:uid="{00000000-0005-0000-0000-0000EB010000}"/>
    <cellStyle name="Millares 10 2 5 6 2 3 2 3" xfId="33069" xr:uid="{00000000-0005-0000-0000-0000EB010000}"/>
    <cellStyle name="Millares 10 2 5 6 2 3 2 4" xfId="44750" xr:uid="{00000000-0005-0000-0000-0000EB010000}"/>
    <cellStyle name="Millares 10 2 5 6 2 3 2 5" xfId="56396" xr:uid="{00000000-0005-0000-0000-0000EB010000}"/>
    <cellStyle name="Millares 10 2 5 6 2 3 3" xfId="14457" xr:uid="{00000000-0005-0000-0000-0000EB010000}"/>
    <cellStyle name="Millares 10 2 5 6 2 3 4" xfId="26107" xr:uid="{00000000-0005-0000-0000-0000EB010000}"/>
    <cellStyle name="Millares 10 2 5 6 2 3 5" xfId="37788" xr:uid="{00000000-0005-0000-0000-0000EB010000}"/>
    <cellStyle name="Millares 10 2 5 6 2 3 6" xfId="49434" xr:uid="{00000000-0005-0000-0000-0000EB010000}"/>
    <cellStyle name="Millares 10 2 5 6 2 4" xfId="5063" xr:uid="{00000000-0005-0000-0000-0000EB010000}"/>
    <cellStyle name="Millares 10 2 5 6 2 4 2" xfId="16715" xr:uid="{00000000-0005-0000-0000-0000EB010000}"/>
    <cellStyle name="Millares 10 2 5 6 2 4 3" xfId="28365" xr:uid="{00000000-0005-0000-0000-0000EB010000}"/>
    <cellStyle name="Millares 10 2 5 6 2 4 4" xfId="40046" xr:uid="{00000000-0005-0000-0000-0000EB010000}"/>
    <cellStyle name="Millares 10 2 5 6 2 4 5" xfId="51692" xr:uid="{00000000-0005-0000-0000-0000EB010000}"/>
    <cellStyle name="Millares 10 2 5 6 2 5" xfId="7343" xr:uid="{00000000-0005-0000-0000-0000EB010000}"/>
    <cellStyle name="Millares 10 2 5 6 2 5 2" xfId="18995" xr:uid="{00000000-0005-0000-0000-0000EB010000}"/>
    <cellStyle name="Millares 10 2 5 6 2 5 3" xfId="30645" xr:uid="{00000000-0005-0000-0000-0000EB010000}"/>
    <cellStyle name="Millares 10 2 5 6 2 5 4" xfId="42326" xr:uid="{00000000-0005-0000-0000-0000EB010000}"/>
    <cellStyle name="Millares 10 2 5 6 2 5 5" xfId="53972" xr:uid="{00000000-0005-0000-0000-0000EB010000}"/>
    <cellStyle name="Millares 10 2 5 6 2 6" xfId="12033" xr:uid="{00000000-0005-0000-0000-0000EB010000}"/>
    <cellStyle name="Millares 10 2 5 6 2 7" xfId="23682" xr:uid="{00000000-0005-0000-0000-0000EB010000}"/>
    <cellStyle name="Millares 10 2 5 6 2 8" xfId="35364" xr:uid="{00000000-0005-0000-0000-0000EB010000}"/>
    <cellStyle name="Millares 10 2 5 6 2 9" xfId="47010" xr:uid="{00000000-0005-0000-0000-0000EB010000}"/>
    <cellStyle name="Millares 10 2 5 6 3" xfId="617" xr:uid="{00000000-0005-0000-0000-0000ED010000}"/>
    <cellStyle name="Millares 10 2 5 6 3 2" xfId="1701" xr:uid="{00000000-0005-0000-0000-0000EE010000}"/>
    <cellStyle name="Millares 10 2 5 6 3 2 2" xfId="4126" xr:uid="{00000000-0005-0000-0000-0000EE010000}"/>
    <cellStyle name="Millares 10 2 5 6 3 2 2 2" xfId="11088" xr:uid="{00000000-0005-0000-0000-0000EE010000}"/>
    <cellStyle name="Millares 10 2 5 6 3 2 2 2 2" xfId="22740" xr:uid="{00000000-0005-0000-0000-0000EE010000}"/>
    <cellStyle name="Millares 10 2 5 6 3 2 2 2 3" xfId="34390" xr:uid="{00000000-0005-0000-0000-0000EE010000}"/>
    <cellStyle name="Millares 10 2 5 6 3 2 2 2 4" xfId="46071" xr:uid="{00000000-0005-0000-0000-0000EE010000}"/>
    <cellStyle name="Millares 10 2 5 6 3 2 2 2 5" xfId="57717" xr:uid="{00000000-0005-0000-0000-0000EE010000}"/>
    <cellStyle name="Millares 10 2 5 6 3 2 2 3" xfId="15778" xr:uid="{00000000-0005-0000-0000-0000EE010000}"/>
    <cellStyle name="Millares 10 2 5 6 3 2 2 4" xfId="27428" xr:uid="{00000000-0005-0000-0000-0000EE010000}"/>
    <cellStyle name="Millares 10 2 5 6 3 2 2 5" xfId="39109" xr:uid="{00000000-0005-0000-0000-0000EE010000}"/>
    <cellStyle name="Millares 10 2 5 6 3 2 2 6" xfId="50755" xr:uid="{00000000-0005-0000-0000-0000EE010000}"/>
    <cellStyle name="Millares 10 2 5 6 3 2 3" xfId="6384" xr:uid="{00000000-0005-0000-0000-0000EE010000}"/>
    <cellStyle name="Millares 10 2 5 6 3 2 3 2" xfId="18036" xr:uid="{00000000-0005-0000-0000-0000EE010000}"/>
    <cellStyle name="Millares 10 2 5 6 3 2 3 3" xfId="29686" xr:uid="{00000000-0005-0000-0000-0000EE010000}"/>
    <cellStyle name="Millares 10 2 5 6 3 2 3 4" xfId="41367" xr:uid="{00000000-0005-0000-0000-0000EE010000}"/>
    <cellStyle name="Millares 10 2 5 6 3 2 3 5" xfId="53013" xr:uid="{00000000-0005-0000-0000-0000EE010000}"/>
    <cellStyle name="Millares 10 2 5 6 3 2 4" xfId="8664" xr:uid="{00000000-0005-0000-0000-0000EE010000}"/>
    <cellStyle name="Millares 10 2 5 6 3 2 4 2" xfId="20316" xr:uid="{00000000-0005-0000-0000-0000EE010000}"/>
    <cellStyle name="Millares 10 2 5 6 3 2 4 3" xfId="31966" xr:uid="{00000000-0005-0000-0000-0000EE010000}"/>
    <cellStyle name="Millares 10 2 5 6 3 2 4 4" xfId="43647" xr:uid="{00000000-0005-0000-0000-0000EE010000}"/>
    <cellStyle name="Millares 10 2 5 6 3 2 4 5" xfId="55293" xr:uid="{00000000-0005-0000-0000-0000EE010000}"/>
    <cellStyle name="Millares 10 2 5 6 3 2 5" xfId="13354" xr:uid="{00000000-0005-0000-0000-0000EE010000}"/>
    <cellStyle name="Millares 10 2 5 6 3 2 6" xfId="25004" xr:uid="{00000000-0005-0000-0000-0000EE010000}"/>
    <cellStyle name="Millares 10 2 5 6 3 2 7" xfId="36685" xr:uid="{00000000-0005-0000-0000-0000EE010000}"/>
    <cellStyle name="Millares 10 2 5 6 3 2 8" xfId="48331" xr:uid="{00000000-0005-0000-0000-0000EE010000}"/>
    <cellStyle name="Millares 10 2 5 6 3 3" xfId="3045" xr:uid="{00000000-0005-0000-0000-0000ED010000}"/>
    <cellStyle name="Millares 10 2 5 6 3 3 2" xfId="10007" xr:uid="{00000000-0005-0000-0000-0000ED010000}"/>
    <cellStyle name="Millares 10 2 5 6 3 3 2 2" xfId="21659" xr:uid="{00000000-0005-0000-0000-0000ED010000}"/>
    <cellStyle name="Millares 10 2 5 6 3 3 2 3" xfId="33309" xr:uid="{00000000-0005-0000-0000-0000ED010000}"/>
    <cellStyle name="Millares 10 2 5 6 3 3 2 4" xfId="44990" xr:uid="{00000000-0005-0000-0000-0000ED010000}"/>
    <cellStyle name="Millares 10 2 5 6 3 3 2 5" xfId="56636" xr:uid="{00000000-0005-0000-0000-0000ED010000}"/>
    <cellStyle name="Millares 10 2 5 6 3 3 3" xfId="14697" xr:uid="{00000000-0005-0000-0000-0000ED010000}"/>
    <cellStyle name="Millares 10 2 5 6 3 3 4" xfId="26347" xr:uid="{00000000-0005-0000-0000-0000ED010000}"/>
    <cellStyle name="Millares 10 2 5 6 3 3 5" xfId="38028" xr:uid="{00000000-0005-0000-0000-0000ED010000}"/>
    <cellStyle name="Millares 10 2 5 6 3 3 6" xfId="49674" xr:uid="{00000000-0005-0000-0000-0000ED010000}"/>
    <cellStyle name="Millares 10 2 5 6 3 4" xfId="5303" xr:uid="{00000000-0005-0000-0000-0000ED010000}"/>
    <cellStyle name="Millares 10 2 5 6 3 4 2" xfId="16955" xr:uid="{00000000-0005-0000-0000-0000ED010000}"/>
    <cellStyle name="Millares 10 2 5 6 3 4 3" xfId="28605" xr:uid="{00000000-0005-0000-0000-0000ED010000}"/>
    <cellStyle name="Millares 10 2 5 6 3 4 4" xfId="40286" xr:uid="{00000000-0005-0000-0000-0000ED010000}"/>
    <cellStyle name="Millares 10 2 5 6 3 4 5" xfId="51932" xr:uid="{00000000-0005-0000-0000-0000ED010000}"/>
    <cellStyle name="Millares 10 2 5 6 3 5" xfId="7583" xr:uid="{00000000-0005-0000-0000-0000ED010000}"/>
    <cellStyle name="Millares 10 2 5 6 3 5 2" xfId="19235" xr:uid="{00000000-0005-0000-0000-0000ED010000}"/>
    <cellStyle name="Millares 10 2 5 6 3 5 3" xfId="30885" xr:uid="{00000000-0005-0000-0000-0000ED010000}"/>
    <cellStyle name="Millares 10 2 5 6 3 5 4" xfId="42566" xr:uid="{00000000-0005-0000-0000-0000ED010000}"/>
    <cellStyle name="Millares 10 2 5 6 3 5 5" xfId="54212" xr:uid="{00000000-0005-0000-0000-0000ED010000}"/>
    <cellStyle name="Millares 10 2 5 6 3 6" xfId="12273" xr:uid="{00000000-0005-0000-0000-0000ED010000}"/>
    <cellStyle name="Millares 10 2 5 6 3 7" xfId="23922" xr:uid="{00000000-0005-0000-0000-0000ED010000}"/>
    <cellStyle name="Millares 10 2 5 6 3 8" xfId="35604" xr:uid="{00000000-0005-0000-0000-0000ED010000}"/>
    <cellStyle name="Millares 10 2 5 6 3 9" xfId="47250" xr:uid="{00000000-0005-0000-0000-0000ED010000}"/>
    <cellStyle name="Millares 10 2 5 6 4" xfId="1221" xr:uid="{00000000-0005-0000-0000-0000EF010000}"/>
    <cellStyle name="Millares 10 2 5 6 4 2" xfId="3646" xr:uid="{00000000-0005-0000-0000-0000EF010000}"/>
    <cellStyle name="Millares 10 2 5 6 4 2 2" xfId="10608" xr:uid="{00000000-0005-0000-0000-0000EF010000}"/>
    <cellStyle name="Millares 10 2 5 6 4 2 2 2" xfId="22260" xr:uid="{00000000-0005-0000-0000-0000EF010000}"/>
    <cellStyle name="Millares 10 2 5 6 4 2 2 3" xfId="33910" xr:uid="{00000000-0005-0000-0000-0000EF010000}"/>
    <cellStyle name="Millares 10 2 5 6 4 2 2 4" xfId="45591" xr:uid="{00000000-0005-0000-0000-0000EF010000}"/>
    <cellStyle name="Millares 10 2 5 6 4 2 2 5" xfId="57237" xr:uid="{00000000-0005-0000-0000-0000EF010000}"/>
    <cellStyle name="Millares 10 2 5 6 4 2 3" xfId="15298" xr:uid="{00000000-0005-0000-0000-0000EF010000}"/>
    <cellStyle name="Millares 10 2 5 6 4 2 4" xfId="26948" xr:uid="{00000000-0005-0000-0000-0000EF010000}"/>
    <cellStyle name="Millares 10 2 5 6 4 2 5" xfId="38629" xr:uid="{00000000-0005-0000-0000-0000EF010000}"/>
    <cellStyle name="Millares 10 2 5 6 4 2 6" xfId="50275" xr:uid="{00000000-0005-0000-0000-0000EF010000}"/>
    <cellStyle name="Millares 10 2 5 6 4 3" xfId="5904" xr:uid="{00000000-0005-0000-0000-0000EF010000}"/>
    <cellStyle name="Millares 10 2 5 6 4 3 2" xfId="17556" xr:uid="{00000000-0005-0000-0000-0000EF010000}"/>
    <cellStyle name="Millares 10 2 5 6 4 3 3" xfId="29206" xr:uid="{00000000-0005-0000-0000-0000EF010000}"/>
    <cellStyle name="Millares 10 2 5 6 4 3 4" xfId="40887" xr:uid="{00000000-0005-0000-0000-0000EF010000}"/>
    <cellStyle name="Millares 10 2 5 6 4 3 5" xfId="52533" xr:uid="{00000000-0005-0000-0000-0000EF010000}"/>
    <cellStyle name="Millares 10 2 5 6 4 4" xfId="8184" xr:uid="{00000000-0005-0000-0000-0000EF010000}"/>
    <cellStyle name="Millares 10 2 5 6 4 4 2" xfId="19836" xr:uid="{00000000-0005-0000-0000-0000EF010000}"/>
    <cellStyle name="Millares 10 2 5 6 4 4 3" xfId="31486" xr:uid="{00000000-0005-0000-0000-0000EF010000}"/>
    <cellStyle name="Millares 10 2 5 6 4 4 4" xfId="43167" xr:uid="{00000000-0005-0000-0000-0000EF010000}"/>
    <cellStyle name="Millares 10 2 5 6 4 4 5" xfId="54813" xr:uid="{00000000-0005-0000-0000-0000EF010000}"/>
    <cellStyle name="Millares 10 2 5 6 4 5" xfId="12874" xr:uid="{00000000-0005-0000-0000-0000EF010000}"/>
    <cellStyle name="Millares 10 2 5 6 4 6" xfId="24524" xr:uid="{00000000-0005-0000-0000-0000EF010000}"/>
    <cellStyle name="Millares 10 2 5 6 4 7" xfId="36205" xr:uid="{00000000-0005-0000-0000-0000EF010000}"/>
    <cellStyle name="Millares 10 2 5 6 4 8" xfId="47851" xr:uid="{00000000-0005-0000-0000-0000EF010000}"/>
    <cellStyle name="Millares 10 2 5 6 5" xfId="2565" xr:uid="{00000000-0005-0000-0000-0000EA010000}"/>
    <cellStyle name="Millares 10 2 5 6 5 2" xfId="9527" xr:uid="{00000000-0005-0000-0000-0000EA010000}"/>
    <cellStyle name="Millares 10 2 5 6 5 2 2" xfId="21179" xr:uid="{00000000-0005-0000-0000-0000EA010000}"/>
    <cellStyle name="Millares 10 2 5 6 5 2 3" xfId="32829" xr:uid="{00000000-0005-0000-0000-0000EA010000}"/>
    <cellStyle name="Millares 10 2 5 6 5 2 4" xfId="44510" xr:uid="{00000000-0005-0000-0000-0000EA010000}"/>
    <cellStyle name="Millares 10 2 5 6 5 2 5" xfId="56156" xr:uid="{00000000-0005-0000-0000-0000EA010000}"/>
    <cellStyle name="Millares 10 2 5 6 5 3" xfId="14217" xr:uid="{00000000-0005-0000-0000-0000EA010000}"/>
    <cellStyle name="Millares 10 2 5 6 5 4" xfId="25867" xr:uid="{00000000-0005-0000-0000-0000EA010000}"/>
    <cellStyle name="Millares 10 2 5 6 5 5" xfId="37548" xr:uid="{00000000-0005-0000-0000-0000EA010000}"/>
    <cellStyle name="Millares 10 2 5 6 5 6" xfId="49194" xr:uid="{00000000-0005-0000-0000-0000EA010000}"/>
    <cellStyle name="Millares 10 2 5 6 6" xfId="4823" xr:uid="{00000000-0005-0000-0000-0000EA010000}"/>
    <cellStyle name="Millares 10 2 5 6 6 2" xfId="16475" xr:uid="{00000000-0005-0000-0000-0000EA010000}"/>
    <cellStyle name="Millares 10 2 5 6 6 3" xfId="28125" xr:uid="{00000000-0005-0000-0000-0000EA010000}"/>
    <cellStyle name="Millares 10 2 5 6 6 4" xfId="39806" xr:uid="{00000000-0005-0000-0000-0000EA010000}"/>
    <cellStyle name="Millares 10 2 5 6 6 5" xfId="51452" xr:uid="{00000000-0005-0000-0000-0000EA010000}"/>
    <cellStyle name="Millares 10 2 5 6 7" xfId="7103" xr:uid="{00000000-0005-0000-0000-0000EA010000}"/>
    <cellStyle name="Millares 10 2 5 6 7 2" xfId="18755" xr:uid="{00000000-0005-0000-0000-0000EA010000}"/>
    <cellStyle name="Millares 10 2 5 6 7 3" xfId="30405" xr:uid="{00000000-0005-0000-0000-0000EA010000}"/>
    <cellStyle name="Millares 10 2 5 6 7 4" xfId="42086" xr:uid="{00000000-0005-0000-0000-0000EA010000}"/>
    <cellStyle name="Millares 10 2 5 6 7 5" xfId="53732" xr:uid="{00000000-0005-0000-0000-0000EA010000}"/>
    <cellStyle name="Millares 10 2 5 6 8" xfId="11793" xr:uid="{00000000-0005-0000-0000-0000EA010000}"/>
    <cellStyle name="Millares 10 2 5 6 9" xfId="23442" xr:uid="{00000000-0005-0000-0000-0000EA010000}"/>
    <cellStyle name="Millares 10 2 5 7" xfId="202" xr:uid="{00000000-0005-0000-0000-0000F0010000}"/>
    <cellStyle name="Millares 10 2 5 7 10" xfId="35191" xr:uid="{00000000-0005-0000-0000-0000F0010000}"/>
    <cellStyle name="Millares 10 2 5 7 11" xfId="46837" xr:uid="{00000000-0005-0000-0000-0000F0010000}"/>
    <cellStyle name="Millares 10 2 5 7 2" xfId="444" xr:uid="{00000000-0005-0000-0000-0000F1010000}"/>
    <cellStyle name="Millares 10 2 5 7 2 2" xfId="1528" xr:uid="{00000000-0005-0000-0000-0000F2010000}"/>
    <cellStyle name="Millares 10 2 5 7 2 2 2" xfId="3953" xr:uid="{00000000-0005-0000-0000-0000F2010000}"/>
    <cellStyle name="Millares 10 2 5 7 2 2 2 2" xfId="10915" xr:uid="{00000000-0005-0000-0000-0000F2010000}"/>
    <cellStyle name="Millares 10 2 5 7 2 2 2 2 2" xfId="22567" xr:uid="{00000000-0005-0000-0000-0000F2010000}"/>
    <cellStyle name="Millares 10 2 5 7 2 2 2 2 3" xfId="34217" xr:uid="{00000000-0005-0000-0000-0000F2010000}"/>
    <cellStyle name="Millares 10 2 5 7 2 2 2 2 4" xfId="45898" xr:uid="{00000000-0005-0000-0000-0000F2010000}"/>
    <cellStyle name="Millares 10 2 5 7 2 2 2 2 5" xfId="57544" xr:uid="{00000000-0005-0000-0000-0000F2010000}"/>
    <cellStyle name="Millares 10 2 5 7 2 2 2 3" xfId="15605" xr:uid="{00000000-0005-0000-0000-0000F2010000}"/>
    <cellStyle name="Millares 10 2 5 7 2 2 2 4" xfId="27255" xr:uid="{00000000-0005-0000-0000-0000F2010000}"/>
    <cellStyle name="Millares 10 2 5 7 2 2 2 5" xfId="38936" xr:uid="{00000000-0005-0000-0000-0000F2010000}"/>
    <cellStyle name="Millares 10 2 5 7 2 2 2 6" xfId="50582" xr:uid="{00000000-0005-0000-0000-0000F2010000}"/>
    <cellStyle name="Millares 10 2 5 7 2 2 3" xfId="6211" xr:uid="{00000000-0005-0000-0000-0000F2010000}"/>
    <cellStyle name="Millares 10 2 5 7 2 2 3 2" xfId="17863" xr:uid="{00000000-0005-0000-0000-0000F2010000}"/>
    <cellStyle name="Millares 10 2 5 7 2 2 3 3" xfId="29513" xr:uid="{00000000-0005-0000-0000-0000F2010000}"/>
    <cellStyle name="Millares 10 2 5 7 2 2 3 4" xfId="41194" xr:uid="{00000000-0005-0000-0000-0000F2010000}"/>
    <cellStyle name="Millares 10 2 5 7 2 2 3 5" xfId="52840" xr:uid="{00000000-0005-0000-0000-0000F2010000}"/>
    <cellStyle name="Millares 10 2 5 7 2 2 4" xfId="8491" xr:uid="{00000000-0005-0000-0000-0000F2010000}"/>
    <cellStyle name="Millares 10 2 5 7 2 2 4 2" xfId="20143" xr:uid="{00000000-0005-0000-0000-0000F2010000}"/>
    <cellStyle name="Millares 10 2 5 7 2 2 4 3" xfId="31793" xr:uid="{00000000-0005-0000-0000-0000F2010000}"/>
    <cellStyle name="Millares 10 2 5 7 2 2 4 4" xfId="43474" xr:uid="{00000000-0005-0000-0000-0000F2010000}"/>
    <cellStyle name="Millares 10 2 5 7 2 2 4 5" xfId="55120" xr:uid="{00000000-0005-0000-0000-0000F2010000}"/>
    <cellStyle name="Millares 10 2 5 7 2 2 5" xfId="13181" xr:uid="{00000000-0005-0000-0000-0000F2010000}"/>
    <cellStyle name="Millares 10 2 5 7 2 2 6" xfId="24831" xr:uid="{00000000-0005-0000-0000-0000F2010000}"/>
    <cellStyle name="Millares 10 2 5 7 2 2 7" xfId="36512" xr:uid="{00000000-0005-0000-0000-0000F2010000}"/>
    <cellStyle name="Millares 10 2 5 7 2 2 8" xfId="48158" xr:uid="{00000000-0005-0000-0000-0000F2010000}"/>
    <cellStyle name="Millares 10 2 5 7 2 3" xfId="2872" xr:uid="{00000000-0005-0000-0000-0000F1010000}"/>
    <cellStyle name="Millares 10 2 5 7 2 3 2" xfId="9834" xr:uid="{00000000-0005-0000-0000-0000F1010000}"/>
    <cellStyle name="Millares 10 2 5 7 2 3 2 2" xfId="21486" xr:uid="{00000000-0005-0000-0000-0000F1010000}"/>
    <cellStyle name="Millares 10 2 5 7 2 3 2 3" xfId="33136" xr:uid="{00000000-0005-0000-0000-0000F1010000}"/>
    <cellStyle name="Millares 10 2 5 7 2 3 2 4" xfId="44817" xr:uid="{00000000-0005-0000-0000-0000F1010000}"/>
    <cellStyle name="Millares 10 2 5 7 2 3 2 5" xfId="56463" xr:uid="{00000000-0005-0000-0000-0000F1010000}"/>
    <cellStyle name="Millares 10 2 5 7 2 3 3" xfId="14524" xr:uid="{00000000-0005-0000-0000-0000F1010000}"/>
    <cellStyle name="Millares 10 2 5 7 2 3 4" xfId="26174" xr:uid="{00000000-0005-0000-0000-0000F1010000}"/>
    <cellStyle name="Millares 10 2 5 7 2 3 5" xfId="37855" xr:uid="{00000000-0005-0000-0000-0000F1010000}"/>
    <cellStyle name="Millares 10 2 5 7 2 3 6" xfId="49501" xr:uid="{00000000-0005-0000-0000-0000F1010000}"/>
    <cellStyle name="Millares 10 2 5 7 2 4" xfId="5130" xr:uid="{00000000-0005-0000-0000-0000F1010000}"/>
    <cellStyle name="Millares 10 2 5 7 2 4 2" xfId="16782" xr:uid="{00000000-0005-0000-0000-0000F1010000}"/>
    <cellStyle name="Millares 10 2 5 7 2 4 3" xfId="28432" xr:uid="{00000000-0005-0000-0000-0000F1010000}"/>
    <cellStyle name="Millares 10 2 5 7 2 4 4" xfId="40113" xr:uid="{00000000-0005-0000-0000-0000F1010000}"/>
    <cellStyle name="Millares 10 2 5 7 2 4 5" xfId="51759" xr:uid="{00000000-0005-0000-0000-0000F1010000}"/>
    <cellStyle name="Millares 10 2 5 7 2 5" xfId="7410" xr:uid="{00000000-0005-0000-0000-0000F1010000}"/>
    <cellStyle name="Millares 10 2 5 7 2 5 2" xfId="19062" xr:uid="{00000000-0005-0000-0000-0000F1010000}"/>
    <cellStyle name="Millares 10 2 5 7 2 5 3" xfId="30712" xr:uid="{00000000-0005-0000-0000-0000F1010000}"/>
    <cellStyle name="Millares 10 2 5 7 2 5 4" xfId="42393" xr:uid="{00000000-0005-0000-0000-0000F1010000}"/>
    <cellStyle name="Millares 10 2 5 7 2 5 5" xfId="54039" xr:uid="{00000000-0005-0000-0000-0000F1010000}"/>
    <cellStyle name="Millares 10 2 5 7 2 6" xfId="12100" xr:uid="{00000000-0005-0000-0000-0000F1010000}"/>
    <cellStyle name="Millares 10 2 5 7 2 7" xfId="23749" xr:uid="{00000000-0005-0000-0000-0000F1010000}"/>
    <cellStyle name="Millares 10 2 5 7 2 8" xfId="35431" xr:uid="{00000000-0005-0000-0000-0000F1010000}"/>
    <cellStyle name="Millares 10 2 5 7 2 9" xfId="47077" xr:uid="{00000000-0005-0000-0000-0000F1010000}"/>
    <cellStyle name="Millares 10 2 5 7 3" xfId="684" xr:uid="{00000000-0005-0000-0000-0000F3010000}"/>
    <cellStyle name="Millares 10 2 5 7 3 2" xfId="1768" xr:uid="{00000000-0005-0000-0000-0000F4010000}"/>
    <cellStyle name="Millares 10 2 5 7 3 2 2" xfId="4193" xr:uid="{00000000-0005-0000-0000-0000F4010000}"/>
    <cellStyle name="Millares 10 2 5 7 3 2 2 2" xfId="11155" xr:uid="{00000000-0005-0000-0000-0000F4010000}"/>
    <cellStyle name="Millares 10 2 5 7 3 2 2 2 2" xfId="22807" xr:uid="{00000000-0005-0000-0000-0000F4010000}"/>
    <cellStyle name="Millares 10 2 5 7 3 2 2 2 3" xfId="34457" xr:uid="{00000000-0005-0000-0000-0000F4010000}"/>
    <cellStyle name="Millares 10 2 5 7 3 2 2 2 4" xfId="46138" xr:uid="{00000000-0005-0000-0000-0000F4010000}"/>
    <cellStyle name="Millares 10 2 5 7 3 2 2 2 5" xfId="57784" xr:uid="{00000000-0005-0000-0000-0000F4010000}"/>
    <cellStyle name="Millares 10 2 5 7 3 2 2 3" xfId="15845" xr:uid="{00000000-0005-0000-0000-0000F4010000}"/>
    <cellStyle name="Millares 10 2 5 7 3 2 2 4" xfId="27495" xr:uid="{00000000-0005-0000-0000-0000F4010000}"/>
    <cellStyle name="Millares 10 2 5 7 3 2 2 5" xfId="39176" xr:uid="{00000000-0005-0000-0000-0000F4010000}"/>
    <cellStyle name="Millares 10 2 5 7 3 2 2 6" xfId="50822" xr:uid="{00000000-0005-0000-0000-0000F4010000}"/>
    <cellStyle name="Millares 10 2 5 7 3 2 3" xfId="6451" xr:uid="{00000000-0005-0000-0000-0000F4010000}"/>
    <cellStyle name="Millares 10 2 5 7 3 2 3 2" xfId="18103" xr:uid="{00000000-0005-0000-0000-0000F4010000}"/>
    <cellStyle name="Millares 10 2 5 7 3 2 3 3" xfId="29753" xr:uid="{00000000-0005-0000-0000-0000F4010000}"/>
    <cellStyle name="Millares 10 2 5 7 3 2 3 4" xfId="41434" xr:uid="{00000000-0005-0000-0000-0000F4010000}"/>
    <cellStyle name="Millares 10 2 5 7 3 2 3 5" xfId="53080" xr:uid="{00000000-0005-0000-0000-0000F4010000}"/>
    <cellStyle name="Millares 10 2 5 7 3 2 4" xfId="8731" xr:uid="{00000000-0005-0000-0000-0000F4010000}"/>
    <cellStyle name="Millares 10 2 5 7 3 2 4 2" xfId="20383" xr:uid="{00000000-0005-0000-0000-0000F4010000}"/>
    <cellStyle name="Millares 10 2 5 7 3 2 4 3" xfId="32033" xr:uid="{00000000-0005-0000-0000-0000F4010000}"/>
    <cellStyle name="Millares 10 2 5 7 3 2 4 4" xfId="43714" xr:uid="{00000000-0005-0000-0000-0000F4010000}"/>
    <cellStyle name="Millares 10 2 5 7 3 2 4 5" xfId="55360" xr:uid="{00000000-0005-0000-0000-0000F4010000}"/>
    <cellStyle name="Millares 10 2 5 7 3 2 5" xfId="13421" xr:uid="{00000000-0005-0000-0000-0000F4010000}"/>
    <cellStyle name="Millares 10 2 5 7 3 2 6" xfId="25071" xr:uid="{00000000-0005-0000-0000-0000F4010000}"/>
    <cellStyle name="Millares 10 2 5 7 3 2 7" xfId="36752" xr:uid="{00000000-0005-0000-0000-0000F4010000}"/>
    <cellStyle name="Millares 10 2 5 7 3 2 8" xfId="48398" xr:uid="{00000000-0005-0000-0000-0000F4010000}"/>
    <cellStyle name="Millares 10 2 5 7 3 3" xfId="3112" xr:uid="{00000000-0005-0000-0000-0000F3010000}"/>
    <cellStyle name="Millares 10 2 5 7 3 3 2" xfId="10074" xr:uid="{00000000-0005-0000-0000-0000F3010000}"/>
    <cellStyle name="Millares 10 2 5 7 3 3 2 2" xfId="21726" xr:uid="{00000000-0005-0000-0000-0000F3010000}"/>
    <cellStyle name="Millares 10 2 5 7 3 3 2 3" xfId="33376" xr:uid="{00000000-0005-0000-0000-0000F3010000}"/>
    <cellStyle name="Millares 10 2 5 7 3 3 2 4" xfId="45057" xr:uid="{00000000-0005-0000-0000-0000F3010000}"/>
    <cellStyle name="Millares 10 2 5 7 3 3 2 5" xfId="56703" xr:uid="{00000000-0005-0000-0000-0000F3010000}"/>
    <cellStyle name="Millares 10 2 5 7 3 3 3" xfId="14764" xr:uid="{00000000-0005-0000-0000-0000F3010000}"/>
    <cellStyle name="Millares 10 2 5 7 3 3 4" xfId="26414" xr:uid="{00000000-0005-0000-0000-0000F3010000}"/>
    <cellStyle name="Millares 10 2 5 7 3 3 5" xfId="38095" xr:uid="{00000000-0005-0000-0000-0000F3010000}"/>
    <cellStyle name="Millares 10 2 5 7 3 3 6" xfId="49741" xr:uid="{00000000-0005-0000-0000-0000F3010000}"/>
    <cellStyle name="Millares 10 2 5 7 3 4" xfId="5370" xr:uid="{00000000-0005-0000-0000-0000F3010000}"/>
    <cellStyle name="Millares 10 2 5 7 3 4 2" xfId="17022" xr:uid="{00000000-0005-0000-0000-0000F3010000}"/>
    <cellStyle name="Millares 10 2 5 7 3 4 3" xfId="28672" xr:uid="{00000000-0005-0000-0000-0000F3010000}"/>
    <cellStyle name="Millares 10 2 5 7 3 4 4" xfId="40353" xr:uid="{00000000-0005-0000-0000-0000F3010000}"/>
    <cellStyle name="Millares 10 2 5 7 3 4 5" xfId="51999" xr:uid="{00000000-0005-0000-0000-0000F3010000}"/>
    <cellStyle name="Millares 10 2 5 7 3 5" xfId="7650" xr:uid="{00000000-0005-0000-0000-0000F3010000}"/>
    <cellStyle name="Millares 10 2 5 7 3 5 2" xfId="19302" xr:uid="{00000000-0005-0000-0000-0000F3010000}"/>
    <cellStyle name="Millares 10 2 5 7 3 5 3" xfId="30952" xr:uid="{00000000-0005-0000-0000-0000F3010000}"/>
    <cellStyle name="Millares 10 2 5 7 3 5 4" xfId="42633" xr:uid="{00000000-0005-0000-0000-0000F3010000}"/>
    <cellStyle name="Millares 10 2 5 7 3 5 5" xfId="54279" xr:uid="{00000000-0005-0000-0000-0000F3010000}"/>
    <cellStyle name="Millares 10 2 5 7 3 6" xfId="12340" xr:uid="{00000000-0005-0000-0000-0000F3010000}"/>
    <cellStyle name="Millares 10 2 5 7 3 7" xfId="23989" xr:uid="{00000000-0005-0000-0000-0000F3010000}"/>
    <cellStyle name="Millares 10 2 5 7 3 8" xfId="35671" xr:uid="{00000000-0005-0000-0000-0000F3010000}"/>
    <cellStyle name="Millares 10 2 5 7 3 9" xfId="47317" xr:uid="{00000000-0005-0000-0000-0000F3010000}"/>
    <cellStyle name="Millares 10 2 5 7 4" xfId="1288" xr:uid="{00000000-0005-0000-0000-0000F5010000}"/>
    <cellStyle name="Millares 10 2 5 7 4 2" xfId="3713" xr:uid="{00000000-0005-0000-0000-0000F5010000}"/>
    <cellStyle name="Millares 10 2 5 7 4 2 2" xfId="10675" xr:uid="{00000000-0005-0000-0000-0000F5010000}"/>
    <cellStyle name="Millares 10 2 5 7 4 2 2 2" xfId="22327" xr:uid="{00000000-0005-0000-0000-0000F5010000}"/>
    <cellStyle name="Millares 10 2 5 7 4 2 2 3" xfId="33977" xr:uid="{00000000-0005-0000-0000-0000F5010000}"/>
    <cellStyle name="Millares 10 2 5 7 4 2 2 4" xfId="45658" xr:uid="{00000000-0005-0000-0000-0000F5010000}"/>
    <cellStyle name="Millares 10 2 5 7 4 2 2 5" xfId="57304" xr:uid="{00000000-0005-0000-0000-0000F5010000}"/>
    <cellStyle name="Millares 10 2 5 7 4 2 3" xfId="15365" xr:uid="{00000000-0005-0000-0000-0000F5010000}"/>
    <cellStyle name="Millares 10 2 5 7 4 2 4" xfId="27015" xr:uid="{00000000-0005-0000-0000-0000F5010000}"/>
    <cellStyle name="Millares 10 2 5 7 4 2 5" xfId="38696" xr:uid="{00000000-0005-0000-0000-0000F5010000}"/>
    <cellStyle name="Millares 10 2 5 7 4 2 6" xfId="50342" xr:uid="{00000000-0005-0000-0000-0000F5010000}"/>
    <cellStyle name="Millares 10 2 5 7 4 3" xfId="5971" xr:uid="{00000000-0005-0000-0000-0000F5010000}"/>
    <cellStyle name="Millares 10 2 5 7 4 3 2" xfId="17623" xr:uid="{00000000-0005-0000-0000-0000F5010000}"/>
    <cellStyle name="Millares 10 2 5 7 4 3 3" xfId="29273" xr:uid="{00000000-0005-0000-0000-0000F5010000}"/>
    <cellStyle name="Millares 10 2 5 7 4 3 4" xfId="40954" xr:uid="{00000000-0005-0000-0000-0000F5010000}"/>
    <cellStyle name="Millares 10 2 5 7 4 3 5" xfId="52600" xr:uid="{00000000-0005-0000-0000-0000F5010000}"/>
    <cellStyle name="Millares 10 2 5 7 4 4" xfId="8251" xr:uid="{00000000-0005-0000-0000-0000F5010000}"/>
    <cellStyle name="Millares 10 2 5 7 4 4 2" xfId="19903" xr:uid="{00000000-0005-0000-0000-0000F5010000}"/>
    <cellStyle name="Millares 10 2 5 7 4 4 3" xfId="31553" xr:uid="{00000000-0005-0000-0000-0000F5010000}"/>
    <cellStyle name="Millares 10 2 5 7 4 4 4" xfId="43234" xr:uid="{00000000-0005-0000-0000-0000F5010000}"/>
    <cellStyle name="Millares 10 2 5 7 4 4 5" xfId="54880" xr:uid="{00000000-0005-0000-0000-0000F5010000}"/>
    <cellStyle name="Millares 10 2 5 7 4 5" xfId="12941" xr:uid="{00000000-0005-0000-0000-0000F5010000}"/>
    <cellStyle name="Millares 10 2 5 7 4 6" xfId="24591" xr:uid="{00000000-0005-0000-0000-0000F5010000}"/>
    <cellStyle name="Millares 10 2 5 7 4 7" xfId="36272" xr:uid="{00000000-0005-0000-0000-0000F5010000}"/>
    <cellStyle name="Millares 10 2 5 7 4 8" xfId="47918" xr:uid="{00000000-0005-0000-0000-0000F5010000}"/>
    <cellStyle name="Millares 10 2 5 7 5" xfId="2632" xr:uid="{00000000-0005-0000-0000-0000F0010000}"/>
    <cellStyle name="Millares 10 2 5 7 5 2" xfId="9594" xr:uid="{00000000-0005-0000-0000-0000F0010000}"/>
    <cellStyle name="Millares 10 2 5 7 5 2 2" xfId="21246" xr:uid="{00000000-0005-0000-0000-0000F0010000}"/>
    <cellStyle name="Millares 10 2 5 7 5 2 3" xfId="32896" xr:uid="{00000000-0005-0000-0000-0000F0010000}"/>
    <cellStyle name="Millares 10 2 5 7 5 2 4" xfId="44577" xr:uid="{00000000-0005-0000-0000-0000F0010000}"/>
    <cellStyle name="Millares 10 2 5 7 5 2 5" xfId="56223" xr:uid="{00000000-0005-0000-0000-0000F0010000}"/>
    <cellStyle name="Millares 10 2 5 7 5 3" xfId="14284" xr:uid="{00000000-0005-0000-0000-0000F0010000}"/>
    <cellStyle name="Millares 10 2 5 7 5 4" xfId="25934" xr:uid="{00000000-0005-0000-0000-0000F0010000}"/>
    <cellStyle name="Millares 10 2 5 7 5 5" xfId="37615" xr:uid="{00000000-0005-0000-0000-0000F0010000}"/>
    <cellStyle name="Millares 10 2 5 7 5 6" xfId="49261" xr:uid="{00000000-0005-0000-0000-0000F0010000}"/>
    <cellStyle name="Millares 10 2 5 7 6" xfId="4890" xr:uid="{00000000-0005-0000-0000-0000F0010000}"/>
    <cellStyle name="Millares 10 2 5 7 6 2" xfId="16542" xr:uid="{00000000-0005-0000-0000-0000F0010000}"/>
    <cellStyle name="Millares 10 2 5 7 6 3" xfId="28192" xr:uid="{00000000-0005-0000-0000-0000F0010000}"/>
    <cellStyle name="Millares 10 2 5 7 6 4" xfId="39873" xr:uid="{00000000-0005-0000-0000-0000F0010000}"/>
    <cellStyle name="Millares 10 2 5 7 6 5" xfId="51519" xr:uid="{00000000-0005-0000-0000-0000F0010000}"/>
    <cellStyle name="Millares 10 2 5 7 7" xfId="7170" xr:uid="{00000000-0005-0000-0000-0000F0010000}"/>
    <cellStyle name="Millares 10 2 5 7 7 2" xfId="18822" xr:uid="{00000000-0005-0000-0000-0000F0010000}"/>
    <cellStyle name="Millares 10 2 5 7 7 3" xfId="30472" xr:uid="{00000000-0005-0000-0000-0000F0010000}"/>
    <cellStyle name="Millares 10 2 5 7 7 4" xfId="42153" xr:uid="{00000000-0005-0000-0000-0000F0010000}"/>
    <cellStyle name="Millares 10 2 5 7 7 5" xfId="53799" xr:uid="{00000000-0005-0000-0000-0000F0010000}"/>
    <cellStyle name="Millares 10 2 5 7 8" xfId="11860" xr:uid="{00000000-0005-0000-0000-0000F0010000}"/>
    <cellStyle name="Millares 10 2 5 7 9" xfId="23509" xr:uid="{00000000-0005-0000-0000-0000F0010000}"/>
    <cellStyle name="Millares 10 2 5 8" xfId="235" xr:uid="{00000000-0005-0000-0000-0000F6010000}"/>
    <cellStyle name="Millares 10 2 5 8 10" xfId="35224" xr:uid="{00000000-0005-0000-0000-0000F6010000}"/>
    <cellStyle name="Millares 10 2 5 8 11" xfId="46870" xr:uid="{00000000-0005-0000-0000-0000F6010000}"/>
    <cellStyle name="Millares 10 2 5 8 2" xfId="477" xr:uid="{00000000-0005-0000-0000-0000F7010000}"/>
    <cellStyle name="Millares 10 2 5 8 2 2" xfId="1561" xr:uid="{00000000-0005-0000-0000-0000F8010000}"/>
    <cellStyle name="Millares 10 2 5 8 2 2 2" xfId="3986" xr:uid="{00000000-0005-0000-0000-0000F8010000}"/>
    <cellStyle name="Millares 10 2 5 8 2 2 2 2" xfId="10948" xr:uid="{00000000-0005-0000-0000-0000F8010000}"/>
    <cellStyle name="Millares 10 2 5 8 2 2 2 2 2" xfId="22600" xr:uid="{00000000-0005-0000-0000-0000F8010000}"/>
    <cellStyle name="Millares 10 2 5 8 2 2 2 2 3" xfId="34250" xr:uid="{00000000-0005-0000-0000-0000F8010000}"/>
    <cellStyle name="Millares 10 2 5 8 2 2 2 2 4" xfId="45931" xr:uid="{00000000-0005-0000-0000-0000F8010000}"/>
    <cellStyle name="Millares 10 2 5 8 2 2 2 2 5" xfId="57577" xr:uid="{00000000-0005-0000-0000-0000F8010000}"/>
    <cellStyle name="Millares 10 2 5 8 2 2 2 3" xfId="15638" xr:uid="{00000000-0005-0000-0000-0000F8010000}"/>
    <cellStyle name="Millares 10 2 5 8 2 2 2 4" xfId="27288" xr:uid="{00000000-0005-0000-0000-0000F8010000}"/>
    <cellStyle name="Millares 10 2 5 8 2 2 2 5" xfId="38969" xr:uid="{00000000-0005-0000-0000-0000F8010000}"/>
    <cellStyle name="Millares 10 2 5 8 2 2 2 6" xfId="50615" xr:uid="{00000000-0005-0000-0000-0000F8010000}"/>
    <cellStyle name="Millares 10 2 5 8 2 2 3" xfId="6244" xr:uid="{00000000-0005-0000-0000-0000F8010000}"/>
    <cellStyle name="Millares 10 2 5 8 2 2 3 2" xfId="17896" xr:uid="{00000000-0005-0000-0000-0000F8010000}"/>
    <cellStyle name="Millares 10 2 5 8 2 2 3 3" xfId="29546" xr:uid="{00000000-0005-0000-0000-0000F8010000}"/>
    <cellStyle name="Millares 10 2 5 8 2 2 3 4" xfId="41227" xr:uid="{00000000-0005-0000-0000-0000F8010000}"/>
    <cellStyle name="Millares 10 2 5 8 2 2 3 5" xfId="52873" xr:uid="{00000000-0005-0000-0000-0000F8010000}"/>
    <cellStyle name="Millares 10 2 5 8 2 2 4" xfId="8524" xr:uid="{00000000-0005-0000-0000-0000F8010000}"/>
    <cellStyle name="Millares 10 2 5 8 2 2 4 2" xfId="20176" xr:uid="{00000000-0005-0000-0000-0000F8010000}"/>
    <cellStyle name="Millares 10 2 5 8 2 2 4 3" xfId="31826" xr:uid="{00000000-0005-0000-0000-0000F8010000}"/>
    <cellStyle name="Millares 10 2 5 8 2 2 4 4" xfId="43507" xr:uid="{00000000-0005-0000-0000-0000F8010000}"/>
    <cellStyle name="Millares 10 2 5 8 2 2 4 5" xfId="55153" xr:uid="{00000000-0005-0000-0000-0000F8010000}"/>
    <cellStyle name="Millares 10 2 5 8 2 2 5" xfId="13214" xr:uid="{00000000-0005-0000-0000-0000F8010000}"/>
    <cellStyle name="Millares 10 2 5 8 2 2 6" xfId="24864" xr:uid="{00000000-0005-0000-0000-0000F8010000}"/>
    <cellStyle name="Millares 10 2 5 8 2 2 7" xfId="36545" xr:uid="{00000000-0005-0000-0000-0000F8010000}"/>
    <cellStyle name="Millares 10 2 5 8 2 2 8" xfId="48191" xr:uid="{00000000-0005-0000-0000-0000F8010000}"/>
    <cellStyle name="Millares 10 2 5 8 2 3" xfId="2905" xr:uid="{00000000-0005-0000-0000-0000F7010000}"/>
    <cellStyle name="Millares 10 2 5 8 2 3 2" xfId="9867" xr:uid="{00000000-0005-0000-0000-0000F7010000}"/>
    <cellStyle name="Millares 10 2 5 8 2 3 2 2" xfId="21519" xr:uid="{00000000-0005-0000-0000-0000F7010000}"/>
    <cellStyle name="Millares 10 2 5 8 2 3 2 3" xfId="33169" xr:uid="{00000000-0005-0000-0000-0000F7010000}"/>
    <cellStyle name="Millares 10 2 5 8 2 3 2 4" xfId="44850" xr:uid="{00000000-0005-0000-0000-0000F7010000}"/>
    <cellStyle name="Millares 10 2 5 8 2 3 2 5" xfId="56496" xr:uid="{00000000-0005-0000-0000-0000F7010000}"/>
    <cellStyle name="Millares 10 2 5 8 2 3 3" xfId="14557" xr:uid="{00000000-0005-0000-0000-0000F7010000}"/>
    <cellStyle name="Millares 10 2 5 8 2 3 4" xfId="26207" xr:uid="{00000000-0005-0000-0000-0000F7010000}"/>
    <cellStyle name="Millares 10 2 5 8 2 3 5" xfId="37888" xr:uid="{00000000-0005-0000-0000-0000F7010000}"/>
    <cellStyle name="Millares 10 2 5 8 2 3 6" xfId="49534" xr:uid="{00000000-0005-0000-0000-0000F7010000}"/>
    <cellStyle name="Millares 10 2 5 8 2 4" xfId="5163" xr:uid="{00000000-0005-0000-0000-0000F7010000}"/>
    <cellStyle name="Millares 10 2 5 8 2 4 2" xfId="16815" xr:uid="{00000000-0005-0000-0000-0000F7010000}"/>
    <cellStyle name="Millares 10 2 5 8 2 4 3" xfId="28465" xr:uid="{00000000-0005-0000-0000-0000F7010000}"/>
    <cellStyle name="Millares 10 2 5 8 2 4 4" xfId="40146" xr:uid="{00000000-0005-0000-0000-0000F7010000}"/>
    <cellStyle name="Millares 10 2 5 8 2 4 5" xfId="51792" xr:uid="{00000000-0005-0000-0000-0000F7010000}"/>
    <cellStyle name="Millares 10 2 5 8 2 5" xfId="7443" xr:uid="{00000000-0005-0000-0000-0000F7010000}"/>
    <cellStyle name="Millares 10 2 5 8 2 5 2" xfId="19095" xr:uid="{00000000-0005-0000-0000-0000F7010000}"/>
    <cellStyle name="Millares 10 2 5 8 2 5 3" xfId="30745" xr:uid="{00000000-0005-0000-0000-0000F7010000}"/>
    <cellStyle name="Millares 10 2 5 8 2 5 4" xfId="42426" xr:uid="{00000000-0005-0000-0000-0000F7010000}"/>
    <cellStyle name="Millares 10 2 5 8 2 5 5" xfId="54072" xr:uid="{00000000-0005-0000-0000-0000F7010000}"/>
    <cellStyle name="Millares 10 2 5 8 2 6" xfId="12133" xr:uid="{00000000-0005-0000-0000-0000F7010000}"/>
    <cellStyle name="Millares 10 2 5 8 2 7" xfId="23782" xr:uid="{00000000-0005-0000-0000-0000F7010000}"/>
    <cellStyle name="Millares 10 2 5 8 2 8" xfId="35464" xr:uid="{00000000-0005-0000-0000-0000F7010000}"/>
    <cellStyle name="Millares 10 2 5 8 2 9" xfId="47110" xr:uid="{00000000-0005-0000-0000-0000F7010000}"/>
    <cellStyle name="Millares 10 2 5 8 3" xfId="717" xr:uid="{00000000-0005-0000-0000-0000F9010000}"/>
    <cellStyle name="Millares 10 2 5 8 3 2" xfId="1801" xr:uid="{00000000-0005-0000-0000-0000FA010000}"/>
    <cellStyle name="Millares 10 2 5 8 3 2 2" xfId="4226" xr:uid="{00000000-0005-0000-0000-0000FA010000}"/>
    <cellStyle name="Millares 10 2 5 8 3 2 2 2" xfId="11188" xr:uid="{00000000-0005-0000-0000-0000FA010000}"/>
    <cellStyle name="Millares 10 2 5 8 3 2 2 2 2" xfId="22840" xr:uid="{00000000-0005-0000-0000-0000FA010000}"/>
    <cellStyle name="Millares 10 2 5 8 3 2 2 2 3" xfId="34490" xr:uid="{00000000-0005-0000-0000-0000FA010000}"/>
    <cellStyle name="Millares 10 2 5 8 3 2 2 2 4" xfId="46171" xr:uid="{00000000-0005-0000-0000-0000FA010000}"/>
    <cellStyle name="Millares 10 2 5 8 3 2 2 2 5" xfId="57817" xr:uid="{00000000-0005-0000-0000-0000FA010000}"/>
    <cellStyle name="Millares 10 2 5 8 3 2 2 3" xfId="15878" xr:uid="{00000000-0005-0000-0000-0000FA010000}"/>
    <cellStyle name="Millares 10 2 5 8 3 2 2 4" xfId="27528" xr:uid="{00000000-0005-0000-0000-0000FA010000}"/>
    <cellStyle name="Millares 10 2 5 8 3 2 2 5" xfId="39209" xr:uid="{00000000-0005-0000-0000-0000FA010000}"/>
    <cellStyle name="Millares 10 2 5 8 3 2 2 6" xfId="50855" xr:uid="{00000000-0005-0000-0000-0000FA010000}"/>
    <cellStyle name="Millares 10 2 5 8 3 2 3" xfId="6484" xr:uid="{00000000-0005-0000-0000-0000FA010000}"/>
    <cellStyle name="Millares 10 2 5 8 3 2 3 2" xfId="18136" xr:uid="{00000000-0005-0000-0000-0000FA010000}"/>
    <cellStyle name="Millares 10 2 5 8 3 2 3 3" xfId="29786" xr:uid="{00000000-0005-0000-0000-0000FA010000}"/>
    <cellStyle name="Millares 10 2 5 8 3 2 3 4" xfId="41467" xr:uid="{00000000-0005-0000-0000-0000FA010000}"/>
    <cellStyle name="Millares 10 2 5 8 3 2 3 5" xfId="53113" xr:uid="{00000000-0005-0000-0000-0000FA010000}"/>
    <cellStyle name="Millares 10 2 5 8 3 2 4" xfId="8764" xr:uid="{00000000-0005-0000-0000-0000FA010000}"/>
    <cellStyle name="Millares 10 2 5 8 3 2 4 2" xfId="20416" xr:uid="{00000000-0005-0000-0000-0000FA010000}"/>
    <cellStyle name="Millares 10 2 5 8 3 2 4 3" xfId="32066" xr:uid="{00000000-0005-0000-0000-0000FA010000}"/>
    <cellStyle name="Millares 10 2 5 8 3 2 4 4" xfId="43747" xr:uid="{00000000-0005-0000-0000-0000FA010000}"/>
    <cellStyle name="Millares 10 2 5 8 3 2 4 5" xfId="55393" xr:uid="{00000000-0005-0000-0000-0000FA010000}"/>
    <cellStyle name="Millares 10 2 5 8 3 2 5" xfId="13454" xr:uid="{00000000-0005-0000-0000-0000FA010000}"/>
    <cellStyle name="Millares 10 2 5 8 3 2 6" xfId="25104" xr:uid="{00000000-0005-0000-0000-0000FA010000}"/>
    <cellStyle name="Millares 10 2 5 8 3 2 7" xfId="36785" xr:uid="{00000000-0005-0000-0000-0000FA010000}"/>
    <cellStyle name="Millares 10 2 5 8 3 2 8" xfId="48431" xr:uid="{00000000-0005-0000-0000-0000FA010000}"/>
    <cellStyle name="Millares 10 2 5 8 3 3" xfId="3145" xr:uid="{00000000-0005-0000-0000-0000F9010000}"/>
    <cellStyle name="Millares 10 2 5 8 3 3 2" xfId="10107" xr:uid="{00000000-0005-0000-0000-0000F9010000}"/>
    <cellStyle name="Millares 10 2 5 8 3 3 2 2" xfId="21759" xr:uid="{00000000-0005-0000-0000-0000F9010000}"/>
    <cellStyle name="Millares 10 2 5 8 3 3 2 3" xfId="33409" xr:uid="{00000000-0005-0000-0000-0000F9010000}"/>
    <cellStyle name="Millares 10 2 5 8 3 3 2 4" xfId="45090" xr:uid="{00000000-0005-0000-0000-0000F9010000}"/>
    <cellStyle name="Millares 10 2 5 8 3 3 2 5" xfId="56736" xr:uid="{00000000-0005-0000-0000-0000F9010000}"/>
    <cellStyle name="Millares 10 2 5 8 3 3 3" xfId="14797" xr:uid="{00000000-0005-0000-0000-0000F9010000}"/>
    <cellStyle name="Millares 10 2 5 8 3 3 4" xfId="26447" xr:uid="{00000000-0005-0000-0000-0000F9010000}"/>
    <cellStyle name="Millares 10 2 5 8 3 3 5" xfId="38128" xr:uid="{00000000-0005-0000-0000-0000F9010000}"/>
    <cellStyle name="Millares 10 2 5 8 3 3 6" xfId="49774" xr:uid="{00000000-0005-0000-0000-0000F9010000}"/>
    <cellStyle name="Millares 10 2 5 8 3 4" xfId="5403" xr:uid="{00000000-0005-0000-0000-0000F9010000}"/>
    <cellStyle name="Millares 10 2 5 8 3 4 2" xfId="17055" xr:uid="{00000000-0005-0000-0000-0000F9010000}"/>
    <cellStyle name="Millares 10 2 5 8 3 4 3" xfId="28705" xr:uid="{00000000-0005-0000-0000-0000F9010000}"/>
    <cellStyle name="Millares 10 2 5 8 3 4 4" xfId="40386" xr:uid="{00000000-0005-0000-0000-0000F9010000}"/>
    <cellStyle name="Millares 10 2 5 8 3 4 5" xfId="52032" xr:uid="{00000000-0005-0000-0000-0000F9010000}"/>
    <cellStyle name="Millares 10 2 5 8 3 5" xfId="7683" xr:uid="{00000000-0005-0000-0000-0000F9010000}"/>
    <cellStyle name="Millares 10 2 5 8 3 5 2" xfId="19335" xr:uid="{00000000-0005-0000-0000-0000F9010000}"/>
    <cellStyle name="Millares 10 2 5 8 3 5 3" xfId="30985" xr:uid="{00000000-0005-0000-0000-0000F9010000}"/>
    <cellStyle name="Millares 10 2 5 8 3 5 4" xfId="42666" xr:uid="{00000000-0005-0000-0000-0000F9010000}"/>
    <cellStyle name="Millares 10 2 5 8 3 5 5" xfId="54312" xr:uid="{00000000-0005-0000-0000-0000F9010000}"/>
    <cellStyle name="Millares 10 2 5 8 3 6" xfId="12373" xr:uid="{00000000-0005-0000-0000-0000F9010000}"/>
    <cellStyle name="Millares 10 2 5 8 3 7" xfId="24022" xr:uid="{00000000-0005-0000-0000-0000F9010000}"/>
    <cellStyle name="Millares 10 2 5 8 3 8" xfId="35704" xr:uid="{00000000-0005-0000-0000-0000F9010000}"/>
    <cellStyle name="Millares 10 2 5 8 3 9" xfId="47350" xr:uid="{00000000-0005-0000-0000-0000F9010000}"/>
    <cellStyle name="Millares 10 2 5 8 4" xfId="1321" xr:uid="{00000000-0005-0000-0000-0000FB010000}"/>
    <cellStyle name="Millares 10 2 5 8 4 2" xfId="3746" xr:uid="{00000000-0005-0000-0000-0000FB010000}"/>
    <cellStyle name="Millares 10 2 5 8 4 2 2" xfId="10708" xr:uid="{00000000-0005-0000-0000-0000FB010000}"/>
    <cellStyle name="Millares 10 2 5 8 4 2 2 2" xfId="22360" xr:uid="{00000000-0005-0000-0000-0000FB010000}"/>
    <cellStyle name="Millares 10 2 5 8 4 2 2 3" xfId="34010" xr:uid="{00000000-0005-0000-0000-0000FB010000}"/>
    <cellStyle name="Millares 10 2 5 8 4 2 2 4" xfId="45691" xr:uid="{00000000-0005-0000-0000-0000FB010000}"/>
    <cellStyle name="Millares 10 2 5 8 4 2 2 5" xfId="57337" xr:uid="{00000000-0005-0000-0000-0000FB010000}"/>
    <cellStyle name="Millares 10 2 5 8 4 2 3" xfId="15398" xr:uid="{00000000-0005-0000-0000-0000FB010000}"/>
    <cellStyle name="Millares 10 2 5 8 4 2 4" xfId="27048" xr:uid="{00000000-0005-0000-0000-0000FB010000}"/>
    <cellStyle name="Millares 10 2 5 8 4 2 5" xfId="38729" xr:uid="{00000000-0005-0000-0000-0000FB010000}"/>
    <cellStyle name="Millares 10 2 5 8 4 2 6" xfId="50375" xr:uid="{00000000-0005-0000-0000-0000FB010000}"/>
    <cellStyle name="Millares 10 2 5 8 4 3" xfId="6004" xr:uid="{00000000-0005-0000-0000-0000FB010000}"/>
    <cellStyle name="Millares 10 2 5 8 4 3 2" xfId="17656" xr:uid="{00000000-0005-0000-0000-0000FB010000}"/>
    <cellStyle name="Millares 10 2 5 8 4 3 3" xfId="29306" xr:uid="{00000000-0005-0000-0000-0000FB010000}"/>
    <cellStyle name="Millares 10 2 5 8 4 3 4" xfId="40987" xr:uid="{00000000-0005-0000-0000-0000FB010000}"/>
    <cellStyle name="Millares 10 2 5 8 4 3 5" xfId="52633" xr:uid="{00000000-0005-0000-0000-0000FB010000}"/>
    <cellStyle name="Millares 10 2 5 8 4 4" xfId="8284" xr:uid="{00000000-0005-0000-0000-0000FB010000}"/>
    <cellStyle name="Millares 10 2 5 8 4 4 2" xfId="19936" xr:uid="{00000000-0005-0000-0000-0000FB010000}"/>
    <cellStyle name="Millares 10 2 5 8 4 4 3" xfId="31586" xr:uid="{00000000-0005-0000-0000-0000FB010000}"/>
    <cellStyle name="Millares 10 2 5 8 4 4 4" xfId="43267" xr:uid="{00000000-0005-0000-0000-0000FB010000}"/>
    <cellStyle name="Millares 10 2 5 8 4 4 5" xfId="54913" xr:uid="{00000000-0005-0000-0000-0000FB010000}"/>
    <cellStyle name="Millares 10 2 5 8 4 5" xfId="12974" xr:uid="{00000000-0005-0000-0000-0000FB010000}"/>
    <cellStyle name="Millares 10 2 5 8 4 6" xfId="24624" xr:uid="{00000000-0005-0000-0000-0000FB010000}"/>
    <cellStyle name="Millares 10 2 5 8 4 7" xfId="36305" xr:uid="{00000000-0005-0000-0000-0000FB010000}"/>
    <cellStyle name="Millares 10 2 5 8 4 8" xfId="47951" xr:uid="{00000000-0005-0000-0000-0000FB010000}"/>
    <cellStyle name="Millares 10 2 5 8 5" xfId="2665" xr:uid="{00000000-0005-0000-0000-0000F6010000}"/>
    <cellStyle name="Millares 10 2 5 8 5 2" xfId="9627" xr:uid="{00000000-0005-0000-0000-0000F6010000}"/>
    <cellStyle name="Millares 10 2 5 8 5 2 2" xfId="21279" xr:uid="{00000000-0005-0000-0000-0000F6010000}"/>
    <cellStyle name="Millares 10 2 5 8 5 2 3" xfId="32929" xr:uid="{00000000-0005-0000-0000-0000F6010000}"/>
    <cellStyle name="Millares 10 2 5 8 5 2 4" xfId="44610" xr:uid="{00000000-0005-0000-0000-0000F6010000}"/>
    <cellStyle name="Millares 10 2 5 8 5 2 5" xfId="56256" xr:uid="{00000000-0005-0000-0000-0000F6010000}"/>
    <cellStyle name="Millares 10 2 5 8 5 3" xfId="14317" xr:uid="{00000000-0005-0000-0000-0000F6010000}"/>
    <cellStyle name="Millares 10 2 5 8 5 4" xfId="25967" xr:uid="{00000000-0005-0000-0000-0000F6010000}"/>
    <cellStyle name="Millares 10 2 5 8 5 5" xfId="37648" xr:uid="{00000000-0005-0000-0000-0000F6010000}"/>
    <cellStyle name="Millares 10 2 5 8 5 6" xfId="49294" xr:uid="{00000000-0005-0000-0000-0000F6010000}"/>
    <cellStyle name="Millares 10 2 5 8 6" xfId="4923" xr:uid="{00000000-0005-0000-0000-0000F6010000}"/>
    <cellStyle name="Millares 10 2 5 8 6 2" xfId="16575" xr:uid="{00000000-0005-0000-0000-0000F6010000}"/>
    <cellStyle name="Millares 10 2 5 8 6 3" xfId="28225" xr:uid="{00000000-0005-0000-0000-0000F6010000}"/>
    <cellStyle name="Millares 10 2 5 8 6 4" xfId="39906" xr:uid="{00000000-0005-0000-0000-0000F6010000}"/>
    <cellStyle name="Millares 10 2 5 8 6 5" xfId="51552" xr:uid="{00000000-0005-0000-0000-0000F6010000}"/>
    <cellStyle name="Millares 10 2 5 8 7" xfId="7203" xr:uid="{00000000-0005-0000-0000-0000F6010000}"/>
    <cellStyle name="Millares 10 2 5 8 7 2" xfId="18855" xr:uid="{00000000-0005-0000-0000-0000F6010000}"/>
    <cellStyle name="Millares 10 2 5 8 7 3" xfId="30505" xr:uid="{00000000-0005-0000-0000-0000F6010000}"/>
    <cellStyle name="Millares 10 2 5 8 7 4" xfId="42186" xr:uid="{00000000-0005-0000-0000-0000F6010000}"/>
    <cellStyle name="Millares 10 2 5 8 7 5" xfId="53832" xr:uid="{00000000-0005-0000-0000-0000F6010000}"/>
    <cellStyle name="Millares 10 2 5 8 8" xfId="11893" xr:uid="{00000000-0005-0000-0000-0000F6010000}"/>
    <cellStyle name="Millares 10 2 5 8 9" xfId="23542" xr:uid="{00000000-0005-0000-0000-0000F6010000}"/>
    <cellStyle name="Millares 10 2 5 9" xfId="255" xr:uid="{00000000-0005-0000-0000-0000FC010000}"/>
    <cellStyle name="Millares 10 2 5 9 2" xfId="1341" xr:uid="{00000000-0005-0000-0000-0000FD010000}"/>
    <cellStyle name="Millares 10 2 5 9 2 2" xfId="3766" xr:uid="{00000000-0005-0000-0000-0000FD010000}"/>
    <cellStyle name="Millares 10 2 5 9 2 2 2" xfId="10728" xr:uid="{00000000-0005-0000-0000-0000FD010000}"/>
    <cellStyle name="Millares 10 2 5 9 2 2 2 2" xfId="22380" xr:uid="{00000000-0005-0000-0000-0000FD010000}"/>
    <cellStyle name="Millares 10 2 5 9 2 2 2 3" xfId="34030" xr:uid="{00000000-0005-0000-0000-0000FD010000}"/>
    <cellStyle name="Millares 10 2 5 9 2 2 2 4" xfId="45711" xr:uid="{00000000-0005-0000-0000-0000FD010000}"/>
    <cellStyle name="Millares 10 2 5 9 2 2 2 5" xfId="57357" xr:uid="{00000000-0005-0000-0000-0000FD010000}"/>
    <cellStyle name="Millares 10 2 5 9 2 2 3" xfId="15418" xr:uid="{00000000-0005-0000-0000-0000FD010000}"/>
    <cellStyle name="Millares 10 2 5 9 2 2 4" xfId="27068" xr:uid="{00000000-0005-0000-0000-0000FD010000}"/>
    <cellStyle name="Millares 10 2 5 9 2 2 5" xfId="38749" xr:uid="{00000000-0005-0000-0000-0000FD010000}"/>
    <cellStyle name="Millares 10 2 5 9 2 2 6" xfId="50395" xr:uid="{00000000-0005-0000-0000-0000FD010000}"/>
    <cellStyle name="Millares 10 2 5 9 2 3" xfId="6024" xr:uid="{00000000-0005-0000-0000-0000FD010000}"/>
    <cellStyle name="Millares 10 2 5 9 2 3 2" xfId="17676" xr:uid="{00000000-0005-0000-0000-0000FD010000}"/>
    <cellStyle name="Millares 10 2 5 9 2 3 3" xfId="29326" xr:uid="{00000000-0005-0000-0000-0000FD010000}"/>
    <cellStyle name="Millares 10 2 5 9 2 3 4" xfId="41007" xr:uid="{00000000-0005-0000-0000-0000FD010000}"/>
    <cellStyle name="Millares 10 2 5 9 2 3 5" xfId="52653" xr:uid="{00000000-0005-0000-0000-0000FD010000}"/>
    <cellStyle name="Millares 10 2 5 9 2 4" xfId="8304" xr:uid="{00000000-0005-0000-0000-0000FD010000}"/>
    <cellStyle name="Millares 10 2 5 9 2 4 2" xfId="19956" xr:uid="{00000000-0005-0000-0000-0000FD010000}"/>
    <cellStyle name="Millares 10 2 5 9 2 4 3" xfId="31606" xr:uid="{00000000-0005-0000-0000-0000FD010000}"/>
    <cellStyle name="Millares 10 2 5 9 2 4 4" xfId="43287" xr:uid="{00000000-0005-0000-0000-0000FD010000}"/>
    <cellStyle name="Millares 10 2 5 9 2 4 5" xfId="54933" xr:uid="{00000000-0005-0000-0000-0000FD010000}"/>
    <cellStyle name="Millares 10 2 5 9 2 5" xfId="12994" xr:uid="{00000000-0005-0000-0000-0000FD010000}"/>
    <cellStyle name="Millares 10 2 5 9 2 6" xfId="24644" xr:uid="{00000000-0005-0000-0000-0000FD010000}"/>
    <cellStyle name="Millares 10 2 5 9 2 7" xfId="36325" xr:uid="{00000000-0005-0000-0000-0000FD010000}"/>
    <cellStyle name="Millares 10 2 5 9 2 8" xfId="47971" xr:uid="{00000000-0005-0000-0000-0000FD010000}"/>
    <cellStyle name="Millares 10 2 5 9 3" xfId="2685" xr:uid="{00000000-0005-0000-0000-0000FC010000}"/>
    <cellStyle name="Millares 10 2 5 9 3 2" xfId="9647" xr:uid="{00000000-0005-0000-0000-0000FC010000}"/>
    <cellStyle name="Millares 10 2 5 9 3 2 2" xfId="21299" xr:uid="{00000000-0005-0000-0000-0000FC010000}"/>
    <cellStyle name="Millares 10 2 5 9 3 2 3" xfId="32949" xr:uid="{00000000-0005-0000-0000-0000FC010000}"/>
    <cellStyle name="Millares 10 2 5 9 3 2 4" xfId="44630" xr:uid="{00000000-0005-0000-0000-0000FC010000}"/>
    <cellStyle name="Millares 10 2 5 9 3 2 5" xfId="56276" xr:uid="{00000000-0005-0000-0000-0000FC010000}"/>
    <cellStyle name="Millares 10 2 5 9 3 3" xfId="14337" xr:uid="{00000000-0005-0000-0000-0000FC010000}"/>
    <cellStyle name="Millares 10 2 5 9 3 4" xfId="25987" xr:uid="{00000000-0005-0000-0000-0000FC010000}"/>
    <cellStyle name="Millares 10 2 5 9 3 5" xfId="37668" xr:uid="{00000000-0005-0000-0000-0000FC010000}"/>
    <cellStyle name="Millares 10 2 5 9 3 6" xfId="49314" xr:uid="{00000000-0005-0000-0000-0000FC010000}"/>
    <cellStyle name="Millares 10 2 5 9 4" xfId="4943" xr:uid="{00000000-0005-0000-0000-0000FC010000}"/>
    <cellStyle name="Millares 10 2 5 9 4 2" xfId="16595" xr:uid="{00000000-0005-0000-0000-0000FC010000}"/>
    <cellStyle name="Millares 10 2 5 9 4 3" xfId="28245" xr:uid="{00000000-0005-0000-0000-0000FC010000}"/>
    <cellStyle name="Millares 10 2 5 9 4 4" xfId="39926" xr:uid="{00000000-0005-0000-0000-0000FC010000}"/>
    <cellStyle name="Millares 10 2 5 9 4 5" xfId="51572" xr:uid="{00000000-0005-0000-0000-0000FC010000}"/>
    <cellStyle name="Millares 10 2 5 9 5" xfId="7223" xr:uid="{00000000-0005-0000-0000-0000FC010000}"/>
    <cellStyle name="Millares 10 2 5 9 5 2" xfId="18875" xr:uid="{00000000-0005-0000-0000-0000FC010000}"/>
    <cellStyle name="Millares 10 2 5 9 5 3" xfId="30525" xr:uid="{00000000-0005-0000-0000-0000FC010000}"/>
    <cellStyle name="Millares 10 2 5 9 5 4" xfId="42206" xr:uid="{00000000-0005-0000-0000-0000FC010000}"/>
    <cellStyle name="Millares 10 2 5 9 5 5" xfId="53852" xr:uid="{00000000-0005-0000-0000-0000FC010000}"/>
    <cellStyle name="Millares 10 2 5 9 6" xfId="11913" xr:uid="{00000000-0005-0000-0000-0000FC010000}"/>
    <cellStyle name="Millares 10 2 5 9 7" xfId="23562" xr:uid="{00000000-0005-0000-0000-0000FC010000}"/>
    <cellStyle name="Millares 10 2 5 9 8" xfId="35244" xr:uid="{00000000-0005-0000-0000-0000FC010000}"/>
    <cellStyle name="Millares 10 2 5 9 9" xfId="46890" xr:uid="{00000000-0005-0000-0000-0000FC010000}"/>
    <cellStyle name="Millares 10 2 50" xfId="35008" xr:uid="{00000000-0005-0000-0000-000009000000}"/>
    <cellStyle name="Millares 10 2 51" xfId="46654" xr:uid="{00000000-0005-0000-0000-000009000000}"/>
    <cellStyle name="Millares 10 2 52" xfId="58299" xr:uid="{00000000-0005-0000-0000-000001000000}"/>
    <cellStyle name="Millares 10 2 53" xfId="58304" xr:uid="{00000000-0005-0000-0000-000004000000}"/>
    <cellStyle name="Millares 10 2 54" xfId="58330" xr:uid="{53C0F1FA-A375-4BC8-A30F-56E4333A08E8}"/>
    <cellStyle name="Millares 10 2 6" xfId="38" xr:uid="{00000000-0005-0000-0000-0000FE010000}"/>
    <cellStyle name="Millares 10 2 6 10" xfId="2469" xr:uid="{00000000-0005-0000-0000-0000FE010000}"/>
    <cellStyle name="Millares 10 2 6 10 2" xfId="9431" xr:uid="{00000000-0005-0000-0000-0000FE010000}"/>
    <cellStyle name="Millares 10 2 6 10 2 2" xfId="21083" xr:uid="{00000000-0005-0000-0000-0000FE010000}"/>
    <cellStyle name="Millares 10 2 6 10 2 3" xfId="32733" xr:uid="{00000000-0005-0000-0000-0000FE010000}"/>
    <cellStyle name="Millares 10 2 6 10 2 4" xfId="44414" xr:uid="{00000000-0005-0000-0000-0000FE010000}"/>
    <cellStyle name="Millares 10 2 6 10 2 5" xfId="56060" xr:uid="{00000000-0005-0000-0000-0000FE010000}"/>
    <cellStyle name="Millares 10 2 6 10 3" xfId="14121" xr:uid="{00000000-0005-0000-0000-0000FE010000}"/>
    <cellStyle name="Millares 10 2 6 10 4" xfId="25771" xr:uid="{00000000-0005-0000-0000-0000FE010000}"/>
    <cellStyle name="Millares 10 2 6 10 5" xfId="37452" xr:uid="{00000000-0005-0000-0000-0000FE010000}"/>
    <cellStyle name="Millares 10 2 6 10 6" xfId="49098" xr:uid="{00000000-0005-0000-0000-0000FE010000}"/>
    <cellStyle name="Millares 10 2 6 11" xfId="4727" xr:uid="{00000000-0005-0000-0000-0000FE010000}"/>
    <cellStyle name="Millares 10 2 6 11 2" xfId="16379" xr:uid="{00000000-0005-0000-0000-0000FE010000}"/>
    <cellStyle name="Millares 10 2 6 11 3" xfId="28029" xr:uid="{00000000-0005-0000-0000-0000FE010000}"/>
    <cellStyle name="Millares 10 2 6 11 4" xfId="39710" xr:uid="{00000000-0005-0000-0000-0000FE010000}"/>
    <cellStyle name="Millares 10 2 6 11 5" xfId="51356" xr:uid="{00000000-0005-0000-0000-0000FE010000}"/>
    <cellStyle name="Millares 10 2 6 12" xfId="7006" xr:uid="{00000000-0005-0000-0000-0000FE010000}"/>
    <cellStyle name="Millares 10 2 6 12 2" xfId="18658" xr:uid="{00000000-0005-0000-0000-0000FE010000}"/>
    <cellStyle name="Millares 10 2 6 12 3" xfId="30308" xr:uid="{00000000-0005-0000-0000-0000FE010000}"/>
    <cellStyle name="Millares 10 2 6 12 4" xfId="41989" xr:uid="{00000000-0005-0000-0000-0000FE010000}"/>
    <cellStyle name="Millares 10 2 6 12 5" xfId="53635" xr:uid="{00000000-0005-0000-0000-0000FE010000}"/>
    <cellStyle name="Millares 10 2 6 13" xfId="11697" xr:uid="{00000000-0005-0000-0000-0000FE010000}"/>
    <cellStyle name="Millares 10 2 6 14" xfId="23346" xr:uid="{00000000-0005-0000-0000-0000FE010000}"/>
    <cellStyle name="Millares 10 2 6 15" xfId="35028" xr:uid="{00000000-0005-0000-0000-0000FE010000}"/>
    <cellStyle name="Millares 10 2 6 16" xfId="46674" xr:uid="{00000000-0005-0000-0000-0000FE010000}"/>
    <cellStyle name="Millares 10 2 6 2" xfId="139" xr:uid="{00000000-0005-0000-0000-0000FF010000}"/>
    <cellStyle name="Millares 10 2 6 2 10" xfId="23446" xr:uid="{00000000-0005-0000-0000-0000FF010000}"/>
    <cellStyle name="Millares 10 2 6 2 11" xfId="35128" xr:uid="{00000000-0005-0000-0000-0000FF010000}"/>
    <cellStyle name="Millares 10 2 6 2 12" xfId="46774" xr:uid="{00000000-0005-0000-0000-0000FF010000}"/>
    <cellStyle name="Millares 10 2 6 2 2" xfId="381" xr:uid="{00000000-0005-0000-0000-000000020000}"/>
    <cellStyle name="Millares 10 2 6 2 2 2" xfId="1465" xr:uid="{00000000-0005-0000-0000-000001020000}"/>
    <cellStyle name="Millares 10 2 6 2 2 2 2" xfId="3890" xr:uid="{00000000-0005-0000-0000-000001020000}"/>
    <cellStyle name="Millares 10 2 6 2 2 2 2 2" xfId="10852" xr:uid="{00000000-0005-0000-0000-000001020000}"/>
    <cellStyle name="Millares 10 2 6 2 2 2 2 2 2" xfId="22504" xr:uid="{00000000-0005-0000-0000-000001020000}"/>
    <cellStyle name="Millares 10 2 6 2 2 2 2 2 3" xfId="34154" xr:uid="{00000000-0005-0000-0000-000001020000}"/>
    <cellStyle name="Millares 10 2 6 2 2 2 2 2 4" xfId="45835" xr:uid="{00000000-0005-0000-0000-000001020000}"/>
    <cellStyle name="Millares 10 2 6 2 2 2 2 2 5" xfId="57481" xr:uid="{00000000-0005-0000-0000-000001020000}"/>
    <cellStyle name="Millares 10 2 6 2 2 2 2 3" xfId="15542" xr:uid="{00000000-0005-0000-0000-000001020000}"/>
    <cellStyle name="Millares 10 2 6 2 2 2 2 4" xfId="27192" xr:uid="{00000000-0005-0000-0000-000001020000}"/>
    <cellStyle name="Millares 10 2 6 2 2 2 2 5" xfId="38873" xr:uid="{00000000-0005-0000-0000-000001020000}"/>
    <cellStyle name="Millares 10 2 6 2 2 2 2 6" xfId="50519" xr:uid="{00000000-0005-0000-0000-000001020000}"/>
    <cellStyle name="Millares 10 2 6 2 2 2 3" xfId="6148" xr:uid="{00000000-0005-0000-0000-000001020000}"/>
    <cellStyle name="Millares 10 2 6 2 2 2 3 2" xfId="17800" xr:uid="{00000000-0005-0000-0000-000001020000}"/>
    <cellStyle name="Millares 10 2 6 2 2 2 3 3" xfId="29450" xr:uid="{00000000-0005-0000-0000-000001020000}"/>
    <cellStyle name="Millares 10 2 6 2 2 2 3 4" xfId="41131" xr:uid="{00000000-0005-0000-0000-000001020000}"/>
    <cellStyle name="Millares 10 2 6 2 2 2 3 5" xfId="52777" xr:uid="{00000000-0005-0000-0000-000001020000}"/>
    <cellStyle name="Millares 10 2 6 2 2 2 4" xfId="8428" xr:uid="{00000000-0005-0000-0000-000001020000}"/>
    <cellStyle name="Millares 10 2 6 2 2 2 4 2" xfId="20080" xr:uid="{00000000-0005-0000-0000-000001020000}"/>
    <cellStyle name="Millares 10 2 6 2 2 2 4 3" xfId="31730" xr:uid="{00000000-0005-0000-0000-000001020000}"/>
    <cellStyle name="Millares 10 2 6 2 2 2 4 4" xfId="43411" xr:uid="{00000000-0005-0000-0000-000001020000}"/>
    <cellStyle name="Millares 10 2 6 2 2 2 4 5" xfId="55057" xr:uid="{00000000-0005-0000-0000-000001020000}"/>
    <cellStyle name="Millares 10 2 6 2 2 2 5" xfId="13118" xr:uid="{00000000-0005-0000-0000-000001020000}"/>
    <cellStyle name="Millares 10 2 6 2 2 2 6" xfId="24768" xr:uid="{00000000-0005-0000-0000-000001020000}"/>
    <cellStyle name="Millares 10 2 6 2 2 2 7" xfId="36449" xr:uid="{00000000-0005-0000-0000-000001020000}"/>
    <cellStyle name="Millares 10 2 6 2 2 2 8" xfId="48095" xr:uid="{00000000-0005-0000-0000-000001020000}"/>
    <cellStyle name="Millares 10 2 6 2 2 3" xfId="2809" xr:uid="{00000000-0005-0000-0000-000000020000}"/>
    <cellStyle name="Millares 10 2 6 2 2 3 2" xfId="9771" xr:uid="{00000000-0005-0000-0000-000000020000}"/>
    <cellStyle name="Millares 10 2 6 2 2 3 2 2" xfId="21423" xr:uid="{00000000-0005-0000-0000-000000020000}"/>
    <cellStyle name="Millares 10 2 6 2 2 3 2 3" xfId="33073" xr:uid="{00000000-0005-0000-0000-000000020000}"/>
    <cellStyle name="Millares 10 2 6 2 2 3 2 4" xfId="44754" xr:uid="{00000000-0005-0000-0000-000000020000}"/>
    <cellStyle name="Millares 10 2 6 2 2 3 2 5" xfId="56400" xr:uid="{00000000-0005-0000-0000-000000020000}"/>
    <cellStyle name="Millares 10 2 6 2 2 3 3" xfId="14461" xr:uid="{00000000-0005-0000-0000-000000020000}"/>
    <cellStyle name="Millares 10 2 6 2 2 3 4" xfId="26111" xr:uid="{00000000-0005-0000-0000-000000020000}"/>
    <cellStyle name="Millares 10 2 6 2 2 3 5" xfId="37792" xr:uid="{00000000-0005-0000-0000-000000020000}"/>
    <cellStyle name="Millares 10 2 6 2 2 3 6" xfId="49438" xr:uid="{00000000-0005-0000-0000-000000020000}"/>
    <cellStyle name="Millares 10 2 6 2 2 4" xfId="5067" xr:uid="{00000000-0005-0000-0000-000000020000}"/>
    <cellStyle name="Millares 10 2 6 2 2 4 2" xfId="16719" xr:uid="{00000000-0005-0000-0000-000000020000}"/>
    <cellStyle name="Millares 10 2 6 2 2 4 3" xfId="28369" xr:uid="{00000000-0005-0000-0000-000000020000}"/>
    <cellStyle name="Millares 10 2 6 2 2 4 4" xfId="40050" xr:uid="{00000000-0005-0000-0000-000000020000}"/>
    <cellStyle name="Millares 10 2 6 2 2 4 5" xfId="51696" xr:uid="{00000000-0005-0000-0000-000000020000}"/>
    <cellStyle name="Millares 10 2 6 2 2 5" xfId="7347" xr:uid="{00000000-0005-0000-0000-000000020000}"/>
    <cellStyle name="Millares 10 2 6 2 2 5 2" xfId="18999" xr:uid="{00000000-0005-0000-0000-000000020000}"/>
    <cellStyle name="Millares 10 2 6 2 2 5 3" xfId="30649" xr:uid="{00000000-0005-0000-0000-000000020000}"/>
    <cellStyle name="Millares 10 2 6 2 2 5 4" xfId="42330" xr:uid="{00000000-0005-0000-0000-000000020000}"/>
    <cellStyle name="Millares 10 2 6 2 2 5 5" xfId="53976" xr:uid="{00000000-0005-0000-0000-000000020000}"/>
    <cellStyle name="Millares 10 2 6 2 2 6" xfId="12037" xr:uid="{00000000-0005-0000-0000-000000020000}"/>
    <cellStyle name="Millares 10 2 6 2 2 7" xfId="23686" xr:uid="{00000000-0005-0000-0000-000000020000}"/>
    <cellStyle name="Millares 10 2 6 2 2 8" xfId="35368" xr:uid="{00000000-0005-0000-0000-000000020000}"/>
    <cellStyle name="Millares 10 2 6 2 2 9" xfId="47014" xr:uid="{00000000-0005-0000-0000-000000020000}"/>
    <cellStyle name="Millares 10 2 6 2 3" xfId="621" xr:uid="{00000000-0005-0000-0000-000002020000}"/>
    <cellStyle name="Millares 10 2 6 2 3 2" xfId="1705" xr:uid="{00000000-0005-0000-0000-000003020000}"/>
    <cellStyle name="Millares 10 2 6 2 3 2 2" xfId="4130" xr:uid="{00000000-0005-0000-0000-000003020000}"/>
    <cellStyle name="Millares 10 2 6 2 3 2 2 2" xfId="11092" xr:uid="{00000000-0005-0000-0000-000003020000}"/>
    <cellStyle name="Millares 10 2 6 2 3 2 2 2 2" xfId="22744" xr:uid="{00000000-0005-0000-0000-000003020000}"/>
    <cellStyle name="Millares 10 2 6 2 3 2 2 2 3" xfId="34394" xr:uid="{00000000-0005-0000-0000-000003020000}"/>
    <cellStyle name="Millares 10 2 6 2 3 2 2 2 4" xfId="46075" xr:uid="{00000000-0005-0000-0000-000003020000}"/>
    <cellStyle name="Millares 10 2 6 2 3 2 2 2 5" xfId="57721" xr:uid="{00000000-0005-0000-0000-000003020000}"/>
    <cellStyle name="Millares 10 2 6 2 3 2 2 3" xfId="15782" xr:uid="{00000000-0005-0000-0000-000003020000}"/>
    <cellStyle name="Millares 10 2 6 2 3 2 2 4" xfId="27432" xr:uid="{00000000-0005-0000-0000-000003020000}"/>
    <cellStyle name="Millares 10 2 6 2 3 2 2 5" xfId="39113" xr:uid="{00000000-0005-0000-0000-000003020000}"/>
    <cellStyle name="Millares 10 2 6 2 3 2 2 6" xfId="50759" xr:uid="{00000000-0005-0000-0000-000003020000}"/>
    <cellStyle name="Millares 10 2 6 2 3 2 3" xfId="6388" xr:uid="{00000000-0005-0000-0000-000003020000}"/>
    <cellStyle name="Millares 10 2 6 2 3 2 3 2" xfId="18040" xr:uid="{00000000-0005-0000-0000-000003020000}"/>
    <cellStyle name="Millares 10 2 6 2 3 2 3 3" xfId="29690" xr:uid="{00000000-0005-0000-0000-000003020000}"/>
    <cellStyle name="Millares 10 2 6 2 3 2 3 4" xfId="41371" xr:uid="{00000000-0005-0000-0000-000003020000}"/>
    <cellStyle name="Millares 10 2 6 2 3 2 3 5" xfId="53017" xr:uid="{00000000-0005-0000-0000-000003020000}"/>
    <cellStyle name="Millares 10 2 6 2 3 2 4" xfId="8668" xr:uid="{00000000-0005-0000-0000-000003020000}"/>
    <cellStyle name="Millares 10 2 6 2 3 2 4 2" xfId="20320" xr:uid="{00000000-0005-0000-0000-000003020000}"/>
    <cellStyle name="Millares 10 2 6 2 3 2 4 3" xfId="31970" xr:uid="{00000000-0005-0000-0000-000003020000}"/>
    <cellStyle name="Millares 10 2 6 2 3 2 4 4" xfId="43651" xr:uid="{00000000-0005-0000-0000-000003020000}"/>
    <cellStyle name="Millares 10 2 6 2 3 2 4 5" xfId="55297" xr:uid="{00000000-0005-0000-0000-000003020000}"/>
    <cellStyle name="Millares 10 2 6 2 3 2 5" xfId="13358" xr:uid="{00000000-0005-0000-0000-000003020000}"/>
    <cellStyle name="Millares 10 2 6 2 3 2 6" xfId="25008" xr:uid="{00000000-0005-0000-0000-000003020000}"/>
    <cellStyle name="Millares 10 2 6 2 3 2 7" xfId="36689" xr:uid="{00000000-0005-0000-0000-000003020000}"/>
    <cellStyle name="Millares 10 2 6 2 3 2 8" xfId="48335" xr:uid="{00000000-0005-0000-0000-000003020000}"/>
    <cellStyle name="Millares 10 2 6 2 3 3" xfId="3049" xr:uid="{00000000-0005-0000-0000-000002020000}"/>
    <cellStyle name="Millares 10 2 6 2 3 3 2" xfId="10011" xr:uid="{00000000-0005-0000-0000-000002020000}"/>
    <cellStyle name="Millares 10 2 6 2 3 3 2 2" xfId="21663" xr:uid="{00000000-0005-0000-0000-000002020000}"/>
    <cellStyle name="Millares 10 2 6 2 3 3 2 3" xfId="33313" xr:uid="{00000000-0005-0000-0000-000002020000}"/>
    <cellStyle name="Millares 10 2 6 2 3 3 2 4" xfId="44994" xr:uid="{00000000-0005-0000-0000-000002020000}"/>
    <cellStyle name="Millares 10 2 6 2 3 3 2 5" xfId="56640" xr:uid="{00000000-0005-0000-0000-000002020000}"/>
    <cellStyle name="Millares 10 2 6 2 3 3 3" xfId="14701" xr:uid="{00000000-0005-0000-0000-000002020000}"/>
    <cellStyle name="Millares 10 2 6 2 3 3 4" xfId="26351" xr:uid="{00000000-0005-0000-0000-000002020000}"/>
    <cellStyle name="Millares 10 2 6 2 3 3 5" xfId="38032" xr:uid="{00000000-0005-0000-0000-000002020000}"/>
    <cellStyle name="Millares 10 2 6 2 3 3 6" xfId="49678" xr:uid="{00000000-0005-0000-0000-000002020000}"/>
    <cellStyle name="Millares 10 2 6 2 3 4" xfId="5307" xr:uid="{00000000-0005-0000-0000-000002020000}"/>
    <cellStyle name="Millares 10 2 6 2 3 4 2" xfId="16959" xr:uid="{00000000-0005-0000-0000-000002020000}"/>
    <cellStyle name="Millares 10 2 6 2 3 4 3" xfId="28609" xr:uid="{00000000-0005-0000-0000-000002020000}"/>
    <cellStyle name="Millares 10 2 6 2 3 4 4" xfId="40290" xr:uid="{00000000-0005-0000-0000-000002020000}"/>
    <cellStyle name="Millares 10 2 6 2 3 4 5" xfId="51936" xr:uid="{00000000-0005-0000-0000-000002020000}"/>
    <cellStyle name="Millares 10 2 6 2 3 5" xfId="7587" xr:uid="{00000000-0005-0000-0000-000002020000}"/>
    <cellStyle name="Millares 10 2 6 2 3 5 2" xfId="19239" xr:uid="{00000000-0005-0000-0000-000002020000}"/>
    <cellStyle name="Millares 10 2 6 2 3 5 3" xfId="30889" xr:uid="{00000000-0005-0000-0000-000002020000}"/>
    <cellStyle name="Millares 10 2 6 2 3 5 4" xfId="42570" xr:uid="{00000000-0005-0000-0000-000002020000}"/>
    <cellStyle name="Millares 10 2 6 2 3 5 5" xfId="54216" xr:uid="{00000000-0005-0000-0000-000002020000}"/>
    <cellStyle name="Millares 10 2 6 2 3 6" xfId="12277" xr:uid="{00000000-0005-0000-0000-000002020000}"/>
    <cellStyle name="Millares 10 2 6 2 3 7" xfId="23926" xr:uid="{00000000-0005-0000-0000-000002020000}"/>
    <cellStyle name="Millares 10 2 6 2 3 8" xfId="35608" xr:uid="{00000000-0005-0000-0000-000002020000}"/>
    <cellStyle name="Millares 10 2 6 2 3 9" xfId="47254" xr:uid="{00000000-0005-0000-0000-000002020000}"/>
    <cellStyle name="Millares 10 2 6 2 4" xfId="1225" xr:uid="{00000000-0005-0000-0000-000004020000}"/>
    <cellStyle name="Millares 10 2 6 2 4 2" xfId="3650" xr:uid="{00000000-0005-0000-0000-000004020000}"/>
    <cellStyle name="Millares 10 2 6 2 4 2 2" xfId="10612" xr:uid="{00000000-0005-0000-0000-000004020000}"/>
    <cellStyle name="Millares 10 2 6 2 4 2 2 2" xfId="22264" xr:uid="{00000000-0005-0000-0000-000004020000}"/>
    <cellStyle name="Millares 10 2 6 2 4 2 2 3" xfId="33914" xr:uid="{00000000-0005-0000-0000-000004020000}"/>
    <cellStyle name="Millares 10 2 6 2 4 2 2 4" xfId="45595" xr:uid="{00000000-0005-0000-0000-000004020000}"/>
    <cellStyle name="Millares 10 2 6 2 4 2 2 5" xfId="57241" xr:uid="{00000000-0005-0000-0000-000004020000}"/>
    <cellStyle name="Millares 10 2 6 2 4 2 3" xfId="15302" xr:uid="{00000000-0005-0000-0000-000004020000}"/>
    <cellStyle name="Millares 10 2 6 2 4 2 4" xfId="26952" xr:uid="{00000000-0005-0000-0000-000004020000}"/>
    <cellStyle name="Millares 10 2 6 2 4 2 5" xfId="38633" xr:uid="{00000000-0005-0000-0000-000004020000}"/>
    <cellStyle name="Millares 10 2 6 2 4 2 6" xfId="50279" xr:uid="{00000000-0005-0000-0000-000004020000}"/>
    <cellStyle name="Millares 10 2 6 2 4 3" xfId="5908" xr:uid="{00000000-0005-0000-0000-000004020000}"/>
    <cellStyle name="Millares 10 2 6 2 4 3 2" xfId="17560" xr:uid="{00000000-0005-0000-0000-000004020000}"/>
    <cellStyle name="Millares 10 2 6 2 4 3 3" xfId="29210" xr:uid="{00000000-0005-0000-0000-000004020000}"/>
    <cellStyle name="Millares 10 2 6 2 4 3 4" xfId="40891" xr:uid="{00000000-0005-0000-0000-000004020000}"/>
    <cellStyle name="Millares 10 2 6 2 4 3 5" xfId="52537" xr:uid="{00000000-0005-0000-0000-000004020000}"/>
    <cellStyle name="Millares 10 2 6 2 4 4" xfId="8188" xr:uid="{00000000-0005-0000-0000-000004020000}"/>
    <cellStyle name="Millares 10 2 6 2 4 4 2" xfId="19840" xr:uid="{00000000-0005-0000-0000-000004020000}"/>
    <cellStyle name="Millares 10 2 6 2 4 4 3" xfId="31490" xr:uid="{00000000-0005-0000-0000-000004020000}"/>
    <cellStyle name="Millares 10 2 6 2 4 4 4" xfId="43171" xr:uid="{00000000-0005-0000-0000-000004020000}"/>
    <cellStyle name="Millares 10 2 6 2 4 4 5" xfId="54817" xr:uid="{00000000-0005-0000-0000-000004020000}"/>
    <cellStyle name="Millares 10 2 6 2 4 5" xfId="12878" xr:uid="{00000000-0005-0000-0000-000004020000}"/>
    <cellStyle name="Millares 10 2 6 2 4 6" xfId="24528" xr:uid="{00000000-0005-0000-0000-000004020000}"/>
    <cellStyle name="Millares 10 2 6 2 4 7" xfId="36209" xr:uid="{00000000-0005-0000-0000-000004020000}"/>
    <cellStyle name="Millares 10 2 6 2 4 8" xfId="47855" xr:uid="{00000000-0005-0000-0000-000004020000}"/>
    <cellStyle name="Millares 10 2 6 2 5" xfId="2362" xr:uid="{00000000-0005-0000-0000-00001E000000}"/>
    <cellStyle name="Millares 10 2 6 2 5 2" xfId="9324" xr:uid="{00000000-0005-0000-0000-00001E000000}"/>
    <cellStyle name="Millares 10 2 6 2 5 2 2" xfId="20976" xr:uid="{00000000-0005-0000-0000-00001E000000}"/>
    <cellStyle name="Millares 10 2 6 2 5 2 3" xfId="32626" xr:uid="{00000000-0005-0000-0000-00001E000000}"/>
    <cellStyle name="Millares 10 2 6 2 5 2 4" xfId="44307" xr:uid="{00000000-0005-0000-0000-00001E000000}"/>
    <cellStyle name="Millares 10 2 6 2 5 2 5" xfId="55953" xr:uid="{00000000-0005-0000-0000-00001E000000}"/>
    <cellStyle name="Millares 10 2 6 2 5 3" xfId="14014" xr:uid="{00000000-0005-0000-0000-00001E000000}"/>
    <cellStyle name="Millares 10 2 6 2 5 4" xfId="25664" xr:uid="{00000000-0005-0000-0000-00001E000000}"/>
    <cellStyle name="Millares 10 2 6 2 5 5" xfId="37345" xr:uid="{00000000-0005-0000-0000-00001E000000}"/>
    <cellStyle name="Millares 10 2 6 2 5 6" xfId="48991" xr:uid="{00000000-0005-0000-0000-00001E000000}"/>
    <cellStyle name="Millares 10 2 6 2 6" xfId="2569" xr:uid="{00000000-0005-0000-0000-0000FF010000}"/>
    <cellStyle name="Millares 10 2 6 2 6 2" xfId="9531" xr:uid="{00000000-0005-0000-0000-0000FF010000}"/>
    <cellStyle name="Millares 10 2 6 2 6 2 2" xfId="21183" xr:uid="{00000000-0005-0000-0000-0000FF010000}"/>
    <cellStyle name="Millares 10 2 6 2 6 2 3" xfId="32833" xr:uid="{00000000-0005-0000-0000-0000FF010000}"/>
    <cellStyle name="Millares 10 2 6 2 6 2 4" xfId="44514" xr:uid="{00000000-0005-0000-0000-0000FF010000}"/>
    <cellStyle name="Millares 10 2 6 2 6 2 5" xfId="56160" xr:uid="{00000000-0005-0000-0000-0000FF010000}"/>
    <cellStyle name="Millares 10 2 6 2 6 3" xfId="14221" xr:uid="{00000000-0005-0000-0000-0000FF010000}"/>
    <cellStyle name="Millares 10 2 6 2 6 4" xfId="25871" xr:uid="{00000000-0005-0000-0000-0000FF010000}"/>
    <cellStyle name="Millares 10 2 6 2 6 5" xfId="37552" xr:uid="{00000000-0005-0000-0000-0000FF010000}"/>
    <cellStyle name="Millares 10 2 6 2 6 6" xfId="49198" xr:uid="{00000000-0005-0000-0000-0000FF010000}"/>
    <cellStyle name="Millares 10 2 6 2 7" xfId="4827" xr:uid="{00000000-0005-0000-0000-0000FF010000}"/>
    <cellStyle name="Millares 10 2 6 2 7 2" xfId="16479" xr:uid="{00000000-0005-0000-0000-0000FF010000}"/>
    <cellStyle name="Millares 10 2 6 2 7 3" xfId="28129" xr:uid="{00000000-0005-0000-0000-0000FF010000}"/>
    <cellStyle name="Millares 10 2 6 2 7 4" xfId="39810" xr:uid="{00000000-0005-0000-0000-0000FF010000}"/>
    <cellStyle name="Millares 10 2 6 2 7 5" xfId="51456" xr:uid="{00000000-0005-0000-0000-0000FF010000}"/>
    <cellStyle name="Millares 10 2 6 2 8" xfId="7107" xr:uid="{00000000-0005-0000-0000-0000FF010000}"/>
    <cellStyle name="Millares 10 2 6 2 8 2" xfId="18759" xr:uid="{00000000-0005-0000-0000-0000FF010000}"/>
    <cellStyle name="Millares 10 2 6 2 8 3" xfId="30409" xr:uid="{00000000-0005-0000-0000-0000FF010000}"/>
    <cellStyle name="Millares 10 2 6 2 8 4" xfId="42090" xr:uid="{00000000-0005-0000-0000-0000FF010000}"/>
    <cellStyle name="Millares 10 2 6 2 8 5" xfId="53736" xr:uid="{00000000-0005-0000-0000-0000FF010000}"/>
    <cellStyle name="Millares 10 2 6 2 9" xfId="11797" xr:uid="{00000000-0005-0000-0000-0000FF010000}"/>
    <cellStyle name="Millares 10 2 6 3" xfId="281" xr:uid="{00000000-0005-0000-0000-000005020000}"/>
    <cellStyle name="Millares 10 2 6 3 2" xfId="1365" xr:uid="{00000000-0005-0000-0000-000006020000}"/>
    <cellStyle name="Millares 10 2 6 3 2 2" xfId="3790" xr:uid="{00000000-0005-0000-0000-000006020000}"/>
    <cellStyle name="Millares 10 2 6 3 2 2 2" xfId="10752" xr:uid="{00000000-0005-0000-0000-000006020000}"/>
    <cellStyle name="Millares 10 2 6 3 2 2 2 2" xfId="22404" xr:uid="{00000000-0005-0000-0000-000006020000}"/>
    <cellStyle name="Millares 10 2 6 3 2 2 2 3" xfId="34054" xr:uid="{00000000-0005-0000-0000-000006020000}"/>
    <cellStyle name="Millares 10 2 6 3 2 2 2 4" xfId="45735" xr:uid="{00000000-0005-0000-0000-000006020000}"/>
    <cellStyle name="Millares 10 2 6 3 2 2 2 5" xfId="57381" xr:uid="{00000000-0005-0000-0000-000006020000}"/>
    <cellStyle name="Millares 10 2 6 3 2 2 3" xfId="15442" xr:uid="{00000000-0005-0000-0000-000006020000}"/>
    <cellStyle name="Millares 10 2 6 3 2 2 4" xfId="27092" xr:uid="{00000000-0005-0000-0000-000006020000}"/>
    <cellStyle name="Millares 10 2 6 3 2 2 5" xfId="38773" xr:uid="{00000000-0005-0000-0000-000006020000}"/>
    <cellStyle name="Millares 10 2 6 3 2 2 6" xfId="50419" xr:uid="{00000000-0005-0000-0000-000006020000}"/>
    <cellStyle name="Millares 10 2 6 3 2 3" xfId="6048" xr:uid="{00000000-0005-0000-0000-000006020000}"/>
    <cellStyle name="Millares 10 2 6 3 2 3 2" xfId="17700" xr:uid="{00000000-0005-0000-0000-000006020000}"/>
    <cellStyle name="Millares 10 2 6 3 2 3 3" xfId="29350" xr:uid="{00000000-0005-0000-0000-000006020000}"/>
    <cellStyle name="Millares 10 2 6 3 2 3 4" xfId="41031" xr:uid="{00000000-0005-0000-0000-000006020000}"/>
    <cellStyle name="Millares 10 2 6 3 2 3 5" xfId="52677" xr:uid="{00000000-0005-0000-0000-000006020000}"/>
    <cellStyle name="Millares 10 2 6 3 2 4" xfId="8328" xr:uid="{00000000-0005-0000-0000-000006020000}"/>
    <cellStyle name="Millares 10 2 6 3 2 4 2" xfId="19980" xr:uid="{00000000-0005-0000-0000-000006020000}"/>
    <cellStyle name="Millares 10 2 6 3 2 4 3" xfId="31630" xr:uid="{00000000-0005-0000-0000-000006020000}"/>
    <cellStyle name="Millares 10 2 6 3 2 4 4" xfId="43311" xr:uid="{00000000-0005-0000-0000-000006020000}"/>
    <cellStyle name="Millares 10 2 6 3 2 4 5" xfId="54957" xr:uid="{00000000-0005-0000-0000-000006020000}"/>
    <cellStyle name="Millares 10 2 6 3 2 5" xfId="13018" xr:uid="{00000000-0005-0000-0000-000006020000}"/>
    <cellStyle name="Millares 10 2 6 3 2 6" xfId="24668" xr:uid="{00000000-0005-0000-0000-000006020000}"/>
    <cellStyle name="Millares 10 2 6 3 2 7" xfId="36349" xr:uid="{00000000-0005-0000-0000-000006020000}"/>
    <cellStyle name="Millares 10 2 6 3 2 8" xfId="47995" xr:uid="{00000000-0005-0000-0000-000006020000}"/>
    <cellStyle name="Millares 10 2 6 3 3" xfId="2709" xr:uid="{00000000-0005-0000-0000-000005020000}"/>
    <cellStyle name="Millares 10 2 6 3 3 2" xfId="9671" xr:uid="{00000000-0005-0000-0000-000005020000}"/>
    <cellStyle name="Millares 10 2 6 3 3 2 2" xfId="21323" xr:uid="{00000000-0005-0000-0000-000005020000}"/>
    <cellStyle name="Millares 10 2 6 3 3 2 3" xfId="32973" xr:uid="{00000000-0005-0000-0000-000005020000}"/>
    <cellStyle name="Millares 10 2 6 3 3 2 4" xfId="44654" xr:uid="{00000000-0005-0000-0000-000005020000}"/>
    <cellStyle name="Millares 10 2 6 3 3 2 5" xfId="56300" xr:uid="{00000000-0005-0000-0000-000005020000}"/>
    <cellStyle name="Millares 10 2 6 3 3 3" xfId="14361" xr:uid="{00000000-0005-0000-0000-000005020000}"/>
    <cellStyle name="Millares 10 2 6 3 3 4" xfId="26011" xr:uid="{00000000-0005-0000-0000-000005020000}"/>
    <cellStyle name="Millares 10 2 6 3 3 5" xfId="37692" xr:uid="{00000000-0005-0000-0000-000005020000}"/>
    <cellStyle name="Millares 10 2 6 3 3 6" xfId="49338" xr:uid="{00000000-0005-0000-0000-000005020000}"/>
    <cellStyle name="Millares 10 2 6 3 4" xfId="4967" xr:uid="{00000000-0005-0000-0000-000005020000}"/>
    <cellStyle name="Millares 10 2 6 3 4 2" xfId="16619" xr:uid="{00000000-0005-0000-0000-000005020000}"/>
    <cellStyle name="Millares 10 2 6 3 4 3" xfId="28269" xr:uid="{00000000-0005-0000-0000-000005020000}"/>
    <cellStyle name="Millares 10 2 6 3 4 4" xfId="39950" xr:uid="{00000000-0005-0000-0000-000005020000}"/>
    <cellStyle name="Millares 10 2 6 3 4 5" xfId="51596" xr:uid="{00000000-0005-0000-0000-000005020000}"/>
    <cellStyle name="Millares 10 2 6 3 5" xfId="7247" xr:uid="{00000000-0005-0000-0000-000005020000}"/>
    <cellStyle name="Millares 10 2 6 3 5 2" xfId="18899" xr:uid="{00000000-0005-0000-0000-000005020000}"/>
    <cellStyle name="Millares 10 2 6 3 5 3" xfId="30549" xr:uid="{00000000-0005-0000-0000-000005020000}"/>
    <cellStyle name="Millares 10 2 6 3 5 4" xfId="42230" xr:uid="{00000000-0005-0000-0000-000005020000}"/>
    <cellStyle name="Millares 10 2 6 3 5 5" xfId="53876" xr:uid="{00000000-0005-0000-0000-000005020000}"/>
    <cellStyle name="Millares 10 2 6 3 6" xfId="11937" xr:uid="{00000000-0005-0000-0000-000005020000}"/>
    <cellStyle name="Millares 10 2 6 3 7" xfId="23586" xr:uid="{00000000-0005-0000-0000-000005020000}"/>
    <cellStyle name="Millares 10 2 6 3 8" xfId="35268" xr:uid="{00000000-0005-0000-0000-000005020000}"/>
    <cellStyle name="Millares 10 2 6 3 9" xfId="46914" xr:uid="{00000000-0005-0000-0000-000005020000}"/>
    <cellStyle name="Millares 10 2 6 4" xfId="521" xr:uid="{00000000-0005-0000-0000-000007020000}"/>
    <cellStyle name="Millares 10 2 6 4 2" xfId="1605" xr:uid="{00000000-0005-0000-0000-000008020000}"/>
    <cellStyle name="Millares 10 2 6 4 2 2" xfId="4030" xr:uid="{00000000-0005-0000-0000-000008020000}"/>
    <cellStyle name="Millares 10 2 6 4 2 2 2" xfId="10992" xr:uid="{00000000-0005-0000-0000-000008020000}"/>
    <cellStyle name="Millares 10 2 6 4 2 2 2 2" xfId="22644" xr:uid="{00000000-0005-0000-0000-000008020000}"/>
    <cellStyle name="Millares 10 2 6 4 2 2 2 3" xfId="34294" xr:uid="{00000000-0005-0000-0000-000008020000}"/>
    <cellStyle name="Millares 10 2 6 4 2 2 2 4" xfId="45975" xr:uid="{00000000-0005-0000-0000-000008020000}"/>
    <cellStyle name="Millares 10 2 6 4 2 2 2 5" xfId="57621" xr:uid="{00000000-0005-0000-0000-000008020000}"/>
    <cellStyle name="Millares 10 2 6 4 2 2 3" xfId="15682" xr:uid="{00000000-0005-0000-0000-000008020000}"/>
    <cellStyle name="Millares 10 2 6 4 2 2 4" xfId="27332" xr:uid="{00000000-0005-0000-0000-000008020000}"/>
    <cellStyle name="Millares 10 2 6 4 2 2 5" xfId="39013" xr:uid="{00000000-0005-0000-0000-000008020000}"/>
    <cellStyle name="Millares 10 2 6 4 2 2 6" xfId="50659" xr:uid="{00000000-0005-0000-0000-000008020000}"/>
    <cellStyle name="Millares 10 2 6 4 2 3" xfId="6288" xr:uid="{00000000-0005-0000-0000-000008020000}"/>
    <cellStyle name="Millares 10 2 6 4 2 3 2" xfId="17940" xr:uid="{00000000-0005-0000-0000-000008020000}"/>
    <cellStyle name="Millares 10 2 6 4 2 3 3" xfId="29590" xr:uid="{00000000-0005-0000-0000-000008020000}"/>
    <cellStyle name="Millares 10 2 6 4 2 3 4" xfId="41271" xr:uid="{00000000-0005-0000-0000-000008020000}"/>
    <cellStyle name="Millares 10 2 6 4 2 3 5" xfId="52917" xr:uid="{00000000-0005-0000-0000-000008020000}"/>
    <cellStyle name="Millares 10 2 6 4 2 4" xfId="8568" xr:uid="{00000000-0005-0000-0000-000008020000}"/>
    <cellStyle name="Millares 10 2 6 4 2 4 2" xfId="20220" xr:uid="{00000000-0005-0000-0000-000008020000}"/>
    <cellStyle name="Millares 10 2 6 4 2 4 3" xfId="31870" xr:uid="{00000000-0005-0000-0000-000008020000}"/>
    <cellStyle name="Millares 10 2 6 4 2 4 4" xfId="43551" xr:uid="{00000000-0005-0000-0000-000008020000}"/>
    <cellStyle name="Millares 10 2 6 4 2 4 5" xfId="55197" xr:uid="{00000000-0005-0000-0000-000008020000}"/>
    <cellStyle name="Millares 10 2 6 4 2 5" xfId="13258" xr:uid="{00000000-0005-0000-0000-000008020000}"/>
    <cellStyle name="Millares 10 2 6 4 2 6" xfId="24908" xr:uid="{00000000-0005-0000-0000-000008020000}"/>
    <cellStyle name="Millares 10 2 6 4 2 7" xfId="36589" xr:uid="{00000000-0005-0000-0000-000008020000}"/>
    <cellStyle name="Millares 10 2 6 4 2 8" xfId="48235" xr:uid="{00000000-0005-0000-0000-000008020000}"/>
    <cellStyle name="Millares 10 2 6 4 3" xfId="2949" xr:uid="{00000000-0005-0000-0000-000007020000}"/>
    <cellStyle name="Millares 10 2 6 4 3 2" xfId="9911" xr:uid="{00000000-0005-0000-0000-000007020000}"/>
    <cellStyle name="Millares 10 2 6 4 3 2 2" xfId="21563" xr:uid="{00000000-0005-0000-0000-000007020000}"/>
    <cellStyle name="Millares 10 2 6 4 3 2 3" xfId="33213" xr:uid="{00000000-0005-0000-0000-000007020000}"/>
    <cellStyle name="Millares 10 2 6 4 3 2 4" xfId="44894" xr:uid="{00000000-0005-0000-0000-000007020000}"/>
    <cellStyle name="Millares 10 2 6 4 3 2 5" xfId="56540" xr:uid="{00000000-0005-0000-0000-000007020000}"/>
    <cellStyle name="Millares 10 2 6 4 3 3" xfId="14601" xr:uid="{00000000-0005-0000-0000-000007020000}"/>
    <cellStyle name="Millares 10 2 6 4 3 4" xfId="26251" xr:uid="{00000000-0005-0000-0000-000007020000}"/>
    <cellStyle name="Millares 10 2 6 4 3 5" xfId="37932" xr:uid="{00000000-0005-0000-0000-000007020000}"/>
    <cellStyle name="Millares 10 2 6 4 3 6" xfId="49578" xr:uid="{00000000-0005-0000-0000-000007020000}"/>
    <cellStyle name="Millares 10 2 6 4 4" xfId="5207" xr:uid="{00000000-0005-0000-0000-000007020000}"/>
    <cellStyle name="Millares 10 2 6 4 4 2" xfId="16859" xr:uid="{00000000-0005-0000-0000-000007020000}"/>
    <cellStyle name="Millares 10 2 6 4 4 3" xfId="28509" xr:uid="{00000000-0005-0000-0000-000007020000}"/>
    <cellStyle name="Millares 10 2 6 4 4 4" xfId="40190" xr:uid="{00000000-0005-0000-0000-000007020000}"/>
    <cellStyle name="Millares 10 2 6 4 4 5" xfId="51836" xr:uid="{00000000-0005-0000-0000-000007020000}"/>
    <cellStyle name="Millares 10 2 6 4 5" xfId="7487" xr:uid="{00000000-0005-0000-0000-000007020000}"/>
    <cellStyle name="Millares 10 2 6 4 5 2" xfId="19139" xr:uid="{00000000-0005-0000-0000-000007020000}"/>
    <cellStyle name="Millares 10 2 6 4 5 3" xfId="30789" xr:uid="{00000000-0005-0000-0000-000007020000}"/>
    <cellStyle name="Millares 10 2 6 4 5 4" xfId="42470" xr:uid="{00000000-0005-0000-0000-000007020000}"/>
    <cellStyle name="Millares 10 2 6 4 5 5" xfId="54116" xr:uid="{00000000-0005-0000-0000-000007020000}"/>
    <cellStyle name="Millares 10 2 6 4 6" xfId="12177" xr:uid="{00000000-0005-0000-0000-000007020000}"/>
    <cellStyle name="Millares 10 2 6 4 7" xfId="23826" xr:uid="{00000000-0005-0000-0000-000007020000}"/>
    <cellStyle name="Millares 10 2 6 4 8" xfId="35508" xr:uid="{00000000-0005-0000-0000-000007020000}"/>
    <cellStyle name="Millares 10 2 6 4 9" xfId="47154" xr:uid="{00000000-0005-0000-0000-000007020000}"/>
    <cellStyle name="Millares 10 2 6 5" xfId="801" xr:uid="{00000000-0005-0000-0000-000009020000}"/>
    <cellStyle name="Millares 10 2 6 5 2" xfId="1885" xr:uid="{00000000-0005-0000-0000-00000A020000}"/>
    <cellStyle name="Millares 10 2 6 5 2 2" xfId="4310" xr:uid="{00000000-0005-0000-0000-00000A020000}"/>
    <cellStyle name="Millares 10 2 6 5 2 2 2" xfId="11272" xr:uid="{00000000-0005-0000-0000-00000A020000}"/>
    <cellStyle name="Millares 10 2 6 5 2 2 2 2" xfId="22924" xr:uid="{00000000-0005-0000-0000-00000A020000}"/>
    <cellStyle name="Millares 10 2 6 5 2 2 2 3" xfId="34574" xr:uid="{00000000-0005-0000-0000-00000A020000}"/>
    <cellStyle name="Millares 10 2 6 5 2 2 2 4" xfId="46255" xr:uid="{00000000-0005-0000-0000-00000A020000}"/>
    <cellStyle name="Millares 10 2 6 5 2 2 2 5" xfId="57901" xr:uid="{00000000-0005-0000-0000-00000A020000}"/>
    <cellStyle name="Millares 10 2 6 5 2 2 3" xfId="15962" xr:uid="{00000000-0005-0000-0000-00000A020000}"/>
    <cellStyle name="Millares 10 2 6 5 2 2 4" xfId="27612" xr:uid="{00000000-0005-0000-0000-00000A020000}"/>
    <cellStyle name="Millares 10 2 6 5 2 2 5" xfId="39293" xr:uid="{00000000-0005-0000-0000-00000A020000}"/>
    <cellStyle name="Millares 10 2 6 5 2 2 6" xfId="50939" xr:uid="{00000000-0005-0000-0000-00000A020000}"/>
    <cellStyle name="Millares 10 2 6 5 2 3" xfId="6568" xr:uid="{00000000-0005-0000-0000-00000A020000}"/>
    <cellStyle name="Millares 10 2 6 5 2 3 2" xfId="18220" xr:uid="{00000000-0005-0000-0000-00000A020000}"/>
    <cellStyle name="Millares 10 2 6 5 2 3 3" xfId="29870" xr:uid="{00000000-0005-0000-0000-00000A020000}"/>
    <cellStyle name="Millares 10 2 6 5 2 3 4" xfId="41551" xr:uid="{00000000-0005-0000-0000-00000A020000}"/>
    <cellStyle name="Millares 10 2 6 5 2 3 5" xfId="53197" xr:uid="{00000000-0005-0000-0000-00000A020000}"/>
    <cellStyle name="Millares 10 2 6 5 2 4" xfId="8848" xr:uid="{00000000-0005-0000-0000-00000A020000}"/>
    <cellStyle name="Millares 10 2 6 5 2 4 2" xfId="20500" xr:uid="{00000000-0005-0000-0000-00000A020000}"/>
    <cellStyle name="Millares 10 2 6 5 2 4 3" xfId="32150" xr:uid="{00000000-0005-0000-0000-00000A020000}"/>
    <cellStyle name="Millares 10 2 6 5 2 4 4" xfId="43831" xr:uid="{00000000-0005-0000-0000-00000A020000}"/>
    <cellStyle name="Millares 10 2 6 5 2 4 5" xfId="55477" xr:uid="{00000000-0005-0000-0000-00000A020000}"/>
    <cellStyle name="Millares 10 2 6 5 2 5" xfId="13538" xr:uid="{00000000-0005-0000-0000-00000A020000}"/>
    <cellStyle name="Millares 10 2 6 5 2 6" xfId="25188" xr:uid="{00000000-0005-0000-0000-00000A020000}"/>
    <cellStyle name="Millares 10 2 6 5 2 7" xfId="36869" xr:uid="{00000000-0005-0000-0000-00000A020000}"/>
    <cellStyle name="Millares 10 2 6 5 2 8" xfId="48515" xr:uid="{00000000-0005-0000-0000-00000A020000}"/>
    <cellStyle name="Millares 10 2 6 5 3" xfId="3229" xr:uid="{00000000-0005-0000-0000-000009020000}"/>
    <cellStyle name="Millares 10 2 6 5 3 2" xfId="10191" xr:uid="{00000000-0005-0000-0000-000009020000}"/>
    <cellStyle name="Millares 10 2 6 5 3 2 2" xfId="21843" xr:uid="{00000000-0005-0000-0000-000009020000}"/>
    <cellStyle name="Millares 10 2 6 5 3 2 3" xfId="33493" xr:uid="{00000000-0005-0000-0000-000009020000}"/>
    <cellStyle name="Millares 10 2 6 5 3 2 4" xfId="45174" xr:uid="{00000000-0005-0000-0000-000009020000}"/>
    <cellStyle name="Millares 10 2 6 5 3 2 5" xfId="56820" xr:uid="{00000000-0005-0000-0000-000009020000}"/>
    <cellStyle name="Millares 10 2 6 5 3 3" xfId="14881" xr:uid="{00000000-0005-0000-0000-000009020000}"/>
    <cellStyle name="Millares 10 2 6 5 3 4" xfId="26531" xr:uid="{00000000-0005-0000-0000-000009020000}"/>
    <cellStyle name="Millares 10 2 6 5 3 5" xfId="38212" xr:uid="{00000000-0005-0000-0000-000009020000}"/>
    <cellStyle name="Millares 10 2 6 5 3 6" xfId="49858" xr:uid="{00000000-0005-0000-0000-000009020000}"/>
    <cellStyle name="Millares 10 2 6 5 4" xfId="5487" xr:uid="{00000000-0005-0000-0000-000009020000}"/>
    <cellStyle name="Millares 10 2 6 5 4 2" xfId="17139" xr:uid="{00000000-0005-0000-0000-000009020000}"/>
    <cellStyle name="Millares 10 2 6 5 4 3" xfId="28789" xr:uid="{00000000-0005-0000-0000-000009020000}"/>
    <cellStyle name="Millares 10 2 6 5 4 4" xfId="40470" xr:uid="{00000000-0005-0000-0000-000009020000}"/>
    <cellStyle name="Millares 10 2 6 5 4 5" xfId="52116" xr:uid="{00000000-0005-0000-0000-000009020000}"/>
    <cellStyle name="Millares 10 2 6 5 5" xfId="7767" xr:uid="{00000000-0005-0000-0000-000009020000}"/>
    <cellStyle name="Millares 10 2 6 5 5 2" xfId="19419" xr:uid="{00000000-0005-0000-0000-000009020000}"/>
    <cellStyle name="Millares 10 2 6 5 5 3" xfId="31069" xr:uid="{00000000-0005-0000-0000-000009020000}"/>
    <cellStyle name="Millares 10 2 6 5 5 4" xfId="42750" xr:uid="{00000000-0005-0000-0000-000009020000}"/>
    <cellStyle name="Millares 10 2 6 5 5 5" xfId="54396" xr:uid="{00000000-0005-0000-0000-000009020000}"/>
    <cellStyle name="Millares 10 2 6 5 6" xfId="12457" xr:uid="{00000000-0005-0000-0000-000009020000}"/>
    <cellStyle name="Millares 10 2 6 5 7" xfId="24106" xr:uid="{00000000-0005-0000-0000-000009020000}"/>
    <cellStyle name="Millares 10 2 6 5 8" xfId="35788" xr:uid="{00000000-0005-0000-0000-000009020000}"/>
    <cellStyle name="Millares 10 2 6 5 9" xfId="47434" xr:uid="{00000000-0005-0000-0000-000009020000}"/>
    <cellStyle name="Millares 10 2 6 6" xfId="981" xr:uid="{00000000-0005-0000-0000-00000B020000}"/>
    <cellStyle name="Millares 10 2 6 6 2" xfId="2065" xr:uid="{00000000-0005-0000-0000-00000C020000}"/>
    <cellStyle name="Millares 10 2 6 6 2 2" xfId="4490" xr:uid="{00000000-0005-0000-0000-00000C020000}"/>
    <cellStyle name="Millares 10 2 6 6 2 2 2" xfId="11452" xr:uid="{00000000-0005-0000-0000-00000C020000}"/>
    <cellStyle name="Millares 10 2 6 6 2 2 2 2" xfId="23104" xr:uid="{00000000-0005-0000-0000-00000C020000}"/>
    <cellStyle name="Millares 10 2 6 6 2 2 2 3" xfId="34754" xr:uid="{00000000-0005-0000-0000-00000C020000}"/>
    <cellStyle name="Millares 10 2 6 6 2 2 2 4" xfId="46435" xr:uid="{00000000-0005-0000-0000-00000C020000}"/>
    <cellStyle name="Millares 10 2 6 6 2 2 2 5" xfId="58081" xr:uid="{00000000-0005-0000-0000-00000C020000}"/>
    <cellStyle name="Millares 10 2 6 6 2 2 3" xfId="16142" xr:uid="{00000000-0005-0000-0000-00000C020000}"/>
    <cellStyle name="Millares 10 2 6 6 2 2 4" xfId="27792" xr:uid="{00000000-0005-0000-0000-00000C020000}"/>
    <cellStyle name="Millares 10 2 6 6 2 2 5" xfId="39473" xr:uid="{00000000-0005-0000-0000-00000C020000}"/>
    <cellStyle name="Millares 10 2 6 6 2 2 6" xfId="51119" xr:uid="{00000000-0005-0000-0000-00000C020000}"/>
    <cellStyle name="Millares 10 2 6 6 2 3" xfId="6748" xr:uid="{00000000-0005-0000-0000-00000C020000}"/>
    <cellStyle name="Millares 10 2 6 6 2 3 2" xfId="18400" xr:uid="{00000000-0005-0000-0000-00000C020000}"/>
    <cellStyle name="Millares 10 2 6 6 2 3 3" xfId="30050" xr:uid="{00000000-0005-0000-0000-00000C020000}"/>
    <cellStyle name="Millares 10 2 6 6 2 3 4" xfId="41731" xr:uid="{00000000-0005-0000-0000-00000C020000}"/>
    <cellStyle name="Millares 10 2 6 6 2 3 5" xfId="53377" xr:uid="{00000000-0005-0000-0000-00000C020000}"/>
    <cellStyle name="Millares 10 2 6 6 2 4" xfId="9028" xr:uid="{00000000-0005-0000-0000-00000C020000}"/>
    <cellStyle name="Millares 10 2 6 6 2 4 2" xfId="20680" xr:uid="{00000000-0005-0000-0000-00000C020000}"/>
    <cellStyle name="Millares 10 2 6 6 2 4 3" xfId="32330" xr:uid="{00000000-0005-0000-0000-00000C020000}"/>
    <cellStyle name="Millares 10 2 6 6 2 4 4" xfId="44011" xr:uid="{00000000-0005-0000-0000-00000C020000}"/>
    <cellStyle name="Millares 10 2 6 6 2 4 5" xfId="55657" xr:uid="{00000000-0005-0000-0000-00000C020000}"/>
    <cellStyle name="Millares 10 2 6 6 2 5" xfId="13718" xr:uid="{00000000-0005-0000-0000-00000C020000}"/>
    <cellStyle name="Millares 10 2 6 6 2 6" xfId="25368" xr:uid="{00000000-0005-0000-0000-00000C020000}"/>
    <cellStyle name="Millares 10 2 6 6 2 7" xfId="37049" xr:uid="{00000000-0005-0000-0000-00000C020000}"/>
    <cellStyle name="Millares 10 2 6 6 2 8" xfId="48695" xr:uid="{00000000-0005-0000-0000-00000C020000}"/>
    <cellStyle name="Millares 10 2 6 6 3" xfId="3409" xr:uid="{00000000-0005-0000-0000-00000B020000}"/>
    <cellStyle name="Millares 10 2 6 6 3 2" xfId="10371" xr:uid="{00000000-0005-0000-0000-00000B020000}"/>
    <cellStyle name="Millares 10 2 6 6 3 2 2" xfId="22023" xr:uid="{00000000-0005-0000-0000-00000B020000}"/>
    <cellStyle name="Millares 10 2 6 6 3 2 3" xfId="33673" xr:uid="{00000000-0005-0000-0000-00000B020000}"/>
    <cellStyle name="Millares 10 2 6 6 3 2 4" xfId="45354" xr:uid="{00000000-0005-0000-0000-00000B020000}"/>
    <cellStyle name="Millares 10 2 6 6 3 2 5" xfId="57000" xr:uid="{00000000-0005-0000-0000-00000B020000}"/>
    <cellStyle name="Millares 10 2 6 6 3 3" xfId="15061" xr:uid="{00000000-0005-0000-0000-00000B020000}"/>
    <cellStyle name="Millares 10 2 6 6 3 4" xfId="26711" xr:uid="{00000000-0005-0000-0000-00000B020000}"/>
    <cellStyle name="Millares 10 2 6 6 3 5" xfId="38392" xr:uid="{00000000-0005-0000-0000-00000B020000}"/>
    <cellStyle name="Millares 10 2 6 6 3 6" xfId="50038" xr:uid="{00000000-0005-0000-0000-00000B020000}"/>
    <cellStyle name="Millares 10 2 6 6 4" xfId="5667" xr:uid="{00000000-0005-0000-0000-00000B020000}"/>
    <cellStyle name="Millares 10 2 6 6 4 2" xfId="17319" xr:uid="{00000000-0005-0000-0000-00000B020000}"/>
    <cellStyle name="Millares 10 2 6 6 4 3" xfId="28969" xr:uid="{00000000-0005-0000-0000-00000B020000}"/>
    <cellStyle name="Millares 10 2 6 6 4 4" xfId="40650" xr:uid="{00000000-0005-0000-0000-00000B020000}"/>
    <cellStyle name="Millares 10 2 6 6 4 5" xfId="52296" xr:uid="{00000000-0005-0000-0000-00000B020000}"/>
    <cellStyle name="Millares 10 2 6 6 5" xfId="7947" xr:uid="{00000000-0005-0000-0000-00000B020000}"/>
    <cellStyle name="Millares 10 2 6 6 5 2" xfId="19599" xr:uid="{00000000-0005-0000-0000-00000B020000}"/>
    <cellStyle name="Millares 10 2 6 6 5 3" xfId="31249" xr:uid="{00000000-0005-0000-0000-00000B020000}"/>
    <cellStyle name="Millares 10 2 6 6 5 4" xfId="42930" xr:uid="{00000000-0005-0000-0000-00000B020000}"/>
    <cellStyle name="Millares 10 2 6 6 5 5" xfId="54576" xr:uid="{00000000-0005-0000-0000-00000B020000}"/>
    <cellStyle name="Millares 10 2 6 6 6" xfId="12637" xr:uid="{00000000-0005-0000-0000-00000B020000}"/>
    <cellStyle name="Millares 10 2 6 6 7" xfId="24286" xr:uid="{00000000-0005-0000-0000-00000B020000}"/>
    <cellStyle name="Millares 10 2 6 6 8" xfId="35968" xr:uid="{00000000-0005-0000-0000-00000B020000}"/>
    <cellStyle name="Millares 10 2 6 6 9" xfId="47614" xr:uid="{00000000-0005-0000-0000-00000B020000}"/>
    <cellStyle name="Millares 10 2 6 7" xfId="1125" xr:uid="{00000000-0005-0000-0000-00000D020000}"/>
    <cellStyle name="Millares 10 2 6 7 2" xfId="3550" xr:uid="{00000000-0005-0000-0000-00000D020000}"/>
    <cellStyle name="Millares 10 2 6 7 2 2" xfId="10512" xr:uid="{00000000-0005-0000-0000-00000D020000}"/>
    <cellStyle name="Millares 10 2 6 7 2 2 2" xfId="22164" xr:uid="{00000000-0005-0000-0000-00000D020000}"/>
    <cellStyle name="Millares 10 2 6 7 2 2 3" xfId="33814" xr:uid="{00000000-0005-0000-0000-00000D020000}"/>
    <cellStyle name="Millares 10 2 6 7 2 2 4" xfId="45495" xr:uid="{00000000-0005-0000-0000-00000D020000}"/>
    <cellStyle name="Millares 10 2 6 7 2 2 5" xfId="57141" xr:uid="{00000000-0005-0000-0000-00000D020000}"/>
    <cellStyle name="Millares 10 2 6 7 2 3" xfId="15202" xr:uid="{00000000-0005-0000-0000-00000D020000}"/>
    <cellStyle name="Millares 10 2 6 7 2 4" xfId="26852" xr:uid="{00000000-0005-0000-0000-00000D020000}"/>
    <cellStyle name="Millares 10 2 6 7 2 5" xfId="38533" xr:uid="{00000000-0005-0000-0000-00000D020000}"/>
    <cellStyle name="Millares 10 2 6 7 2 6" xfId="50179" xr:uid="{00000000-0005-0000-0000-00000D020000}"/>
    <cellStyle name="Millares 10 2 6 7 3" xfId="5808" xr:uid="{00000000-0005-0000-0000-00000D020000}"/>
    <cellStyle name="Millares 10 2 6 7 3 2" xfId="17460" xr:uid="{00000000-0005-0000-0000-00000D020000}"/>
    <cellStyle name="Millares 10 2 6 7 3 3" xfId="29110" xr:uid="{00000000-0005-0000-0000-00000D020000}"/>
    <cellStyle name="Millares 10 2 6 7 3 4" xfId="40791" xr:uid="{00000000-0005-0000-0000-00000D020000}"/>
    <cellStyle name="Millares 10 2 6 7 3 5" xfId="52437" xr:uid="{00000000-0005-0000-0000-00000D020000}"/>
    <cellStyle name="Millares 10 2 6 7 4" xfId="8088" xr:uid="{00000000-0005-0000-0000-00000D020000}"/>
    <cellStyle name="Millares 10 2 6 7 4 2" xfId="19740" xr:uid="{00000000-0005-0000-0000-00000D020000}"/>
    <cellStyle name="Millares 10 2 6 7 4 3" xfId="31390" xr:uid="{00000000-0005-0000-0000-00000D020000}"/>
    <cellStyle name="Millares 10 2 6 7 4 4" xfId="43071" xr:uid="{00000000-0005-0000-0000-00000D020000}"/>
    <cellStyle name="Millares 10 2 6 7 4 5" xfId="54717" xr:uid="{00000000-0005-0000-0000-00000D020000}"/>
    <cellStyle name="Millares 10 2 6 7 5" xfId="12778" xr:uid="{00000000-0005-0000-0000-00000D020000}"/>
    <cellStyle name="Millares 10 2 6 7 6" xfId="24428" xr:uid="{00000000-0005-0000-0000-00000D020000}"/>
    <cellStyle name="Millares 10 2 6 7 7" xfId="36109" xr:uid="{00000000-0005-0000-0000-00000D020000}"/>
    <cellStyle name="Millares 10 2 6 7 8" xfId="47755" xr:uid="{00000000-0005-0000-0000-00000D020000}"/>
    <cellStyle name="Millares 10 2 6 8" xfId="2146" xr:uid="{00000000-0005-0000-0000-00000E020000}"/>
    <cellStyle name="Millares 10 2 6 8 2" xfId="4571" xr:uid="{00000000-0005-0000-0000-00000E020000}"/>
    <cellStyle name="Millares 10 2 6 8 2 2" xfId="11533" xr:uid="{00000000-0005-0000-0000-00000E020000}"/>
    <cellStyle name="Millares 10 2 6 8 2 2 2" xfId="23185" xr:uid="{00000000-0005-0000-0000-00000E020000}"/>
    <cellStyle name="Millares 10 2 6 8 2 2 3" xfId="34835" xr:uid="{00000000-0005-0000-0000-00000E020000}"/>
    <cellStyle name="Millares 10 2 6 8 2 2 4" xfId="46516" xr:uid="{00000000-0005-0000-0000-00000E020000}"/>
    <cellStyle name="Millares 10 2 6 8 2 2 5" xfId="58162" xr:uid="{00000000-0005-0000-0000-00000E020000}"/>
    <cellStyle name="Millares 10 2 6 8 2 3" xfId="16223" xr:uid="{00000000-0005-0000-0000-00000E020000}"/>
    <cellStyle name="Millares 10 2 6 8 2 4" xfId="27873" xr:uid="{00000000-0005-0000-0000-00000E020000}"/>
    <cellStyle name="Millares 10 2 6 8 2 5" xfId="39554" xr:uid="{00000000-0005-0000-0000-00000E020000}"/>
    <cellStyle name="Millares 10 2 6 8 2 6" xfId="51200" xr:uid="{00000000-0005-0000-0000-00000E020000}"/>
    <cellStyle name="Millares 10 2 6 8 3" xfId="6829" xr:uid="{00000000-0005-0000-0000-00000E020000}"/>
    <cellStyle name="Millares 10 2 6 8 3 2" xfId="18481" xr:uid="{00000000-0005-0000-0000-00000E020000}"/>
    <cellStyle name="Millares 10 2 6 8 3 3" xfId="30131" xr:uid="{00000000-0005-0000-0000-00000E020000}"/>
    <cellStyle name="Millares 10 2 6 8 3 4" xfId="41812" xr:uid="{00000000-0005-0000-0000-00000E020000}"/>
    <cellStyle name="Millares 10 2 6 8 3 5" xfId="53458" xr:uid="{00000000-0005-0000-0000-00000E020000}"/>
    <cellStyle name="Millares 10 2 6 8 4" xfId="9109" xr:uid="{00000000-0005-0000-0000-00000E020000}"/>
    <cellStyle name="Millares 10 2 6 8 4 2" xfId="20761" xr:uid="{00000000-0005-0000-0000-00000E020000}"/>
    <cellStyle name="Millares 10 2 6 8 4 3" xfId="32411" xr:uid="{00000000-0005-0000-0000-00000E020000}"/>
    <cellStyle name="Millares 10 2 6 8 4 4" xfId="44092" xr:uid="{00000000-0005-0000-0000-00000E020000}"/>
    <cellStyle name="Millares 10 2 6 8 4 5" xfId="55738" xr:uid="{00000000-0005-0000-0000-00000E020000}"/>
    <cellStyle name="Millares 10 2 6 8 5" xfId="13799" xr:uid="{00000000-0005-0000-0000-00000E020000}"/>
    <cellStyle name="Millares 10 2 6 8 6" xfId="25449" xr:uid="{00000000-0005-0000-0000-00000E020000}"/>
    <cellStyle name="Millares 10 2 6 8 7" xfId="37130" xr:uid="{00000000-0005-0000-0000-00000E020000}"/>
    <cellStyle name="Millares 10 2 6 8 8" xfId="48776" xr:uid="{00000000-0005-0000-0000-00000E020000}"/>
    <cellStyle name="Millares 10 2 6 9" xfId="2302" xr:uid="{00000000-0005-0000-0000-00001D000000}"/>
    <cellStyle name="Millares 10 2 6 9 2" xfId="9264" xr:uid="{00000000-0005-0000-0000-00001D000000}"/>
    <cellStyle name="Millares 10 2 6 9 2 2" xfId="20916" xr:uid="{00000000-0005-0000-0000-00001D000000}"/>
    <cellStyle name="Millares 10 2 6 9 2 3" xfId="32566" xr:uid="{00000000-0005-0000-0000-00001D000000}"/>
    <cellStyle name="Millares 10 2 6 9 2 4" xfId="44247" xr:uid="{00000000-0005-0000-0000-00001D000000}"/>
    <cellStyle name="Millares 10 2 6 9 2 5" xfId="55893" xr:uid="{00000000-0005-0000-0000-00001D000000}"/>
    <cellStyle name="Millares 10 2 6 9 3" xfId="13954" xr:uid="{00000000-0005-0000-0000-00001D000000}"/>
    <cellStyle name="Millares 10 2 6 9 4" xfId="25604" xr:uid="{00000000-0005-0000-0000-00001D000000}"/>
    <cellStyle name="Millares 10 2 6 9 5" xfId="37285" xr:uid="{00000000-0005-0000-0000-00001D000000}"/>
    <cellStyle name="Millares 10 2 6 9 6" xfId="48931" xr:uid="{00000000-0005-0000-0000-00001D000000}"/>
    <cellStyle name="Millares 10 2 7" xfId="59" xr:uid="{00000000-0005-0000-0000-00000F020000}"/>
    <cellStyle name="Millares 10 2 7 10" xfId="4747" xr:uid="{00000000-0005-0000-0000-00000F020000}"/>
    <cellStyle name="Millares 10 2 7 10 2" xfId="16399" xr:uid="{00000000-0005-0000-0000-00000F020000}"/>
    <cellStyle name="Millares 10 2 7 10 3" xfId="28049" xr:uid="{00000000-0005-0000-0000-00000F020000}"/>
    <cellStyle name="Millares 10 2 7 10 4" xfId="39730" xr:uid="{00000000-0005-0000-0000-00000F020000}"/>
    <cellStyle name="Millares 10 2 7 10 5" xfId="51376" xr:uid="{00000000-0005-0000-0000-00000F020000}"/>
    <cellStyle name="Millares 10 2 7 11" xfId="7027" xr:uid="{00000000-0005-0000-0000-00000F020000}"/>
    <cellStyle name="Millares 10 2 7 11 2" xfId="18679" xr:uid="{00000000-0005-0000-0000-00000F020000}"/>
    <cellStyle name="Millares 10 2 7 11 3" xfId="30329" xr:uid="{00000000-0005-0000-0000-00000F020000}"/>
    <cellStyle name="Millares 10 2 7 11 4" xfId="42010" xr:uid="{00000000-0005-0000-0000-00000F020000}"/>
    <cellStyle name="Millares 10 2 7 11 5" xfId="53656" xr:uid="{00000000-0005-0000-0000-00000F020000}"/>
    <cellStyle name="Millares 10 2 7 12" xfId="11717" xr:uid="{00000000-0005-0000-0000-00000F020000}"/>
    <cellStyle name="Millares 10 2 7 13" xfId="23366" xr:uid="{00000000-0005-0000-0000-00000F020000}"/>
    <cellStyle name="Millares 10 2 7 14" xfId="35048" xr:uid="{00000000-0005-0000-0000-00000F020000}"/>
    <cellStyle name="Millares 10 2 7 15" xfId="46694" xr:uid="{00000000-0005-0000-0000-00000F020000}"/>
    <cellStyle name="Millares 10 2 7 2" xfId="159" xr:uid="{00000000-0005-0000-0000-000010020000}"/>
    <cellStyle name="Millares 10 2 7 2 10" xfId="23466" xr:uid="{00000000-0005-0000-0000-000010020000}"/>
    <cellStyle name="Millares 10 2 7 2 11" xfId="35148" xr:uid="{00000000-0005-0000-0000-000010020000}"/>
    <cellStyle name="Millares 10 2 7 2 12" xfId="46794" xr:uid="{00000000-0005-0000-0000-000010020000}"/>
    <cellStyle name="Millares 10 2 7 2 2" xfId="401" xr:uid="{00000000-0005-0000-0000-000011020000}"/>
    <cellStyle name="Millares 10 2 7 2 2 2" xfId="1485" xr:uid="{00000000-0005-0000-0000-000012020000}"/>
    <cellStyle name="Millares 10 2 7 2 2 2 2" xfId="3910" xr:uid="{00000000-0005-0000-0000-000012020000}"/>
    <cellStyle name="Millares 10 2 7 2 2 2 2 2" xfId="10872" xr:uid="{00000000-0005-0000-0000-000012020000}"/>
    <cellStyle name="Millares 10 2 7 2 2 2 2 2 2" xfId="22524" xr:uid="{00000000-0005-0000-0000-000012020000}"/>
    <cellStyle name="Millares 10 2 7 2 2 2 2 2 3" xfId="34174" xr:uid="{00000000-0005-0000-0000-000012020000}"/>
    <cellStyle name="Millares 10 2 7 2 2 2 2 2 4" xfId="45855" xr:uid="{00000000-0005-0000-0000-000012020000}"/>
    <cellStyle name="Millares 10 2 7 2 2 2 2 2 5" xfId="57501" xr:uid="{00000000-0005-0000-0000-000012020000}"/>
    <cellStyle name="Millares 10 2 7 2 2 2 2 3" xfId="15562" xr:uid="{00000000-0005-0000-0000-000012020000}"/>
    <cellStyle name="Millares 10 2 7 2 2 2 2 4" xfId="27212" xr:uid="{00000000-0005-0000-0000-000012020000}"/>
    <cellStyle name="Millares 10 2 7 2 2 2 2 5" xfId="38893" xr:uid="{00000000-0005-0000-0000-000012020000}"/>
    <cellStyle name="Millares 10 2 7 2 2 2 2 6" xfId="50539" xr:uid="{00000000-0005-0000-0000-000012020000}"/>
    <cellStyle name="Millares 10 2 7 2 2 2 3" xfId="6168" xr:uid="{00000000-0005-0000-0000-000012020000}"/>
    <cellStyle name="Millares 10 2 7 2 2 2 3 2" xfId="17820" xr:uid="{00000000-0005-0000-0000-000012020000}"/>
    <cellStyle name="Millares 10 2 7 2 2 2 3 3" xfId="29470" xr:uid="{00000000-0005-0000-0000-000012020000}"/>
    <cellStyle name="Millares 10 2 7 2 2 2 3 4" xfId="41151" xr:uid="{00000000-0005-0000-0000-000012020000}"/>
    <cellStyle name="Millares 10 2 7 2 2 2 3 5" xfId="52797" xr:uid="{00000000-0005-0000-0000-000012020000}"/>
    <cellStyle name="Millares 10 2 7 2 2 2 4" xfId="8448" xr:uid="{00000000-0005-0000-0000-000012020000}"/>
    <cellStyle name="Millares 10 2 7 2 2 2 4 2" xfId="20100" xr:uid="{00000000-0005-0000-0000-000012020000}"/>
    <cellStyle name="Millares 10 2 7 2 2 2 4 3" xfId="31750" xr:uid="{00000000-0005-0000-0000-000012020000}"/>
    <cellStyle name="Millares 10 2 7 2 2 2 4 4" xfId="43431" xr:uid="{00000000-0005-0000-0000-000012020000}"/>
    <cellStyle name="Millares 10 2 7 2 2 2 4 5" xfId="55077" xr:uid="{00000000-0005-0000-0000-000012020000}"/>
    <cellStyle name="Millares 10 2 7 2 2 2 5" xfId="13138" xr:uid="{00000000-0005-0000-0000-000012020000}"/>
    <cellStyle name="Millares 10 2 7 2 2 2 6" xfId="24788" xr:uid="{00000000-0005-0000-0000-000012020000}"/>
    <cellStyle name="Millares 10 2 7 2 2 2 7" xfId="36469" xr:uid="{00000000-0005-0000-0000-000012020000}"/>
    <cellStyle name="Millares 10 2 7 2 2 2 8" xfId="48115" xr:uid="{00000000-0005-0000-0000-000012020000}"/>
    <cellStyle name="Millares 10 2 7 2 2 3" xfId="2829" xr:uid="{00000000-0005-0000-0000-000011020000}"/>
    <cellStyle name="Millares 10 2 7 2 2 3 2" xfId="9791" xr:uid="{00000000-0005-0000-0000-000011020000}"/>
    <cellStyle name="Millares 10 2 7 2 2 3 2 2" xfId="21443" xr:uid="{00000000-0005-0000-0000-000011020000}"/>
    <cellStyle name="Millares 10 2 7 2 2 3 2 3" xfId="33093" xr:uid="{00000000-0005-0000-0000-000011020000}"/>
    <cellStyle name="Millares 10 2 7 2 2 3 2 4" xfId="44774" xr:uid="{00000000-0005-0000-0000-000011020000}"/>
    <cellStyle name="Millares 10 2 7 2 2 3 2 5" xfId="56420" xr:uid="{00000000-0005-0000-0000-000011020000}"/>
    <cellStyle name="Millares 10 2 7 2 2 3 3" xfId="14481" xr:uid="{00000000-0005-0000-0000-000011020000}"/>
    <cellStyle name="Millares 10 2 7 2 2 3 4" xfId="26131" xr:uid="{00000000-0005-0000-0000-000011020000}"/>
    <cellStyle name="Millares 10 2 7 2 2 3 5" xfId="37812" xr:uid="{00000000-0005-0000-0000-000011020000}"/>
    <cellStyle name="Millares 10 2 7 2 2 3 6" xfId="49458" xr:uid="{00000000-0005-0000-0000-000011020000}"/>
    <cellStyle name="Millares 10 2 7 2 2 4" xfId="5087" xr:uid="{00000000-0005-0000-0000-000011020000}"/>
    <cellStyle name="Millares 10 2 7 2 2 4 2" xfId="16739" xr:uid="{00000000-0005-0000-0000-000011020000}"/>
    <cellStyle name="Millares 10 2 7 2 2 4 3" xfId="28389" xr:uid="{00000000-0005-0000-0000-000011020000}"/>
    <cellStyle name="Millares 10 2 7 2 2 4 4" xfId="40070" xr:uid="{00000000-0005-0000-0000-000011020000}"/>
    <cellStyle name="Millares 10 2 7 2 2 4 5" xfId="51716" xr:uid="{00000000-0005-0000-0000-000011020000}"/>
    <cellStyle name="Millares 10 2 7 2 2 5" xfId="7367" xr:uid="{00000000-0005-0000-0000-000011020000}"/>
    <cellStyle name="Millares 10 2 7 2 2 5 2" xfId="19019" xr:uid="{00000000-0005-0000-0000-000011020000}"/>
    <cellStyle name="Millares 10 2 7 2 2 5 3" xfId="30669" xr:uid="{00000000-0005-0000-0000-000011020000}"/>
    <cellStyle name="Millares 10 2 7 2 2 5 4" xfId="42350" xr:uid="{00000000-0005-0000-0000-000011020000}"/>
    <cellStyle name="Millares 10 2 7 2 2 5 5" xfId="53996" xr:uid="{00000000-0005-0000-0000-000011020000}"/>
    <cellStyle name="Millares 10 2 7 2 2 6" xfId="12057" xr:uid="{00000000-0005-0000-0000-000011020000}"/>
    <cellStyle name="Millares 10 2 7 2 2 7" xfId="23706" xr:uid="{00000000-0005-0000-0000-000011020000}"/>
    <cellStyle name="Millares 10 2 7 2 2 8" xfId="35388" xr:uid="{00000000-0005-0000-0000-000011020000}"/>
    <cellStyle name="Millares 10 2 7 2 2 9" xfId="47034" xr:uid="{00000000-0005-0000-0000-000011020000}"/>
    <cellStyle name="Millares 10 2 7 2 3" xfId="641" xr:uid="{00000000-0005-0000-0000-000013020000}"/>
    <cellStyle name="Millares 10 2 7 2 3 2" xfId="1725" xr:uid="{00000000-0005-0000-0000-000014020000}"/>
    <cellStyle name="Millares 10 2 7 2 3 2 2" xfId="4150" xr:uid="{00000000-0005-0000-0000-000014020000}"/>
    <cellStyle name="Millares 10 2 7 2 3 2 2 2" xfId="11112" xr:uid="{00000000-0005-0000-0000-000014020000}"/>
    <cellStyle name="Millares 10 2 7 2 3 2 2 2 2" xfId="22764" xr:uid="{00000000-0005-0000-0000-000014020000}"/>
    <cellStyle name="Millares 10 2 7 2 3 2 2 2 3" xfId="34414" xr:uid="{00000000-0005-0000-0000-000014020000}"/>
    <cellStyle name="Millares 10 2 7 2 3 2 2 2 4" xfId="46095" xr:uid="{00000000-0005-0000-0000-000014020000}"/>
    <cellStyle name="Millares 10 2 7 2 3 2 2 2 5" xfId="57741" xr:uid="{00000000-0005-0000-0000-000014020000}"/>
    <cellStyle name="Millares 10 2 7 2 3 2 2 3" xfId="15802" xr:uid="{00000000-0005-0000-0000-000014020000}"/>
    <cellStyle name="Millares 10 2 7 2 3 2 2 4" xfId="27452" xr:uid="{00000000-0005-0000-0000-000014020000}"/>
    <cellStyle name="Millares 10 2 7 2 3 2 2 5" xfId="39133" xr:uid="{00000000-0005-0000-0000-000014020000}"/>
    <cellStyle name="Millares 10 2 7 2 3 2 2 6" xfId="50779" xr:uid="{00000000-0005-0000-0000-000014020000}"/>
    <cellStyle name="Millares 10 2 7 2 3 2 3" xfId="6408" xr:uid="{00000000-0005-0000-0000-000014020000}"/>
    <cellStyle name="Millares 10 2 7 2 3 2 3 2" xfId="18060" xr:uid="{00000000-0005-0000-0000-000014020000}"/>
    <cellStyle name="Millares 10 2 7 2 3 2 3 3" xfId="29710" xr:uid="{00000000-0005-0000-0000-000014020000}"/>
    <cellStyle name="Millares 10 2 7 2 3 2 3 4" xfId="41391" xr:uid="{00000000-0005-0000-0000-000014020000}"/>
    <cellStyle name="Millares 10 2 7 2 3 2 3 5" xfId="53037" xr:uid="{00000000-0005-0000-0000-000014020000}"/>
    <cellStyle name="Millares 10 2 7 2 3 2 4" xfId="8688" xr:uid="{00000000-0005-0000-0000-000014020000}"/>
    <cellStyle name="Millares 10 2 7 2 3 2 4 2" xfId="20340" xr:uid="{00000000-0005-0000-0000-000014020000}"/>
    <cellStyle name="Millares 10 2 7 2 3 2 4 3" xfId="31990" xr:uid="{00000000-0005-0000-0000-000014020000}"/>
    <cellStyle name="Millares 10 2 7 2 3 2 4 4" xfId="43671" xr:uid="{00000000-0005-0000-0000-000014020000}"/>
    <cellStyle name="Millares 10 2 7 2 3 2 4 5" xfId="55317" xr:uid="{00000000-0005-0000-0000-000014020000}"/>
    <cellStyle name="Millares 10 2 7 2 3 2 5" xfId="13378" xr:uid="{00000000-0005-0000-0000-000014020000}"/>
    <cellStyle name="Millares 10 2 7 2 3 2 6" xfId="25028" xr:uid="{00000000-0005-0000-0000-000014020000}"/>
    <cellStyle name="Millares 10 2 7 2 3 2 7" xfId="36709" xr:uid="{00000000-0005-0000-0000-000014020000}"/>
    <cellStyle name="Millares 10 2 7 2 3 2 8" xfId="48355" xr:uid="{00000000-0005-0000-0000-000014020000}"/>
    <cellStyle name="Millares 10 2 7 2 3 3" xfId="3069" xr:uid="{00000000-0005-0000-0000-000013020000}"/>
    <cellStyle name="Millares 10 2 7 2 3 3 2" xfId="10031" xr:uid="{00000000-0005-0000-0000-000013020000}"/>
    <cellStyle name="Millares 10 2 7 2 3 3 2 2" xfId="21683" xr:uid="{00000000-0005-0000-0000-000013020000}"/>
    <cellStyle name="Millares 10 2 7 2 3 3 2 3" xfId="33333" xr:uid="{00000000-0005-0000-0000-000013020000}"/>
    <cellStyle name="Millares 10 2 7 2 3 3 2 4" xfId="45014" xr:uid="{00000000-0005-0000-0000-000013020000}"/>
    <cellStyle name="Millares 10 2 7 2 3 3 2 5" xfId="56660" xr:uid="{00000000-0005-0000-0000-000013020000}"/>
    <cellStyle name="Millares 10 2 7 2 3 3 3" xfId="14721" xr:uid="{00000000-0005-0000-0000-000013020000}"/>
    <cellStyle name="Millares 10 2 7 2 3 3 4" xfId="26371" xr:uid="{00000000-0005-0000-0000-000013020000}"/>
    <cellStyle name="Millares 10 2 7 2 3 3 5" xfId="38052" xr:uid="{00000000-0005-0000-0000-000013020000}"/>
    <cellStyle name="Millares 10 2 7 2 3 3 6" xfId="49698" xr:uid="{00000000-0005-0000-0000-000013020000}"/>
    <cellStyle name="Millares 10 2 7 2 3 4" xfId="5327" xr:uid="{00000000-0005-0000-0000-000013020000}"/>
    <cellStyle name="Millares 10 2 7 2 3 4 2" xfId="16979" xr:uid="{00000000-0005-0000-0000-000013020000}"/>
    <cellStyle name="Millares 10 2 7 2 3 4 3" xfId="28629" xr:uid="{00000000-0005-0000-0000-000013020000}"/>
    <cellStyle name="Millares 10 2 7 2 3 4 4" xfId="40310" xr:uid="{00000000-0005-0000-0000-000013020000}"/>
    <cellStyle name="Millares 10 2 7 2 3 4 5" xfId="51956" xr:uid="{00000000-0005-0000-0000-000013020000}"/>
    <cellStyle name="Millares 10 2 7 2 3 5" xfId="7607" xr:uid="{00000000-0005-0000-0000-000013020000}"/>
    <cellStyle name="Millares 10 2 7 2 3 5 2" xfId="19259" xr:uid="{00000000-0005-0000-0000-000013020000}"/>
    <cellStyle name="Millares 10 2 7 2 3 5 3" xfId="30909" xr:uid="{00000000-0005-0000-0000-000013020000}"/>
    <cellStyle name="Millares 10 2 7 2 3 5 4" xfId="42590" xr:uid="{00000000-0005-0000-0000-000013020000}"/>
    <cellStyle name="Millares 10 2 7 2 3 5 5" xfId="54236" xr:uid="{00000000-0005-0000-0000-000013020000}"/>
    <cellStyle name="Millares 10 2 7 2 3 6" xfId="12297" xr:uid="{00000000-0005-0000-0000-000013020000}"/>
    <cellStyle name="Millares 10 2 7 2 3 7" xfId="23946" xr:uid="{00000000-0005-0000-0000-000013020000}"/>
    <cellStyle name="Millares 10 2 7 2 3 8" xfId="35628" xr:uid="{00000000-0005-0000-0000-000013020000}"/>
    <cellStyle name="Millares 10 2 7 2 3 9" xfId="47274" xr:uid="{00000000-0005-0000-0000-000013020000}"/>
    <cellStyle name="Millares 10 2 7 2 4" xfId="1245" xr:uid="{00000000-0005-0000-0000-000015020000}"/>
    <cellStyle name="Millares 10 2 7 2 4 2" xfId="3670" xr:uid="{00000000-0005-0000-0000-000015020000}"/>
    <cellStyle name="Millares 10 2 7 2 4 2 2" xfId="10632" xr:uid="{00000000-0005-0000-0000-000015020000}"/>
    <cellStyle name="Millares 10 2 7 2 4 2 2 2" xfId="22284" xr:uid="{00000000-0005-0000-0000-000015020000}"/>
    <cellStyle name="Millares 10 2 7 2 4 2 2 3" xfId="33934" xr:uid="{00000000-0005-0000-0000-000015020000}"/>
    <cellStyle name="Millares 10 2 7 2 4 2 2 4" xfId="45615" xr:uid="{00000000-0005-0000-0000-000015020000}"/>
    <cellStyle name="Millares 10 2 7 2 4 2 2 5" xfId="57261" xr:uid="{00000000-0005-0000-0000-000015020000}"/>
    <cellStyle name="Millares 10 2 7 2 4 2 3" xfId="15322" xr:uid="{00000000-0005-0000-0000-000015020000}"/>
    <cellStyle name="Millares 10 2 7 2 4 2 4" xfId="26972" xr:uid="{00000000-0005-0000-0000-000015020000}"/>
    <cellStyle name="Millares 10 2 7 2 4 2 5" xfId="38653" xr:uid="{00000000-0005-0000-0000-000015020000}"/>
    <cellStyle name="Millares 10 2 7 2 4 2 6" xfId="50299" xr:uid="{00000000-0005-0000-0000-000015020000}"/>
    <cellStyle name="Millares 10 2 7 2 4 3" xfId="5928" xr:uid="{00000000-0005-0000-0000-000015020000}"/>
    <cellStyle name="Millares 10 2 7 2 4 3 2" xfId="17580" xr:uid="{00000000-0005-0000-0000-000015020000}"/>
    <cellStyle name="Millares 10 2 7 2 4 3 3" xfId="29230" xr:uid="{00000000-0005-0000-0000-000015020000}"/>
    <cellStyle name="Millares 10 2 7 2 4 3 4" xfId="40911" xr:uid="{00000000-0005-0000-0000-000015020000}"/>
    <cellStyle name="Millares 10 2 7 2 4 3 5" xfId="52557" xr:uid="{00000000-0005-0000-0000-000015020000}"/>
    <cellStyle name="Millares 10 2 7 2 4 4" xfId="8208" xr:uid="{00000000-0005-0000-0000-000015020000}"/>
    <cellStyle name="Millares 10 2 7 2 4 4 2" xfId="19860" xr:uid="{00000000-0005-0000-0000-000015020000}"/>
    <cellStyle name="Millares 10 2 7 2 4 4 3" xfId="31510" xr:uid="{00000000-0005-0000-0000-000015020000}"/>
    <cellStyle name="Millares 10 2 7 2 4 4 4" xfId="43191" xr:uid="{00000000-0005-0000-0000-000015020000}"/>
    <cellStyle name="Millares 10 2 7 2 4 4 5" xfId="54837" xr:uid="{00000000-0005-0000-0000-000015020000}"/>
    <cellStyle name="Millares 10 2 7 2 4 5" xfId="12898" xr:uid="{00000000-0005-0000-0000-000015020000}"/>
    <cellStyle name="Millares 10 2 7 2 4 6" xfId="24548" xr:uid="{00000000-0005-0000-0000-000015020000}"/>
    <cellStyle name="Millares 10 2 7 2 4 7" xfId="36229" xr:uid="{00000000-0005-0000-0000-000015020000}"/>
    <cellStyle name="Millares 10 2 7 2 4 8" xfId="47875" xr:uid="{00000000-0005-0000-0000-000015020000}"/>
    <cellStyle name="Millares 10 2 7 2 5" xfId="2382" xr:uid="{00000000-0005-0000-0000-000020000000}"/>
    <cellStyle name="Millares 10 2 7 2 5 2" xfId="9344" xr:uid="{00000000-0005-0000-0000-000020000000}"/>
    <cellStyle name="Millares 10 2 7 2 5 2 2" xfId="20996" xr:uid="{00000000-0005-0000-0000-000020000000}"/>
    <cellStyle name="Millares 10 2 7 2 5 2 3" xfId="32646" xr:uid="{00000000-0005-0000-0000-000020000000}"/>
    <cellStyle name="Millares 10 2 7 2 5 2 4" xfId="44327" xr:uid="{00000000-0005-0000-0000-000020000000}"/>
    <cellStyle name="Millares 10 2 7 2 5 2 5" xfId="55973" xr:uid="{00000000-0005-0000-0000-000020000000}"/>
    <cellStyle name="Millares 10 2 7 2 5 3" xfId="14034" xr:uid="{00000000-0005-0000-0000-000020000000}"/>
    <cellStyle name="Millares 10 2 7 2 5 4" xfId="25684" xr:uid="{00000000-0005-0000-0000-000020000000}"/>
    <cellStyle name="Millares 10 2 7 2 5 5" xfId="37365" xr:uid="{00000000-0005-0000-0000-000020000000}"/>
    <cellStyle name="Millares 10 2 7 2 5 6" xfId="49011" xr:uid="{00000000-0005-0000-0000-000020000000}"/>
    <cellStyle name="Millares 10 2 7 2 6" xfId="2589" xr:uid="{00000000-0005-0000-0000-000010020000}"/>
    <cellStyle name="Millares 10 2 7 2 6 2" xfId="9551" xr:uid="{00000000-0005-0000-0000-000010020000}"/>
    <cellStyle name="Millares 10 2 7 2 6 2 2" xfId="21203" xr:uid="{00000000-0005-0000-0000-000010020000}"/>
    <cellStyle name="Millares 10 2 7 2 6 2 3" xfId="32853" xr:uid="{00000000-0005-0000-0000-000010020000}"/>
    <cellStyle name="Millares 10 2 7 2 6 2 4" xfId="44534" xr:uid="{00000000-0005-0000-0000-000010020000}"/>
    <cellStyle name="Millares 10 2 7 2 6 2 5" xfId="56180" xr:uid="{00000000-0005-0000-0000-000010020000}"/>
    <cellStyle name="Millares 10 2 7 2 6 3" xfId="14241" xr:uid="{00000000-0005-0000-0000-000010020000}"/>
    <cellStyle name="Millares 10 2 7 2 6 4" xfId="25891" xr:uid="{00000000-0005-0000-0000-000010020000}"/>
    <cellStyle name="Millares 10 2 7 2 6 5" xfId="37572" xr:uid="{00000000-0005-0000-0000-000010020000}"/>
    <cellStyle name="Millares 10 2 7 2 6 6" xfId="49218" xr:uid="{00000000-0005-0000-0000-000010020000}"/>
    <cellStyle name="Millares 10 2 7 2 7" xfId="4847" xr:uid="{00000000-0005-0000-0000-000010020000}"/>
    <cellStyle name="Millares 10 2 7 2 7 2" xfId="16499" xr:uid="{00000000-0005-0000-0000-000010020000}"/>
    <cellStyle name="Millares 10 2 7 2 7 3" xfId="28149" xr:uid="{00000000-0005-0000-0000-000010020000}"/>
    <cellStyle name="Millares 10 2 7 2 7 4" xfId="39830" xr:uid="{00000000-0005-0000-0000-000010020000}"/>
    <cellStyle name="Millares 10 2 7 2 7 5" xfId="51476" xr:uid="{00000000-0005-0000-0000-000010020000}"/>
    <cellStyle name="Millares 10 2 7 2 8" xfId="7127" xr:uid="{00000000-0005-0000-0000-000010020000}"/>
    <cellStyle name="Millares 10 2 7 2 8 2" xfId="18779" xr:uid="{00000000-0005-0000-0000-000010020000}"/>
    <cellStyle name="Millares 10 2 7 2 8 3" xfId="30429" xr:uid="{00000000-0005-0000-0000-000010020000}"/>
    <cellStyle name="Millares 10 2 7 2 8 4" xfId="42110" xr:uid="{00000000-0005-0000-0000-000010020000}"/>
    <cellStyle name="Millares 10 2 7 2 8 5" xfId="53756" xr:uid="{00000000-0005-0000-0000-000010020000}"/>
    <cellStyle name="Millares 10 2 7 2 9" xfId="11817" xr:uid="{00000000-0005-0000-0000-000010020000}"/>
    <cellStyle name="Millares 10 2 7 3" xfId="301" xr:uid="{00000000-0005-0000-0000-000016020000}"/>
    <cellStyle name="Millares 10 2 7 3 2" xfId="1385" xr:uid="{00000000-0005-0000-0000-000017020000}"/>
    <cellStyle name="Millares 10 2 7 3 2 2" xfId="3810" xr:uid="{00000000-0005-0000-0000-000017020000}"/>
    <cellStyle name="Millares 10 2 7 3 2 2 2" xfId="10772" xr:uid="{00000000-0005-0000-0000-000017020000}"/>
    <cellStyle name="Millares 10 2 7 3 2 2 2 2" xfId="22424" xr:uid="{00000000-0005-0000-0000-000017020000}"/>
    <cellStyle name="Millares 10 2 7 3 2 2 2 3" xfId="34074" xr:uid="{00000000-0005-0000-0000-000017020000}"/>
    <cellStyle name="Millares 10 2 7 3 2 2 2 4" xfId="45755" xr:uid="{00000000-0005-0000-0000-000017020000}"/>
    <cellStyle name="Millares 10 2 7 3 2 2 2 5" xfId="57401" xr:uid="{00000000-0005-0000-0000-000017020000}"/>
    <cellStyle name="Millares 10 2 7 3 2 2 3" xfId="15462" xr:uid="{00000000-0005-0000-0000-000017020000}"/>
    <cellStyle name="Millares 10 2 7 3 2 2 4" xfId="27112" xr:uid="{00000000-0005-0000-0000-000017020000}"/>
    <cellStyle name="Millares 10 2 7 3 2 2 5" xfId="38793" xr:uid="{00000000-0005-0000-0000-000017020000}"/>
    <cellStyle name="Millares 10 2 7 3 2 2 6" xfId="50439" xr:uid="{00000000-0005-0000-0000-000017020000}"/>
    <cellStyle name="Millares 10 2 7 3 2 3" xfId="6068" xr:uid="{00000000-0005-0000-0000-000017020000}"/>
    <cellStyle name="Millares 10 2 7 3 2 3 2" xfId="17720" xr:uid="{00000000-0005-0000-0000-000017020000}"/>
    <cellStyle name="Millares 10 2 7 3 2 3 3" xfId="29370" xr:uid="{00000000-0005-0000-0000-000017020000}"/>
    <cellStyle name="Millares 10 2 7 3 2 3 4" xfId="41051" xr:uid="{00000000-0005-0000-0000-000017020000}"/>
    <cellStyle name="Millares 10 2 7 3 2 3 5" xfId="52697" xr:uid="{00000000-0005-0000-0000-000017020000}"/>
    <cellStyle name="Millares 10 2 7 3 2 4" xfId="8348" xr:uid="{00000000-0005-0000-0000-000017020000}"/>
    <cellStyle name="Millares 10 2 7 3 2 4 2" xfId="20000" xr:uid="{00000000-0005-0000-0000-000017020000}"/>
    <cellStyle name="Millares 10 2 7 3 2 4 3" xfId="31650" xr:uid="{00000000-0005-0000-0000-000017020000}"/>
    <cellStyle name="Millares 10 2 7 3 2 4 4" xfId="43331" xr:uid="{00000000-0005-0000-0000-000017020000}"/>
    <cellStyle name="Millares 10 2 7 3 2 4 5" xfId="54977" xr:uid="{00000000-0005-0000-0000-000017020000}"/>
    <cellStyle name="Millares 10 2 7 3 2 5" xfId="13038" xr:uid="{00000000-0005-0000-0000-000017020000}"/>
    <cellStyle name="Millares 10 2 7 3 2 6" xfId="24688" xr:uid="{00000000-0005-0000-0000-000017020000}"/>
    <cellStyle name="Millares 10 2 7 3 2 7" xfId="36369" xr:uid="{00000000-0005-0000-0000-000017020000}"/>
    <cellStyle name="Millares 10 2 7 3 2 8" xfId="48015" xr:uid="{00000000-0005-0000-0000-000017020000}"/>
    <cellStyle name="Millares 10 2 7 3 3" xfId="2729" xr:uid="{00000000-0005-0000-0000-000016020000}"/>
    <cellStyle name="Millares 10 2 7 3 3 2" xfId="9691" xr:uid="{00000000-0005-0000-0000-000016020000}"/>
    <cellStyle name="Millares 10 2 7 3 3 2 2" xfId="21343" xr:uid="{00000000-0005-0000-0000-000016020000}"/>
    <cellStyle name="Millares 10 2 7 3 3 2 3" xfId="32993" xr:uid="{00000000-0005-0000-0000-000016020000}"/>
    <cellStyle name="Millares 10 2 7 3 3 2 4" xfId="44674" xr:uid="{00000000-0005-0000-0000-000016020000}"/>
    <cellStyle name="Millares 10 2 7 3 3 2 5" xfId="56320" xr:uid="{00000000-0005-0000-0000-000016020000}"/>
    <cellStyle name="Millares 10 2 7 3 3 3" xfId="14381" xr:uid="{00000000-0005-0000-0000-000016020000}"/>
    <cellStyle name="Millares 10 2 7 3 3 4" xfId="26031" xr:uid="{00000000-0005-0000-0000-000016020000}"/>
    <cellStyle name="Millares 10 2 7 3 3 5" xfId="37712" xr:uid="{00000000-0005-0000-0000-000016020000}"/>
    <cellStyle name="Millares 10 2 7 3 3 6" xfId="49358" xr:uid="{00000000-0005-0000-0000-000016020000}"/>
    <cellStyle name="Millares 10 2 7 3 4" xfId="4987" xr:uid="{00000000-0005-0000-0000-000016020000}"/>
    <cellStyle name="Millares 10 2 7 3 4 2" xfId="16639" xr:uid="{00000000-0005-0000-0000-000016020000}"/>
    <cellStyle name="Millares 10 2 7 3 4 3" xfId="28289" xr:uid="{00000000-0005-0000-0000-000016020000}"/>
    <cellStyle name="Millares 10 2 7 3 4 4" xfId="39970" xr:uid="{00000000-0005-0000-0000-000016020000}"/>
    <cellStyle name="Millares 10 2 7 3 4 5" xfId="51616" xr:uid="{00000000-0005-0000-0000-000016020000}"/>
    <cellStyle name="Millares 10 2 7 3 5" xfId="7267" xr:uid="{00000000-0005-0000-0000-000016020000}"/>
    <cellStyle name="Millares 10 2 7 3 5 2" xfId="18919" xr:uid="{00000000-0005-0000-0000-000016020000}"/>
    <cellStyle name="Millares 10 2 7 3 5 3" xfId="30569" xr:uid="{00000000-0005-0000-0000-000016020000}"/>
    <cellStyle name="Millares 10 2 7 3 5 4" xfId="42250" xr:uid="{00000000-0005-0000-0000-000016020000}"/>
    <cellStyle name="Millares 10 2 7 3 5 5" xfId="53896" xr:uid="{00000000-0005-0000-0000-000016020000}"/>
    <cellStyle name="Millares 10 2 7 3 6" xfId="11957" xr:uid="{00000000-0005-0000-0000-000016020000}"/>
    <cellStyle name="Millares 10 2 7 3 7" xfId="23606" xr:uid="{00000000-0005-0000-0000-000016020000}"/>
    <cellStyle name="Millares 10 2 7 3 8" xfId="35288" xr:uid="{00000000-0005-0000-0000-000016020000}"/>
    <cellStyle name="Millares 10 2 7 3 9" xfId="46934" xr:uid="{00000000-0005-0000-0000-000016020000}"/>
    <cellStyle name="Millares 10 2 7 4" xfId="541" xr:uid="{00000000-0005-0000-0000-000018020000}"/>
    <cellStyle name="Millares 10 2 7 4 2" xfId="1625" xr:uid="{00000000-0005-0000-0000-000019020000}"/>
    <cellStyle name="Millares 10 2 7 4 2 2" xfId="4050" xr:uid="{00000000-0005-0000-0000-000019020000}"/>
    <cellStyle name="Millares 10 2 7 4 2 2 2" xfId="11012" xr:uid="{00000000-0005-0000-0000-000019020000}"/>
    <cellStyle name="Millares 10 2 7 4 2 2 2 2" xfId="22664" xr:uid="{00000000-0005-0000-0000-000019020000}"/>
    <cellStyle name="Millares 10 2 7 4 2 2 2 3" xfId="34314" xr:uid="{00000000-0005-0000-0000-000019020000}"/>
    <cellStyle name="Millares 10 2 7 4 2 2 2 4" xfId="45995" xr:uid="{00000000-0005-0000-0000-000019020000}"/>
    <cellStyle name="Millares 10 2 7 4 2 2 2 5" xfId="57641" xr:uid="{00000000-0005-0000-0000-000019020000}"/>
    <cellStyle name="Millares 10 2 7 4 2 2 3" xfId="15702" xr:uid="{00000000-0005-0000-0000-000019020000}"/>
    <cellStyle name="Millares 10 2 7 4 2 2 4" xfId="27352" xr:uid="{00000000-0005-0000-0000-000019020000}"/>
    <cellStyle name="Millares 10 2 7 4 2 2 5" xfId="39033" xr:uid="{00000000-0005-0000-0000-000019020000}"/>
    <cellStyle name="Millares 10 2 7 4 2 2 6" xfId="50679" xr:uid="{00000000-0005-0000-0000-000019020000}"/>
    <cellStyle name="Millares 10 2 7 4 2 3" xfId="6308" xr:uid="{00000000-0005-0000-0000-000019020000}"/>
    <cellStyle name="Millares 10 2 7 4 2 3 2" xfId="17960" xr:uid="{00000000-0005-0000-0000-000019020000}"/>
    <cellStyle name="Millares 10 2 7 4 2 3 3" xfId="29610" xr:uid="{00000000-0005-0000-0000-000019020000}"/>
    <cellStyle name="Millares 10 2 7 4 2 3 4" xfId="41291" xr:uid="{00000000-0005-0000-0000-000019020000}"/>
    <cellStyle name="Millares 10 2 7 4 2 3 5" xfId="52937" xr:uid="{00000000-0005-0000-0000-000019020000}"/>
    <cellStyle name="Millares 10 2 7 4 2 4" xfId="8588" xr:uid="{00000000-0005-0000-0000-000019020000}"/>
    <cellStyle name="Millares 10 2 7 4 2 4 2" xfId="20240" xr:uid="{00000000-0005-0000-0000-000019020000}"/>
    <cellStyle name="Millares 10 2 7 4 2 4 3" xfId="31890" xr:uid="{00000000-0005-0000-0000-000019020000}"/>
    <cellStyle name="Millares 10 2 7 4 2 4 4" xfId="43571" xr:uid="{00000000-0005-0000-0000-000019020000}"/>
    <cellStyle name="Millares 10 2 7 4 2 4 5" xfId="55217" xr:uid="{00000000-0005-0000-0000-000019020000}"/>
    <cellStyle name="Millares 10 2 7 4 2 5" xfId="13278" xr:uid="{00000000-0005-0000-0000-000019020000}"/>
    <cellStyle name="Millares 10 2 7 4 2 6" xfId="24928" xr:uid="{00000000-0005-0000-0000-000019020000}"/>
    <cellStyle name="Millares 10 2 7 4 2 7" xfId="36609" xr:uid="{00000000-0005-0000-0000-000019020000}"/>
    <cellStyle name="Millares 10 2 7 4 2 8" xfId="48255" xr:uid="{00000000-0005-0000-0000-000019020000}"/>
    <cellStyle name="Millares 10 2 7 4 3" xfId="2969" xr:uid="{00000000-0005-0000-0000-000018020000}"/>
    <cellStyle name="Millares 10 2 7 4 3 2" xfId="9931" xr:uid="{00000000-0005-0000-0000-000018020000}"/>
    <cellStyle name="Millares 10 2 7 4 3 2 2" xfId="21583" xr:uid="{00000000-0005-0000-0000-000018020000}"/>
    <cellStyle name="Millares 10 2 7 4 3 2 3" xfId="33233" xr:uid="{00000000-0005-0000-0000-000018020000}"/>
    <cellStyle name="Millares 10 2 7 4 3 2 4" xfId="44914" xr:uid="{00000000-0005-0000-0000-000018020000}"/>
    <cellStyle name="Millares 10 2 7 4 3 2 5" xfId="56560" xr:uid="{00000000-0005-0000-0000-000018020000}"/>
    <cellStyle name="Millares 10 2 7 4 3 3" xfId="14621" xr:uid="{00000000-0005-0000-0000-000018020000}"/>
    <cellStyle name="Millares 10 2 7 4 3 4" xfId="26271" xr:uid="{00000000-0005-0000-0000-000018020000}"/>
    <cellStyle name="Millares 10 2 7 4 3 5" xfId="37952" xr:uid="{00000000-0005-0000-0000-000018020000}"/>
    <cellStyle name="Millares 10 2 7 4 3 6" xfId="49598" xr:uid="{00000000-0005-0000-0000-000018020000}"/>
    <cellStyle name="Millares 10 2 7 4 4" xfId="5227" xr:uid="{00000000-0005-0000-0000-000018020000}"/>
    <cellStyle name="Millares 10 2 7 4 4 2" xfId="16879" xr:uid="{00000000-0005-0000-0000-000018020000}"/>
    <cellStyle name="Millares 10 2 7 4 4 3" xfId="28529" xr:uid="{00000000-0005-0000-0000-000018020000}"/>
    <cellStyle name="Millares 10 2 7 4 4 4" xfId="40210" xr:uid="{00000000-0005-0000-0000-000018020000}"/>
    <cellStyle name="Millares 10 2 7 4 4 5" xfId="51856" xr:uid="{00000000-0005-0000-0000-000018020000}"/>
    <cellStyle name="Millares 10 2 7 4 5" xfId="7507" xr:uid="{00000000-0005-0000-0000-000018020000}"/>
    <cellStyle name="Millares 10 2 7 4 5 2" xfId="19159" xr:uid="{00000000-0005-0000-0000-000018020000}"/>
    <cellStyle name="Millares 10 2 7 4 5 3" xfId="30809" xr:uid="{00000000-0005-0000-0000-000018020000}"/>
    <cellStyle name="Millares 10 2 7 4 5 4" xfId="42490" xr:uid="{00000000-0005-0000-0000-000018020000}"/>
    <cellStyle name="Millares 10 2 7 4 5 5" xfId="54136" xr:uid="{00000000-0005-0000-0000-000018020000}"/>
    <cellStyle name="Millares 10 2 7 4 6" xfId="12197" xr:uid="{00000000-0005-0000-0000-000018020000}"/>
    <cellStyle name="Millares 10 2 7 4 7" xfId="23846" xr:uid="{00000000-0005-0000-0000-000018020000}"/>
    <cellStyle name="Millares 10 2 7 4 8" xfId="35528" xr:uid="{00000000-0005-0000-0000-000018020000}"/>
    <cellStyle name="Millares 10 2 7 4 9" xfId="47174" xr:uid="{00000000-0005-0000-0000-000018020000}"/>
    <cellStyle name="Millares 10 2 7 5" xfId="821" xr:uid="{00000000-0005-0000-0000-00001A020000}"/>
    <cellStyle name="Millares 10 2 7 5 2" xfId="1905" xr:uid="{00000000-0005-0000-0000-00001B020000}"/>
    <cellStyle name="Millares 10 2 7 5 2 2" xfId="4330" xr:uid="{00000000-0005-0000-0000-00001B020000}"/>
    <cellStyle name="Millares 10 2 7 5 2 2 2" xfId="11292" xr:uid="{00000000-0005-0000-0000-00001B020000}"/>
    <cellStyle name="Millares 10 2 7 5 2 2 2 2" xfId="22944" xr:uid="{00000000-0005-0000-0000-00001B020000}"/>
    <cellStyle name="Millares 10 2 7 5 2 2 2 3" xfId="34594" xr:uid="{00000000-0005-0000-0000-00001B020000}"/>
    <cellStyle name="Millares 10 2 7 5 2 2 2 4" xfId="46275" xr:uid="{00000000-0005-0000-0000-00001B020000}"/>
    <cellStyle name="Millares 10 2 7 5 2 2 2 5" xfId="57921" xr:uid="{00000000-0005-0000-0000-00001B020000}"/>
    <cellStyle name="Millares 10 2 7 5 2 2 3" xfId="15982" xr:uid="{00000000-0005-0000-0000-00001B020000}"/>
    <cellStyle name="Millares 10 2 7 5 2 2 4" xfId="27632" xr:uid="{00000000-0005-0000-0000-00001B020000}"/>
    <cellStyle name="Millares 10 2 7 5 2 2 5" xfId="39313" xr:uid="{00000000-0005-0000-0000-00001B020000}"/>
    <cellStyle name="Millares 10 2 7 5 2 2 6" xfId="50959" xr:uid="{00000000-0005-0000-0000-00001B020000}"/>
    <cellStyle name="Millares 10 2 7 5 2 3" xfId="6588" xr:uid="{00000000-0005-0000-0000-00001B020000}"/>
    <cellStyle name="Millares 10 2 7 5 2 3 2" xfId="18240" xr:uid="{00000000-0005-0000-0000-00001B020000}"/>
    <cellStyle name="Millares 10 2 7 5 2 3 3" xfId="29890" xr:uid="{00000000-0005-0000-0000-00001B020000}"/>
    <cellStyle name="Millares 10 2 7 5 2 3 4" xfId="41571" xr:uid="{00000000-0005-0000-0000-00001B020000}"/>
    <cellStyle name="Millares 10 2 7 5 2 3 5" xfId="53217" xr:uid="{00000000-0005-0000-0000-00001B020000}"/>
    <cellStyle name="Millares 10 2 7 5 2 4" xfId="8868" xr:uid="{00000000-0005-0000-0000-00001B020000}"/>
    <cellStyle name="Millares 10 2 7 5 2 4 2" xfId="20520" xr:uid="{00000000-0005-0000-0000-00001B020000}"/>
    <cellStyle name="Millares 10 2 7 5 2 4 3" xfId="32170" xr:uid="{00000000-0005-0000-0000-00001B020000}"/>
    <cellStyle name="Millares 10 2 7 5 2 4 4" xfId="43851" xr:uid="{00000000-0005-0000-0000-00001B020000}"/>
    <cellStyle name="Millares 10 2 7 5 2 4 5" xfId="55497" xr:uid="{00000000-0005-0000-0000-00001B020000}"/>
    <cellStyle name="Millares 10 2 7 5 2 5" xfId="13558" xr:uid="{00000000-0005-0000-0000-00001B020000}"/>
    <cellStyle name="Millares 10 2 7 5 2 6" xfId="25208" xr:uid="{00000000-0005-0000-0000-00001B020000}"/>
    <cellStyle name="Millares 10 2 7 5 2 7" xfId="36889" xr:uid="{00000000-0005-0000-0000-00001B020000}"/>
    <cellStyle name="Millares 10 2 7 5 2 8" xfId="48535" xr:uid="{00000000-0005-0000-0000-00001B020000}"/>
    <cellStyle name="Millares 10 2 7 5 3" xfId="3249" xr:uid="{00000000-0005-0000-0000-00001A020000}"/>
    <cellStyle name="Millares 10 2 7 5 3 2" xfId="10211" xr:uid="{00000000-0005-0000-0000-00001A020000}"/>
    <cellStyle name="Millares 10 2 7 5 3 2 2" xfId="21863" xr:uid="{00000000-0005-0000-0000-00001A020000}"/>
    <cellStyle name="Millares 10 2 7 5 3 2 3" xfId="33513" xr:uid="{00000000-0005-0000-0000-00001A020000}"/>
    <cellStyle name="Millares 10 2 7 5 3 2 4" xfId="45194" xr:uid="{00000000-0005-0000-0000-00001A020000}"/>
    <cellStyle name="Millares 10 2 7 5 3 2 5" xfId="56840" xr:uid="{00000000-0005-0000-0000-00001A020000}"/>
    <cellStyle name="Millares 10 2 7 5 3 3" xfId="14901" xr:uid="{00000000-0005-0000-0000-00001A020000}"/>
    <cellStyle name="Millares 10 2 7 5 3 4" xfId="26551" xr:uid="{00000000-0005-0000-0000-00001A020000}"/>
    <cellStyle name="Millares 10 2 7 5 3 5" xfId="38232" xr:uid="{00000000-0005-0000-0000-00001A020000}"/>
    <cellStyle name="Millares 10 2 7 5 3 6" xfId="49878" xr:uid="{00000000-0005-0000-0000-00001A020000}"/>
    <cellStyle name="Millares 10 2 7 5 4" xfId="5507" xr:uid="{00000000-0005-0000-0000-00001A020000}"/>
    <cellStyle name="Millares 10 2 7 5 4 2" xfId="17159" xr:uid="{00000000-0005-0000-0000-00001A020000}"/>
    <cellStyle name="Millares 10 2 7 5 4 3" xfId="28809" xr:uid="{00000000-0005-0000-0000-00001A020000}"/>
    <cellStyle name="Millares 10 2 7 5 4 4" xfId="40490" xr:uid="{00000000-0005-0000-0000-00001A020000}"/>
    <cellStyle name="Millares 10 2 7 5 4 5" xfId="52136" xr:uid="{00000000-0005-0000-0000-00001A020000}"/>
    <cellStyle name="Millares 10 2 7 5 5" xfId="7787" xr:uid="{00000000-0005-0000-0000-00001A020000}"/>
    <cellStyle name="Millares 10 2 7 5 5 2" xfId="19439" xr:uid="{00000000-0005-0000-0000-00001A020000}"/>
    <cellStyle name="Millares 10 2 7 5 5 3" xfId="31089" xr:uid="{00000000-0005-0000-0000-00001A020000}"/>
    <cellStyle name="Millares 10 2 7 5 5 4" xfId="42770" xr:uid="{00000000-0005-0000-0000-00001A020000}"/>
    <cellStyle name="Millares 10 2 7 5 5 5" xfId="54416" xr:uid="{00000000-0005-0000-0000-00001A020000}"/>
    <cellStyle name="Millares 10 2 7 5 6" xfId="12477" xr:uid="{00000000-0005-0000-0000-00001A020000}"/>
    <cellStyle name="Millares 10 2 7 5 7" xfId="24126" xr:uid="{00000000-0005-0000-0000-00001A020000}"/>
    <cellStyle name="Millares 10 2 7 5 8" xfId="35808" xr:uid="{00000000-0005-0000-0000-00001A020000}"/>
    <cellStyle name="Millares 10 2 7 5 9" xfId="47454" xr:uid="{00000000-0005-0000-0000-00001A020000}"/>
    <cellStyle name="Millares 10 2 7 6" xfId="1001" xr:uid="{00000000-0005-0000-0000-00001C020000}"/>
    <cellStyle name="Millares 10 2 7 6 2" xfId="2085" xr:uid="{00000000-0005-0000-0000-00001D020000}"/>
    <cellStyle name="Millares 10 2 7 6 2 2" xfId="4510" xr:uid="{00000000-0005-0000-0000-00001D020000}"/>
    <cellStyle name="Millares 10 2 7 6 2 2 2" xfId="11472" xr:uid="{00000000-0005-0000-0000-00001D020000}"/>
    <cellStyle name="Millares 10 2 7 6 2 2 2 2" xfId="23124" xr:uid="{00000000-0005-0000-0000-00001D020000}"/>
    <cellStyle name="Millares 10 2 7 6 2 2 2 3" xfId="34774" xr:uid="{00000000-0005-0000-0000-00001D020000}"/>
    <cellStyle name="Millares 10 2 7 6 2 2 2 4" xfId="46455" xr:uid="{00000000-0005-0000-0000-00001D020000}"/>
    <cellStyle name="Millares 10 2 7 6 2 2 2 5" xfId="58101" xr:uid="{00000000-0005-0000-0000-00001D020000}"/>
    <cellStyle name="Millares 10 2 7 6 2 2 3" xfId="16162" xr:uid="{00000000-0005-0000-0000-00001D020000}"/>
    <cellStyle name="Millares 10 2 7 6 2 2 4" xfId="27812" xr:uid="{00000000-0005-0000-0000-00001D020000}"/>
    <cellStyle name="Millares 10 2 7 6 2 2 5" xfId="39493" xr:uid="{00000000-0005-0000-0000-00001D020000}"/>
    <cellStyle name="Millares 10 2 7 6 2 2 6" xfId="51139" xr:uid="{00000000-0005-0000-0000-00001D020000}"/>
    <cellStyle name="Millares 10 2 7 6 2 3" xfId="6768" xr:uid="{00000000-0005-0000-0000-00001D020000}"/>
    <cellStyle name="Millares 10 2 7 6 2 3 2" xfId="18420" xr:uid="{00000000-0005-0000-0000-00001D020000}"/>
    <cellStyle name="Millares 10 2 7 6 2 3 3" xfId="30070" xr:uid="{00000000-0005-0000-0000-00001D020000}"/>
    <cellStyle name="Millares 10 2 7 6 2 3 4" xfId="41751" xr:uid="{00000000-0005-0000-0000-00001D020000}"/>
    <cellStyle name="Millares 10 2 7 6 2 3 5" xfId="53397" xr:uid="{00000000-0005-0000-0000-00001D020000}"/>
    <cellStyle name="Millares 10 2 7 6 2 4" xfId="9048" xr:uid="{00000000-0005-0000-0000-00001D020000}"/>
    <cellStyle name="Millares 10 2 7 6 2 4 2" xfId="20700" xr:uid="{00000000-0005-0000-0000-00001D020000}"/>
    <cellStyle name="Millares 10 2 7 6 2 4 3" xfId="32350" xr:uid="{00000000-0005-0000-0000-00001D020000}"/>
    <cellStyle name="Millares 10 2 7 6 2 4 4" xfId="44031" xr:uid="{00000000-0005-0000-0000-00001D020000}"/>
    <cellStyle name="Millares 10 2 7 6 2 4 5" xfId="55677" xr:uid="{00000000-0005-0000-0000-00001D020000}"/>
    <cellStyle name="Millares 10 2 7 6 2 5" xfId="13738" xr:uid="{00000000-0005-0000-0000-00001D020000}"/>
    <cellStyle name="Millares 10 2 7 6 2 6" xfId="25388" xr:uid="{00000000-0005-0000-0000-00001D020000}"/>
    <cellStyle name="Millares 10 2 7 6 2 7" xfId="37069" xr:uid="{00000000-0005-0000-0000-00001D020000}"/>
    <cellStyle name="Millares 10 2 7 6 2 8" xfId="48715" xr:uid="{00000000-0005-0000-0000-00001D020000}"/>
    <cellStyle name="Millares 10 2 7 6 3" xfId="3429" xr:uid="{00000000-0005-0000-0000-00001C020000}"/>
    <cellStyle name="Millares 10 2 7 6 3 2" xfId="10391" xr:uid="{00000000-0005-0000-0000-00001C020000}"/>
    <cellStyle name="Millares 10 2 7 6 3 2 2" xfId="22043" xr:uid="{00000000-0005-0000-0000-00001C020000}"/>
    <cellStyle name="Millares 10 2 7 6 3 2 3" xfId="33693" xr:uid="{00000000-0005-0000-0000-00001C020000}"/>
    <cellStyle name="Millares 10 2 7 6 3 2 4" xfId="45374" xr:uid="{00000000-0005-0000-0000-00001C020000}"/>
    <cellStyle name="Millares 10 2 7 6 3 2 5" xfId="57020" xr:uid="{00000000-0005-0000-0000-00001C020000}"/>
    <cellStyle name="Millares 10 2 7 6 3 3" xfId="15081" xr:uid="{00000000-0005-0000-0000-00001C020000}"/>
    <cellStyle name="Millares 10 2 7 6 3 4" xfId="26731" xr:uid="{00000000-0005-0000-0000-00001C020000}"/>
    <cellStyle name="Millares 10 2 7 6 3 5" xfId="38412" xr:uid="{00000000-0005-0000-0000-00001C020000}"/>
    <cellStyle name="Millares 10 2 7 6 3 6" xfId="50058" xr:uid="{00000000-0005-0000-0000-00001C020000}"/>
    <cellStyle name="Millares 10 2 7 6 4" xfId="5687" xr:uid="{00000000-0005-0000-0000-00001C020000}"/>
    <cellStyle name="Millares 10 2 7 6 4 2" xfId="17339" xr:uid="{00000000-0005-0000-0000-00001C020000}"/>
    <cellStyle name="Millares 10 2 7 6 4 3" xfId="28989" xr:uid="{00000000-0005-0000-0000-00001C020000}"/>
    <cellStyle name="Millares 10 2 7 6 4 4" xfId="40670" xr:uid="{00000000-0005-0000-0000-00001C020000}"/>
    <cellStyle name="Millares 10 2 7 6 4 5" xfId="52316" xr:uid="{00000000-0005-0000-0000-00001C020000}"/>
    <cellStyle name="Millares 10 2 7 6 5" xfId="7967" xr:uid="{00000000-0005-0000-0000-00001C020000}"/>
    <cellStyle name="Millares 10 2 7 6 5 2" xfId="19619" xr:uid="{00000000-0005-0000-0000-00001C020000}"/>
    <cellStyle name="Millares 10 2 7 6 5 3" xfId="31269" xr:uid="{00000000-0005-0000-0000-00001C020000}"/>
    <cellStyle name="Millares 10 2 7 6 5 4" xfId="42950" xr:uid="{00000000-0005-0000-0000-00001C020000}"/>
    <cellStyle name="Millares 10 2 7 6 5 5" xfId="54596" xr:uid="{00000000-0005-0000-0000-00001C020000}"/>
    <cellStyle name="Millares 10 2 7 6 6" xfId="12657" xr:uid="{00000000-0005-0000-0000-00001C020000}"/>
    <cellStyle name="Millares 10 2 7 6 7" xfId="24306" xr:uid="{00000000-0005-0000-0000-00001C020000}"/>
    <cellStyle name="Millares 10 2 7 6 8" xfId="35988" xr:uid="{00000000-0005-0000-0000-00001C020000}"/>
    <cellStyle name="Millares 10 2 7 6 9" xfId="47634" xr:uid="{00000000-0005-0000-0000-00001C020000}"/>
    <cellStyle name="Millares 10 2 7 7" xfId="1145" xr:uid="{00000000-0005-0000-0000-00001E020000}"/>
    <cellStyle name="Millares 10 2 7 7 2" xfId="3570" xr:uid="{00000000-0005-0000-0000-00001E020000}"/>
    <cellStyle name="Millares 10 2 7 7 2 2" xfId="10532" xr:uid="{00000000-0005-0000-0000-00001E020000}"/>
    <cellStyle name="Millares 10 2 7 7 2 2 2" xfId="22184" xr:uid="{00000000-0005-0000-0000-00001E020000}"/>
    <cellStyle name="Millares 10 2 7 7 2 2 3" xfId="33834" xr:uid="{00000000-0005-0000-0000-00001E020000}"/>
    <cellStyle name="Millares 10 2 7 7 2 2 4" xfId="45515" xr:uid="{00000000-0005-0000-0000-00001E020000}"/>
    <cellStyle name="Millares 10 2 7 7 2 2 5" xfId="57161" xr:uid="{00000000-0005-0000-0000-00001E020000}"/>
    <cellStyle name="Millares 10 2 7 7 2 3" xfId="15222" xr:uid="{00000000-0005-0000-0000-00001E020000}"/>
    <cellStyle name="Millares 10 2 7 7 2 4" xfId="26872" xr:uid="{00000000-0005-0000-0000-00001E020000}"/>
    <cellStyle name="Millares 10 2 7 7 2 5" xfId="38553" xr:uid="{00000000-0005-0000-0000-00001E020000}"/>
    <cellStyle name="Millares 10 2 7 7 2 6" xfId="50199" xr:uid="{00000000-0005-0000-0000-00001E020000}"/>
    <cellStyle name="Millares 10 2 7 7 3" xfId="5828" xr:uid="{00000000-0005-0000-0000-00001E020000}"/>
    <cellStyle name="Millares 10 2 7 7 3 2" xfId="17480" xr:uid="{00000000-0005-0000-0000-00001E020000}"/>
    <cellStyle name="Millares 10 2 7 7 3 3" xfId="29130" xr:uid="{00000000-0005-0000-0000-00001E020000}"/>
    <cellStyle name="Millares 10 2 7 7 3 4" xfId="40811" xr:uid="{00000000-0005-0000-0000-00001E020000}"/>
    <cellStyle name="Millares 10 2 7 7 3 5" xfId="52457" xr:uid="{00000000-0005-0000-0000-00001E020000}"/>
    <cellStyle name="Millares 10 2 7 7 4" xfId="8108" xr:uid="{00000000-0005-0000-0000-00001E020000}"/>
    <cellStyle name="Millares 10 2 7 7 4 2" xfId="19760" xr:uid="{00000000-0005-0000-0000-00001E020000}"/>
    <cellStyle name="Millares 10 2 7 7 4 3" xfId="31410" xr:uid="{00000000-0005-0000-0000-00001E020000}"/>
    <cellStyle name="Millares 10 2 7 7 4 4" xfId="43091" xr:uid="{00000000-0005-0000-0000-00001E020000}"/>
    <cellStyle name="Millares 10 2 7 7 4 5" xfId="54737" xr:uid="{00000000-0005-0000-0000-00001E020000}"/>
    <cellStyle name="Millares 10 2 7 7 5" xfId="12798" xr:uid="{00000000-0005-0000-0000-00001E020000}"/>
    <cellStyle name="Millares 10 2 7 7 6" xfId="24448" xr:uid="{00000000-0005-0000-0000-00001E020000}"/>
    <cellStyle name="Millares 10 2 7 7 7" xfId="36129" xr:uid="{00000000-0005-0000-0000-00001E020000}"/>
    <cellStyle name="Millares 10 2 7 7 8" xfId="47775" xr:uid="{00000000-0005-0000-0000-00001E020000}"/>
    <cellStyle name="Millares 10 2 7 8" xfId="2322" xr:uid="{00000000-0005-0000-0000-00001F000000}"/>
    <cellStyle name="Millares 10 2 7 8 2" xfId="9284" xr:uid="{00000000-0005-0000-0000-00001F000000}"/>
    <cellStyle name="Millares 10 2 7 8 2 2" xfId="20936" xr:uid="{00000000-0005-0000-0000-00001F000000}"/>
    <cellStyle name="Millares 10 2 7 8 2 3" xfId="32586" xr:uid="{00000000-0005-0000-0000-00001F000000}"/>
    <cellStyle name="Millares 10 2 7 8 2 4" xfId="44267" xr:uid="{00000000-0005-0000-0000-00001F000000}"/>
    <cellStyle name="Millares 10 2 7 8 2 5" xfId="55913" xr:uid="{00000000-0005-0000-0000-00001F000000}"/>
    <cellStyle name="Millares 10 2 7 8 3" xfId="13974" xr:uid="{00000000-0005-0000-0000-00001F000000}"/>
    <cellStyle name="Millares 10 2 7 8 4" xfId="25624" xr:uid="{00000000-0005-0000-0000-00001F000000}"/>
    <cellStyle name="Millares 10 2 7 8 5" xfId="37305" xr:uid="{00000000-0005-0000-0000-00001F000000}"/>
    <cellStyle name="Millares 10 2 7 8 6" xfId="48951" xr:uid="{00000000-0005-0000-0000-00001F000000}"/>
    <cellStyle name="Millares 10 2 7 9" xfId="2489" xr:uid="{00000000-0005-0000-0000-00000F020000}"/>
    <cellStyle name="Millares 10 2 7 9 2" xfId="9451" xr:uid="{00000000-0005-0000-0000-00000F020000}"/>
    <cellStyle name="Millares 10 2 7 9 2 2" xfId="21103" xr:uid="{00000000-0005-0000-0000-00000F020000}"/>
    <cellStyle name="Millares 10 2 7 9 2 3" xfId="32753" xr:uid="{00000000-0005-0000-0000-00000F020000}"/>
    <cellStyle name="Millares 10 2 7 9 2 4" xfId="44434" xr:uid="{00000000-0005-0000-0000-00000F020000}"/>
    <cellStyle name="Millares 10 2 7 9 2 5" xfId="56080" xr:uid="{00000000-0005-0000-0000-00000F020000}"/>
    <cellStyle name="Millares 10 2 7 9 3" xfId="14141" xr:uid="{00000000-0005-0000-0000-00000F020000}"/>
    <cellStyle name="Millares 10 2 7 9 4" xfId="25791" xr:uid="{00000000-0005-0000-0000-00000F020000}"/>
    <cellStyle name="Millares 10 2 7 9 5" xfId="37472" xr:uid="{00000000-0005-0000-0000-00000F020000}"/>
    <cellStyle name="Millares 10 2 7 9 6" xfId="49118" xr:uid="{00000000-0005-0000-0000-00000F020000}"/>
    <cellStyle name="Millares 10 2 8" xfId="79" xr:uid="{00000000-0005-0000-0000-00001F020000}"/>
    <cellStyle name="Millares 10 2 8 10" xfId="4767" xr:uid="{00000000-0005-0000-0000-00001F020000}"/>
    <cellStyle name="Millares 10 2 8 10 2" xfId="16419" xr:uid="{00000000-0005-0000-0000-00001F020000}"/>
    <cellStyle name="Millares 10 2 8 10 3" xfId="28069" xr:uid="{00000000-0005-0000-0000-00001F020000}"/>
    <cellStyle name="Millares 10 2 8 10 4" xfId="39750" xr:uid="{00000000-0005-0000-0000-00001F020000}"/>
    <cellStyle name="Millares 10 2 8 10 5" xfId="51396" xr:uid="{00000000-0005-0000-0000-00001F020000}"/>
    <cellStyle name="Millares 10 2 8 11" xfId="7047" xr:uid="{00000000-0005-0000-0000-00001F020000}"/>
    <cellStyle name="Millares 10 2 8 11 2" xfId="18699" xr:uid="{00000000-0005-0000-0000-00001F020000}"/>
    <cellStyle name="Millares 10 2 8 11 3" xfId="30349" xr:uid="{00000000-0005-0000-0000-00001F020000}"/>
    <cellStyle name="Millares 10 2 8 11 4" xfId="42030" xr:uid="{00000000-0005-0000-0000-00001F020000}"/>
    <cellStyle name="Millares 10 2 8 11 5" xfId="53676" xr:uid="{00000000-0005-0000-0000-00001F020000}"/>
    <cellStyle name="Millares 10 2 8 12" xfId="11737" xr:uid="{00000000-0005-0000-0000-00001F020000}"/>
    <cellStyle name="Millares 10 2 8 13" xfId="23386" xr:uid="{00000000-0005-0000-0000-00001F020000}"/>
    <cellStyle name="Millares 10 2 8 14" xfId="35068" xr:uid="{00000000-0005-0000-0000-00001F020000}"/>
    <cellStyle name="Millares 10 2 8 15" xfId="46714" xr:uid="{00000000-0005-0000-0000-00001F020000}"/>
    <cellStyle name="Millares 10 2 8 2" xfId="179" xr:uid="{00000000-0005-0000-0000-000020020000}"/>
    <cellStyle name="Millares 10 2 8 2 10" xfId="35168" xr:uid="{00000000-0005-0000-0000-000020020000}"/>
    <cellStyle name="Millares 10 2 8 2 11" xfId="46814" xr:uid="{00000000-0005-0000-0000-000020020000}"/>
    <cellStyle name="Millares 10 2 8 2 2" xfId="421" xr:uid="{00000000-0005-0000-0000-000021020000}"/>
    <cellStyle name="Millares 10 2 8 2 2 2" xfId="1505" xr:uid="{00000000-0005-0000-0000-000022020000}"/>
    <cellStyle name="Millares 10 2 8 2 2 2 2" xfId="3930" xr:uid="{00000000-0005-0000-0000-000022020000}"/>
    <cellStyle name="Millares 10 2 8 2 2 2 2 2" xfId="10892" xr:uid="{00000000-0005-0000-0000-000022020000}"/>
    <cellStyle name="Millares 10 2 8 2 2 2 2 2 2" xfId="22544" xr:uid="{00000000-0005-0000-0000-000022020000}"/>
    <cellStyle name="Millares 10 2 8 2 2 2 2 2 3" xfId="34194" xr:uid="{00000000-0005-0000-0000-000022020000}"/>
    <cellStyle name="Millares 10 2 8 2 2 2 2 2 4" xfId="45875" xr:uid="{00000000-0005-0000-0000-000022020000}"/>
    <cellStyle name="Millares 10 2 8 2 2 2 2 2 5" xfId="57521" xr:uid="{00000000-0005-0000-0000-000022020000}"/>
    <cellStyle name="Millares 10 2 8 2 2 2 2 3" xfId="15582" xr:uid="{00000000-0005-0000-0000-000022020000}"/>
    <cellStyle name="Millares 10 2 8 2 2 2 2 4" xfId="27232" xr:uid="{00000000-0005-0000-0000-000022020000}"/>
    <cellStyle name="Millares 10 2 8 2 2 2 2 5" xfId="38913" xr:uid="{00000000-0005-0000-0000-000022020000}"/>
    <cellStyle name="Millares 10 2 8 2 2 2 2 6" xfId="50559" xr:uid="{00000000-0005-0000-0000-000022020000}"/>
    <cellStyle name="Millares 10 2 8 2 2 2 3" xfId="6188" xr:uid="{00000000-0005-0000-0000-000022020000}"/>
    <cellStyle name="Millares 10 2 8 2 2 2 3 2" xfId="17840" xr:uid="{00000000-0005-0000-0000-000022020000}"/>
    <cellStyle name="Millares 10 2 8 2 2 2 3 3" xfId="29490" xr:uid="{00000000-0005-0000-0000-000022020000}"/>
    <cellStyle name="Millares 10 2 8 2 2 2 3 4" xfId="41171" xr:uid="{00000000-0005-0000-0000-000022020000}"/>
    <cellStyle name="Millares 10 2 8 2 2 2 3 5" xfId="52817" xr:uid="{00000000-0005-0000-0000-000022020000}"/>
    <cellStyle name="Millares 10 2 8 2 2 2 4" xfId="8468" xr:uid="{00000000-0005-0000-0000-000022020000}"/>
    <cellStyle name="Millares 10 2 8 2 2 2 4 2" xfId="20120" xr:uid="{00000000-0005-0000-0000-000022020000}"/>
    <cellStyle name="Millares 10 2 8 2 2 2 4 3" xfId="31770" xr:uid="{00000000-0005-0000-0000-000022020000}"/>
    <cellStyle name="Millares 10 2 8 2 2 2 4 4" xfId="43451" xr:uid="{00000000-0005-0000-0000-000022020000}"/>
    <cellStyle name="Millares 10 2 8 2 2 2 4 5" xfId="55097" xr:uid="{00000000-0005-0000-0000-000022020000}"/>
    <cellStyle name="Millares 10 2 8 2 2 2 5" xfId="13158" xr:uid="{00000000-0005-0000-0000-000022020000}"/>
    <cellStyle name="Millares 10 2 8 2 2 2 6" xfId="24808" xr:uid="{00000000-0005-0000-0000-000022020000}"/>
    <cellStyle name="Millares 10 2 8 2 2 2 7" xfId="36489" xr:uid="{00000000-0005-0000-0000-000022020000}"/>
    <cellStyle name="Millares 10 2 8 2 2 2 8" xfId="48135" xr:uid="{00000000-0005-0000-0000-000022020000}"/>
    <cellStyle name="Millares 10 2 8 2 2 3" xfId="2849" xr:uid="{00000000-0005-0000-0000-000021020000}"/>
    <cellStyle name="Millares 10 2 8 2 2 3 2" xfId="9811" xr:uid="{00000000-0005-0000-0000-000021020000}"/>
    <cellStyle name="Millares 10 2 8 2 2 3 2 2" xfId="21463" xr:uid="{00000000-0005-0000-0000-000021020000}"/>
    <cellStyle name="Millares 10 2 8 2 2 3 2 3" xfId="33113" xr:uid="{00000000-0005-0000-0000-000021020000}"/>
    <cellStyle name="Millares 10 2 8 2 2 3 2 4" xfId="44794" xr:uid="{00000000-0005-0000-0000-000021020000}"/>
    <cellStyle name="Millares 10 2 8 2 2 3 2 5" xfId="56440" xr:uid="{00000000-0005-0000-0000-000021020000}"/>
    <cellStyle name="Millares 10 2 8 2 2 3 3" xfId="14501" xr:uid="{00000000-0005-0000-0000-000021020000}"/>
    <cellStyle name="Millares 10 2 8 2 2 3 4" xfId="26151" xr:uid="{00000000-0005-0000-0000-000021020000}"/>
    <cellStyle name="Millares 10 2 8 2 2 3 5" xfId="37832" xr:uid="{00000000-0005-0000-0000-000021020000}"/>
    <cellStyle name="Millares 10 2 8 2 2 3 6" xfId="49478" xr:uid="{00000000-0005-0000-0000-000021020000}"/>
    <cellStyle name="Millares 10 2 8 2 2 4" xfId="5107" xr:uid="{00000000-0005-0000-0000-000021020000}"/>
    <cellStyle name="Millares 10 2 8 2 2 4 2" xfId="16759" xr:uid="{00000000-0005-0000-0000-000021020000}"/>
    <cellStyle name="Millares 10 2 8 2 2 4 3" xfId="28409" xr:uid="{00000000-0005-0000-0000-000021020000}"/>
    <cellStyle name="Millares 10 2 8 2 2 4 4" xfId="40090" xr:uid="{00000000-0005-0000-0000-000021020000}"/>
    <cellStyle name="Millares 10 2 8 2 2 4 5" xfId="51736" xr:uid="{00000000-0005-0000-0000-000021020000}"/>
    <cellStyle name="Millares 10 2 8 2 2 5" xfId="7387" xr:uid="{00000000-0005-0000-0000-000021020000}"/>
    <cellStyle name="Millares 10 2 8 2 2 5 2" xfId="19039" xr:uid="{00000000-0005-0000-0000-000021020000}"/>
    <cellStyle name="Millares 10 2 8 2 2 5 3" xfId="30689" xr:uid="{00000000-0005-0000-0000-000021020000}"/>
    <cellStyle name="Millares 10 2 8 2 2 5 4" xfId="42370" xr:uid="{00000000-0005-0000-0000-000021020000}"/>
    <cellStyle name="Millares 10 2 8 2 2 5 5" xfId="54016" xr:uid="{00000000-0005-0000-0000-000021020000}"/>
    <cellStyle name="Millares 10 2 8 2 2 6" xfId="12077" xr:uid="{00000000-0005-0000-0000-000021020000}"/>
    <cellStyle name="Millares 10 2 8 2 2 7" xfId="23726" xr:uid="{00000000-0005-0000-0000-000021020000}"/>
    <cellStyle name="Millares 10 2 8 2 2 8" xfId="35408" xr:uid="{00000000-0005-0000-0000-000021020000}"/>
    <cellStyle name="Millares 10 2 8 2 2 9" xfId="47054" xr:uid="{00000000-0005-0000-0000-000021020000}"/>
    <cellStyle name="Millares 10 2 8 2 3" xfId="661" xr:uid="{00000000-0005-0000-0000-000023020000}"/>
    <cellStyle name="Millares 10 2 8 2 3 2" xfId="1745" xr:uid="{00000000-0005-0000-0000-000024020000}"/>
    <cellStyle name="Millares 10 2 8 2 3 2 2" xfId="4170" xr:uid="{00000000-0005-0000-0000-000024020000}"/>
    <cellStyle name="Millares 10 2 8 2 3 2 2 2" xfId="11132" xr:uid="{00000000-0005-0000-0000-000024020000}"/>
    <cellStyle name="Millares 10 2 8 2 3 2 2 2 2" xfId="22784" xr:uid="{00000000-0005-0000-0000-000024020000}"/>
    <cellStyle name="Millares 10 2 8 2 3 2 2 2 3" xfId="34434" xr:uid="{00000000-0005-0000-0000-000024020000}"/>
    <cellStyle name="Millares 10 2 8 2 3 2 2 2 4" xfId="46115" xr:uid="{00000000-0005-0000-0000-000024020000}"/>
    <cellStyle name="Millares 10 2 8 2 3 2 2 2 5" xfId="57761" xr:uid="{00000000-0005-0000-0000-000024020000}"/>
    <cellStyle name="Millares 10 2 8 2 3 2 2 3" xfId="15822" xr:uid="{00000000-0005-0000-0000-000024020000}"/>
    <cellStyle name="Millares 10 2 8 2 3 2 2 4" xfId="27472" xr:uid="{00000000-0005-0000-0000-000024020000}"/>
    <cellStyle name="Millares 10 2 8 2 3 2 2 5" xfId="39153" xr:uid="{00000000-0005-0000-0000-000024020000}"/>
    <cellStyle name="Millares 10 2 8 2 3 2 2 6" xfId="50799" xr:uid="{00000000-0005-0000-0000-000024020000}"/>
    <cellStyle name="Millares 10 2 8 2 3 2 3" xfId="6428" xr:uid="{00000000-0005-0000-0000-000024020000}"/>
    <cellStyle name="Millares 10 2 8 2 3 2 3 2" xfId="18080" xr:uid="{00000000-0005-0000-0000-000024020000}"/>
    <cellStyle name="Millares 10 2 8 2 3 2 3 3" xfId="29730" xr:uid="{00000000-0005-0000-0000-000024020000}"/>
    <cellStyle name="Millares 10 2 8 2 3 2 3 4" xfId="41411" xr:uid="{00000000-0005-0000-0000-000024020000}"/>
    <cellStyle name="Millares 10 2 8 2 3 2 3 5" xfId="53057" xr:uid="{00000000-0005-0000-0000-000024020000}"/>
    <cellStyle name="Millares 10 2 8 2 3 2 4" xfId="8708" xr:uid="{00000000-0005-0000-0000-000024020000}"/>
    <cellStyle name="Millares 10 2 8 2 3 2 4 2" xfId="20360" xr:uid="{00000000-0005-0000-0000-000024020000}"/>
    <cellStyle name="Millares 10 2 8 2 3 2 4 3" xfId="32010" xr:uid="{00000000-0005-0000-0000-000024020000}"/>
    <cellStyle name="Millares 10 2 8 2 3 2 4 4" xfId="43691" xr:uid="{00000000-0005-0000-0000-000024020000}"/>
    <cellStyle name="Millares 10 2 8 2 3 2 4 5" xfId="55337" xr:uid="{00000000-0005-0000-0000-000024020000}"/>
    <cellStyle name="Millares 10 2 8 2 3 2 5" xfId="13398" xr:uid="{00000000-0005-0000-0000-000024020000}"/>
    <cellStyle name="Millares 10 2 8 2 3 2 6" xfId="25048" xr:uid="{00000000-0005-0000-0000-000024020000}"/>
    <cellStyle name="Millares 10 2 8 2 3 2 7" xfId="36729" xr:uid="{00000000-0005-0000-0000-000024020000}"/>
    <cellStyle name="Millares 10 2 8 2 3 2 8" xfId="48375" xr:uid="{00000000-0005-0000-0000-000024020000}"/>
    <cellStyle name="Millares 10 2 8 2 3 3" xfId="3089" xr:uid="{00000000-0005-0000-0000-000023020000}"/>
    <cellStyle name="Millares 10 2 8 2 3 3 2" xfId="10051" xr:uid="{00000000-0005-0000-0000-000023020000}"/>
    <cellStyle name="Millares 10 2 8 2 3 3 2 2" xfId="21703" xr:uid="{00000000-0005-0000-0000-000023020000}"/>
    <cellStyle name="Millares 10 2 8 2 3 3 2 3" xfId="33353" xr:uid="{00000000-0005-0000-0000-000023020000}"/>
    <cellStyle name="Millares 10 2 8 2 3 3 2 4" xfId="45034" xr:uid="{00000000-0005-0000-0000-000023020000}"/>
    <cellStyle name="Millares 10 2 8 2 3 3 2 5" xfId="56680" xr:uid="{00000000-0005-0000-0000-000023020000}"/>
    <cellStyle name="Millares 10 2 8 2 3 3 3" xfId="14741" xr:uid="{00000000-0005-0000-0000-000023020000}"/>
    <cellStyle name="Millares 10 2 8 2 3 3 4" xfId="26391" xr:uid="{00000000-0005-0000-0000-000023020000}"/>
    <cellStyle name="Millares 10 2 8 2 3 3 5" xfId="38072" xr:uid="{00000000-0005-0000-0000-000023020000}"/>
    <cellStyle name="Millares 10 2 8 2 3 3 6" xfId="49718" xr:uid="{00000000-0005-0000-0000-000023020000}"/>
    <cellStyle name="Millares 10 2 8 2 3 4" xfId="5347" xr:uid="{00000000-0005-0000-0000-000023020000}"/>
    <cellStyle name="Millares 10 2 8 2 3 4 2" xfId="16999" xr:uid="{00000000-0005-0000-0000-000023020000}"/>
    <cellStyle name="Millares 10 2 8 2 3 4 3" xfId="28649" xr:uid="{00000000-0005-0000-0000-000023020000}"/>
    <cellStyle name="Millares 10 2 8 2 3 4 4" xfId="40330" xr:uid="{00000000-0005-0000-0000-000023020000}"/>
    <cellStyle name="Millares 10 2 8 2 3 4 5" xfId="51976" xr:uid="{00000000-0005-0000-0000-000023020000}"/>
    <cellStyle name="Millares 10 2 8 2 3 5" xfId="7627" xr:uid="{00000000-0005-0000-0000-000023020000}"/>
    <cellStyle name="Millares 10 2 8 2 3 5 2" xfId="19279" xr:uid="{00000000-0005-0000-0000-000023020000}"/>
    <cellStyle name="Millares 10 2 8 2 3 5 3" xfId="30929" xr:uid="{00000000-0005-0000-0000-000023020000}"/>
    <cellStyle name="Millares 10 2 8 2 3 5 4" xfId="42610" xr:uid="{00000000-0005-0000-0000-000023020000}"/>
    <cellStyle name="Millares 10 2 8 2 3 5 5" xfId="54256" xr:uid="{00000000-0005-0000-0000-000023020000}"/>
    <cellStyle name="Millares 10 2 8 2 3 6" xfId="12317" xr:uid="{00000000-0005-0000-0000-000023020000}"/>
    <cellStyle name="Millares 10 2 8 2 3 7" xfId="23966" xr:uid="{00000000-0005-0000-0000-000023020000}"/>
    <cellStyle name="Millares 10 2 8 2 3 8" xfId="35648" xr:uid="{00000000-0005-0000-0000-000023020000}"/>
    <cellStyle name="Millares 10 2 8 2 3 9" xfId="47294" xr:uid="{00000000-0005-0000-0000-000023020000}"/>
    <cellStyle name="Millares 10 2 8 2 4" xfId="1265" xr:uid="{00000000-0005-0000-0000-000025020000}"/>
    <cellStyle name="Millares 10 2 8 2 4 2" xfId="3690" xr:uid="{00000000-0005-0000-0000-000025020000}"/>
    <cellStyle name="Millares 10 2 8 2 4 2 2" xfId="10652" xr:uid="{00000000-0005-0000-0000-000025020000}"/>
    <cellStyle name="Millares 10 2 8 2 4 2 2 2" xfId="22304" xr:uid="{00000000-0005-0000-0000-000025020000}"/>
    <cellStyle name="Millares 10 2 8 2 4 2 2 3" xfId="33954" xr:uid="{00000000-0005-0000-0000-000025020000}"/>
    <cellStyle name="Millares 10 2 8 2 4 2 2 4" xfId="45635" xr:uid="{00000000-0005-0000-0000-000025020000}"/>
    <cellStyle name="Millares 10 2 8 2 4 2 2 5" xfId="57281" xr:uid="{00000000-0005-0000-0000-000025020000}"/>
    <cellStyle name="Millares 10 2 8 2 4 2 3" xfId="15342" xr:uid="{00000000-0005-0000-0000-000025020000}"/>
    <cellStyle name="Millares 10 2 8 2 4 2 4" xfId="26992" xr:uid="{00000000-0005-0000-0000-000025020000}"/>
    <cellStyle name="Millares 10 2 8 2 4 2 5" xfId="38673" xr:uid="{00000000-0005-0000-0000-000025020000}"/>
    <cellStyle name="Millares 10 2 8 2 4 2 6" xfId="50319" xr:uid="{00000000-0005-0000-0000-000025020000}"/>
    <cellStyle name="Millares 10 2 8 2 4 3" xfId="5948" xr:uid="{00000000-0005-0000-0000-000025020000}"/>
    <cellStyle name="Millares 10 2 8 2 4 3 2" xfId="17600" xr:uid="{00000000-0005-0000-0000-000025020000}"/>
    <cellStyle name="Millares 10 2 8 2 4 3 3" xfId="29250" xr:uid="{00000000-0005-0000-0000-000025020000}"/>
    <cellStyle name="Millares 10 2 8 2 4 3 4" xfId="40931" xr:uid="{00000000-0005-0000-0000-000025020000}"/>
    <cellStyle name="Millares 10 2 8 2 4 3 5" xfId="52577" xr:uid="{00000000-0005-0000-0000-000025020000}"/>
    <cellStyle name="Millares 10 2 8 2 4 4" xfId="8228" xr:uid="{00000000-0005-0000-0000-000025020000}"/>
    <cellStyle name="Millares 10 2 8 2 4 4 2" xfId="19880" xr:uid="{00000000-0005-0000-0000-000025020000}"/>
    <cellStyle name="Millares 10 2 8 2 4 4 3" xfId="31530" xr:uid="{00000000-0005-0000-0000-000025020000}"/>
    <cellStyle name="Millares 10 2 8 2 4 4 4" xfId="43211" xr:uid="{00000000-0005-0000-0000-000025020000}"/>
    <cellStyle name="Millares 10 2 8 2 4 4 5" xfId="54857" xr:uid="{00000000-0005-0000-0000-000025020000}"/>
    <cellStyle name="Millares 10 2 8 2 4 5" xfId="12918" xr:uid="{00000000-0005-0000-0000-000025020000}"/>
    <cellStyle name="Millares 10 2 8 2 4 6" xfId="24568" xr:uid="{00000000-0005-0000-0000-000025020000}"/>
    <cellStyle name="Millares 10 2 8 2 4 7" xfId="36249" xr:uid="{00000000-0005-0000-0000-000025020000}"/>
    <cellStyle name="Millares 10 2 8 2 4 8" xfId="47895" xr:uid="{00000000-0005-0000-0000-000025020000}"/>
    <cellStyle name="Millares 10 2 8 2 5" xfId="2609" xr:uid="{00000000-0005-0000-0000-000020020000}"/>
    <cellStyle name="Millares 10 2 8 2 5 2" xfId="9571" xr:uid="{00000000-0005-0000-0000-000020020000}"/>
    <cellStyle name="Millares 10 2 8 2 5 2 2" xfId="21223" xr:uid="{00000000-0005-0000-0000-000020020000}"/>
    <cellStyle name="Millares 10 2 8 2 5 2 3" xfId="32873" xr:uid="{00000000-0005-0000-0000-000020020000}"/>
    <cellStyle name="Millares 10 2 8 2 5 2 4" xfId="44554" xr:uid="{00000000-0005-0000-0000-000020020000}"/>
    <cellStyle name="Millares 10 2 8 2 5 2 5" xfId="56200" xr:uid="{00000000-0005-0000-0000-000020020000}"/>
    <cellStyle name="Millares 10 2 8 2 5 3" xfId="14261" xr:uid="{00000000-0005-0000-0000-000020020000}"/>
    <cellStyle name="Millares 10 2 8 2 5 4" xfId="25911" xr:uid="{00000000-0005-0000-0000-000020020000}"/>
    <cellStyle name="Millares 10 2 8 2 5 5" xfId="37592" xr:uid="{00000000-0005-0000-0000-000020020000}"/>
    <cellStyle name="Millares 10 2 8 2 5 6" xfId="49238" xr:uid="{00000000-0005-0000-0000-000020020000}"/>
    <cellStyle name="Millares 10 2 8 2 6" xfId="4867" xr:uid="{00000000-0005-0000-0000-000020020000}"/>
    <cellStyle name="Millares 10 2 8 2 6 2" xfId="16519" xr:uid="{00000000-0005-0000-0000-000020020000}"/>
    <cellStyle name="Millares 10 2 8 2 6 3" xfId="28169" xr:uid="{00000000-0005-0000-0000-000020020000}"/>
    <cellStyle name="Millares 10 2 8 2 6 4" xfId="39850" xr:uid="{00000000-0005-0000-0000-000020020000}"/>
    <cellStyle name="Millares 10 2 8 2 6 5" xfId="51496" xr:uid="{00000000-0005-0000-0000-000020020000}"/>
    <cellStyle name="Millares 10 2 8 2 7" xfId="7147" xr:uid="{00000000-0005-0000-0000-000020020000}"/>
    <cellStyle name="Millares 10 2 8 2 7 2" xfId="18799" xr:uid="{00000000-0005-0000-0000-000020020000}"/>
    <cellStyle name="Millares 10 2 8 2 7 3" xfId="30449" xr:uid="{00000000-0005-0000-0000-000020020000}"/>
    <cellStyle name="Millares 10 2 8 2 7 4" xfId="42130" xr:uid="{00000000-0005-0000-0000-000020020000}"/>
    <cellStyle name="Millares 10 2 8 2 7 5" xfId="53776" xr:uid="{00000000-0005-0000-0000-000020020000}"/>
    <cellStyle name="Millares 10 2 8 2 8" xfId="11837" xr:uid="{00000000-0005-0000-0000-000020020000}"/>
    <cellStyle name="Millares 10 2 8 2 9" xfId="23486" xr:uid="{00000000-0005-0000-0000-000020020000}"/>
    <cellStyle name="Millares 10 2 8 3" xfId="321" xr:uid="{00000000-0005-0000-0000-000026020000}"/>
    <cellStyle name="Millares 10 2 8 3 2" xfId="1405" xr:uid="{00000000-0005-0000-0000-000027020000}"/>
    <cellStyle name="Millares 10 2 8 3 2 2" xfId="3830" xr:uid="{00000000-0005-0000-0000-000027020000}"/>
    <cellStyle name="Millares 10 2 8 3 2 2 2" xfId="10792" xr:uid="{00000000-0005-0000-0000-000027020000}"/>
    <cellStyle name="Millares 10 2 8 3 2 2 2 2" xfId="22444" xr:uid="{00000000-0005-0000-0000-000027020000}"/>
    <cellStyle name="Millares 10 2 8 3 2 2 2 3" xfId="34094" xr:uid="{00000000-0005-0000-0000-000027020000}"/>
    <cellStyle name="Millares 10 2 8 3 2 2 2 4" xfId="45775" xr:uid="{00000000-0005-0000-0000-000027020000}"/>
    <cellStyle name="Millares 10 2 8 3 2 2 2 5" xfId="57421" xr:uid="{00000000-0005-0000-0000-000027020000}"/>
    <cellStyle name="Millares 10 2 8 3 2 2 3" xfId="15482" xr:uid="{00000000-0005-0000-0000-000027020000}"/>
    <cellStyle name="Millares 10 2 8 3 2 2 4" xfId="27132" xr:uid="{00000000-0005-0000-0000-000027020000}"/>
    <cellStyle name="Millares 10 2 8 3 2 2 5" xfId="38813" xr:uid="{00000000-0005-0000-0000-000027020000}"/>
    <cellStyle name="Millares 10 2 8 3 2 2 6" xfId="50459" xr:uid="{00000000-0005-0000-0000-000027020000}"/>
    <cellStyle name="Millares 10 2 8 3 2 3" xfId="6088" xr:uid="{00000000-0005-0000-0000-000027020000}"/>
    <cellStyle name="Millares 10 2 8 3 2 3 2" xfId="17740" xr:uid="{00000000-0005-0000-0000-000027020000}"/>
    <cellStyle name="Millares 10 2 8 3 2 3 3" xfId="29390" xr:uid="{00000000-0005-0000-0000-000027020000}"/>
    <cellStyle name="Millares 10 2 8 3 2 3 4" xfId="41071" xr:uid="{00000000-0005-0000-0000-000027020000}"/>
    <cellStyle name="Millares 10 2 8 3 2 3 5" xfId="52717" xr:uid="{00000000-0005-0000-0000-000027020000}"/>
    <cellStyle name="Millares 10 2 8 3 2 4" xfId="8368" xr:uid="{00000000-0005-0000-0000-000027020000}"/>
    <cellStyle name="Millares 10 2 8 3 2 4 2" xfId="20020" xr:uid="{00000000-0005-0000-0000-000027020000}"/>
    <cellStyle name="Millares 10 2 8 3 2 4 3" xfId="31670" xr:uid="{00000000-0005-0000-0000-000027020000}"/>
    <cellStyle name="Millares 10 2 8 3 2 4 4" xfId="43351" xr:uid="{00000000-0005-0000-0000-000027020000}"/>
    <cellStyle name="Millares 10 2 8 3 2 4 5" xfId="54997" xr:uid="{00000000-0005-0000-0000-000027020000}"/>
    <cellStyle name="Millares 10 2 8 3 2 5" xfId="13058" xr:uid="{00000000-0005-0000-0000-000027020000}"/>
    <cellStyle name="Millares 10 2 8 3 2 6" xfId="24708" xr:uid="{00000000-0005-0000-0000-000027020000}"/>
    <cellStyle name="Millares 10 2 8 3 2 7" xfId="36389" xr:uid="{00000000-0005-0000-0000-000027020000}"/>
    <cellStyle name="Millares 10 2 8 3 2 8" xfId="48035" xr:uid="{00000000-0005-0000-0000-000027020000}"/>
    <cellStyle name="Millares 10 2 8 3 3" xfId="2749" xr:uid="{00000000-0005-0000-0000-000026020000}"/>
    <cellStyle name="Millares 10 2 8 3 3 2" xfId="9711" xr:uid="{00000000-0005-0000-0000-000026020000}"/>
    <cellStyle name="Millares 10 2 8 3 3 2 2" xfId="21363" xr:uid="{00000000-0005-0000-0000-000026020000}"/>
    <cellStyle name="Millares 10 2 8 3 3 2 3" xfId="33013" xr:uid="{00000000-0005-0000-0000-000026020000}"/>
    <cellStyle name="Millares 10 2 8 3 3 2 4" xfId="44694" xr:uid="{00000000-0005-0000-0000-000026020000}"/>
    <cellStyle name="Millares 10 2 8 3 3 2 5" xfId="56340" xr:uid="{00000000-0005-0000-0000-000026020000}"/>
    <cellStyle name="Millares 10 2 8 3 3 3" xfId="14401" xr:uid="{00000000-0005-0000-0000-000026020000}"/>
    <cellStyle name="Millares 10 2 8 3 3 4" xfId="26051" xr:uid="{00000000-0005-0000-0000-000026020000}"/>
    <cellStyle name="Millares 10 2 8 3 3 5" xfId="37732" xr:uid="{00000000-0005-0000-0000-000026020000}"/>
    <cellStyle name="Millares 10 2 8 3 3 6" xfId="49378" xr:uid="{00000000-0005-0000-0000-000026020000}"/>
    <cellStyle name="Millares 10 2 8 3 4" xfId="5007" xr:uid="{00000000-0005-0000-0000-000026020000}"/>
    <cellStyle name="Millares 10 2 8 3 4 2" xfId="16659" xr:uid="{00000000-0005-0000-0000-000026020000}"/>
    <cellStyle name="Millares 10 2 8 3 4 3" xfId="28309" xr:uid="{00000000-0005-0000-0000-000026020000}"/>
    <cellStyle name="Millares 10 2 8 3 4 4" xfId="39990" xr:uid="{00000000-0005-0000-0000-000026020000}"/>
    <cellStyle name="Millares 10 2 8 3 4 5" xfId="51636" xr:uid="{00000000-0005-0000-0000-000026020000}"/>
    <cellStyle name="Millares 10 2 8 3 5" xfId="7287" xr:uid="{00000000-0005-0000-0000-000026020000}"/>
    <cellStyle name="Millares 10 2 8 3 5 2" xfId="18939" xr:uid="{00000000-0005-0000-0000-000026020000}"/>
    <cellStyle name="Millares 10 2 8 3 5 3" xfId="30589" xr:uid="{00000000-0005-0000-0000-000026020000}"/>
    <cellStyle name="Millares 10 2 8 3 5 4" xfId="42270" xr:uid="{00000000-0005-0000-0000-000026020000}"/>
    <cellStyle name="Millares 10 2 8 3 5 5" xfId="53916" xr:uid="{00000000-0005-0000-0000-000026020000}"/>
    <cellStyle name="Millares 10 2 8 3 6" xfId="11977" xr:uid="{00000000-0005-0000-0000-000026020000}"/>
    <cellStyle name="Millares 10 2 8 3 7" xfId="23626" xr:uid="{00000000-0005-0000-0000-000026020000}"/>
    <cellStyle name="Millares 10 2 8 3 8" xfId="35308" xr:uid="{00000000-0005-0000-0000-000026020000}"/>
    <cellStyle name="Millares 10 2 8 3 9" xfId="46954" xr:uid="{00000000-0005-0000-0000-000026020000}"/>
    <cellStyle name="Millares 10 2 8 4" xfId="561" xr:uid="{00000000-0005-0000-0000-000028020000}"/>
    <cellStyle name="Millares 10 2 8 4 2" xfId="1645" xr:uid="{00000000-0005-0000-0000-000029020000}"/>
    <cellStyle name="Millares 10 2 8 4 2 2" xfId="4070" xr:uid="{00000000-0005-0000-0000-000029020000}"/>
    <cellStyle name="Millares 10 2 8 4 2 2 2" xfId="11032" xr:uid="{00000000-0005-0000-0000-000029020000}"/>
    <cellStyle name="Millares 10 2 8 4 2 2 2 2" xfId="22684" xr:uid="{00000000-0005-0000-0000-000029020000}"/>
    <cellStyle name="Millares 10 2 8 4 2 2 2 3" xfId="34334" xr:uid="{00000000-0005-0000-0000-000029020000}"/>
    <cellStyle name="Millares 10 2 8 4 2 2 2 4" xfId="46015" xr:uid="{00000000-0005-0000-0000-000029020000}"/>
    <cellStyle name="Millares 10 2 8 4 2 2 2 5" xfId="57661" xr:uid="{00000000-0005-0000-0000-000029020000}"/>
    <cellStyle name="Millares 10 2 8 4 2 2 3" xfId="15722" xr:uid="{00000000-0005-0000-0000-000029020000}"/>
    <cellStyle name="Millares 10 2 8 4 2 2 4" xfId="27372" xr:uid="{00000000-0005-0000-0000-000029020000}"/>
    <cellStyle name="Millares 10 2 8 4 2 2 5" xfId="39053" xr:uid="{00000000-0005-0000-0000-000029020000}"/>
    <cellStyle name="Millares 10 2 8 4 2 2 6" xfId="50699" xr:uid="{00000000-0005-0000-0000-000029020000}"/>
    <cellStyle name="Millares 10 2 8 4 2 3" xfId="6328" xr:uid="{00000000-0005-0000-0000-000029020000}"/>
    <cellStyle name="Millares 10 2 8 4 2 3 2" xfId="17980" xr:uid="{00000000-0005-0000-0000-000029020000}"/>
    <cellStyle name="Millares 10 2 8 4 2 3 3" xfId="29630" xr:uid="{00000000-0005-0000-0000-000029020000}"/>
    <cellStyle name="Millares 10 2 8 4 2 3 4" xfId="41311" xr:uid="{00000000-0005-0000-0000-000029020000}"/>
    <cellStyle name="Millares 10 2 8 4 2 3 5" xfId="52957" xr:uid="{00000000-0005-0000-0000-000029020000}"/>
    <cellStyle name="Millares 10 2 8 4 2 4" xfId="8608" xr:uid="{00000000-0005-0000-0000-000029020000}"/>
    <cellStyle name="Millares 10 2 8 4 2 4 2" xfId="20260" xr:uid="{00000000-0005-0000-0000-000029020000}"/>
    <cellStyle name="Millares 10 2 8 4 2 4 3" xfId="31910" xr:uid="{00000000-0005-0000-0000-000029020000}"/>
    <cellStyle name="Millares 10 2 8 4 2 4 4" xfId="43591" xr:uid="{00000000-0005-0000-0000-000029020000}"/>
    <cellStyle name="Millares 10 2 8 4 2 4 5" xfId="55237" xr:uid="{00000000-0005-0000-0000-000029020000}"/>
    <cellStyle name="Millares 10 2 8 4 2 5" xfId="13298" xr:uid="{00000000-0005-0000-0000-000029020000}"/>
    <cellStyle name="Millares 10 2 8 4 2 6" xfId="24948" xr:uid="{00000000-0005-0000-0000-000029020000}"/>
    <cellStyle name="Millares 10 2 8 4 2 7" xfId="36629" xr:uid="{00000000-0005-0000-0000-000029020000}"/>
    <cellStyle name="Millares 10 2 8 4 2 8" xfId="48275" xr:uid="{00000000-0005-0000-0000-000029020000}"/>
    <cellStyle name="Millares 10 2 8 4 3" xfId="2989" xr:uid="{00000000-0005-0000-0000-000028020000}"/>
    <cellStyle name="Millares 10 2 8 4 3 2" xfId="9951" xr:uid="{00000000-0005-0000-0000-000028020000}"/>
    <cellStyle name="Millares 10 2 8 4 3 2 2" xfId="21603" xr:uid="{00000000-0005-0000-0000-000028020000}"/>
    <cellStyle name="Millares 10 2 8 4 3 2 3" xfId="33253" xr:uid="{00000000-0005-0000-0000-000028020000}"/>
    <cellStyle name="Millares 10 2 8 4 3 2 4" xfId="44934" xr:uid="{00000000-0005-0000-0000-000028020000}"/>
    <cellStyle name="Millares 10 2 8 4 3 2 5" xfId="56580" xr:uid="{00000000-0005-0000-0000-000028020000}"/>
    <cellStyle name="Millares 10 2 8 4 3 3" xfId="14641" xr:uid="{00000000-0005-0000-0000-000028020000}"/>
    <cellStyle name="Millares 10 2 8 4 3 4" xfId="26291" xr:uid="{00000000-0005-0000-0000-000028020000}"/>
    <cellStyle name="Millares 10 2 8 4 3 5" xfId="37972" xr:uid="{00000000-0005-0000-0000-000028020000}"/>
    <cellStyle name="Millares 10 2 8 4 3 6" xfId="49618" xr:uid="{00000000-0005-0000-0000-000028020000}"/>
    <cellStyle name="Millares 10 2 8 4 4" xfId="5247" xr:uid="{00000000-0005-0000-0000-000028020000}"/>
    <cellStyle name="Millares 10 2 8 4 4 2" xfId="16899" xr:uid="{00000000-0005-0000-0000-000028020000}"/>
    <cellStyle name="Millares 10 2 8 4 4 3" xfId="28549" xr:uid="{00000000-0005-0000-0000-000028020000}"/>
    <cellStyle name="Millares 10 2 8 4 4 4" xfId="40230" xr:uid="{00000000-0005-0000-0000-000028020000}"/>
    <cellStyle name="Millares 10 2 8 4 4 5" xfId="51876" xr:uid="{00000000-0005-0000-0000-000028020000}"/>
    <cellStyle name="Millares 10 2 8 4 5" xfId="7527" xr:uid="{00000000-0005-0000-0000-000028020000}"/>
    <cellStyle name="Millares 10 2 8 4 5 2" xfId="19179" xr:uid="{00000000-0005-0000-0000-000028020000}"/>
    <cellStyle name="Millares 10 2 8 4 5 3" xfId="30829" xr:uid="{00000000-0005-0000-0000-000028020000}"/>
    <cellStyle name="Millares 10 2 8 4 5 4" xfId="42510" xr:uid="{00000000-0005-0000-0000-000028020000}"/>
    <cellStyle name="Millares 10 2 8 4 5 5" xfId="54156" xr:uid="{00000000-0005-0000-0000-000028020000}"/>
    <cellStyle name="Millares 10 2 8 4 6" xfId="12217" xr:uid="{00000000-0005-0000-0000-000028020000}"/>
    <cellStyle name="Millares 10 2 8 4 7" xfId="23866" xr:uid="{00000000-0005-0000-0000-000028020000}"/>
    <cellStyle name="Millares 10 2 8 4 8" xfId="35548" xr:uid="{00000000-0005-0000-0000-000028020000}"/>
    <cellStyle name="Millares 10 2 8 4 9" xfId="47194" xr:uid="{00000000-0005-0000-0000-000028020000}"/>
    <cellStyle name="Millares 10 2 8 5" xfId="841" xr:uid="{00000000-0005-0000-0000-00002A020000}"/>
    <cellStyle name="Millares 10 2 8 5 2" xfId="1925" xr:uid="{00000000-0005-0000-0000-00002B020000}"/>
    <cellStyle name="Millares 10 2 8 5 2 2" xfId="4350" xr:uid="{00000000-0005-0000-0000-00002B020000}"/>
    <cellStyle name="Millares 10 2 8 5 2 2 2" xfId="11312" xr:uid="{00000000-0005-0000-0000-00002B020000}"/>
    <cellStyle name="Millares 10 2 8 5 2 2 2 2" xfId="22964" xr:uid="{00000000-0005-0000-0000-00002B020000}"/>
    <cellStyle name="Millares 10 2 8 5 2 2 2 3" xfId="34614" xr:uid="{00000000-0005-0000-0000-00002B020000}"/>
    <cellStyle name="Millares 10 2 8 5 2 2 2 4" xfId="46295" xr:uid="{00000000-0005-0000-0000-00002B020000}"/>
    <cellStyle name="Millares 10 2 8 5 2 2 2 5" xfId="57941" xr:uid="{00000000-0005-0000-0000-00002B020000}"/>
    <cellStyle name="Millares 10 2 8 5 2 2 3" xfId="16002" xr:uid="{00000000-0005-0000-0000-00002B020000}"/>
    <cellStyle name="Millares 10 2 8 5 2 2 4" xfId="27652" xr:uid="{00000000-0005-0000-0000-00002B020000}"/>
    <cellStyle name="Millares 10 2 8 5 2 2 5" xfId="39333" xr:uid="{00000000-0005-0000-0000-00002B020000}"/>
    <cellStyle name="Millares 10 2 8 5 2 2 6" xfId="50979" xr:uid="{00000000-0005-0000-0000-00002B020000}"/>
    <cellStyle name="Millares 10 2 8 5 2 3" xfId="6608" xr:uid="{00000000-0005-0000-0000-00002B020000}"/>
    <cellStyle name="Millares 10 2 8 5 2 3 2" xfId="18260" xr:uid="{00000000-0005-0000-0000-00002B020000}"/>
    <cellStyle name="Millares 10 2 8 5 2 3 3" xfId="29910" xr:uid="{00000000-0005-0000-0000-00002B020000}"/>
    <cellStyle name="Millares 10 2 8 5 2 3 4" xfId="41591" xr:uid="{00000000-0005-0000-0000-00002B020000}"/>
    <cellStyle name="Millares 10 2 8 5 2 3 5" xfId="53237" xr:uid="{00000000-0005-0000-0000-00002B020000}"/>
    <cellStyle name="Millares 10 2 8 5 2 4" xfId="8888" xr:uid="{00000000-0005-0000-0000-00002B020000}"/>
    <cellStyle name="Millares 10 2 8 5 2 4 2" xfId="20540" xr:uid="{00000000-0005-0000-0000-00002B020000}"/>
    <cellStyle name="Millares 10 2 8 5 2 4 3" xfId="32190" xr:uid="{00000000-0005-0000-0000-00002B020000}"/>
    <cellStyle name="Millares 10 2 8 5 2 4 4" xfId="43871" xr:uid="{00000000-0005-0000-0000-00002B020000}"/>
    <cellStyle name="Millares 10 2 8 5 2 4 5" xfId="55517" xr:uid="{00000000-0005-0000-0000-00002B020000}"/>
    <cellStyle name="Millares 10 2 8 5 2 5" xfId="13578" xr:uid="{00000000-0005-0000-0000-00002B020000}"/>
    <cellStyle name="Millares 10 2 8 5 2 6" xfId="25228" xr:uid="{00000000-0005-0000-0000-00002B020000}"/>
    <cellStyle name="Millares 10 2 8 5 2 7" xfId="36909" xr:uid="{00000000-0005-0000-0000-00002B020000}"/>
    <cellStyle name="Millares 10 2 8 5 2 8" xfId="48555" xr:uid="{00000000-0005-0000-0000-00002B020000}"/>
    <cellStyle name="Millares 10 2 8 5 3" xfId="3269" xr:uid="{00000000-0005-0000-0000-00002A020000}"/>
    <cellStyle name="Millares 10 2 8 5 3 2" xfId="10231" xr:uid="{00000000-0005-0000-0000-00002A020000}"/>
    <cellStyle name="Millares 10 2 8 5 3 2 2" xfId="21883" xr:uid="{00000000-0005-0000-0000-00002A020000}"/>
    <cellStyle name="Millares 10 2 8 5 3 2 3" xfId="33533" xr:uid="{00000000-0005-0000-0000-00002A020000}"/>
    <cellStyle name="Millares 10 2 8 5 3 2 4" xfId="45214" xr:uid="{00000000-0005-0000-0000-00002A020000}"/>
    <cellStyle name="Millares 10 2 8 5 3 2 5" xfId="56860" xr:uid="{00000000-0005-0000-0000-00002A020000}"/>
    <cellStyle name="Millares 10 2 8 5 3 3" xfId="14921" xr:uid="{00000000-0005-0000-0000-00002A020000}"/>
    <cellStyle name="Millares 10 2 8 5 3 4" xfId="26571" xr:uid="{00000000-0005-0000-0000-00002A020000}"/>
    <cellStyle name="Millares 10 2 8 5 3 5" xfId="38252" xr:uid="{00000000-0005-0000-0000-00002A020000}"/>
    <cellStyle name="Millares 10 2 8 5 3 6" xfId="49898" xr:uid="{00000000-0005-0000-0000-00002A020000}"/>
    <cellStyle name="Millares 10 2 8 5 4" xfId="5527" xr:uid="{00000000-0005-0000-0000-00002A020000}"/>
    <cellStyle name="Millares 10 2 8 5 4 2" xfId="17179" xr:uid="{00000000-0005-0000-0000-00002A020000}"/>
    <cellStyle name="Millares 10 2 8 5 4 3" xfId="28829" xr:uid="{00000000-0005-0000-0000-00002A020000}"/>
    <cellStyle name="Millares 10 2 8 5 4 4" xfId="40510" xr:uid="{00000000-0005-0000-0000-00002A020000}"/>
    <cellStyle name="Millares 10 2 8 5 4 5" xfId="52156" xr:uid="{00000000-0005-0000-0000-00002A020000}"/>
    <cellStyle name="Millares 10 2 8 5 5" xfId="7807" xr:uid="{00000000-0005-0000-0000-00002A020000}"/>
    <cellStyle name="Millares 10 2 8 5 5 2" xfId="19459" xr:uid="{00000000-0005-0000-0000-00002A020000}"/>
    <cellStyle name="Millares 10 2 8 5 5 3" xfId="31109" xr:uid="{00000000-0005-0000-0000-00002A020000}"/>
    <cellStyle name="Millares 10 2 8 5 5 4" xfId="42790" xr:uid="{00000000-0005-0000-0000-00002A020000}"/>
    <cellStyle name="Millares 10 2 8 5 5 5" xfId="54436" xr:uid="{00000000-0005-0000-0000-00002A020000}"/>
    <cellStyle name="Millares 10 2 8 5 6" xfId="12497" xr:uid="{00000000-0005-0000-0000-00002A020000}"/>
    <cellStyle name="Millares 10 2 8 5 7" xfId="24146" xr:uid="{00000000-0005-0000-0000-00002A020000}"/>
    <cellStyle name="Millares 10 2 8 5 8" xfId="35828" xr:uid="{00000000-0005-0000-0000-00002A020000}"/>
    <cellStyle name="Millares 10 2 8 5 9" xfId="47474" xr:uid="{00000000-0005-0000-0000-00002A020000}"/>
    <cellStyle name="Millares 10 2 8 6" xfId="1021" xr:uid="{00000000-0005-0000-0000-00002C020000}"/>
    <cellStyle name="Millares 10 2 8 6 2" xfId="2105" xr:uid="{00000000-0005-0000-0000-00002D020000}"/>
    <cellStyle name="Millares 10 2 8 6 2 2" xfId="4530" xr:uid="{00000000-0005-0000-0000-00002D020000}"/>
    <cellStyle name="Millares 10 2 8 6 2 2 2" xfId="11492" xr:uid="{00000000-0005-0000-0000-00002D020000}"/>
    <cellStyle name="Millares 10 2 8 6 2 2 2 2" xfId="23144" xr:uid="{00000000-0005-0000-0000-00002D020000}"/>
    <cellStyle name="Millares 10 2 8 6 2 2 2 3" xfId="34794" xr:uid="{00000000-0005-0000-0000-00002D020000}"/>
    <cellStyle name="Millares 10 2 8 6 2 2 2 4" xfId="46475" xr:uid="{00000000-0005-0000-0000-00002D020000}"/>
    <cellStyle name="Millares 10 2 8 6 2 2 2 5" xfId="58121" xr:uid="{00000000-0005-0000-0000-00002D020000}"/>
    <cellStyle name="Millares 10 2 8 6 2 2 3" xfId="16182" xr:uid="{00000000-0005-0000-0000-00002D020000}"/>
    <cellStyle name="Millares 10 2 8 6 2 2 4" xfId="27832" xr:uid="{00000000-0005-0000-0000-00002D020000}"/>
    <cellStyle name="Millares 10 2 8 6 2 2 5" xfId="39513" xr:uid="{00000000-0005-0000-0000-00002D020000}"/>
    <cellStyle name="Millares 10 2 8 6 2 2 6" xfId="51159" xr:uid="{00000000-0005-0000-0000-00002D020000}"/>
    <cellStyle name="Millares 10 2 8 6 2 3" xfId="6788" xr:uid="{00000000-0005-0000-0000-00002D020000}"/>
    <cellStyle name="Millares 10 2 8 6 2 3 2" xfId="18440" xr:uid="{00000000-0005-0000-0000-00002D020000}"/>
    <cellStyle name="Millares 10 2 8 6 2 3 3" xfId="30090" xr:uid="{00000000-0005-0000-0000-00002D020000}"/>
    <cellStyle name="Millares 10 2 8 6 2 3 4" xfId="41771" xr:uid="{00000000-0005-0000-0000-00002D020000}"/>
    <cellStyle name="Millares 10 2 8 6 2 3 5" xfId="53417" xr:uid="{00000000-0005-0000-0000-00002D020000}"/>
    <cellStyle name="Millares 10 2 8 6 2 4" xfId="9068" xr:uid="{00000000-0005-0000-0000-00002D020000}"/>
    <cellStyle name="Millares 10 2 8 6 2 4 2" xfId="20720" xr:uid="{00000000-0005-0000-0000-00002D020000}"/>
    <cellStyle name="Millares 10 2 8 6 2 4 3" xfId="32370" xr:uid="{00000000-0005-0000-0000-00002D020000}"/>
    <cellStyle name="Millares 10 2 8 6 2 4 4" xfId="44051" xr:uid="{00000000-0005-0000-0000-00002D020000}"/>
    <cellStyle name="Millares 10 2 8 6 2 4 5" xfId="55697" xr:uid="{00000000-0005-0000-0000-00002D020000}"/>
    <cellStyle name="Millares 10 2 8 6 2 5" xfId="13758" xr:uid="{00000000-0005-0000-0000-00002D020000}"/>
    <cellStyle name="Millares 10 2 8 6 2 6" xfId="25408" xr:uid="{00000000-0005-0000-0000-00002D020000}"/>
    <cellStyle name="Millares 10 2 8 6 2 7" xfId="37089" xr:uid="{00000000-0005-0000-0000-00002D020000}"/>
    <cellStyle name="Millares 10 2 8 6 2 8" xfId="48735" xr:uid="{00000000-0005-0000-0000-00002D020000}"/>
    <cellStyle name="Millares 10 2 8 6 3" xfId="3449" xr:uid="{00000000-0005-0000-0000-00002C020000}"/>
    <cellStyle name="Millares 10 2 8 6 3 2" xfId="10411" xr:uid="{00000000-0005-0000-0000-00002C020000}"/>
    <cellStyle name="Millares 10 2 8 6 3 2 2" xfId="22063" xr:uid="{00000000-0005-0000-0000-00002C020000}"/>
    <cellStyle name="Millares 10 2 8 6 3 2 3" xfId="33713" xr:uid="{00000000-0005-0000-0000-00002C020000}"/>
    <cellStyle name="Millares 10 2 8 6 3 2 4" xfId="45394" xr:uid="{00000000-0005-0000-0000-00002C020000}"/>
    <cellStyle name="Millares 10 2 8 6 3 2 5" xfId="57040" xr:uid="{00000000-0005-0000-0000-00002C020000}"/>
    <cellStyle name="Millares 10 2 8 6 3 3" xfId="15101" xr:uid="{00000000-0005-0000-0000-00002C020000}"/>
    <cellStyle name="Millares 10 2 8 6 3 4" xfId="26751" xr:uid="{00000000-0005-0000-0000-00002C020000}"/>
    <cellStyle name="Millares 10 2 8 6 3 5" xfId="38432" xr:uid="{00000000-0005-0000-0000-00002C020000}"/>
    <cellStyle name="Millares 10 2 8 6 3 6" xfId="50078" xr:uid="{00000000-0005-0000-0000-00002C020000}"/>
    <cellStyle name="Millares 10 2 8 6 4" xfId="5707" xr:uid="{00000000-0005-0000-0000-00002C020000}"/>
    <cellStyle name="Millares 10 2 8 6 4 2" xfId="17359" xr:uid="{00000000-0005-0000-0000-00002C020000}"/>
    <cellStyle name="Millares 10 2 8 6 4 3" xfId="29009" xr:uid="{00000000-0005-0000-0000-00002C020000}"/>
    <cellStyle name="Millares 10 2 8 6 4 4" xfId="40690" xr:uid="{00000000-0005-0000-0000-00002C020000}"/>
    <cellStyle name="Millares 10 2 8 6 4 5" xfId="52336" xr:uid="{00000000-0005-0000-0000-00002C020000}"/>
    <cellStyle name="Millares 10 2 8 6 5" xfId="7987" xr:uid="{00000000-0005-0000-0000-00002C020000}"/>
    <cellStyle name="Millares 10 2 8 6 5 2" xfId="19639" xr:uid="{00000000-0005-0000-0000-00002C020000}"/>
    <cellStyle name="Millares 10 2 8 6 5 3" xfId="31289" xr:uid="{00000000-0005-0000-0000-00002C020000}"/>
    <cellStyle name="Millares 10 2 8 6 5 4" xfId="42970" xr:uid="{00000000-0005-0000-0000-00002C020000}"/>
    <cellStyle name="Millares 10 2 8 6 5 5" xfId="54616" xr:uid="{00000000-0005-0000-0000-00002C020000}"/>
    <cellStyle name="Millares 10 2 8 6 6" xfId="12677" xr:uid="{00000000-0005-0000-0000-00002C020000}"/>
    <cellStyle name="Millares 10 2 8 6 7" xfId="24326" xr:uid="{00000000-0005-0000-0000-00002C020000}"/>
    <cellStyle name="Millares 10 2 8 6 8" xfId="36008" xr:uid="{00000000-0005-0000-0000-00002C020000}"/>
    <cellStyle name="Millares 10 2 8 6 9" xfId="47654" xr:uid="{00000000-0005-0000-0000-00002C020000}"/>
    <cellStyle name="Millares 10 2 8 7" xfId="1165" xr:uid="{00000000-0005-0000-0000-00002E020000}"/>
    <cellStyle name="Millares 10 2 8 7 2" xfId="3590" xr:uid="{00000000-0005-0000-0000-00002E020000}"/>
    <cellStyle name="Millares 10 2 8 7 2 2" xfId="10552" xr:uid="{00000000-0005-0000-0000-00002E020000}"/>
    <cellStyle name="Millares 10 2 8 7 2 2 2" xfId="22204" xr:uid="{00000000-0005-0000-0000-00002E020000}"/>
    <cellStyle name="Millares 10 2 8 7 2 2 3" xfId="33854" xr:uid="{00000000-0005-0000-0000-00002E020000}"/>
    <cellStyle name="Millares 10 2 8 7 2 2 4" xfId="45535" xr:uid="{00000000-0005-0000-0000-00002E020000}"/>
    <cellStyle name="Millares 10 2 8 7 2 2 5" xfId="57181" xr:uid="{00000000-0005-0000-0000-00002E020000}"/>
    <cellStyle name="Millares 10 2 8 7 2 3" xfId="15242" xr:uid="{00000000-0005-0000-0000-00002E020000}"/>
    <cellStyle name="Millares 10 2 8 7 2 4" xfId="26892" xr:uid="{00000000-0005-0000-0000-00002E020000}"/>
    <cellStyle name="Millares 10 2 8 7 2 5" xfId="38573" xr:uid="{00000000-0005-0000-0000-00002E020000}"/>
    <cellStyle name="Millares 10 2 8 7 2 6" xfId="50219" xr:uid="{00000000-0005-0000-0000-00002E020000}"/>
    <cellStyle name="Millares 10 2 8 7 3" xfId="5848" xr:uid="{00000000-0005-0000-0000-00002E020000}"/>
    <cellStyle name="Millares 10 2 8 7 3 2" xfId="17500" xr:uid="{00000000-0005-0000-0000-00002E020000}"/>
    <cellStyle name="Millares 10 2 8 7 3 3" xfId="29150" xr:uid="{00000000-0005-0000-0000-00002E020000}"/>
    <cellStyle name="Millares 10 2 8 7 3 4" xfId="40831" xr:uid="{00000000-0005-0000-0000-00002E020000}"/>
    <cellStyle name="Millares 10 2 8 7 3 5" xfId="52477" xr:uid="{00000000-0005-0000-0000-00002E020000}"/>
    <cellStyle name="Millares 10 2 8 7 4" xfId="8128" xr:uid="{00000000-0005-0000-0000-00002E020000}"/>
    <cellStyle name="Millares 10 2 8 7 4 2" xfId="19780" xr:uid="{00000000-0005-0000-0000-00002E020000}"/>
    <cellStyle name="Millares 10 2 8 7 4 3" xfId="31430" xr:uid="{00000000-0005-0000-0000-00002E020000}"/>
    <cellStyle name="Millares 10 2 8 7 4 4" xfId="43111" xr:uid="{00000000-0005-0000-0000-00002E020000}"/>
    <cellStyle name="Millares 10 2 8 7 4 5" xfId="54757" xr:uid="{00000000-0005-0000-0000-00002E020000}"/>
    <cellStyle name="Millares 10 2 8 7 5" xfId="12818" xr:uid="{00000000-0005-0000-0000-00002E020000}"/>
    <cellStyle name="Millares 10 2 8 7 6" xfId="24468" xr:uid="{00000000-0005-0000-0000-00002E020000}"/>
    <cellStyle name="Millares 10 2 8 7 7" xfId="36149" xr:uid="{00000000-0005-0000-0000-00002E020000}"/>
    <cellStyle name="Millares 10 2 8 7 8" xfId="47795" xr:uid="{00000000-0005-0000-0000-00002E020000}"/>
    <cellStyle name="Millares 10 2 8 8" xfId="2342" xr:uid="{00000000-0005-0000-0000-000021000000}"/>
    <cellStyle name="Millares 10 2 8 8 2" xfId="9304" xr:uid="{00000000-0005-0000-0000-000021000000}"/>
    <cellStyle name="Millares 10 2 8 8 2 2" xfId="20956" xr:uid="{00000000-0005-0000-0000-000021000000}"/>
    <cellStyle name="Millares 10 2 8 8 2 3" xfId="32606" xr:uid="{00000000-0005-0000-0000-000021000000}"/>
    <cellStyle name="Millares 10 2 8 8 2 4" xfId="44287" xr:uid="{00000000-0005-0000-0000-000021000000}"/>
    <cellStyle name="Millares 10 2 8 8 2 5" xfId="55933" xr:uid="{00000000-0005-0000-0000-000021000000}"/>
    <cellStyle name="Millares 10 2 8 8 3" xfId="13994" xr:uid="{00000000-0005-0000-0000-000021000000}"/>
    <cellStyle name="Millares 10 2 8 8 4" xfId="25644" xr:uid="{00000000-0005-0000-0000-000021000000}"/>
    <cellStyle name="Millares 10 2 8 8 5" xfId="37325" xr:uid="{00000000-0005-0000-0000-000021000000}"/>
    <cellStyle name="Millares 10 2 8 8 6" xfId="48971" xr:uid="{00000000-0005-0000-0000-000021000000}"/>
    <cellStyle name="Millares 10 2 8 9" xfId="2509" xr:uid="{00000000-0005-0000-0000-00001F020000}"/>
    <cellStyle name="Millares 10 2 8 9 2" xfId="9471" xr:uid="{00000000-0005-0000-0000-00001F020000}"/>
    <cellStyle name="Millares 10 2 8 9 2 2" xfId="21123" xr:uid="{00000000-0005-0000-0000-00001F020000}"/>
    <cellStyle name="Millares 10 2 8 9 2 3" xfId="32773" xr:uid="{00000000-0005-0000-0000-00001F020000}"/>
    <cellStyle name="Millares 10 2 8 9 2 4" xfId="44454" xr:uid="{00000000-0005-0000-0000-00001F020000}"/>
    <cellStyle name="Millares 10 2 8 9 2 5" xfId="56100" xr:uid="{00000000-0005-0000-0000-00001F020000}"/>
    <cellStyle name="Millares 10 2 8 9 3" xfId="14161" xr:uid="{00000000-0005-0000-0000-00001F020000}"/>
    <cellStyle name="Millares 10 2 8 9 4" xfId="25811" xr:uid="{00000000-0005-0000-0000-00001F020000}"/>
    <cellStyle name="Millares 10 2 8 9 5" xfId="37492" xr:uid="{00000000-0005-0000-0000-00001F020000}"/>
    <cellStyle name="Millares 10 2 8 9 6" xfId="49138" xr:uid="{00000000-0005-0000-0000-00001F020000}"/>
    <cellStyle name="Millares 10 2 9" xfId="99" xr:uid="{00000000-0005-0000-0000-00002F020000}"/>
    <cellStyle name="Millares 10 2 9 10" xfId="35088" xr:uid="{00000000-0005-0000-0000-00002F020000}"/>
    <cellStyle name="Millares 10 2 9 11" xfId="46734" xr:uid="{00000000-0005-0000-0000-00002F020000}"/>
    <cellStyle name="Millares 10 2 9 2" xfId="341" xr:uid="{00000000-0005-0000-0000-000030020000}"/>
    <cellStyle name="Millares 10 2 9 2 2" xfId="1425" xr:uid="{00000000-0005-0000-0000-000031020000}"/>
    <cellStyle name="Millares 10 2 9 2 2 2" xfId="3850" xr:uid="{00000000-0005-0000-0000-000031020000}"/>
    <cellStyle name="Millares 10 2 9 2 2 2 2" xfId="10812" xr:uid="{00000000-0005-0000-0000-000031020000}"/>
    <cellStyle name="Millares 10 2 9 2 2 2 2 2" xfId="22464" xr:uid="{00000000-0005-0000-0000-000031020000}"/>
    <cellStyle name="Millares 10 2 9 2 2 2 2 3" xfId="34114" xr:uid="{00000000-0005-0000-0000-000031020000}"/>
    <cellStyle name="Millares 10 2 9 2 2 2 2 4" xfId="45795" xr:uid="{00000000-0005-0000-0000-000031020000}"/>
    <cellStyle name="Millares 10 2 9 2 2 2 2 5" xfId="57441" xr:uid="{00000000-0005-0000-0000-000031020000}"/>
    <cellStyle name="Millares 10 2 9 2 2 2 3" xfId="15502" xr:uid="{00000000-0005-0000-0000-000031020000}"/>
    <cellStyle name="Millares 10 2 9 2 2 2 4" xfId="27152" xr:uid="{00000000-0005-0000-0000-000031020000}"/>
    <cellStyle name="Millares 10 2 9 2 2 2 5" xfId="38833" xr:uid="{00000000-0005-0000-0000-000031020000}"/>
    <cellStyle name="Millares 10 2 9 2 2 2 6" xfId="50479" xr:uid="{00000000-0005-0000-0000-000031020000}"/>
    <cellStyle name="Millares 10 2 9 2 2 3" xfId="6108" xr:uid="{00000000-0005-0000-0000-000031020000}"/>
    <cellStyle name="Millares 10 2 9 2 2 3 2" xfId="17760" xr:uid="{00000000-0005-0000-0000-000031020000}"/>
    <cellStyle name="Millares 10 2 9 2 2 3 3" xfId="29410" xr:uid="{00000000-0005-0000-0000-000031020000}"/>
    <cellStyle name="Millares 10 2 9 2 2 3 4" xfId="41091" xr:uid="{00000000-0005-0000-0000-000031020000}"/>
    <cellStyle name="Millares 10 2 9 2 2 3 5" xfId="52737" xr:uid="{00000000-0005-0000-0000-000031020000}"/>
    <cellStyle name="Millares 10 2 9 2 2 4" xfId="8388" xr:uid="{00000000-0005-0000-0000-000031020000}"/>
    <cellStyle name="Millares 10 2 9 2 2 4 2" xfId="20040" xr:uid="{00000000-0005-0000-0000-000031020000}"/>
    <cellStyle name="Millares 10 2 9 2 2 4 3" xfId="31690" xr:uid="{00000000-0005-0000-0000-000031020000}"/>
    <cellStyle name="Millares 10 2 9 2 2 4 4" xfId="43371" xr:uid="{00000000-0005-0000-0000-000031020000}"/>
    <cellStyle name="Millares 10 2 9 2 2 4 5" xfId="55017" xr:uid="{00000000-0005-0000-0000-000031020000}"/>
    <cellStyle name="Millares 10 2 9 2 2 5" xfId="13078" xr:uid="{00000000-0005-0000-0000-000031020000}"/>
    <cellStyle name="Millares 10 2 9 2 2 6" xfId="24728" xr:uid="{00000000-0005-0000-0000-000031020000}"/>
    <cellStyle name="Millares 10 2 9 2 2 7" xfId="36409" xr:uid="{00000000-0005-0000-0000-000031020000}"/>
    <cellStyle name="Millares 10 2 9 2 2 8" xfId="48055" xr:uid="{00000000-0005-0000-0000-000031020000}"/>
    <cellStyle name="Millares 10 2 9 2 3" xfId="2769" xr:uid="{00000000-0005-0000-0000-000030020000}"/>
    <cellStyle name="Millares 10 2 9 2 3 2" xfId="9731" xr:uid="{00000000-0005-0000-0000-000030020000}"/>
    <cellStyle name="Millares 10 2 9 2 3 2 2" xfId="21383" xr:uid="{00000000-0005-0000-0000-000030020000}"/>
    <cellStyle name="Millares 10 2 9 2 3 2 3" xfId="33033" xr:uid="{00000000-0005-0000-0000-000030020000}"/>
    <cellStyle name="Millares 10 2 9 2 3 2 4" xfId="44714" xr:uid="{00000000-0005-0000-0000-000030020000}"/>
    <cellStyle name="Millares 10 2 9 2 3 2 5" xfId="56360" xr:uid="{00000000-0005-0000-0000-000030020000}"/>
    <cellStyle name="Millares 10 2 9 2 3 3" xfId="14421" xr:uid="{00000000-0005-0000-0000-000030020000}"/>
    <cellStyle name="Millares 10 2 9 2 3 4" xfId="26071" xr:uid="{00000000-0005-0000-0000-000030020000}"/>
    <cellStyle name="Millares 10 2 9 2 3 5" xfId="37752" xr:uid="{00000000-0005-0000-0000-000030020000}"/>
    <cellStyle name="Millares 10 2 9 2 3 6" xfId="49398" xr:uid="{00000000-0005-0000-0000-000030020000}"/>
    <cellStyle name="Millares 10 2 9 2 4" xfId="5027" xr:uid="{00000000-0005-0000-0000-000030020000}"/>
    <cellStyle name="Millares 10 2 9 2 4 2" xfId="16679" xr:uid="{00000000-0005-0000-0000-000030020000}"/>
    <cellStyle name="Millares 10 2 9 2 4 3" xfId="28329" xr:uid="{00000000-0005-0000-0000-000030020000}"/>
    <cellStyle name="Millares 10 2 9 2 4 4" xfId="40010" xr:uid="{00000000-0005-0000-0000-000030020000}"/>
    <cellStyle name="Millares 10 2 9 2 4 5" xfId="51656" xr:uid="{00000000-0005-0000-0000-000030020000}"/>
    <cellStyle name="Millares 10 2 9 2 5" xfId="7307" xr:uid="{00000000-0005-0000-0000-000030020000}"/>
    <cellStyle name="Millares 10 2 9 2 5 2" xfId="18959" xr:uid="{00000000-0005-0000-0000-000030020000}"/>
    <cellStyle name="Millares 10 2 9 2 5 3" xfId="30609" xr:uid="{00000000-0005-0000-0000-000030020000}"/>
    <cellStyle name="Millares 10 2 9 2 5 4" xfId="42290" xr:uid="{00000000-0005-0000-0000-000030020000}"/>
    <cellStyle name="Millares 10 2 9 2 5 5" xfId="53936" xr:uid="{00000000-0005-0000-0000-000030020000}"/>
    <cellStyle name="Millares 10 2 9 2 6" xfId="11997" xr:uid="{00000000-0005-0000-0000-000030020000}"/>
    <cellStyle name="Millares 10 2 9 2 7" xfId="23646" xr:uid="{00000000-0005-0000-0000-000030020000}"/>
    <cellStyle name="Millares 10 2 9 2 8" xfId="35328" xr:uid="{00000000-0005-0000-0000-000030020000}"/>
    <cellStyle name="Millares 10 2 9 2 9" xfId="46974" xr:uid="{00000000-0005-0000-0000-000030020000}"/>
    <cellStyle name="Millares 10 2 9 3" xfId="581" xr:uid="{00000000-0005-0000-0000-000032020000}"/>
    <cellStyle name="Millares 10 2 9 3 2" xfId="1665" xr:uid="{00000000-0005-0000-0000-000033020000}"/>
    <cellStyle name="Millares 10 2 9 3 2 2" xfId="4090" xr:uid="{00000000-0005-0000-0000-000033020000}"/>
    <cellStyle name="Millares 10 2 9 3 2 2 2" xfId="11052" xr:uid="{00000000-0005-0000-0000-000033020000}"/>
    <cellStyle name="Millares 10 2 9 3 2 2 2 2" xfId="22704" xr:uid="{00000000-0005-0000-0000-000033020000}"/>
    <cellStyle name="Millares 10 2 9 3 2 2 2 3" xfId="34354" xr:uid="{00000000-0005-0000-0000-000033020000}"/>
    <cellStyle name="Millares 10 2 9 3 2 2 2 4" xfId="46035" xr:uid="{00000000-0005-0000-0000-000033020000}"/>
    <cellStyle name="Millares 10 2 9 3 2 2 2 5" xfId="57681" xr:uid="{00000000-0005-0000-0000-000033020000}"/>
    <cellStyle name="Millares 10 2 9 3 2 2 3" xfId="15742" xr:uid="{00000000-0005-0000-0000-000033020000}"/>
    <cellStyle name="Millares 10 2 9 3 2 2 4" xfId="27392" xr:uid="{00000000-0005-0000-0000-000033020000}"/>
    <cellStyle name="Millares 10 2 9 3 2 2 5" xfId="39073" xr:uid="{00000000-0005-0000-0000-000033020000}"/>
    <cellStyle name="Millares 10 2 9 3 2 2 6" xfId="50719" xr:uid="{00000000-0005-0000-0000-000033020000}"/>
    <cellStyle name="Millares 10 2 9 3 2 3" xfId="6348" xr:uid="{00000000-0005-0000-0000-000033020000}"/>
    <cellStyle name="Millares 10 2 9 3 2 3 2" xfId="18000" xr:uid="{00000000-0005-0000-0000-000033020000}"/>
    <cellStyle name="Millares 10 2 9 3 2 3 3" xfId="29650" xr:uid="{00000000-0005-0000-0000-000033020000}"/>
    <cellStyle name="Millares 10 2 9 3 2 3 4" xfId="41331" xr:uid="{00000000-0005-0000-0000-000033020000}"/>
    <cellStyle name="Millares 10 2 9 3 2 3 5" xfId="52977" xr:uid="{00000000-0005-0000-0000-000033020000}"/>
    <cellStyle name="Millares 10 2 9 3 2 4" xfId="8628" xr:uid="{00000000-0005-0000-0000-000033020000}"/>
    <cellStyle name="Millares 10 2 9 3 2 4 2" xfId="20280" xr:uid="{00000000-0005-0000-0000-000033020000}"/>
    <cellStyle name="Millares 10 2 9 3 2 4 3" xfId="31930" xr:uid="{00000000-0005-0000-0000-000033020000}"/>
    <cellStyle name="Millares 10 2 9 3 2 4 4" xfId="43611" xr:uid="{00000000-0005-0000-0000-000033020000}"/>
    <cellStyle name="Millares 10 2 9 3 2 4 5" xfId="55257" xr:uid="{00000000-0005-0000-0000-000033020000}"/>
    <cellStyle name="Millares 10 2 9 3 2 5" xfId="13318" xr:uid="{00000000-0005-0000-0000-000033020000}"/>
    <cellStyle name="Millares 10 2 9 3 2 6" xfId="24968" xr:uid="{00000000-0005-0000-0000-000033020000}"/>
    <cellStyle name="Millares 10 2 9 3 2 7" xfId="36649" xr:uid="{00000000-0005-0000-0000-000033020000}"/>
    <cellStyle name="Millares 10 2 9 3 2 8" xfId="48295" xr:uid="{00000000-0005-0000-0000-000033020000}"/>
    <cellStyle name="Millares 10 2 9 3 3" xfId="3009" xr:uid="{00000000-0005-0000-0000-000032020000}"/>
    <cellStyle name="Millares 10 2 9 3 3 2" xfId="9971" xr:uid="{00000000-0005-0000-0000-000032020000}"/>
    <cellStyle name="Millares 10 2 9 3 3 2 2" xfId="21623" xr:uid="{00000000-0005-0000-0000-000032020000}"/>
    <cellStyle name="Millares 10 2 9 3 3 2 3" xfId="33273" xr:uid="{00000000-0005-0000-0000-000032020000}"/>
    <cellStyle name="Millares 10 2 9 3 3 2 4" xfId="44954" xr:uid="{00000000-0005-0000-0000-000032020000}"/>
    <cellStyle name="Millares 10 2 9 3 3 2 5" xfId="56600" xr:uid="{00000000-0005-0000-0000-000032020000}"/>
    <cellStyle name="Millares 10 2 9 3 3 3" xfId="14661" xr:uid="{00000000-0005-0000-0000-000032020000}"/>
    <cellStyle name="Millares 10 2 9 3 3 4" xfId="26311" xr:uid="{00000000-0005-0000-0000-000032020000}"/>
    <cellStyle name="Millares 10 2 9 3 3 5" xfId="37992" xr:uid="{00000000-0005-0000-0000-000032020000}"/>
    <cellStyle name="Millares 10 2 9 3 3 6" xfId="49638" xr:uid="{00000000-0005-0000-0000-000032020000}"/>
    <cellStyle name="Millares 10 2 9 3 4" xfId="5267" xr:uid="{00000000-0005-0000-0000-000032020000}"/>
    <cellStyle name="Millares 10 2 9 3 4 2" xfId="16919" xr:uid="{00000000-0005-0000-0000-000032020000}"/>
    <cellStyle name="Millares 10 2 9 3 4 3" xfId="28569" xr:uid="{00000000-0005-0000-0000-000032020000}"/>
    <cellStyle name="Millares 10 2 9 3 4 4" xfId="40250" xr:uid="{00000000-0005-0000-0000-000032020000}"/>
    <cellStyle name="Millares 10 2 9 3 4 5" xfId="51896" xr:uid="{00000000-0005-0000-0000-000032020000}"/>
    <cellStyle name="Millares 10 2 9 3 5" xfId="7547" xr:uid="{00000000-0005-0000-0000-000032020000}"/>
    <cellStyle name="Millares 10 2 9 3 5 2" xfId="19199" xr:uid="{00000000-0005-0000-0000-000032020000}"/>
    <cellStyle name="Millares 10 2 9 3 5 3" xfId="30849" xr:uid="{00000000-0005-0000-0000-000032020000}"/>
    <cellStyle name="Millares 10 2 9 3 5 4" xfId="42530" xr:uid="{00000000-0005-0000-0000-000032020000}"/>
    <cellStyle name="Millares 10 2 9 3 5 5" xfId="54176" xr:uid="{00000000-0005-0000-0000-000032020000}"/>
    <cellStyle name="Millares 10 2 9 3 6" xfId="12237" xr:uid="{00000000-0005-0000-0000-000032020000}"/>
    <cellStyle name="Millares 10 2 9 3 7" xfId="23886" xr:uid="{00000000-0005-0000-0000-000032020000}"/>
    <cellStyle name="Millares 10 2 9 3 8" xfId="35568" xr:uid="{00000000-0005-0000-0000-000032020000}"/>
    <cellStyle name="Millares 10 2 9 3 9" xfId="47214" xr:uid="{00000000-0005-0000-0000-000032020000}"/>
    <cellStyle name="Millares 10 2 9 4" xfId="1185" xr:uid="{00000000-0005-0000-0000-000034020000}"/>
    <cellStyle name="Millares 10 2 9 4 2" xfId="3610" xr:uid="{00000000-0005-0000-0000-000034020000}"/>
    <cellStyle name="Millares 10 2 9 4 2 2" xfId="10572" xr:uid="{00000000-0005-0000-0000-000034020000}"/>
    <cellStyle name="Millares 10 2 9 4 2 2 2" xfId="22224" xr:uid="{00000000-0005-0000-0000-000034020000}"/>
    <cellStyle name="Millares 10 2 9 4 2 2 3" xfId="33874" xr:uid="{00000000-0005-0000-0000-000034020000}"/>
    <cellStyle name="Millares 10 2 9 4 2 2 4" xfId="45555" xr:uid="{00000000-0005-0000-0000-000034020000}"/>
    <cellStyle name="Millares 10 2 9 4 2 2 5" xfId="57201" xr:uid="{00000000-0005-0000-0000-000034020000}"/>
    <cellStyle name="Millares 10 2 9 4 2 3" xfId="15262" xr:uid="{00000000-0005-0000-0000-000034020000}"/>
    <cellStyle name="Millares 10 2 9 4 2 4" xfId="26912" xr:uid="{00000000-0005-0000-0000-000034020000}"/>
    <cellStyle name="Millares 10 2 9 4 2 5" xfId="38593" xr:uid="{00000000-0005-0000-0000-000034020000}"/>
    <cellStyle name="Millares 10 2 9 4 2 6" xfId="50239" xr:uid="{00000000-0005-0000-0000-000034020000}"/>
    <cellStyle name="Millares 10 2 9 4 3" xfId="5868" xr:uid="{00000000-0005-0000-0000-000034020000}"/>
    <cellStyle name="Millares 10 2 9 4 3 2" xfId="17520" xr:uid="{00000000-0005-0000-0000-000034020000}"/>
    <cellStyle name="Millares 10 2 9 4 3 3" xfId="29170" xr:uid="{00000000-0005-0000-0000-000034020000}"/>
    <cellStyle name="Millares 10 2 9 4 3 4" xfId="40851" xr:uid="{00000000-0005-0000-0000-000034020000}"/>
    <cellStyle name="Millares 10 2 9 4 3 5" xfId="52497" xr:uid="{00000000-0005-0000-0000-000034020000}"/>
    <cellStyle name="Millares 10 2 9 4 4" xfId="8148" xr:uid="{00000000-0005-0000-0000-000034020000}"/>
    <cellStyle name="Millares 10 2 9 4 4 2" xfId="19800" xr:uid="{00000000-0005-0000-0000-000034020000}"/>
    <cellStyle name="Millares 10 2 9 4 4 3" xfId="31450" xr:uid="{00000000-0005-0000-0000-000034020000}"/>
    <cellStyle name="Millares 10 2 9 4 4 4" xfId="43131" xr:uid="{00000000-0005-0000-0000-000034020000}"/>
    <cellStyle name="Millares 10 2 9 4 4 5" xfId="54777" xr:uid="{00000000-0005-0000-0000-000034020000}"/>
    <cellStyle name="Millares 10 2 9 4 5" xfId="12838" xr:uid="{00000000-0005-0000-0000-000034020000}"/>
    <cellStyle name="Millares 10 2 9 4 6" xfId="24488" xr:uid="{00000000-0005-0000-0000-000034020000}"/>
    <cellStyle name="Millares 10 2 9 4 7" xfId="36169" xr:uid="{00000000-0005-0000-0000-000034020000}"/>
    <cellStyle name="Millares 10 2 9 4 8" xfId="47815" xr:uid="{00000000-0005-0000-0000-000034020000}"/>
    <cellStyle name="Millares 10 2 9 5" xfId="2529" xr:uid="{00000000-0005-0000-0000-00002F020000}"/>
    <cellStyle name="Millares 10 2 9 5 2" xfId="9491" xr:uid="{00000000-0005-0000-0000-00002F020000}"/>
    <cellStyle name="Millares 10 2 9 5 2 2" xfId="21143" xr:uid="{00000000-0005-0000-0000-00002F020000}"/>
    <cellStyle name="Millares 10 2 9 5 2 3" xfId="32793" xr:uid="{00000000-0005-0000-0000-00002F020000}"/>
    <cellStyle name="Millares 10 2 9 5 2 4" xfId="44474" xr:uid="{00000000-0005-0000-0000-00002F020000}"/>
    <cellStyle name="Millares 10 2 9 5 2 5" xfId="56120" xr:uid="{00000000-0005-0000-0000-00002F020000}"/>
    <cellStyle name="Millares 10 2 9 5 3" xfId="14181" xr:uid="{00000000-0005-0000-0000-00002F020000}"/>
    <cellStyle name="Millares 10 2 9 5 4" xfId="25831" xr:uid="{00000000-0005-0000-0000-00002F020000}"/>
    <cellStyle name="Millares 10 2 9 5 5" xfId="37512" xr:uid="{00000000-0005-0000-0000-00002F020000}"/>
    <cellStyle name="Millares 10 2 9 5 6" xfId="49158" xr:uid="{00000000-0005-0000-0000-00002F020000}"/>
    <cellStyle name="Millares 10 2 9 6" xfId="4787" xr:uid="{00000000-0005-0000-0000-00002F020000}"/>
    <cellStyle name="Millares 10 2 9 6 2" xfId="16439" xr:uid="{00000000-0005-0000-0000-00002F020000}"/>
    <cellStyle name="Millares 10 2 9 6 3" xfId="28089" xr:uid="{00000000-0005-0000-0000-00002F020000}"/>
    <cellStyle name="Millares 10 2 9 6 4" xfId="39770" xr:uid="{00000000-0005-0000-0000-00002F020000}"/>
    <cellStyle name="Millares 10 2 9 6 5" xfId="51416" xr:uid="{00000000-0005-0000-0000-00002F020000}"/>
    <cellStyle name="Millares 10 2 9 7" xfId="7067" xr:uid="{00000000-0005-0000-0000-00002F020000}"/>
    <cellStyle name="Millares 10 2 9 7 2" xfId="18719" xr:uid="{00000000-0005-0000-0000-00002F020000}"/>
    <cellStyle name="Millares 10 2 9 7 3" xfId="30369" xr:uid="{00000000-0005-0000-0000-00002F020000}"/>
    <cellStyle name="Millares 10 2 9 7 4" xfId="42050" xr:uid="{00000000-0005-0000-0000-00002F020000}"/>
    <cellStyle name="Millares 10 2 9 7 5" xfId="53696" xr:uid="{00000000-0005-0000-0000-00002F020000}"/>
    <cellStyle name="Millares 10 2 9 8" xfId="11757" xr:uid="{00000000-0005-0000-0000-00002F020000}"/>
    <cellStyle name="Millares 10 2 9 9" xfId="23406" xr:uid="{00000000-0005-0000-0000-00002F020000}"/>
    <cellStyle name="Millares 11" xfId="2280" xr:uid="{00000000-0005-0000-0000-000014090000}"/>
    <cellStyle name="Millares 11 2" xfId="9242" xr:uid="{00000000-0005-0000-0000-000014090000}"/>
    <cellStyle name="Millares 11 2 2" xfId="20894" xr:uid="{00000000-0005-0000-0000-000014090000}"/>
    <cellStyle name="Millares 11 2 3" xfId="32544" xr:uid="{00000000-0005-0000-0000-000014090000}"/>
    <cellStyle name="Millares 11 2 4" xfId="44225" xr:uid="{00000000-0005-0000-0000-000014090000}"/>
    <cellStyle name="Millares 11 2 5" xfId="55871" xr:uid="{00000000-0005-0000-0000-000014090000}"/>
    <cellStyle name="Millares 11 3" xfId="13932" xr:uid="{00000000-0005-0000-0000-000014090000}"/>
    <cellStyle name="Millares 11 4" xfId="25582" xr:uid="{00000000-0005-0000-0000-000014090000}"/>
    <cellStyle name="Millares 11 5" xfId="37263" xr:uid="{00000000-0005-0000-0000-000014090000}"/>
    <cellStyle name="Millares 11 6" xfId="48909" xr:uid="{00000000-0005-0000-0000-000014090000}"/>
    <cellStyle name="Millares 12" xfId="2401" xr:uid="{00000000-0005-0000-0000-00008D090000}"/>
    <cellStyle name="Millares 12 2" xfId="9363" xr:uid="{00000000-0005-0000-0000-00008D090000}"/>
    <cellStyle name="Millares 12 2 2" xfId="21015" xr:uid="{00000000-0005-0000-0000-00008D090000}"/>
    <cellStyle name="Millares 12 2 3" xfId="32665" xr:uid="{00000000-0005-0000-0000-00008D090000}"/>
    <cellStyle name="Millares 12 2 4" xfId="44346" xr:uid="{00000000-0005-0000-0000-00008D090000}"/>
    <cellStyle name="Millares 12 2 5" xfId="55992" xr:uid="{00000000-0005-0000-0000-00008D090000}"/>
    <cellStyle name="Millares 12 3" xfId="14053" xr:uid="{00000000-0005-0000-0000-00008D090000}"/>
    <cellStyle name="Millares 12 4" xfId="25703" xr:uid="{00000000-0005-0000-0000-00008D090000}"/>
    <cellStyle name="Millares 12 5" xfId="37384" xr:uid="{00000000-0005-0000-0000-00008D090000}"/>
    <cellStyle name="Millares 12 6" xfId="49030" xr:uid="{00000000-0005-0000-0000-00008D090000}"/>
    <cellStyle name="Millares 13" xfId="2423" xr:uid="{00000000-0005-0000-0000-0000A3090000}"/>
    <cellStyle name="Millares 13 2" xfId="9385" xr:uid="{00000000-0005-0000-0000-0000A3090000}"/>
    <cellStyle name="Millares 13 2 2" xfId="21037" xr:uid="{00000000-0005-0000-0000-0000A3090000}"/>
    <cellStyle name="Millares 13 2 3" xfId="32687" xr:uid="{00000000-0005-0000-0000-0000A3090000}"/>
    <cellStyle name="Millares 13 2 4" xfId="44368" xr:uid="{00000000-0005-0000-0000-0000A3090000}"/>
    <cellStyle name="Millares 13 2 5" xfId="56014" xr:uid="{00000000-0005-0000-0000-0000A3090000}"/>
    <cellStyle name="Millares 13 3" xfId="14075" xr:uid="{00000000-0005-0000-0000-0000A3090000}"/>
    <cellStyle name="Millares 13 4" xfId="25725" xr:uid="{00000000-0005-0000-0000-0000A3090000}"/>
    <cellStyle name="Millares 13 5" xfId="37406" xr:uid="{00000000-0005-0000-0000-0000A3090000}"/>
    <cellStyle name="Millares 13 6" xfId="49052" xr:uid="{00000000-0005-0000-0000-0000A3090000}"/>
    <cellStyle name="Millares 14" xfId="2445" xr:uid="{00000000-0005-0000-0000-0000B9090000}"/>
    <cellStyle name="Millares 14 2" xfId="9407" xr:uid="{00000000-0005-0000-0000-0000B9090000}"/>
    <cellStyle name="Millares 14 2 2" xfId="21059" xr:uid="{00000000-0005-0000-0000-0000B9090000}"/>
    <cellStyle name="Millares 14 2 3" xfId="32709" xr:uid="{00000000-0005-0000-0000-0000B9090000}"/>
    <cellStyle name="Millares 14 2 4" xfId="44390" xr:uid="{00000000-0005-0000-0000-0000B9090000}"/>
    <cellStyle name="Millares 14 2 5" xfId="56036" xr:uid="{00000000-0005-0000-0000-0000B9090000}"/>
    <cellStyle name="Millares 14 3" xfId="14097" xr:uid="{00000000-0005-0000-0000-0000B9090000}"/>
    <cellStyle name="Millares 14 4" xfId="25747" xr:uid="{00000000-0005-0000-0000-0000B9090000}"/>
    <cellStyle name="Millares 14 5" xfId="37428" xr:uid="{00000000-0005-0000-0000-0000B9090000}"/>
    <cellStyle name="Millares 14 6" xfId="49074" xr:uid="{00000000-0005-0000-0000-0000B9090000}"/>
    <cellStyle name="Millares 15" xfId="2447" xr:uid="{00000000-0005-0000-0000-0000CE090000}"/>
    <cellStyle name="Millares 15 2" xfId="9409" xr:uid="{00000000-0005-0000-0000-0000CE090000}"/>
    <cellStyle name="Millares 15 2 2" xfId="21061" xr:uid="{00000000-0005-0000-0000-0000CE090000}"/>
    <cellStyle name="Millares 15 2 3" xfId="32711" xr:uid="{00000000-0005-0000-0000-0000CE090000}"/>
    <cellStyle name="Millares 15 2 4" xfId="44392" xr:uid="{00000000-0005-0000-0000-0000CE090000}"/>
    <cellStyle name="Millares 15 2 5" xfId="56038" xr:uid="{00000000-0005-0000-0000-0000CE090000}"/>
    <cellStyle name="Millares 15 3" xfId="14099" xr:uid="{00000000-0005-0000-0000-0000CE090000}"/>
    <cellStyle name="Millares 15 4" xfId="25749" xr:uid="{00000000-0005-0000-0000-0000CE090000}"/>
    <cellStyle name="Millares 15 5" xfId="37430" xr:uid="{00000000-0005-0000-0000-0000CE090000}"/>
    <cellStyle name="Millares 15 6" xfId="49076" xr:uid="{00000000-0005-0000-0000-0000CE090000}"/>
    <cellStyle name="Millares 16" xfId="2446" xr:uid="{00000000-0005-0000-0000-000089120000}"/>
    <cellStyle name="Millares 16 2" xfId="9408" xr:uid="{00000000-0005-0000-0000-000089120000}"/>
    <cellStyle name="Millares 16 2 2" xfId="21060" xr:uid="{00000000-0005-0000-0000-000089120000}"/>
    <cellStyle name="Millares 16 2 3" xfId="32710" xr:uid="{00000000-0005-0000-0000-000089120000}"/>
    <cellStyle name="Millares 16 2 4" xfId="44391" xr:uid="{00000000-0005-0000-0000-000089120000}"/>
    <cellStyle name="Millares 16 2 5" xfId="56037" xr:uid="{00000000-0005-0000-0000-000089120000}"/>
    <cellStyle name="Millares 16 3" xfId="14098" xr:uid="{00000000-0005-0000-0000-000089120000}"/>
    <cellStyle name="Millares 16 4" xfId="25748" xr:uid="{00000000-0005-0000-0000-000089120000}"/>
    <cellStyle name="Millares 16 5" xfId="37429" xr:uid="{00000000-0005-0000-0000-000089120000}"/>
    <cellStyle name="Millares 16 6" xfId="49075" xr:uid="{00000000-0005-0000-0000-000089120000}"/>
    <cellStyle name="Millares 17" xfId="4702" xr:uid="{00000000-0005-0000-0000-00008A120000}"/>
    <cellStyle name="Millares 17 2" xfId="11664" xr:uid="{00000000-0005-0000-0000-00008A120000}"/>
    <cellStyle name="Millares 17 2 2" xfId="23316" xr:uid="{00000000-0005-0000-0000-00008A120000}"/>
    <cellStyle name="Millares 17 2 3" xfId="34966" xr:uid="{00000000-0005-0000-0000-00008A120000}"/>
    <cellStyle name="Millares 17 2 4" xfId="46647" xr:uid="{00000000-0005-0000-0000-00008A120000}"/>
    <cellStyle name="Millares 17 2 5" xfId="58293" xr:uid="{00000000-0005-0000-0000-00008A120000}"/>
    <cellStyle name="Millares 17 3" xfId="16354" xr:uid="{00000000-0005-0000-0000-00008A120000}"/>
    <cellStyle name="Millares 17 4" xfId="28004" xr:uid="{00000000-0005-0000-0000-00008A120000}"/>
    <cellStyle name="Millares 17 5" xfId="39685" xr:uid="{00000000-0005-0000-0000-00008A120000}"/>
    <cellStyle name="Millares 17 6" xfId="51331" xr:uid="{00000000-0005-0000-0000-00008A120000}"/>
    <cellStyle name="Millares 18" xfId="4703" xr:uid="{00000000-0005-0000-0000-00008B120000}"/>
    <cellStyle name="Millares 18 2" xfId="11665" xr:uid="{00000000-0005-0000-0000-00008B120000}"/>
    <cellStyle name="Millares 18 2 2" xfId="23317" xr:uid="{00000000-0005-0000-0000-00008B120000}"/>
    <cellStyle name="Millares 18 2 3" xfId="34967" xr:uid="{00000000-0005-0000-0000-00008B120000}"/>
    <cellStyle name="Millares 18 2 4" xfId="46648" xr:uid="{00000000-0005-0000-0000-00008B120000}"/>
    <cellStyle name="Millares 18 2 5" xfId="58294" xr:uid="{00000000-0005-0000-0000-00008B120000}"/>
    <cellStyle name="Millares 18 3" xfId="16355" xr:uid="{00000000-0005-0000-0000-00008B120000}"/>
    <cellStyle name="Millares 18 4" xfId="28005" xr:uid="{00000000-0005-0000-0000-00008B120000}"/>
    <cellStyle name="Millares 18 5" xfId="39686" xr:uid="{00000000-0005-0000-0000-00008B120000}"/>
    <cellStyle name="Millares 18 6" xfId="51332" xr:uid="{00000000-0005-0000-0000-00008B120000}"/>
    <cellStyle name="Millares 19" xfId="4704" xr:uid="{00000000-0005-0000-0000-00008C120000}"/>
    <cellStyle name="Millares 19 2" xfId="16356" xr:uid="{00000000-0005-0000-0000-00008C120000}"/>
    <cellStyle name="Millares 19 3" xfId="28006" xr:uid="{00000000-0005-0000-0000-00008C120000}"/>
    <cellStyle name="Millares 19 4" xfId="39687" xr:uid="{00000000-0005-0000-0000-00008C120000}"/>
    <cellStyle name="Millares 19 5" xfId="51333" xr:uid="{00000000-0005-0000-0000-00008C120000}"/>
    <cellStyle name="Millares 2" xfId="7" xr:uid="{00000000-0005-0000-0000-000035020000}"/>
    <cellStyle name="Millares 2 2" xfId="19" xr:uid="{00000000-0005-0000-0000-000036020000}"/>
    <cellStyle name="Millares 2 2 10" xfId="120" xr:uid="{00000000-0005-0000-0000-000037020000}"/>
    <cellStyle name="Millares 2 2 10 10" xfId="35109" xr:uid="{00000000-0005-0000-0000-000037020000}"/>
    <cellStyle name="Millares 2 2 10 11" xfId="46755" xr:uid="{00000000-0005-0000-0000-000037020000}"/>
    <cellStyle name="Millares 2 2 10 2" xfId="362" xr:uid="{00000000-0005-0000-0000-000038020000}"/>
    <cellStyle name="Millares 2 2 10 2 2" xfId="1446" xr:uid="{00000000-0005-0000-0000-000039020000}"/>
    <cellStyle name="Millares 2 2 10 2 2 2" xfId="3871" xr:uid="{00000000-0005-0000-0000-000039020000}"/>
    <cellStyle name="Millares 2 2 10 2 2 2 2" xfId="10833" xr:uid="{00000000-0005-0000-0000-000039020000}"/>
    <cellStyle name="Millares 2 2 10 2 2 2 2 2" xfId="22485" xr:uid="{00000000-0005-0000-0000-000039020000}"/>
    <cellStyle name="Millares 2 2 10 2 2 2 2 3" xfId="34135" xr:uid="{00000000-0005-0000-0000-000039020000}"/>
    <cellStyle name="Millares 2 2 10 2 2 2 2 4" xfId="45816" xr:uid="{00000000-0005-0000-0000-000039020000}"/>
    <cellStyle name="Millares 2 2 10 2 2 2 2 5" xfId="57462" xr:uid="{00000000-0005-0000-0000-000039020000}"/>
    <cellStyle name="Millares 2 2 10 2 2 2 3" xfId="15523" xr:uid="{00000000-0005-0000-0000-000039020000}"/>
    <cellStyle name="Millares 2 2 10 2 2 2 4" xfId="27173" xr:uid="{00000000-0005-0000-0000-000039020000}"/>
    <cellStyle name="Millares 2 2 10 2 2 2 5" xfId="38854" xr:uid="{00000000-0005-0000-0000-000039020000}"/>
    <cellStyle name="Millares 2 2 10 2 2 2 6" xfId="50500" xr:uid="{00000000-0005-0000-0000-000039020000}"/>
    <cellStyle name="Millares 2 2 10 2 2 3" xfId="6129" xr:uid="{00000000-0005-0000-0000-000039020000}"/>
    <cellStyle name="Millares 2 2 10 2 2 3 2" xfId="17781" xr:uid="{00000000-0005-0000-0000-000039020000}"/>
    <cellStyle name="Millares 2 2 10 2 2 3 3" xfId="29431" xr:uid="{00000000-0005-0000-0000-000039020000}"/>
    <cellStyle name="Millares 2 2 10 2 2 3 4" xfId="41112" xr:uid="{00000000-0005-0000-0000-000039020000}"/>
    <cellStyle name="Millares 2 2 10 2 2 3 5" xfId="52758" xr:uid="{00000000-0005-0000-0000-000039020000}"/>
    <cellStyle name="Millares 2 2 10 2 2 4" xfId="8409" xr:uid="{00000000-0005-0000-0000-000039020000}"/>
    <cellStyle name="Millares 2 2 10 2 2 4 2" xfId="20061" xr:uid="{00000000-0005-0000-0000-000039020000}"/>
    <cellStyle name="Millares 2 2 10 2 2 4 3" xfId="31711" xr:uid="{00000000-0005-0000-0000-000039020000}"/>
    <cellStyle name="Millares 2 2 10 2 2 4 4" xfId="43392" xr:uid="{00000000-0005-0000-0000-000039020000}"/>
    <cellStyle name="Millares 2 2 10 2 2 4 5" xfId="55038" xr:uid="{00000000-0005-0000-0000-000039020000}"/>
    <cellStyle name="Millares 2 2 10 2 2 5" xfId="13099" xr:uid="{00000000-0005-0000-0000-000039020000}"/>
    <cellStyle name="Millares 2 2 10 2 2 6" xfId="24749" xr:uid="{00000000-0005-0000-0000-000039020000}"/>
    <cellStyle name="Millares 2 2 10 2 2 7" xfId="36430" xr:uid="{00000000-0005-0000-0000-000039020000}"/>
    <cellStyle name="Millares 2 2 10 2 2 8" xfId="48076" xr:uid="{00000000-0005-0000-0000-000039020000}"/>
    <cellStyle name="Millares 2 2 10 2 3" xfId="2790" xr:uid="{00000000-0005-0000-0000-000038020000}"/>
    <cellStyle name="Millares 2 2 10 2 3 2" xfId="9752" xr:uid="{00000000-0005-0000-0000-000038020000}"/>
    <cellStyle name="Millares 2 2 10 2 3 2 2" xfId="21404" xr:uid="{00000000-0005-0000-0000-000038020000}"/>
    <cellStyle name="Millares 2 2 10 2 3 2 3" xfId="33054" xr:uid="{00000000-0005-0000-0000-000038020000}"/>
    <cellStyle name="Millares 2 2 10 2 3 2 4" xfId="44735" xr:uid="{00000000-0005-0000-0000-000038020000}"/>
    <cellStyle name="Millares 2 2 10 2 3 2 5" xfId="56381" xr:uid="{00000000-0005-0000-0000-000038020000}"/>
    <cellStyle name="Millares 2 2 10 2 3 3" xfId="14442" xr:uid="{00000000-0005-0000-0000-000038020000}"/>
    <cellStyle name="Millares 2 2 10 2 3 4" xfId="26092" xr:uid="{00000000-0005-0000-0000-000038020000}"/>
    <cellStyle name="Millares 2 2 10 2 3 5" xfId="37773" xr:uid="{00000000-0005-0000-0000-000038020000}"/>
    <cellStyle name="Millares 2 2 10 2 3 6" xfId="49419" xr:uid="{00000000-0005-0000-0000-000038020000}"/>
    <cellStyle name="Millares 2 2 10 2 4" xfId="5048" xr:uid="{00000000-0005-0000-0000-000038020000}"/>
    <cellStyle name="Millares 2 2 10 2 4 2" xfId="16700" xr:uid="{00000000-0005-0000-0000-000038020000}"/>
    <cellStyle name="Millares 2 2 10 2 4 3" xfId="28350" xr:uid="{00000000-0005-0000-0000-000038020000}"/>
    <cellStyle name="Millares 2 2 10 2 4 4" xfId="40031" xr:uid="{00000000-0005-0000-0000-000038020000}"/>
    <cellStyle name="Millares 2 2 10 2 4 5" xfId="51677" xr:uid="{00000000-0005-0000-0000-000038020000}"/>
    <cellStyle name="Millares 2 2 10 2 5" xfId="7328" xr:uid="{00000000-0005-0000-0000-000038020000}"/>
    <cellStyle name="Millares 2 2 10 2 5 2" xfId="18980" xr:uid="{00000000-0005-0000-0000-000038020000}"/>
    <cellStyle name="Millares 2 2 10 2 5 3" xfId="30630" xr:uid="{00000000-0005-0000-0000-000038020000}"/>
    <cellStyle name="Millares 2 2 10 2 5 4" xfId="42311" xr:uid="{00000000-0005-0000-0000-000038020000}"/>
    <cellStyle name="Millares 2 2 10 2 5 5" xfId="53957" xr:uid="{00000000-0005-0000-0000-000038020000}"/>
    <cellStyle name="Millares 2 2 10 2 6" xfId="12018" xr:uid="{00000000-0005-0000-0000-000038020000}"/>
    <cellStyle name="Millares 2 2 10 2 7" xfId="23667" xr:uid="{00000000-0005-0000-0000-000038020000}"/>
    <cellStyle name="Millares 2 2 10 2 8" xfId="35349" xr:uid="{00000000-0005-0000-0000-000038020000}"/>
    <cellStyle name="Millares 2 2 10 2 9" xfId="46995" xr:uid="{00000000-0005-0000-0000-000038020000}"/>
    <cellStyle name="Millares 2 2 10 3" xfId="602" xr:uid="{00000000-0005-0000-0000-00003A020000}"/>
    <cellStyle name="Millares 2 2 10 3 2" xfId="1686" xr:uid="{00000000-0005-0000-0000-00003B020000}"/>
    <cellStyle name="Millares 2 2 10 3 2 2" xfId="4111" xr:uid="{00000000-0005-0000-0000-00003B020000}"/>
    <cellStyle name="Millares 2 2 10 3 2 2 2" xfId="11073" xr:uid="{00000000-0005-0000-0000-00003B020000}"/>
    <cellStyle name="Millares 2 2 10 3 2 2 2 2" xfId="22725" xr:uid="{00000000-0005-0000-0000-00003B020000}"/>
    <cellStyle name="Millares 2 2 10 3 2 2 2 3" xfId="34375" xr:uid="{00000000-0005-0000-0000-00003B020000}"/>
    <cellStyle name="Millares 2 2 10 3 2 2 2 4" xfId="46056" xr:uid="{00000000-0005-0000-0000-00003B020000}"/>
    <cellStyle name="Millares 2 2 10 3 2 2 2 5" xfId="57702" xr:uid="{00000000-0005-0000-0000-00003B020000}"/>
    <cellStyle name="Millares 2 2 10 3 2 2 3" xfId="15763" xr:uid="{00000000-0005-0000-0000-00003B020000}"/>
    <cellStyle name="Millares 2 2 10 3 2 2 4" xfId="27413" xr:uid="{00000000-0005-0000-0000-00003B020000}"/>
    <cellStyle name="Millares 2 2 10 3 2 2 5" xfId="39094" xr:uid="{00000000-0005-0000-0000-00003B020000}"/>
    <cellStyle name="Millares 2 2 10 3 2 2 6" xfId="50740" xr:uid="{00000000-0005-0000-0000-00003B020000}"/>
    <cellStyle name="Millares 2 2 10 3 2 3" xfId="6369" xr:uid="{00000000-0005-0000-0000-00003B020000}"/>
    <cellStyle name="Millares 2 2 10 3 2 3 2" xfId="18021" xr:uid="{00000000-0005-0000-0000-00003B020000}"/>
    <cellStyle name="Millares 2 2 10 3 2 3 3" xfId="29671" xr:uid="{00000000-0005-0000-0000-00003B020000}"/>
    <cellStyle name="Millares 2 2 10 3 2 3 4" xfId="41352" xr:uid="{00000000-0005-0000-0000-00003B020000}"/>
    <cellStyle name="Millares 2 2 10 3 2 3 5" xfId="52998" xr:uid="{00000000-0005-0000-0000-00003B020000}"/>
    <cellStyle name="Millares 2 2 10 3 2 4" xfId="8649" xr:uid="{00000000-0005-0000-0000-00003B020000}"/>
    <cellStyle name="Millares 2 2 10 3 2 4 2" xfId="20301" xr:uid="{00000000-0005-0000-0000-00003B020000}"/>
    <cellStyle name="Millares 2 2 10 3 2 4 3" xfId="31951" xr:uid="{00000000-0005-0000-0000-00003B020000}"/>
    <cellStyle name="Millares 2 2 10 3 2 4 4" xfId="43632" xr:uid="{00000000-0005-0000-0000-00003B020000}"/>
    <cellStyle name="Millares 2 2 10 3 2 4 5" xfId="55278" xr:uid="{00000000-0005-0000-0000-00003B020000}"/>
    <cellStyle name="Millares 2 2 10 3 2 5" xfId="13339" xr:uid="{00000000-0005-0000-0000-00003B020000}"/>
    <cellStyle name="Millares 2 2 10 3 2 6" xfId="24989" xr:uid="{00000000-0005-0000-0000-00003B020000}"/>
    <cellStyle name="Millares 2 2 10 3 2 7" xfId="36670" xr:uid="{00000000-0005-0000-0000-00003B020000}"/>
    <cellStyle name="Millares 2 2 10 3 2 8" xfId="48316" xr:uid="{00000000-0005-0000-0000-00003B020000}"/>
    <cellStyle name="Millares 2 2 10 3 3" xfId="3030" xr:uid="{00000000-0005-0000-0000-00003A020000}"/>
    <cellStyle name="Millares 2 2 10 3 3 2" xfId="9992" xr:uid="{00000000-0005-0000-0000-00003A020000}"/>
    <cellStyle name="Millares 2 2 10 3 3 2 2" xfId="21644" xr:uid="{00000000-0005-0000-0000-00003A020000}"/>
    <cellStyle name="Millares 2 2 10 3 3 2 3" xfId="33294" xr:uid="{00000000-0005-0000-0000-00003A020000}"/>
    <cellStyle name="Millares 2 2 10 3 3 2 4" xfId="44975" xr:uid="{00000000-0005-0000-0000-00003A020000}"/>
    <cellStyle name="Millares 2 2 10 3 3 2 5" xfId="56621" xr:uid="{00000000-0005-0000-0000-00003A020000}"/>
    <cellStyle name="Millares 2 2 10 3 3 3" xfId="14682" xr:uid="{00000000-0005-0000-0000-00003A020000}"/>
    <cellStyle name="Millares 2 2 10 3 3 4" xfId="26332" xr:uid="{00000000-0005-0000-0000-00003A020000}"/>
    <cellStyle name="Millares 2 2 10 3 3 5" xfId="38013" xr:uid="{00000000-0005-0000-0000-00003A020000}"/>
    <cellStyle name="Millares 2 2 10 3 3 6" xfId="49659" xr:uid="{00000000-0005-0000-0000-00003A020000}"/>
    <cellStyle name="Millares 2 2 10 3 4" xfId="5288" xr:uid="{00000000-0005-0000-0000-00003A020000}"/>
    <cellStyle name="Millares 2 2 10 3 4 2" xfId="16940" xr:uid="{00000000-0005-0000-0000-00003A020000}"/>
    <cellStyle name="Millares 2 2 10 3 4 3" xfId="28590" xr:uid="{00000000-0005-0000-0000-00003A020000}"/>
    <cellStyle name="Millares 2 2 10 3 4 4" xfId="40271" xr:uid="{00000000-0005-0000-0000-00003A020000}"/>
    <cellStyle name="Millares 2 2 10 3 4 5" xfId="51917" xr:uid="{00000000-0005-0000-0000-00003A020000}"/>
    <cellStyle name="Millares 2 2 10 3 5" xfId="7568" xr:uid="{00000000-0005-0000-0000-00003A020000}"/>
    <cellStyle name="Millares 2 2 10 3 5 2" xfId="19220" xr:uid="{00000000-0005-0000-0000-00003A020000}"/>
    <cellStyle name="Millares 2 2 10 3 5 3" xfId="30870" xr:uid="{00000000-0005-0000-0000-00003A020000}"/>
    <cellStyle name="Millares 2 2 10 3 5 4" xfId="42551" xr:uid="{00000000-0005-0000-0000-00003A020000}"/>
    <cellStyle name="Millares 2 2 10 3 5 5" xfId="54197" xr:uid="{00000000-0005-0000-0000-00003A020000}"/>
    <cellStyle name="Millares 2 2 10 3 6" xfId="12258" xr:uid="{00000000-0005-0000-0000-00003A020000}"/>
    <cellStyle name="Millares 2 2 10 3 7" xfId="23907" xr:uid="{00000000-0005-0000-0000-00003A020000}"/>
    <cellStyle name="Millares 2 2 10 3 8" xfId="35589" xr:uid="{00000000-0005-0000-0000-00003A020000}"/>
    <cellStyle name="Millares 2 2 10 3 9" xfId="47235" xr:uid="{00000000-0005-0000-0000-00003A020000}"/>
    <cellStyle name="Millares 2 2 10 4" xfId="1206" xr:uid="{00000000-0005-0000-0000-00003C020000}"/>
    <cellStyle name="Millares 2 2 10 4 2" xfId="3631" xr:uid="{00000000-0005-0000-0000-00003C020000}"/>
    <cellStyle name="Millares 2 2 10 4 2 2" xfId="10593" xr:uid="{00000000-0005-0000-0000-00003C020000}"/>
    <cellStyle name="Millares 2 2 10 4 2 2 2" xfId="22245" xr:uid="{00000000-0005-0000-0000-00003C020000}"/>
    <cellStyle name="Millares 2 2 10 4 2 2 3" xfId="33895" xr:uid="{00000000-0005-0000-0000-00003C020000}"/>
    <cellStyle name="Millares 2 2 10 4 2 2 4" xfId="45576" xr:uid="{00000000-0005-0000-0000-00003C020000}"/>
    <cellStyle name="Millares 2 2 10 4 2 2 5" xfId="57222" xr:uid="{00000000-0005-0000-0000-00003C020000}"/>
    <cellStyle name="Millares 2 2 10 4 2 3" xfId="15283" xr:uid="{00000000-0005-0000-0000-00003C020000}"/>
    <cellStyle name="Millares 2 2 10 4 2 4" xfId="26933" xr:uid="{00000000-0005-0000-0000-00003C020000}"/>
    <cellStyle name="Millares 2 2 10 4 2 5" xfId="38614" xr:uid="{00000000-0005-0000-0000-00003C020000}"/>
    <cellStyle name="Millares 2 2 10 4 2 6" xfId="50260" xr:uid="{00000000-0005-0000-0000-00003C020000}"/>
    <cellStyle name="Millares 2 2 10 4 3" xfId="5889" xr:uid="{00000000-0005-0000-0000-00003C020000}"/>
    <cellStyle name="Millares 2 2 10 4 3 2" xfId="17541" xr:uid="{00000000-0005-0000-0000-00003C020000}"/>
    <cellStyle name="Millares 2 2 10 4 3 3" xfId="29191" xr:uid="{00000000-0005-0000-0000-00003C020000}"/>
    <cellStyle name="Millares 2 2 10 4 3 4" xfId="40872" xr:uid="{00000000-0005-0000-0000-00003C020000}"/>
    <cellStyle name="Millares 2 2 10 4 3 5" xfId="52518" xr:uid="{00000000-0005-0000-0000-00003C020000}"/>
    <cellStyle name="Millares 2 2 10 4 4" xfId="8169" xr:uid="{00000000-0005-0000-0000-00003C020000}"/>
    <cellStyle name="Millares 2 2 10 4 4 2" xfId="19821" xr:uid="{00000000-0005-0000-0000-00003C020000}"/>
    <cellStyle name="Millares 2 2 10 4 4 3" xfId="31471" xr:uid="{00000000-0005-0000-0000-00003C020000}"/>
    <cellStyle name="Millares 2 2 10 4 4 4" xfId="43152" xr:uid="{00000000-0005-0000-0000-00003C020000}"/>
    <cellStyle name="Millares 2 2 10 4 4 5" xfId="54798" xr:uid="{00000000-0005-0000-0000-00003C020000}"/>
    <cellStyle name="Millares 2 2 10 4 5" xfId="12859" xr:uid="{00000000-0005-0000-0000-00003C020000}"/>
    <cellStyle name="Millares 2 2 10 4 6" xfId="24509" xr:uid="{00000000-0005-0000-0000-00003C020000}"/>
    <cellStyle name="Millares 2 2 10 4 7" xfId="36190" xr:uid="{00000000-0005-0000-0000-00003C020000}"/>
    <cellStyle name="Millares 2 2 10 4 8" xfId="47836" xr:uid="{00000000-0005-0000-0000-00003C020000}"/>
    <cellStyle name="Millares 2 2 10 5" xfId="2550" xr:uid="{00000000-0005-0000-0000-000037020000}"/>
    <cellStyle name="Millares 2 2 10 5 2" xfId="9512" xr:uid="{00000000-0005-0000-0000-000037020000}"/>
    <cellStyle name="Millares 2 2 10 5 2 2" xfId="21164" xr:uid="{00000000-0005-0000-0000-000037020000}"/>
    <cellStyle name="Millares 2 2 10 5 2 3" xfId="32814" xr:uid="{00000000-0005-0000-0000-000037020000}"/>
    <cellStyle name="Millares 2 2 10 5 2 4" xfId="44495" xr:uid="{00000000-0005-0000-0000-000037020000}"/>
    <cellStyle name="Millares 2 2 10 5 2 5" xfId="56141" xr:uid="{00000000-0005-0000-0000-000037020000}"/>
    <cellStyle name="Millares 2 2 10 5 3" xfId="14202" xr:uid="{00000000-0005-0000-0000-000037020000}"/>
    <cellStyle name="Millares 2 2 10 5 4" xfId="25852" xr:uid="{00000000-0005-0000-0000-000037020000}"/>
    <cellStyle name="Millares 2 2 10 5 5" xfId="37533" xr:uid="{00000000-0005-0000-0000-000037020000}"/>
    <cellStyle name="Millares 2 2 10 5 6" xfId="49179" xr:uid="{00000000-0005-0000-0000-000037020000}"/>
    <cellStyle name="Millares 2 2 10 6" xfId="4808" xr:uid="{00000000-0005-0000-0000-000037020000}"/>
    <cellStyle name="Millares 2 2 10 6 2" xfId="16460" xr:uid="{00000000-0005-0000-0000-000037020000}"/>
    <cellStyle name="Millares 2 2 10 6 3" xfId="28110" xr:uid="{00000000-0005-0000-0000-000037020000}"/>
    <cellStyle name="Millares 2 2 10 6 4" xfId="39791" xr:uid="{00000000-0005-0000-0000-000037020000}"/>
    <cellStyle name="Millares 2 2 10 6 5" xfId="51437" xr:uid="{00000000-0005-0000-0000-000037020000}"/>
    <cellStyle name="Millares 2 2 10 7" xfId="7088" xr:uid="{00000000-0005-0000-0000-000037020000}"/>
    <cellStyle name="Millares 2 2 10 7 2" xfId="18740" xr:uid="{00000000-0005-0000-0000-000037020000}"/>
    <cellStyle name="Millares 2 2 10 7 3" xfId="30390" xr:uid="{00000000-0005-0000-0000-000037020000}"/>
    <cellStyle name="Millares 2 2 10 7 4" xfId="42071" xr:uid="{00000000-0005-0000-0000-000037020000}"/>
    <cellStyle name="Millares 2 2 10 7 5" xfId="53717" xr:uid="{00000000-0005-0000-0000-000037020000}"/>
    <cellStyle name="Millares 2 2 10 8" xfId="11778" xr:uid="{00000000-0005-0000-0000-000037020000}"/>
    <cellStyle name="Millares 2 2 10 9" xfId="23427" xr:uid="{00000000-0005-0000-0000-000037020000}"/>
    <cellStyle name="Millares 2 2 11" xfId="203" xr:uid="{00000000-0005-0000-0000-00003D020000}"/>
    <cellStyle name="Millares 2 2 11 10" xfId="35192" xr:uid="{00000000-0005-0000-0000-00003D020000}"/>
    <cellStyle name="Millares 2 2 11 11" xfId="46838" xr:uid="{00000000-0005-0000-0000-00003D020000}"/>
    <cellStyle name="Millares 2 2 11 2" xfId="445" xr:uid="{00000000-0005-0000-0000-00003E020000}"/>
    <cellStyle name="Millares 2 2 11 2 2" xfId="1529" xr:uid="{00000000-0005-0000-0000-00003F020000}"/>
    <cellStyle name="Millares 2 2 11 2 2 2" xfId="3954" xr:uid="{00000000-0005-0000-0000-00003F020000}"/>
    <cellStyle name="Millares 2 2 11 2 2 2 2" xfId="10916" xr:uid="{00000000-0005-0000-0000-00003F020000}"/>
    <cellStyle name="Millares 2 2 11 2 2 2 2 2" xfId="22568" xr:uid="{00000000-0005-0000-0000-00003F020000}"/>
    <cellStyle name="Millares 2 2 11 2 2 2 2 3" xfId="34218" xr:uid="{00000000-0005-0000-0000-00003F020000}"/>
    <cellStyle name="Millares 2 2 11 2 2 2 2 4" xfId="45899" xr:uid="{00000000-0005-0000-0000-00003F020000}"/>
    <cellStyle name="Millares 2 2 11 2 2 2 2 5" xfId="57545" xr:uid="{00000000-0005-0000-0000-00003F020000}"/>
    <cellStyle name="Millares 2 2 11 2 2 2 3" xfId="15606" xr:uid="{00000000-0005-0000-0000-00003F020000}"/>
    <cellStyle name="Millares 2 2 11 2 2 2 4" xfId="27256" xr:uid="{00000000-0005-0000-0000-00003F020000}"/>
    <cellStyle name="Millares 2 2 11 2 2 2 5" xfId="38937" xr:uid="{00000000-0005-0000-0000-00003F020000}"/>
    <cellStyle name="Millares 2 2 11 2 2 2 6" xfId="50583" xr:uid="{00000000-0005-0000-0000-00003F020000}"/>
    <cellStyle name="Millares 2 2 11 2 2 3" xfId="6212" xr:uid="{00000000-0005-0000-0000-00003F020000}"/>
    <cellStyle name="Millares 2 2 11 2 2 3 2" xfId="17864" xr:uid="{00000000-0005-0000-0000-00003F020000}"/>
    <cellStyle name="Millares 2 2 11 2 2 3 3" xfId="29514" xr:uid="{00000000-0005-0000-0000-00003F020000}"/>
    <cellStyle name="Millares 2 2 11 2 2 3 4" xfId="41195" xr:uid="{00000000-0005-0000-0000-00003F020000}"/>
    <cellStyle name="Millares 2 2 11 2 2 3 5" xfId="52841" xr:uid="{00000000-0005-0000-0000-00003F020000}"/>
    <cellStyle name="Millares 2 2 11 2 2 4" xfId="8492" xr:uid="{00000000-0005-0000-0000-00003F020000}"/>
    <cellStyle name="Millares 2 2 11 2 2 4 2" xfId="20144" xr:uid="{00000000-0005-0000-0000-00003F020000}"/>
    <cellStyle name="Millares 2 2 11 2 2 4 3" xfId="31794" xr:uid="{00000000-0005-0000-0000-00003F020000}"/>
    <cellStyle name="Millares 2 2 11 2 2 4 4" xfId="43475" xr:uid="{00000000-0005-0000-0000-00003F020000}"/>
    <cellStyle name="Millares 2 2 11 2 2 4 5" xfId="55121" xr:uid="{00000000-0005-0000-0000-00003F020000}"/>
    <cellStyle name="Millares 2 2 11 2 2 5" xfId="13182" xr:uid="{00000000-0005-0000-0000-00003F020000}"/>
    <cellStyle name="Millares 2 2 11 2 2 6" xfId="24832" xr:uid="{00000000-0005-0000-0000-00003F020000}"/>
    <cellStyle name="Millares 2 2 11 2 2 7" xfId="36513" xr:uid="{00000000-0005-0000-0000-00003F020000}"/>
    <cellStyle name="Millares 2 2 11 2 2 8" xfId="48159" xr:uid="{00000000-0005-0000-0000-00003F020000}"/>
    <cellStyle name="Millares 2 2 11 2 3" xfId="2873" xr:uid="{00000000-0005-0000-0000-00003E020000}"/>
    <cellStyle name="Millares 2 2 11 2 3 2" xfId="9835" xr:uid="{00000000-0005-0000-0000-00003E020000}"/>
    <cellStyle name="Millares 2 2 11 2 3 2 2" xfId="21487" xr:uid="{00000000-0005-0000-0000-00003E020000}"/>
    <cellStyle name="Millares 2 2 11 2 3 2 3" xfId="33137" xr:uid="{00000000-0005-0000-0000-00003E020000}"/>
    <cellStyle name="Millares 2 2 11 2 3 2 4" xfId="44818" xr:uid="{00000000-0005-0000-0000-00003E020000}"/>
    <cellStyle name="Millares 2 2 11 2 3 2 5" xfId="56464" xr:uid="{00000000-0005-0000-0000-00003E020000}"/>
    <cellStyle name="Millares 2 2 11 2 3 3" xfId="14525" xr:uid="{00000000-0005-0000-0000-00003E020000}"/>
    <cellStyle name="Millares 2 2 11 2 3 4" xfId="26175" xr:uid="{00000000-0005-0000-0000-00003E020000}"/>
    <cellStyle name="Millares 2 2 11 2 3 5" xfId="37856" xr:uid="{00000000-0005-0000-0000-00003E020000}"/>
    <cellStyle name="Millares 2 2 11 2 3 6" xfId="49502" xr:uid="{00000000-0005-0000-0000-00003E020000}"/>
    <cellStyle name="Millares 2 2 11 2 4" xfId="5131" xr:uid="{00000000-0005-0000-0000-00003E020000}"/>
    <cellStyle name="Millares 2 2 11 2 4 2" xfId="16783" xr:uid="{00000000-0005-0000-0000-00003E020000}"/>
    <cellStyle name="Millares 2 2 11 2 4 3" xfId="28433" xr:uid="{00000000-0005-0000-0000-00003E020000}"/>
    <cellStyle name="Millares 2 2 11 2 4 4" xfId="40114" xr:uid="{00000000-0005-0000-0000-00003E020000}"/>
    <cellStyle name="Millares 2 2 11 2 4 5" xfId="51760" xr:uid="{00000000-0005-0000-0000-00003E020000}"/>
    <cellStyle name="Millares 2 2 11 2 5" xfId="7411" xr:uid="{00000000-0005-0000-0000-00003E020000}"/>
    <cellStyle name="Millares 2 2 11 2 5 2" xfId="19063" xr:uid="{00000000-0005-0000-0000-00003E020000}"/>
    <cellStyle name="Millares 2 2 11 2 5 3" xfId="30713" xr:uid="{00000000-0005-0000-0000-00003E020000}"/>
    <cellStyle name="Millares 2 2 11 2 5 4" xfId="42394" xr:uid="{00000000-0005-0000-0000-00003E020000}"/>
    <cellStyle name="Millares 2 2 11 2 5 5" xfId="54040" xr:uid="{00000000-0005-0000-0000-00003E020000}"/>
    <cellStyle name="Millares 2 2 11 2 6" xfId="12101" xr:uid="{00000000-0005-0000-0000-00003E020000}"/>
    <cellStyle name="Millares 2 2 11 2 7" xfId="23750" xr:uid="{00000000-0005-0000-0000-00003E020000}"/>
    <cellStyle name="Millares 2 2 11 2 8" xfId="35432" xr:uid="{00000000-0005-0000-0000-00003E020000}"/>
    <cellStyle name="Millares 2 2 11 2 9" xfId="47078" xr:uid="{00000000-0005-0000-0000-00003E020000}"/>
    <cellStyle name="Millares 2 2 11 3" xfId="685" xr:uid="{00000000-0005-0000-0000-000040020000}"/>
    <cellStyle name="Millares 2 2 11 3 2" xfId="1769" xr:uid="{00000000-0005-0000-0000-000041020000}"/>
    <cellStyle name="Millares 2 2 11 3 2 2" xfId="4194" xr:uid="{00000000-0005-0000-0000-000041020000}"/>
    <cellStyle name="Millares 2 2 11 3 2 2 2" xfId="11156" xr:uid="{00000000-0005-0000-0000-000041020000}"/>
    <cellStyle name="Millares 2 2 11 3 2 2 2 2" xfId="22808" xr:uid="{00000000-0005-0000-0000-000041020000}"/>
    <cellStyle name="Millares 2 2 11 3 2 2 2 3" xfId="34458" xr:uid="{00000000-0005-0000-0000-000041020000}"/>
    <cellStyle name="Millares 2 2 11 3 2 2 2 4" xfId="46139" xr:uid="{00000000-0005-0000-0000-000041020000}"/>
    <cellStyle name="Millares 2 2 11 3 2 2 2 5" xfId="57785" xr:uid="{00000000-0005-0000-0000-000041020000}"/>
    <cellStyle name="Millares 2 2 11 3 2 2 3" xfId="15846" xr:uid="{00000000-0005-0000-0000-000041020000}"/>
    <cellStyle name="Millares 2 2 11 3 2 2 4" xfId="27496" xr:uid="{00000000-0005-0000-0000-000041020000}"/>
    <cellStyle name="Millares 2 2 11 3 2 2 5" xfId="39177" xr:uid="{00000000-0005-0000-0000-000041020000}"/>
    <cellStyle name="Millares 2 2 11 3 2 2 6" xfId="50823" xr:uid="{00000000-0005-0000-0000-000041020000}"/>
    <cellStyle name="Millares 2 2 11 3 2 3" xfId="6452" xr:uid="{00000000-0005-0000-0000-000041020000}"/>
    <cellStyle name="Millares 2 2 11 3 2 3 2" xfId="18104" xr:uid="{00000000-0005-0000-0000-000041020000}"/>
    <cellStyle name="Millares 2 2 11 3 2 3 3" xfId="29754" xr:uid="{00000000-0005-0000-0000-000041020000}"/>
    <cellStyle name="Millares 2 2 11 3 2 3 4" xfId="41435" xr:uid="{00000000-0005-0000-0000-000041020000}"/>
    <cellStyle name="Millares 2 2 11 3 2 3 5" xfId="53081" xr:uid="{00000000-0005-0000-0000-000041020000}"/>
    <cellStyle name="Millares 2 2 11 3 2 4" xfId="8732" xr:uid="{00000000-0005-0000-0000-000041020000}"/>
    <cellStyle name="Millares 2 2 11 3 2 4 2" xfId="20384" xr:uid="{00000000-0005-0000-0000-000041020000}"/>
    <cellStyle name="Millares 2 2 11 3 2 4 3" xfId="32034" xr:uid="{00000000-0005-0000-0000-000041020000}"/>
    <cellStyle name="Millares 2 2 11 3 2 4 4" xfId="43715" xr:uid="{00000000-0005-0000-0000-000041020000}"/>
    <cellStyle name="Millares 2 2 11 3 2 4 5" xfId="55361" xr:uid="{00000000-0005-0000-0000-000041020000}"/>
    <cellStyle name="Millares 2 2 11 3 2 5" xfId="13422" xr:uid="{00000000-0005-0000-0000-000041020000}"/>
    <cellStyle name="Millares 2 2 11 3 2 6" xfId="25072" xr:uid="{00000000-0005-0000-0000-000041020000}"/>
    <cellStyle name="Millares 2 2 11 3 2 7" xfId="36753" xr:uid="{00000000-0005-0000-0000-000041020000}"/>
    <cellStyle name="Millares 2 2 11 3 2 8" xfId="48399" xr:uid="{00000000-0005-0000-0000-000041020000}"/>
    <cellStyle name="Millares 2 2 11 3 3" xfId="3113" xr:uid="{00000000-0005-0000-0000-000040020000}"/>
    <cellStyle name="Millares 2 2 11 3 3 2" xfId="10075" xr:uid="{00000000-0005-0000-0000-000040020000}"/>
    <cellStyle name="Millares 2 2 11 3 3 2 2" xfId="21727" xr:uid="{00000000-0005-0000-0000-000040020000}"/>
    <cellStyle name="Millares 2 2 11 3 3 2 3" xfId="33377" xr:uid="{00000000-0005-0000-0000-000040020000}"/>
    <cellStyle name="Millares 2 2 11 3 3 2 4" xfId="45058" xr:uid="{00000000-0005-0000-0000-000040020000}"/>
    <cellStyle name="Millares 2 2 11 3 3 2 5" xfId="56704" xr:uid="{00000000-0005-0000-0000-000040020000}"/>
    <cellStyle name="Millares 2 2 11 3 3 3" xfId="14765" xr:uid="{00000000-0005-0000-0000-000040020000}"/>
    <cellStyle name="Millares 2 2 11 3 3 4" xfId="26415" xr:uid="{00000000-0005-0000-0000-000040020000}"/>
    <cellStyle name="Millares 2 2 11 3 3 5" xfId="38096" xr:uid="{00000000-0005-0000-0000-000040020000}"/>
    <cellStyle name="Millares 2 2 11 3 3 6" xfId="49742" xr:uid="{00000000-0005-0000-0000-000040020000}"/>
    <cellStyle name="Millares 2 2 11 3 4" xfId="5371" xr:uid="{00000000-0005-0000-0000-000040020000}"/>
    <cellStyle name="Millares 2 2 11 3 4 2" xfId="17023" xr:uid="{00000000-0005-0000-0000-000040020000}"/>
    <cellStyle name="Millares 2 2 11 3 4 3" xfId="28673" xr:uid="{00000000-0005-0000-0000-000040020000}"/>
    <cellStyle name="Millares 2 2 11 3 4 4" xfId="40354" xr:uid="{00000000-0005-0000-0000-000040020000}"/>
    <cellStyle name="Millares 2 2 11 3 4 5" xfId="52000" xr:uid="{00000000-0005-0000-0000-000040020000}"/>
    <cellStyle name="Millares 2 2 11 3 5" xfId="7651" xr:uid="{00000000-0005-0000-0000-000040020000}"/>
    <cellStyle name="Millares 2 2 11 3 5 2" xfId="19303" xr:uid="{00000000-0005-0000-0000-000040020000}"/>
    <cellStyle name="Millares 2 2 11 3 5 3" xfId="30953" xr:uid="{00000000-0005-0000-0000-000040020000}"/>
    <cellStyle name="Millares 2 2 11 3 5 4" xfId="42634" xr:uid="{00000000-0005-0000-0000-000040020000}"/>
    <cellStyle name="Millares 2 2 11 3 5 5" xfId="54280" xr:uid="{00000000-0005-0000-0000-000040020000}"/>
    <cellStyle name="Millares 2 2 11 3 6" xfId="12341" xr:uid="{00000000-0005-0000-0000-000040020000}"/>
    <cellStyle name="Millares 2 2 11 3 7" xfId="23990" xr:uid="{00000000-0005-0000-0000-000040020000}"/>
    <cellStyle name="Millares 2 2 11 3 8" xfId="35672" xr:uid="{00000000-0005-0000-0000-000040020000}"/>
    <cellStyle name="Millares 2 2 11 3 9" xfId="47318" xr:uid="{00000000-0005-0000-0000-000040020000}"/>
    <cellStyle name="Millares 2 2 11 4" xfId="1289" xr:uid="{00000000-0005-0000-0000-000042020000}"/>
    <cellStyle name="Millares 2 2 11 4 2" xfId="3714" xr:uid="{00000000-0005-0000-0000-000042020000}"/>
    <cellStyle name="Millares 2 2 11 4 2 2" xfId="10676" xr:uid="{00000000-0005-0000-0000-000042020000}"/>
    <cellStyle name="Millares 2 2 11 4 2 2 2" xfId="22328" xr:uid="{00000000-0005-0000-0000-000042020000}"/>
    <cellStyle name="Millares 2 2 11 4 2 2 3" xfId="33978" xr:uid="{00000000-0005-0000-0000-000042020000}"/>
    <cellStyle name="Millares 2 2 11 4 2 2 4" xfId="45659" xr:uid="{00000000-0005-0000-0000-000042020000}"/>
    <cellStyle name="Millares 2 2 11 4 2 2 5" xfId="57305" xr:uid="{00000000-0005-0000-0000-000042020000}"/>
    <cellStyle name="Millares 2 2 11 4 2 3" xfId="15366" xr:uid="{00000000-0005-0000-0000-000042020000}"/>
    <cellStyle name="Millares 2 2 11 4 2 4" xfId="27016" xr:uid="{00000000-0005-0000-0000-000042020000}"/>
    <cellStyle name="Millares 2 2 11 4 2 5" xfId="38697" xr:uid="{00000000-0005-0000-0000-000042020000}"/>
    <cellStyle name="Millares 2 2 11 4 2 6" xfId="50343" xr:uid="{00000000-0005-0000-0000-000042020000}"/>
    <cellStyle name="Millares 2 2 11 4 3" xfId="5972" xr:uid="{00000000-0005-0000-0000-000042020000}"/>
    <cellStyle name="Millares 2 2 11 4 3 2" xfId="17624" xr:uid="{00000000-0005-0000-0000-000042020000}"/>
    <cellStyle name="Millares 2 2 11 4 3 3" xfId="29274" xr:uid="{00000000-0005-0000-0000-000042020000}"/>
    <cellStyle name="Millares 2 2 11 4 3 4" xfId="40955" xr:uid="{00000000-0005-0000-0000-000042020000}"/>
    <cellStyle name="Millares 2 2 11 4 3 5" xfId="52601" xr:uid="{00000000-0005-0000-0000-000042020000}"/>
    <cellStyle name="Millares 2 2 11 4 4" xfId="8252" xr:uid="{00000000-0005-0000-0000-000042020000}"/>
    <cellStyle name="Millares 2 2 11 4 4 2" xfId="19904" xr:uid="{00000000-0005-0000-0000-000042020000}"/>
    <cellStyle name="Millares 2 2 11 4 4 3" xfId="31554" xr:uid="{00000000-0005-0000-0000-000042020000}"/>
    <cellStyle name="Millares 2 2 11 4 4 4" xfId="43235" xr:uid="{00000000-0005-0000-0000-000042020000}"/>
    <cellStyle name="Millares 2 2 11 4 4 5" xfId="54881" xr:uid="{00000000-0005-0000-0000-000042020000}"/>
    <cellStyle name="Millares 2 2 11 4 5" xfId="12942" xr:uid="{00000000-0005-0000-0000-000042020000}"/>
    <cellStyle name="Millares 2 2 11 4 6" xfId="24592" xr:uid="{00000000-0005-0000-0000-000042020000}"/>
    <cellStyle name="Millares 2 2 11 4 7" xfId="36273" xr:uid="{00000000-0005-0000-0000-000042020000}"/>
    <cellStyle name="Millares 2 2 11 4 8" xfId="47919" xr:uid="{00000000-0005-0000-0000-000042020000}"/>
    <cellStyle name="Millares 2 2 11 5" xfId="2633" xr:uid="{00000000-0005-0000-0000-00003D020000}"/>
    <cellStyle name="Millares 2 2 11 5 2" xfId="9595" xr:uid="{00000000-0005-0000-0000-00003D020000}"/>
    <cellStyle name="Millares 2 2 11 5 2 2" xfId="21247" xr:uid="{00000000-0005-0000-0000-00003D020000}"/>
    <cellStyle name="Millares 2 2 11 5 2 3" xfId="32897" xr:uid="{00000000-0005-0000-0000-00003D020000}"/>
    <cellStyle name="Millares 2 2 11 5 2 4" xfId="44578" xr:uid="{00000000-0005-0000-0000-00003D020000}"/>
    <cellStyle name="Millares 2 2 11 5 2 5" xfId="56224" xr:uid="{00000000-0005-0000-0000-00003D020000}"/>
    <cellStyle name="Millares 2 2 11 5 3" xfId="14285" xr:uid="{00000000-0005-0000-0000-00003D020000}"/>
    <cellStyle name="Millares 2 2 11 5 4" xfId="25935" xr:uid="{00000000-0005-0000-0000-00003D020000}"/>
    <cellStyle name="Millares 2 2 11 5 5" xfId="37616" xr:uid="{00000000-0005-0000-0000-00003D020000}"/>
    <cellStyle name="Millares 2 2 11 5 6" xfId="49262" xr:uid="{00000000-0005-0000-0000-00003D020000}"/>
    <cellStyle name="Millares 2 2 11 6" xfId="4891" xr:uid="{00000000-0005-0000-0000-00003D020000}"/>
    <cellStyle name="Millares 2 2 11 6 2" xfId="16543" xr:uid="{00000000-0005-0000-0000-00003D020000}"/>
    <cellStyle name="Millares 2 2 11 6 3" xfId="28193" xr:uid="{00000000-0005-0000-0000-00003D020000}"/>
    <cellStyle name="Millares 2 2 11 6 4" xfId="39874" xr:uid="{00000000-0005-0000-0000-00003D020000}"/>
    <cellStyle name="Millares 2 2 11 6 5" xfId="51520" xr:uid="{00000000-0005-0000-0000-00003D020000}"/>
    <cellStyle name="Millares 2 2 11 7" xfId="7171" xr:uid="{00000000-0005-0000-0000-00003D020000}"/>
    <cellStyle name="Millares 2 2 11 7 2" xfId="18823" xr:uid="{00000000-0005-0000-0000-00003D020000}"/>
    <cellStyle name="Millares 2 2 11 7 3" xfId="30473" xr:uid="{00000000-0005-0000-0000-00003D020000}"/>
    <cellStyle name="Millares 2 2 11 7 4" xfId="42154" xr:uid="{00000000-0005-0000-0000-00003D020000}"/>
    <cellStyle name="Millares 2 2 11 7 5" xfId="53800" xr:uid="{00000000-0005-0000-0000-00003D020000}"/>
    <cellStyle name="Millares 2 2 11 8" xfId="11861" xr:uid="{00000000-0005-0000-0000-00003D020000}"/>
    <cellStyle name="Millares 2 2 11 9" xfId="23510" xr:uid="{00000000-0005-0000-0000-00003D020000}"/>
    <cellStyle name="Millares 2 2 12" xfId="220" xr:uid="{00000000-0005-0000-0000-000043020000}"/>
    <cellStyle name="Millares 2 2 12 10" xfId="35209" xr:uid="{00000000-0005-0000-0000-000043020000}"/>
    <cellStyle name="Millares 2 2 12 11" xfId="46855" xr:uid="{00000000-0005-0000-0000-000043020000}"/>
    <cellStyle name="Millares 2 2 12 2" xfId="462" xr:uid="{00000000-0005-0000-0000-000044020000}"/>
    <cellStyle name="Millares 2 2 12 2 2" xfId="1546" xr:uid="{00000000-0005-0000-0000-000045020000}"/>
    <cellStyle name="Millares 2 2 12 2 2 2" xfId="3971" xr:uid="{00000000-0005-0000-0000-000045020000}"/>
    <cellStyle name="Millares 2 2 12 2 2 2 2" xfId="10933" xr:uid="{00000000-0005-0000-0000-000045020000}"/>
    <cellStyle name="Millares 2 2 12 2 2 2 2 2" xfId="22585" xr:uid="{00000000-0005-0000-0000-000045020000}"/>
    <cellStyle name="Millares 2 2 12 2 2 2 2 3" xfId="34235" xr:uid="{00000000-0005-0000-0000-000045020000}"/>
    <cellStyle name="Millares 2 2 12 2 2 2 2 4" xfId="45916" xr:uid="{00000000-0005-0000-0000-000045020000}"/>
    <cellStyle name="Millares 2 2 12 2 2 2 2 5" xfId="57562" xr:uid="{00000000-0005-0000-0000-000045020000}"/>
    <cellStyle name="Millares 2 2 12 2 2 2 3" xfId="15623" xr:uid="{00000000-0005-0000-0000-000045020000}"/>
    <cellStyle name="Millares 2 2 12 2 2 2 4" xfId="27273" xr:uid="{00000000-0005-0000-0000-000045020000}"/>
    <cellStyle name="Millares 2 2 12 2 2 2 5" xfId="38954" xr:uid="{00000000-0005-0000-0000-000045020000}"/>
    <cellStyle name="Millares 2 2 12 2 2 2 6" xfId="50600" xr:uid="{00000000-0005-0000-0000-000045020000}"/>
    <cellStyle name="Millares 2 2 12 2 2 3" xfId="6229" xr:uid="{00000000-0005-0000-0000-000045020000}"/>
    <cellStyle name="Millares 2 2 12 2 2 3 2" xfId="17881" xr:uid="{00000000-0005-0000-0000-000045020000}"/>
    <cellStyle name="Millares 2 2 12 2 2 3 3" xfId="29531" xr:uid="{00000000-0005-0000-0000-000045020000}"/>
    <cellStyle name="Millares 2 2 12 2 2 3 4" xfId="41212" xr:uid="{00000000-0005-0000-0000-000045020000}"/>
    <cellStyle name="Millares 2 2 12 2 2 3 5" xfId="52858" xr:uid="{00000000-0005-0000-0000-000045020000}"/>
    <cellStyle name="Millares 2 2 12 2 2 4" xfId="8509" xr:uid="{00000000-0005-0000-0000-000045020000}"/>
    <cellStyle name="Millares 2 2 12 2 2 4 2" xfId="20161" xr:uid="{00000000-0005-0000-0000-000045020000}"/>
    <cellStyle name="Millares 2 2 12 2 2 4 3" xfId="31811" xr:uid="{00000000-0005-0000-0000-000045020000}"/>
    <cellStyle name="Millares 2 2 12 2 2 4 4" xfId="43492" xr:uid="{00000000-0005-0000-0000-000045020000}"/>
    <cellStyle name="Millares 2 2 12 2 2 4 5" xfId="55138" xr:uid="{00000000-0005-0000-0000-000045020000}"/>
    <cellStyle name="Millares 2 2 12 2 2 5" xfId="13199" xr:uid="{00000000-0005-0000-0000-000045020000}"/>
    <cellStyle name="Millares 2 2 12 2 2 6" xfId="24849" xr:uid="{00000000-0005-0000-0000-000045020000}"/>
    <cellStyle name="Millares 2 2 12 2 2 7" xfId="36530" xr:uid="{00000000-0005-0000-0000-000045020000}"/>
    <cellStyle name="Millares 2 2 12 2 2 8" xfId="48176" xr:uid="{00000000-0005-0000-0000-000045020000}"/>
    <cellStyle name="Millares 2 2 12 2 3" xfId="2890" xr:uid="{00000000-0005-0000-0000-000044020000}"/>
    <cellStyle name="Millares 2 2 12 2 3 2" xfId="9852" xr:uid="{00000000-0005-0000-0000-000044020000}"/>
    <cellStyle name="Millares 2 2 12 2 3 2 2" xfId="21504" xr:uid="{00000000-0005-0000-0000-000044020000}"/>
    <cellStyle name="Millares 2 2 12 2 3 2 3" xfId="33154" xr:uid="{00000000-0005-0000-0000-000044020000}"/>
    <cellStyle name="Millares 2 2 12 2 3 2 4" xfId="44835" xr:uid="{00000000-0005-0000-0000-000044020000}"/>
    <cellStyle name="Millares 2 2 12 2 3 2 5" xfId="56481" xr:uid="{00000000-0005-0000-0000-000044020000}"/>
    <cellStyle name="Millares 2 2 12 2 3 3" xfId="14542" xr:uid="{00000000-0005-0000-0000-000044020000}"/>
    <cellStyle name="Millares 2 2 12 2 3 4" xfId="26192" xr:uid="{00000000-0005-0000-0000-000044020000}"/>
    <cellStyle name="Millares 2 2 12 2 3 5" xfId="37873" xr:uid="{00000000-0005-0000-0000-000044020000}"/>
    <cellStyle name="Millares 2 2 12 2 3 6" xfId="49519" xr:uid="{00000000-0005-0000-0000-000044020000}"/>
    <cellStyle name="Millares 2 2 12 2 4" xfId="5148" xr:uid="{00000000-0005-0000-0000-000044020000}"/>
    <cellStyle name="Millares 2 2 12 2 4 2" xfId="16800" xr:uid="{00000000-0005-0000-0000-000044020000}"/>
    <cellStyle name="Millares 2 2 12 2 4 3" xfId="28450" xr:uid="{00000000-0005-0000-0000-000044020000}"/>
    <cellStyle name="Millares 2 2 12 2 4 4" xfId="40131" xr:uid="{00000000-0005-0000-0000-000044020000}"/>
    <cellStyle name="Millares 2 2 12 2 4 5" xfId="51777" xr:uid="{00000000-0005-0000-0000-000044020000}"/>
    <cellStyle name="Millares 2 2 12 2 5" xfId="7428" xr:uid="{00000000-0005-0000-0000-000044020000}"/>
    <cellStyle name="Millares 2 2 12 2 5 2" xfId="19080" xr:uid="{00000000-0005-0000-0000-000044020000}"/>
    <cellStyle name="Millares 2 2 12 2 5 3" xfId="30730" xr:uid="{00000000-0005-0000-0000-000044020000}"/>
    <cellStyle name="Millares 2 2 12 2 5 4" xfId="42411" xr:uid="{00000000-0005-0000-0000-000044020000}"/>
    <cellStyle name="Millares 2 2 12 2 5 5" xfId="54057" xr:uid="{00000000-0005-0000-0000-000044020000}"/>
    <cellStyle name="Millares 2 2 12 2 6" xfId="12118" xr:uid="{00000000-0005-0000-0000-000044020000}"/>
    <cellStyle name="Millares 2 2 12 2 7" xfId="23767" xr:uid="{00000000-0005-0000-0000-000044020000}"/>
    <cellStyle name="Millares 2 2 12 2 8" xfId="35449" xr:uid="{00000000-0005-0000-0000-000044020000}"/>
    <cellStyle name="Millares 2 2 12 2 9" xfId="47095" xr:uid="{00000000-0005-0000-0000-000044020000}"/>
    <cellStyle name="Millares 2 2 12 3" xfId="702" xr:uid="{00000000-0005-0000-0000-000046020000}"/>
    <cellStyle name="Millares 2 2 12 3 2" xfId="1786" xr:uid="{00000000-0005-0000-0000-000047020000}"/>
    <cellStyle name="Millares 2 2 12 3 2 2" xfId="4211" xr:uid="{00000000-0005-0000-0000-000047020000}"/>
    <cellStyle name="Millares 2 2 12 3 2 2 2" xfId="11173" xr:uid="{00000000-0005-0000-0000-000047020000}"/>
    <cellStyle name="Millares 2 2 12 3 2 2 2 2" xfId="22825" xr:uid="{00000000-0005-0000-0000-000047020000}"/>
    <cellStyle name="Millares 2 2 12 3 2 2 2 3" xfId="34475" xr:uid="{00000000-0005-0000-0000-000047020000}"/>
    <cellStyle name="Millares 2 2 12 3 2 2 2 4" xfId="46156" xr:uid="{00000000-0005-0000-0000-000047020000}"/>
    <cellStyle name="Millares 2 2 12 3 2 2 2 5" xfId="57802" xr:uid="{00000000-0005-0000-0000-000047020000}"/>
    <cellStyle name="Millares 2 2 12 3 2 2 3" xfId="15863" xr:uid="{00000000-0005-0000-0000-000047020000}"/>
    <cellStyle name="Millares 2 2 12 3 2 2 4" xfId="27513" xr:uid="{00000000-0005-0000-0000-000047020000}"/>
    <cellStyle name="Millares 2 2 12 3 2 2 5" xfId="39194" xr:uid="{00000000-0005-0000-0000-000047020000}"/>
    <cellStyle name="Millares 2 2 12 3 2 2 6" xfId="50840" xr:uid="{00000000-0005-0000-0000-000047020000}"/>
    <cellStyle name="Millares 2 2 12 3 2 3" xfId="6469" xr:uid="{00000000-0005-0000-0000-000047020000}"/>
    <cellStyle name="Millares 2 2 12 3 2 3 2" xfId="18121" xr:uid="{00000000-0005-0000-0000-000047020000}"/>
    <cellStyle name="Millares 2 2 12 3 2 3 3" xfId="29771" xr:uid="{00000000-0005-0000-0000-000047020000}"/>
    <cellStyle name="Millares 2 2 12 3 2 3 4" xfId="41452" xr:uid="{00000000-0005-0000-0000-000047020000}"/>
    <cellStyle name="Millares 2 2 12 3 2 3 5" xfId="53098" xr:uid="{00000000-0005-0000-0000-000047020000}"/>
    <cellStyle name="Millares 2 2 12 3 2 4" xfId="8749" xr:uid="{00000000-0005-0000-0000-000047020000}"/>
    <cellStyle name="Millares 2 2 12 3 2 4 2" xfId="20401" xr:uid="{00000000-0005-0000-0000-000047020000}"/>
    <cellStyle name="Millares 2 2 12 3 2 4 3" xfId="32051" xr:uid="{00000000-0005-0000-0000-000047020000}"/>
    <cellStyle name="Millares 2 2 12 3 2 4 4" xfId="43732" xr:uid="{00000000-0005-0000-0000-000047020000}"/>
    <cellStyle name="Millares 2 2 12 3 2 4 5" xfId="55378" xr:uid="{00000000-0005-0000-0000-000047020000}"/>
    <cellStyle name="Millares 2 2 12 3 2 5" xfId="13439" xr:uid="{00000000-0005-0000-0000-000047020000}"/>
    <cellStyle name="Millares 2 2 12 3 2 6" xfId="25089" xr:uid="{00000000-0005-0000-0000-000047020000}"/>
    <cellStyle name="Millares 2 2 12 3 2 7" xfId="36770" xr:uid="{00000000-0005-0000-0000-000047020000}"/>
    <cellStyle name="Millares 2 2 12 3 2 8" xfId="48416" xr:uid="{00000000-0005-0000-0000-000047020000}"/>
    <cellStyle name="Millares 2 2 12 3 3" xfId="3130" xr:uid="{00000000-0005-0000-0000-000046020000}"/>
    <cellStyle name="Millares 2 2 12 3 3 2" xfId="10092" xr:uid="{00000000-0005-0000-0000-000046020000}"/>
    <cellStyle name="Millares 2 2 12 3 3 2 2" xfId="21744" xr:uid="{00000000-0005-0000-0000-000046020000}"/>
    <cellStyle name="Millares 2 2 12 3 3 2 3" xfId="33394" xr:uid="{00000000-0005-0000-0000-000046020000}"/>
    <cellStyle name="Millares 2 2 12 3 3 2 4" xfId="45075" xr:uid="{00000000-0005-0000-0000-000046020000}"/>
    <cellStyle name="Millares 2 2 12 3 3 2 5" xfId="56721" xr:uid="{00000000-0005-0000-0000-000046020000}"/>
    <cellStyle name="Millares 2 2 12 3 3 3" xfId="14782" xr:uid="{00000000-0005-0000-0000-000046020000}"/>
    <cellStyle name="Millares 2 2 12 3 3 4" xfId="26432" xr:uid="{00000000-0005-0000-0000-000046020000}"/>
    <cellStyle name="Millares 2 2 12 3 3 5" xfId="38113" xr:uid="{00000000-0005-0000-0000-000046020000}"/>
    <cellStyle name="Millares 2 2 12 3 3 6" xfId="49759" xr:uid="{00000000-0005-0000-0000-000046020000}"/>
    <cellStyle name="Millares 2 2 12 3 4" xfId="5388" xr:uid="{00000000-0005-0000-0000-000046020000}"/>
    <cellStyle name="Millares 2 2 12 3 4 2" xfId="17040" xr:uid="{00000000-0005-0000-0000-000046020000}"/>
    <cellStyle name="Millares 2 2 12 3 4 3" xfId="28690" xr:uid="{00000000-0005-0000-0000-000046020000}"/>
    <cellStyle name="Millares 2 2 12 3 4 4" xfId="40371" xr:uid="{00000000-0005-0000-0000-000046020000}"/>
    <cellStyle name="Millares 2 2 12 3 4 5" xfId="52017" xr:uid="{00000000-0005-0000-0000-000046020000}"/>
    <cellStyle name="Millares 2 2 12 3 5" xfId="7668" xr:uid="{00000000-0005-0000-0000-000046020000}"/>
    <cellStyle name="Millares 2 2 12 3 5 2" xfId="19320" xr:uid="{00000000-0005-0000-0000-000046020000}"/>
    <cellStyle name="Millares 2 2 12 3 5 3" xfId="30970" xr:uid="{00000000-0005-0000-0000-000046020000}"/>
    <cellStyle name="Millares 2 2 12 3 5 4" xfId="42651" xr:uid="{00000000-0005-0000-0000-000046020000}"/>
    <cellStyle name="Millares 2 2 12 3 5 5" xfId="54297" xr:uid="{00000000-0005-0000-0000-000046020000}"/>
    <cellStyle name="Millares 2 2 12 3 6" xfId="12358" xr:uid="{00000000-0005-0000-0000-000046020000}"/>
    <cellStyle name="Millares 2 2 12 3 7" xfId="24007" xr:uid="{00000000-0005-0000-0000-000046020000}"/>
    <cellStyle name="Millares 2 2 12 3 8" xfId="35689" xr:uid="{00000000-0005-0000-0000-000046020000}"/>
    <cellStyle name="Millares 2 2 12 3 9" xfId="47335" xr:uid="{00000000-0005-0000-0000-000046020000}"/>
    <cellStyle name="Millares 2 2 12 4" xfId="1306" xr:uid="{00000000-0005-0000-0000-000048020000}"/>
    <cellStyle name="Millares 2 2 12 4 2" xfId="3731" xr:uid="{00000000-0005-0000-0000-000048020000}"/>
    <cellStyle name="Millares 2 2 12 4 2 2" xfId="10693" xr:uid="{00000000-0005-0000-0000-000048020000}"/>
    <cellStyle name="Millares 2 2 12 4 2 2 2" xfId="22345" xr:uid="{00000000-0005-0000-0000-000048020000}"/>
    <cellStyle name="Millares 2 2 12 4 2 2 3" xfId="33995" xr:uid="{00000000-0005-0000-0000-000048020000}"/>
    <cellStyle name="Millares 2 2 12 4 2 2 4" xfId="45676" xr:uid="{00000000-0005-0000-0000-000048020000}"/>
    <cellStyle name="Millares 2 2 12 4 2 2 5" xfId="57322" xr:uid="{00000000-0005-0000-0000-000048020000}"/>
    <cellStyle name="Millares 2 2 12 4 2 3" xfId="15383" xr:uid="{00000000-0005-0000-0000-000048020000}"/>
    <cellStyle name="Millares 2 2 12 4 2 4" xfId="27033" xr:uid="{00000000-0005-0000-0000-000048020000}"/>
    <cellStyle name="Millares 2 2 12 4 2 5" xfId="38714" xr:uid="{00000000-0005-0000-0000-000048020000}"/>
    <cellStyle name="Millares 2 2 12 4 2 6" xfId="50360" xr:uid="{00000000-0005-0000-0000-000048020000}"/>
    <cellStyle name="Millares 2 2 12 4 3" xfId="5989" xr:uid="{00000000-0005-0000-0000-000048020000}"/>
    <cellStyle name="Millares 2 2 12 4 3 2" xfId="17641" xr:uid="{00000000-0005-0000-0000-000048020000}"/>
    <cellStyle name="Millares 2 2 12 4 3 3" xfId="29291" xr:uid="{00000000-0005-0000-0000-000048020000}"/>
    <cellStyle name="Millares 2 2 12 4 3 4" xfId="40972" xr:uid="{00000000-0005-0000-0000-000048020000}"/>
    <cellStyle name="Millares 2 2 12 4 3 5" xfId="52618" xr:uid="{00000000-0005-0000-0000-000048020000}"/>
    <cellStyle name="Millares 2 2 12 4 4" xfId="8269" xr:uid="{00000000-0005-0000-0000-000048020000}"/>
    <cellStyle name="Millares 2 2 12 4 4 2" xfId="19921" xr:uid="{00000000-0005-0000-0000-000048020000}"/>
    <cellStyle name="Millares 2 2 12 4 4 3" xfId="31571" xr:uid="{00000000-0005-0000-0000-000048020000}"/>
    <cellStyle name="Millares 2 2 12 4 4 4" xfId="43252" xr:uid="{00000000-0005-0000-0000-000048020000}"/>
    <cellStyle name="Millares 2 2 12 4 4 5" xfId="54898" xr:uid="{00000000-0005-0000-0000-000048020000}"/>
    <cellStyle name="Millares 2 2 12 4 5" xfId="12959" xr:uid="{00000000-0005-0000-0000-000048020000}"/>
    <cellStyle name="Millares 2 2 12 4 6" xfId="24609" xr:uid="{00000000-0005-0000-0000-000048020000}"/>
    <cellStyle name="Millares 2 2 12 4 7" xfId="36290" xr:uid="{00000000-0005-0000-0000-000048020000}"/>
    <cellStyle name="Millares 2 2 12 4 8" xfId="47936" xr:uid="{00000000-0005-0000-0000-000048020000}"/>
    <cellStyle name="Millares 2 2 12 5" xfId="2650" xr:uid="{00000000-0005-0000-0000-000043020000}"/>
    <cellStyle name="Millares 2 2 12 5 2" xfId="9612" xr:uid="{00000000-0005-0000-0000-000043020000}"/>
    <cellStyle name="Millares 2 2 12 5 2 2" xfId="21264" xr:uid="{00000000-0005-0000-0000-000043020000}"/>
    <cellStyle name="Millares 2 2 12 5 2 3" xfId="32914" xr:uid="{00000000-0005-0000-0000-000043020000}"/>
    <cellStyle name="Millares 2 2 12 5 2 4" xfId="44595" xr:uid="{00000000-0005-0000-0000-000043020000}"/>
    <cellStyle name="Millares 2 2 12 5 2 5" xfId="56241" xr:uid="{00000000-0005-0000-0000-000043020000}"/>
    <cellStyle name="Millares 2 2 12 5 3" xfId="14302" xr:uid="{00000000-0005-0000-0000-000043020000}"/>
    <cellStyle name="Millares 2 2 12 5 4" xfId="25952" xr:uid="{00000000-0005-0000-0000-000043020000}"/>
    <cellStyle name="Millares 2 2 12 5 5" xfId="37633" xr:uid="{00000000-0005-0000-0000-000043020000}"/>
    <cellStyle name="Millares 2 2 12 5 6" xfId="49279" xr:uid="{00000000-0005-0000-0000-000043020000}"/>
    <cellStyle name="Millares 2 2 12 6" xfId="4908" xr:uid="{00000000-0005-0000-0000-000043020000}"/>
    <cellStyle name="Millares 2 2 12 6 2" xfId="16560" xr:uid="{00000000-0005-0000-0000-000043020000}"/>
    <cellStyle name="Millares 2 2 12 6 3" xfId="28210" xr:uid="{00000000-0005-0000-0000-000043020000}"/>
    <cellStyle name="Millares 2 2 12 6 4" xfId="39891" xr:uid="{00000000-0005-0000-0000-000043020000}"/>
    <cellStyle name="Millares 2 2 12 6 5" xfId="51537" xr:uid="{00000000-0005-0000-0000-000043020000}"/>
    <cellStyle name="Millares 2 2 12 7" xfId="7188" xr:uid="{00000000-0005-0000-0000-000043020000}"/>
    <cellStyle name="Millares 2 2 12 7 2" xfId="18840" xr:uid="{00000000-0005-0000-0000-000043020000}"/>
    <cellStyle name="Millares 2 2 12 7 3" xfId="30490" xr:uid="{00000000-0005-0000-0000-000043020000}"/>
    <cellStyle name="Millares 2 2 12 7 4" xfId="42171" xr:uid="{00000000-0005-0000-0000-000043020000}"/>
    <cellStyle name="Millares 2 2 12 7 5" xfId="53817" xr:uid="{00000000-0005-0000-0000-000043020000}"/>
    <cellStyle name="Millares 2 2 12 8" xfId="11878" xr:uid="{00000000-0005-0000-0000-000043020000}"/>
    <cellStyle name="Millares 2 2 12 9" xfId="23527" xr:uid="{00000000-0005-0000-0000-000043020000}"/>
    <cellStyle name="Millares 2 2 13" xfId="240" xr:uid="{00000000-0005-0000-0000-000049020000}"/>
    <cellStyle name="Millares 2 2 13 2" xfId="1326" xr:uid="{00000000-0005-0000-0000-00004A020000}"/>
    <cellStyle name="Millares 2 2 13 2 2" xfId="3751" xr:uid="{00000000-0005-0000-0000-00004A020000}"/>
    <cellStyle name="Millares 2 2 13 2 2 2" xfId="10713" xr:uid="{00000000-0005-0000-0000-00004A020000}"/>
    <cellStyle name="Millares 2 2 13 2 2 2 2" xfId="22365" xr:uid="{00000000-0005-0000-0000-00004A020000}"/>
    <cellStyle name="Millares 2 2 13 2 2 2 3" xfId="34015" xr:uid="{00000000-0005-0000-0000-00004A020000}"/>
    <cellStyle name="Millares 2 2 13 2 2 2 4" xfId="45696" xr:uid="{00000000-0005-0000-0000-00004A020000}"/>
    <cellStyle name="Millares 2 2 13 2 2 2 5" xfId="57342" xr:uid="{00000000-0005-0000-0000-00004A020000}"/>
    <cellStyle name="Millares 2 2 13 2 2 3" xfId="15403" xr:uid="{00000000-0005-0000-0000-00004A020000}"/>
    <cellStyle name="Millares 2 2 13 2 2 4" xfId="27053" xr:uid="{00000000-0005-0000-0000-00004A020000}"/>
    <cellStyle name="Millares 2 2 13 2 2 5" xfId="38734" xr:uid="{00000000-0005-0000-0000-00004A020000}"/>
    <cellStyle name="Millares 2 2 13 2 2 6" xfId="50380" xr:uid="{00000000-0005-0000-0000-00004A020000}"/>
    <cellStyle name="Millares 2 2 13 2 3" xfId="6009" xr:uid="{00000000-0005-0000-0000-00004A020000}"/>
    <cellStyle name="Millares 2 2 13 2 3 2" xfId="17661" xr:uid="{00000000-0005-0000-0000-00004A020000}"/>
    <cellStyle name="Millares 2 2 13 2 3 3" xfId="29311" xr:uid="{00000000-0005-0000-0000-00004A020000}"/>
    <cellStyle name="Millares 2 2 13 2 3 4" xfId="40992" xr:uid="{00000000-0005-0000-0000-00004A020000}"/>
    <cellStyle name="Millares 2 2 13 2 3 5" xfId="52638" xr:uid="{00000000-0005-0000-0000-00004A020000}"/>
    <cellStyle name="Millares 2 2 13 2 4" xfId="8289" xr:uid="{00000000-0005-0000-0000-00004A020000}"/>
    <cellStyle name="Millares 2 2 13 2 4 2" xfId="19941" xr:uid="{00000000-0005-0000-0000-00004A020000}"/>
    <cellStyle name="Millares 2 2 13 2 4 3" xfId="31591" xr:uid="{00000000-0005-0000-0000-00004A020000}"/>
    <cellStyle name="Millares 2 2 13 2 4 4" xfId="43272" xr:uid="{00000000-0005-0000-0000-00004A020000}"/>
    <cellStyle name="Millares 2 2 13 2 4 5" xfId="54918" xr:uid="{00000000-0005-0000-0000-00004A020000}"/>
    <cellStyle name="Millares 2 2 13 2 5" xfId="12979" xr:uid="{00000000-0005-0000-0000-00004A020000}"/>
    <cellStyle name="Millares 2 2 13 2 6" xfId="24629" xr:uid="{00000000-0005-0000-0000-00004A020000}"/>
    <cellStyle name="Millares 2 2 13 2 7" xfId="36310" xr:uid="{00000000-0005-0000-0000-00004A020000}"/>
    <cellStyle name="Millares 2 2 13 2 8" xfId="47956" xr:uid="{00000000-0005-0000-0000-00004A020000}"/>
    <cellStyle name="Millares 2 2 13 3" xfId="2670" xr:uid="{00000000-0005-0000-0000-000049020000}"/>
    <cellStyle name="Millares 2 2 13 3 2" xfId="9632" xr:uid="{00000000-0005-0000-0000-000049020000}"/>
    <cellStyle name="Millares 2 2 13 3 2 2" xfId="21284" xr:uid="{00000000-0005-0000-0000-000049020000}"/>
    <cellStyle name="Millares 2 2 13 3 2 3" xfId="32934" xr:uid="{00000000-0005-0000-0000-000049020000}"/>
    <cellStyle name="Millares 2 2 13 3 2 4" xfId="44615" xr:uid="{00000000-0005-0000-0000-000049020000}"/>
    <cellStyle name="Millares 2 2 13 3 2 5" xfId="56261" xr:uid="{00000000-0005-0000-0000-000049020000}"/>
    <cellStyle name="Millares 2 2 13 3 3" xfId="14322" xr:uid="{00000000-0005-0000-0000-000049020000}"/>
    <cellStyle name="Millares 2 2 13 3 4" xfId="25972" xr:uid="{00000000-0005-0000-0000-000049020000}"/>
    <cellStyle name="Millares 2 2 13 3 5" xfId="37653" xr:uid="{00000000-0005-0000-0000-000049020000}"/>
    <cellStyle name="Millares 2 2 13 3 6" xfId="49299" xr:uid="{00000000-0005-0000-0000-000049020000}"/>
    <cellStyle name="Millares 2 2 13 4" xfId="4928" xr:uid="{00000000-0005-0000-0000-000049020000}"/>
    <cellStyle name="Millares 2 2 13 4 2" xfId="16580" xr:uid="{00000000-0005-0000-0000-000049020000}"/>
    <cellStyle name="Millares 2 2 13 4 3" xfId="28230" xr:uid="{00000000-0005-0000-0000-000049020000}"/>
    <cellStyle name="Millares 2 2 13 4 4" xfId="39911" xr:uid="{00000000-0005-0000-0000-000049020000}"/>
    <cellStyle name="Millares 2 2 13 4 5" xfId="51557" xr:uid="{00000000-0005-0000-0000-000049020000}"/>
    <cellStyle name="Millares 2 2 13 5" xfId="7208" xr:uid="{00000000-0005-0000-0000-000049020000}"/>
    <cellStyle name="Millares 2 2 13 5 2" xfId="18860" xr:uid="{00000000-0005-0000-0000-000049020000}"/>
    <cellStyle name="Millares 2 2 13 5 3" xfId="30510" xr:uid="{00000000-0005-0000-0000-000049020000}"/>
    <cellStyle name="Millares 2 2 13 5 4" xfId="42191" xr:uid="{00000000-0005-0000-0000-000049020000}"/>
    <cellStyle name="Millares 2 2 13 5 5" xfId="53837" xr:uid="{00000000-0005-0000-0000-000049020000}"/>
    <cellStyle name="Millares 2 2 13 6" xfId="11898" xr:uid="{00000000-0005-0000-0000-000049020000}"/>
    <cellStyle name="Millares 2 2 13 7" xfId="23547" xr:uid="{00000000-0005-0000-0000-000049020000}"/>
    <cellStyle name="Millares 2 2 13 8" xfId="35229" xr:uid="{00000000-0005-0000-0000-000049020000}"/>
    <cellStyle name="Millares 2 2 13 9" xfId="46875" xr:uid="{00000000-0005-0000-0000-000049020000}"/>
    <cellStyle name="Millares 2 2 14" xfId="262" xr:uid="{00000000-0005-0000-0000-00004B020000}"/>
    <cellStyle name="Millares 2 2 14 2" xfId="1346" xr:uid="{00000000-0005-0000-0000-00004C020000}"/>
    <cellStyle name="Millares 2 2 14 2 2" xfId="3771" xr:uid="{00000000-0005-0000-0000-00004C020000}"/>
    <cellStyle name="Millares 2 2 14 2 2 2" xfId="10733" xr:uid="{00000000-0005-0000-0000-00004C020000}"/>
    <cellStyle name="Millares 2 2 14 2 2 2 2" xfId="22385" xr:uid="{00000000-0005-0000-0000-00004C020000}"/>
    <cellStyle name="Millares 2 2 14 2 2 2 3" xfId="34035" xr:uid="{00000000-0005-0000-0000-00004C020000}"/>
    <cellStyle name="Millares 2 2 14 2 2 2 4" xfId="45716" xr:uid="{00000000-0005-0000-0000-00004C020000}"/>
    <cellStyle name="Millares 2 2 14 2 2 2 5" xfId="57362" xr:uid="{00000000-0005-0000-0000-00004C020000}"/>
    <cellStyle name="Millares 2 2 14 2 2 3" xfId="15423" xr:uid="{00000000-0005-0000-0000-00004C020000}"/>
    <cellStyle name="Millares 2 2 14 2 2 4" xfId="27073" xr:uid="{00000000-0005-0000-0000-00004C020000}"/>
    <cellStyle name="Millares 2 2 14 2 2 5" xfId="38754" xr:uid="{00000000-0005-0000-0000-00004C020000}"/>
    <cellStyle name="Millares 2 2 14 2 2 6" xfId="50400" xr:uid="{00000000-0005-0000-0000-00004C020000}"/>
    <cellStyle name="Millares 2 2 14 2 3" xfId="6029" xr:uid="{00000000-0005-0000-0000-00004C020000}"/>
    <cellStyle name="Millares 2 2 14 2 3 2" xfId="17681" xr:uid="{00000000-0005-0000-0000-00004C020000}"/>
    <cellStyle name="Millares 2 2 14 2 3 3" xfId="29331" xr:uid="{00000000-0005-0000-0000-00004C020000}"/>
    <cellStyle name="Millares 2 2 14 2 3 4" xfId="41012" xr:uid="{00000000-0005-0000-0000-00004C020000}"/>
    <cellStyle name="Millares 2 2 14 2 3 5" xfId="52658" xr:uid="{00000000-0005-0000-0000-00004C020000}"/>
    <cellStyle name="Millares 2 2 14 2 4" xfId="8309" xr:uid="{00000000-0005-0000-0000-00004C020000}"/>
    <cellStyle name="Millares 2 2 14 2 4 2" xfId="19961" xr:uid="{00000000-0005-0000-0000-00004C020000}"/>
    <cellStyle name="Millares 2 2 14 2 4 3" xfId="31611" xr:uid="{00000000-0005-0000-0000-00004C020000}"/>
    <cellStyle name="Millares 2 2 14 2 4 4" xfId="43292" xr:uid="{00000000-0005-0000-0000-00004C020000}"/>
    <cellStyle name="Millares 2 2 14 2 4 5" xfId="54938" xr:uid="{00000000-0005-0000-0000-00004C020000}"/>
    <cellStyle name="Millares 2 2 14 2 5" xfId="12999" xr:uid="{00000000-0005-0000-0000-00004C020000}"/>
    <cellStyle name="Millares 2 2 14 2 6" xfId="24649" xr:uid="{00000000-0005-0000-0000-00004C020000}"/>
    <cellStyle name="Millares 2 2 14 2 7" xfId="36330" xr:uid="{00000000-0005-0000-0000-00004C020000}"/>
    <cellStyle name="Millares 2 2 14 2 8" xfId="47976" xr:uid="{00000000-0005-0000-0000-00004C020000}"/>
    <cellStyle name="Millares 2 2 14 3" xfId="2690" xr:uid="{00000000-0005-0000-0000-00004B020000}"/>
    <cellStyle name="Millares 2 2 14 3 2" xfId="9652" xr:uid="{00000000-0005-0000-0000-00004B020000}"/>
    <cellStyle name="Millares 2 2 14 3 2 2" xfId="21304" xr:uid="{00000000-0005-0000-0000-00004B020000}"/>
    <cellStyle name="Millares 2 2 14 3 2 3" xfId="32954" xr:uid="{00000000-0005-0000-0000-00004B020000}"/>
    <cellStyle name="Millares 2 2 14 3 2 4" xfId="44635" xr:uid="{00000000-0005-0000-0000-00004B020000}"/>
    <cellStyle name="Millares 2 2 14 3 2 5" xfId="56281" xr:uid="{00000000-0005-0000-0000-00004B020000}"/>
    <cellStyle name="Millares 2 2 14 3 3" xfId="14342" xr:uid="{00000000-0005-0000-0000-00004B020000}"/>
    <cellStyle name="Millares 2 2 14 3 4" xfId="25992" xr:uid="{00000000-0005-0000-0000-00004B020000}"/>
    <cellStyle name="Millares 2 2 14 3 5" xfId="37673" xr:uid="{00000000-0005-0000-0000-00004B020000}"/>
    <cellStyle name="Millares 2 2 14 3 6" xfId="49319" xr:uid="{00000000-0005-0000-0000-00004B020000}"/>
    <cellStyle name="Millares 2 2 14 4" xfId="4948" xr:uid="{00000000-0005-0000-0000-00004B020000}"/>
    <cellStyle name="Millares 2 2 14 4 2" xfId="16600" xr:uid="{00000000-0005-0000-0000-00004B020000}"/>
    <cellStyle name="Millares 2 2 14 4 3" xfId="28250" xr:uid="{00000000-0005-0000-0000-00004B020000}"/>
    <cellStyle name="Millares 2 2 14 4 4" xfId="39931" xr:uid="{00000000-0005-0000-0000-00004B020000}"/>
    <cellStyle name="Millares 2 2 14 4 5" xfId="51577" xr:uid="{00000000-0005-0000-0000-00004B020000}"/>
    <cellStyle name="Millares 2 2 14 5" xfId="7228" xr:uid="{00000000-0005-0000-0000-00004B020000}"/>
    <cellStyle name="Millares 2 2 14 5 2" xfId="18880" xr:uid="{00000000-0005-0000-0000-00004B020000}"/>
    <cellStyle name="Millares 2 2 14 5 3" xfId="30530" xr:uid="{00000000-0005-0000-0000-00004B020000}"/>
    <cellStyle name="Millares 2 2 14 5 4" xfId="42211" xr:uid="{00000000-0005-0000-0000-00004B020000}"/>
    <cellStyle name="Millares 2 2 14 5 5" xfId="53857" xr:uid="{00000000-0005-0000-0000-00004B020000}"/>
    <cellStyle name="Millares 2 2 14 6" xfId="11918" xr:uid="{00000000-0005-0000-0000-00004B020000}"/>
    <cellStyle name="Millares 2 2 14 7" xfId="23567" xr:uid="{00000000-0005-0000-0000-00004B020000}"/>
    <cellStyle name="Millares 2 2 14 8" xfId="35249" xr:uid="{00000000-0005-0000-0000-00004B020000}"/>
    <cellStyle name="Millares 2 2 14 9" xfId="46895" xr:uid="{00000000-0005-0000-0000-00004B020000}"/>
    <cellStyle name="Millares 2 2 15" xfId="482" xr:uid="{00000000-0005-0000-0000-00004D020000}"/>
    <cellStyle name="Millares 2 2 15 2" xfId="1566" xr:uid="{00000000-0005-0000-0000-00004E020000}"/>
    <cellStyle name="Millares 2 2 15 2 2" xfId="3991" xr:uid="{00000000-0005-0000-0000-00004E020000}"/>
    <cellStyle name="Millares 2 2 15 2 2 2" xfId="10953" xr:uid="{00000000-0005-0000-0000-00004E020000}"/>
    <cellStyle name="Millares 2 2 15 2 2 2 2" xfId="22605" xr:uid="{00000000-0005-0000-0000-00004E020000}"/>
    <cellStyle name="Millares 2 2 15 2 2 2 3" xfId="34255" xr:uid="{00000000-0005-0000-0000-00004E020000}"/>
    <cellStyle name="Millares 2 2 15 2 2 2 4" xfId="45936" xr:uid="{00000000-0005-0000-0000-00004E020000}"/>
    <cellStyle name="Millares 2 2 15 2 2 2 5" xfId="57582" xr:uid="{00000000-0005-0000-0000-00004E020000}"/>
    <cellStyle name="Millares 2 2 15 2 2 3" xfId="15643" xr:uid="{00000000-0005-0000-0000-00004E020000}"/>
    <cellStyle name="Millares 2 2 15 2 2 4" xfId="27293" xr:uid="{00000000-0005-0000-0000-00004E020000}"/>
    <cellStyle name="Millares 2 2 15 2 2 5" xfId="38974" xr:uid="{00000000-0005-0000-0000-00004E020000}"/>
    <cellStyle name="Millares 2 2 15 2 2 6" xfId="50620" xr:uid="{00000000-0005-0000-0000-00004E020000}"/>
    <cellStyle name="Millares 2 2 15 2 3" xfId="6249" xr:uid="{00000000-0005-0000-0000-00004E020000}"/>
    <cellStyle name="Millares 2 2 15 2 3 2" xfId="17901" xr:uid="{00000000-0005-0000-0000-00004E020000}"/>
    <cellStyle name="Millares 2 2 15 2 3 3" xfId="29551" xr:uid="{00000000-0005-0000-0000-00004E020000}"/>
    <cellStyle name="Millares 2 2 15 2 3 4" xfId="41232" xr:uid="{00000000-0005-0000-0000-00004E020000}"/>
    <cellStyle name="Millares 2 2 15 2 3 5" xfId="52878" xr:uid="{00000000-0005-0000-0000-00004E020000}"/>
    <cellStyle name="Millares 2 2 15 2 4" xfId="8529" xr:uid="{00000000-0005-0000-0000-00004E020000}"/>
    <cellStyle name="Millares 2 2 15 2 4 2" xfId="20181" xr:uid="{00000000-0005-0000-0000-00004E020000}"/>
    <cellStyle name="Millares 2 2 15 2 4 3" xfId="31831" xr:uid="{00000000-0005-0000-0000-00004E020000}"/>
    <cellStyle name="Millares 2 2 15 2 4 4" xfId="43512" xr:uid="{00000000-0005-0000-0000-00004E020000}"/>
    <cellStyle name="Millares 2 2 15 2 4 5" xfId="55158" xr:uid="{00000000-0005-0000-0000-00004E020000}"/>
    <cellStyle name="Millares 2 2 15 2 5" xfId="13219" xr:uid="{00000000-0005-0000-0000-00004E020000}"/>
    <cellStyle name="Millares 2 2 15 2 6" xfId="24869" xr:uid="{00000000-0005-0000-0000-00004E020000}"/>
    <cellStyle name="Millares 2 2 15 2 7" xfId="36550" xr:uid="{00000000-0005-0000-0000-00004E020000}"/>
    <cellStyle name="Millares 2 2 15 2 8" xfId="48196" xr:uid="{00000000-0005-0000-0000-00004E020000}"/>
    <cellStyle name="Millares 2 2 15 3" xfId="2910" xr:uid="{00000000-0005-0000-0000-00004D020000}"/>
    <cellStyle name="Millares 2 2 15 3 2" xfId="9872" xr:uid="{00000000-0005-0000-0000-00004D020000}"/>
    <cellStyle name="Millares 2 2 15 3 2 2" xfId="21524" xr:uid="{00000000-0005-0000-0000-00004D020000}"/>
    <cellStyle name="Millares 2 2 15 3 2 3" xfId="33174" xr:uid="{00000000-0005-0000-0000-00004D020000}"/>
    <cellStyle name="Millares 2 2 15 3 2 4" xfId="44855" xr:uid="{00000000-0005-0000-0000-00004D020000}"/>
    <cellStyle name="Millares 2 2 15 3 2 5" xfId="56501" xr:uid="{00000000-0005-0000-0000-00004D020000}"/>
    <cellStyle name="Millares 2 2 15 3 3" xfId="14562" xr:uid="{00000000-0005-0000-0000-00004D020000}"/>
    <cellStyle name="Millares 2 2 15 3 4" xfId="26212" xr:uid="{00000000-0005-0000-0000-00004D020000}"/>
    <cellStyle name="Millares 2 2 15 3 5" xfId="37893" xr:uid="{00000000-0005-0000-0000-00004D020000}"/>
    <cellStyle name="Millares 2 2 15 3 6" xfId="49539" xr:uid="{00000000-0005-0000-0000-00004D020000}"/>
    <cellStyle name="Millares 2 2 15 4" xfId="5168" xr:uid="{00000000-0005-0000-0000-00004D020000}"/>
    <cellStyle name="Millares 2 2 15 4 2" xfId="16820" xr:uid="{00000000-0005-0000-0000-00004D020000}"/>
    <cellStyle name="Millares 2 2 15 4 3" xfId="28470" xr:uid="{00000000-0005-0000-0000-00004D020000}"/>
    <cellStyle name="Millares 2 2 15 4 4" xfId="40151" xr:uid="{00000000-0005-0000-0000-00004D020000}"/>
    <cellStyle name="Millares 2 2 15 4 5" xfId="51797" xr:uid="{00000000-0005-0000-0000-00004D020000}"/>
    <cellStyle name="Millares 2 2 15 5" xfId="7448" xr:uid="{00000000-0005-0000-0000-00004D020000}"/>
    <cellStyle name="Millares 2 2 15 5 2" xfId="19100" xr:uid="{00000000-0005-0000-0000-00004D020000}"/>
    <cellStyle name="Millares 2 2 15 5 3" xfId="30750" xr:uid="{00000000-0005-0000-0000-00004D020000}"/>
    <cellStyle name="Millares 2 2 15 5 4" xfId="42431" xr:uid="{00000000-0005-0000-0000-00004D020000}"/>
    <cellStyle name="Millares 2 2 15 5 5" xfId="54077" xr:uid="{00000000-0005-0000-0000-00004D020000}"/>
    <cellStyle name="Millares 2 2 15 6" xfId="12138" xr:uid="{00000000-0005-0000-0000-00004D020000}"/>
    <cellStyle name="Millares 2 2 15 7" xfId="23787" xr:uid="{00000000-0005-0000-0000-00004D020000}"/>
    <cellStyle name="Millares 2 2 15 8" xfId="35469" xr:uid="{00000000-0005-0000-0000-00004D020000}"/>
    <cellStyle name="Millares 2 2 15 9" xfId="47115" xr:uid="{00000000-0005-0000-0000-00004D020000}"/>
    <cellStyle name="Millares 2 2 16" xfId="502" xr:uid="{00000000-0005-0000-0000-00004F020000}"/>
    <cellStyle name="Millares 2 2 16 2" xfId="1586" xr:uid="{00000000-0005-0000-0000-000050020000}"/>
    <cellStyle name="Millares 2 2 16 2 2" xfId="4011" xr:uid="{00000000-0005-0000-0000-000050020000}"/>
    <cellStyle name="Millares 2 2 16 2 2 2" xfId="10973" xr:uid="{00000000-0005-0000-0000-000050020000}"/>
    <cellStyle name="Millares 2 2 16 2 2 2 2" xfId="22625" xr:uid="{00000000-0005-0000-0000-000050020000}"/>
    <cellStyle name="Millares 2 2 16 2 2 2 3" xfId="34275" xr:uid="{00000000-0005-0000-0000-000050020000}"/>
    <cellStyle name="Millares 2 2 16 2 2 2 4" xfId="45956" xr:uid="{00000000-0005-0000-0000-000050020000}"/>
    <cellStyle name="Millares 2 2 16 2 2 2 5" xfId="57602" xr:uid="{00000000-0005-0000-0000-000050020000}"/>
    <cellStyle name="Millares 2 2 16 2 2 3" xfId="15663" xr:uid="{00000000-0005-0000-0000-000050020000}"/>
    <cellStyle name="Millares 2 2 16 2 2 4" xfId="27313" xr:uid="{00000000-0005-0000-0000-000050020000}"/>
    <cellStyle name="Millares 2 2 16 2 2 5" xfId="38994" xr:uid="{00000000-0005-0000-0000-000050020000}"/>
    <cellStyle name="Millares 2 2 16 2 2 6" xfId="50640" xr:uid="{00000000-0005-0000-0000-000050020000}"/>
    <cellStyle name="Millares 2 2 16 2 3" xfId="6269" xr:uid="{00000000-0005-0000-0000-000050020000}"/>
    <cellStyle name="Millares 2 2 16 2 3 2" xfId="17921" xr:uid="{00000000-0005-0000-0000-000050020000}"/>
    <cellStyle name="Millares 2 2 16 2 3 3" xfId="29571" xr:uid="{00000000-0005-0000-0000-000050020000}"/>
    <cellStyle name="Millares 2 2 16 2 3 4" xfId="41252" xr:uid="{00000000-0005-0000-0000-000050020000}"/>
    <cellStyle name="Millares 2 2 16 2 3 5" xfId="52898" xr:uid="{00000000-0005-0000-0000-000050020000}"/>
    <cellStyle name="Millares 2 2 16 2 4" xfId="8549" xr:uid="{00000000-0005-0000-0000-000050020000}"/>
    <cellStyle name="Millares 2 2 16 2 4 2" xfId="20201" xr:uid="{00000000-0005-0000-0000-000050020000}"/>
    <cellStyle name="Millares 2 2 16 2 4 3" xfId="31851" xr:uid="{00000000-0005-0000-0000-000050020000}"/>
    <cellStyle name="Millares 2 2 16 2 4 4" xfId="43532" xr:uid="{00000000-0005-0000-0000-000050020000}"/>
    <cellStyle name="Millares 2 2 16 2 4 5" xfId="55178" xr:uid="{00000000-0005-0000-0000-000050020000}"/>
    <cellStyle name="Millares 2 2 16 2 5" xfId="13239" xr:uid="{00000000-0005-0000-0000-000050020000}"/>
    <cellStyle name="Millares 2 2 16 2 6" xfId="24889" xr:uid="{00000000-0005-0000-0000-000050020000}"/>
    <cellStyle name="Millares 2 2 16 2 7" xfId="36570" xr:uid="{00000000-0005-0000-0000-000050020000}"/>
    <cellStyle name="Millares 2 2 16 2 8" xfId="48216" xr:uid="{00000000-0005-0000-0000-000050020000}"/>
    <cellStyle name="Millares 2 2 16 3" xfId="2930" xr:uid="{00000000-0005-0000-0000-00004F020000}"/>
    <cellStyle name="Millares 2 2 16 3 2" xfId="9892" xr:uid="{00000000-0005-0000-0000-00004F020000}"/>
    <cellStyle name="Millares 2 2 16 3 2 2" xfId="21544" xr:uid="{00000000-0005-0000-0000-00004F020000}"/>
    <cellStyle name="Millares 2 2 16 3 2 3" xfId="33194" xr:uid="{00000000-0005-0000-0000-00004F020000}"/>
    <cellStyle name="Millares 2 2 16 3 2 4" xfId="44875" xr:uid="{00000000-0005-0000-0000-00004F020000}"/>
    <cellStyle name="Millares 2 2 16 3 2 5" xfId="56521" xr:uid="{00000000-0005-0000-0000-00004F020000}"/>
    <cellStyle name="Millares 2 2 16 3 3" xfId="14582" xr:uid="{00000000-0005-0000-0000-00004F020000}"/>
    <cellStyle name="Millares 2 2 16 3 4" xfId="26232" xr:uid="{00000000-0005-0000-0000-00004F020000}"/>
    <cellStyle name="Millares 2 2 16 3 5" xfId="37913" xr:uid="{00000000-0005-0000-0000-00004F020000}"/>
    <cellStyle name="Millares 2 2 16 3 6" xfId="49559" xr:uid="{00000000-0005-0000-0000-00004F020000}"/>
    <cellStyle name="Millares 2 2 16 4" xfId="5188" xr:uid="{00000000-0005-0000-0000-00004F020000}"/>
    <cellStyle name="Millares 2 2 16 4 2" xfId="16840" xr:uid="{00000000-0005-0000-0000-00004F020000}"/>
    <cellStyle name="Millares 2 2 16 4 3" xfId="28490" xr:uid="{00000000-0005-0000-0000-00004F020000}"/>
    <cellStyle name="Millares 2 2 16 4 4" xfId="40171" xr:uid="{00000000-0005-0000-0000-00004F020000}"/>
    <cellStyle name="Millares 2 2 16 4 5" xfId="51817" xr:uid="{00000000-0005-0000-0000-00004F020000}"/>
    <cellStyle name="Millares 2 2 16 5" xfId="7468" xr:uid="{00000000-0005-0000-0000-00004F020000}"/>
    <cellStyle name="Millares 2 2 16 5 2" xfId="19120" xr:uid="{00000000-0005-0000-0000-00004F020000}"/>
    <cellStyle name="Millares 2 2 16 5 3" xfId="30770" xr:uid="{00000000-0005-0000-0000-00004F020000}"/>
    <cellStyle name="Millares 2 2 16 5 4" xfId="42451" xr:uid="{00000000-0005-0000-0000-00004F020000}"/>
    <cellStyle name="Millares 2 2 16 5 5" xfId="54097" xr:uid="{00000000-0005-0000-0000-00004F020000}"/>
    <cellStyle name="Millares 2 2 16 6" xfId="12158" xr:uid="{00000000-0005-0000-0000-00004F020000}"/>
    <cellStyle name="Millares 2 2 16 7" xfId="23807" xr:uid="{00000000-0005-0000-0000-00004F020000}"/>
    <cellStyle name="Millares 2 2 16 8" xfId="35489" xr:uid="{00000000-0005-0000-0000-00004F020000}"/>
    <cellStyle name="Millares 2 2 16 9" xfId="47135" xr:uid="{00000000-0005-0000-0000-00004F020000}"/>
    <cellStyle name="Millares 2 2 17" xfId="722" xr:uid="{00000000-0005-0000-0000-000051020000}"/>
    <cellStyle name="Millares 2 2 17 2" xfId="1806" xr:uid="{00000000-0005-0000-0000-000052020000}"/>
    <cellStyle name="Millares 2 2 17 2 2" xfId="4231" xr:uid="{00000000-0005-0000-0000-000052020000}"/>
    <cellStyle name="Millares 2 2 17 2 2 2" xfId="11193" xr:uid="{00000000-0005-0000-0000-000052020000}"/>
    <cellStyle name="Millares 2 2 17 2 2 2 2" xfId="22845" xr:uid="{00000000-0005-0000-0000-000052020000}"/>
    <cellStyle name="Millares 2 2 17 2 2 2 3" xfId="34495" xr:uid="{00000000-0005-0000-0000-000052020000}"/>
    <cellStyle name="Millares 2 2 17 2 2 2 4" xfId="46176" xr:uid="{00000000-0005-0000-0000-000052020000}"/>
    <cellStyle name="Millares 2 2 17 2 2 2 5" xfId="57822" xr:uid="{00000000-0005-0000-0000-000052020000}"/>
    <cellStyle name="Millares 2 2 17 2 2 3" xfId="15883" xr:uid="{00000000-0005-0000-0000-000052020000}"/>
    <cellStyle name="Millares 2 2 17 2 2 4" xfId="27533" xr:uid="{00000000-0005-0000-0000-000052020000}"/>
    <cellStyle name="Millares 2 2 17 2 2 5" xfId="39214" xr:uid="{00000000-0005-0000-0000-000052020000}"/>
    <cellStyle name="Millares 2 2 17 2 2 6" xfId="50860" xr:uid="{00000000-0005-0000-0000-000052020000}"/>
    <cellStyle name="Millares 2 2 17 2 3" xfId="6489" xr:uid="{00000000-0005-0000-0000-000052020000}"/>
    <cellStyle name="Millares 2 2 17 2 3 2" xfId="18141" xr:uid="{00000000-0005-0000-0000-000052020000}"/>
    <cellStyle name="Millares 2 2 17 2 3 3" xfId="29791" xr:uid="{00000000-0005-0000-0000-000052020000}"/>
    <cellStyle name="Millares 2 2 17 2 3 4" xfId="41472" xr:uid="{00000000-0005-0000-0000-000052020000}"/>
    <cellStyle name="Millares 2 2 17 2 3 5" xfId="53118" xr:uid="{00000000-0005-0000-0000-000052020000}"/>
    <cellStyle name="Millares 2 2 17 2 4" xfId="8769" xr:uid="{00000000-0005-0000-0000-000052020000}"/>
    <cellStyle name="Millares 2 2 17 2 4 2" xfId="20421" xr:uid="{00000000-0005-0000-0000-000052020000}"/>
    <cellStyle name="Millares 2 2 17 2 4 3" xfId="32071" xr:uid="{00000000-0005-0000-0000-000052020000}"/>
    <cellStyle name="Millares 2 2 17 2 4 4" xfId="43752" xr:uid="{00000000-0005-0000-0000-000052020000}"/>
    <cellStyle name="Millares 2 2 17 2 4 5" xfId="55398" xr:uid="{00000000-0005-0000-0000-000052020000}"/>
    <cellStyle name="Millares 2 2 17 2 5" xfId="13459" xr:uid="{00000000-0005-0000-0000-000052020000}"/>
    <cellStyle name="Millares 2 2 17 2 6" xfId="25109" xr:uid="{00000000-0005-0000-0000-000052020000}"/>
    <cellStyle name="Millares 2 2 17 2 7" xfId="36790" xr:uid="{00000000-0005-0000-0000-000052020000}"/>
    <cellStyle name="Millares 2 2 17 2 8" xfId="48436" xr:uid="{00000000-0005-0000-0000-000052020000}"/>
    <cellStyle name="Millares 2 2 17 3" xfId="3150" xr:uid="{00000000-0005-0000-0000-000051020000}"/>
    <cellStyle name="Millares 2 2 17 3 2" xfId="10112" xr:uid="{00000000-0005-0000-0000-000051020000}"/>
    <cellStyle name="Millares 2 2 17 3 2 2" xfId="21764" xr:uid="{00000000-0005-0000-0000-000051020000}"/>
    <cellStyle name="Millares 2 2 17 3 2 3" xfId="33414" xr:uid="{00000000-0005-0000-0000-000051020000}"/>
    <cellStyle name="Millares 2 2 17 3 2 4" xfId="45095" xr:uid="{00000000-0005-0000-0000-000051020000}"/>
    <cellStyle name="Millares 2 2 17 3 2 5" xfId="56741" xr:uid="{00000000-0005-0000-0000-000051020000}"/>
    <cellStyle name="Millares 2 2 17 3 3" xfId="14802" xr:uid="{00000000-0005-0000-0000-000051020000}"/>
    <cellStyle name="Millares 2 2 17 3 4" xfId="26452" xr:uid="{00000000-0005-0000-0000-000051020000}"/>
    <cellStyle name="Millares 2 2 17 3 5" xfId="38133" xr:uid="{00000000-0005-0000-0000-000051020000}"/>
    <cellStyle name="Millares 2 2 17 3 6" xfId="49779" xr:uid="{00000000-0005-0000-0000-000051020000}"/>
    <cellStyle name="Millares 2 2 17 4" xfId="5408" xr:uid="{00000000-0005-0000-0000-000051020000}"/>
    <cellStyle name="Millares 2 2 17 4 2" xfId="17060" xr:uid="{00000000-0005-0000-0000-000051020000}"/>
    <cellStyle name="Millares 2 2 17 4 3" xfId="28710" xr:uid="{00000000-0005-0000-0000-000051020000}"/>
    <cellStyle name="Millares 2 2 17 4 4" xfId="40391" xr:uid="{00000000-0005-0000-0000-000051020000}"/>
    <cellStyle name="Millares 2 2 17 4 5" xfId="52037" xr:uid="{00000000-0005-0000-0000-000051020000}"/>
    <cellStyle name="Millares 2 2 17 5" xfId="7688" xr:uid="{00000000-0005-0000-0000-000051020000}"/>
    <cellStyle name="Millares 2 2 17 5 2" xfId="19340" xr:uid="{00000000-0005-0000-0000-000051020000}"/>
    <cellStyle name="Millares 2 2 17 5 3" xfId="30990" xr:uid="{00000000-0005-0000-0000-000051020000}"/>
    <cellStyle name="Millares 2 2 17 5 4" xfId="42671" xr:uid="{00000000-0005-0000-0000-000051020000}"/>
    <cellStyle name="Millares 2 2 17 5 5" xfId="54317" xr:uid="{00000000-0005-0000-0000-000051020000}"/>
    <cellStyle name="Millares 2 2 17 6" xfId="12378" xr:uid="{00000000-0005-0000-0000-000051020000}"/>
    <cellStyle name="Millares 2 2 17 7" xfId="24027" xr:uid="{00000000-0005-0000-0000-000051020000}"/>
    <cellStyle name="Millares 2 2 17 8" xfId="35709" xr:uid="{00000000-0005-0000-0000-000051020000}"/>
    <cellStyle name="Millares 2 2 17 9" xfId="47355" xr:uid="{00000000-0005-0000-0000-000051020000}"/>
    <cellStyle name="Millares 2 2 18" xfId="742" xr:uid="{00000000-0005-0000-0000-000053020000}"/>
    <cellStyle name="Millares 2 2 18 2" xfId="1826" xr:uid="{00000000-0005-0000-0000-000054020000}"/>
    <cellStyle name="Millares 2 2 18 2 2" xfId="4251" xr:uid="{00000000-0005-0000-0000-000054020000}"/>
    <cellStyle name="Millares 2 2 18 2 2 2" xfId="11213" xr:uid="{00000000-0005-0000-0000-000054020000}"/>
    <cellStyle name="Millares 2 2 18 2 2 2 2" xfId="22865" xr:uid="{00000000-0005-0000-0000-000054020000}"/>
    <cellStyle name="Millares 2 2 18 2 2 2 3" xfId="34515" xr:uid="{00000000-0005-0000-0000-000054020000}"/>
    <cellStyle name="Millares 2 2 18 2 2 2 4" xfId="46196" xr:uid="{00000000-0005-0000-0000-000054020000}"/>
    <cellStyle name="Millares 2 2 18 2 2 2 5" xfId="57842" xr:uid="{00000000-0005-0000-0000-000054020000}"/>
    <cellStyle name="Millares 2 2 18 2 2 3" xfId="15903" xr:uid="{00000000-0005-0000-0000-000054020000}"/>
    <cellStyle name="Millares 2 2 18 2 2 4" xfId="27553" xr:uid="{00000000-0005-0000-0000-000054020000}"/>
    <cellStyle name="Millares 2 2 18 2 2 5" xfId="39234" xr:uid="{00000000-0005-0000-0000-000054020000}"/>
    <cellStyle name="Millares 2 2 18 2 2 6" xfId="50880" xr:uid="{00000000-0005-0000-0000-000054020000}"/>
    <cellStyle name="Millares 2 2 18 2 3" xfId="6509" xr:uid="{00000000-0005-0000-0000-000054020000}"/>
    <cellStyle name="Millares 2 2 18 2 3 2" xfId="18161" xr:uid="{00000000-0005-0000-0000-000054020000}"/>
    <cellStyle name="Millares 2 2 18 2 3 3" xfId="29811" xr:uid="{00000000-0005-0000-0000-000054020000}"/>
    <cellStyle name="Millares 2 2 18 2 3 4" xfId="41492" xr:uid="{00000000-0005-0000-0000-000054020000}"/>
    <cellStyle name="Millares 2 2 18 2 3 5" xfId="53138" xr:uid="{00000000-0005-0000-0000-000054020000}"/>
    <cellStyle name="Millares 2 2 18 2 4" xfId="8789" xr:uid="{00000000-0005-0000-0000-000054020000}"/>
    <cellStyle name="Millares 2 2 18 2 4 2" xfId="20441" xr:uid="{00000000-0005-0000-0000-000054020000}"/>
    <cellStyle name="Millares 2 2 18 2 4 3" xfId="32091" xr:uid="{00000000-0005-0000-0000-000054020000}"/>
    <cellStyle name="Millares 2 2 18 2 4 4" xfId="43772" xr:uid="{00000000-0005-0000-0000-000054020000}"/>
    <cellStyle name="Millares 2 2 18 2 4 5" xfId="55418" xr:uid="{00000000-0005-0000-0000-000054020000}"/>
    <cellStyle name="Millares 2 2 18 2 5" xfId="13479" xr:uid="{00000000-0005-0000-0000-000054020000}"/>
    <cellStyle name="Millares 2 2 18 2 6" xfId="25129" xr:uid="{00000000-0005-0000-0000-000054020000}"/>
    <cellStyle name="Millares 2 2 18 2 7" xfId="36810" xr:uid="{00000000-0005-0000-0000-000054020000}"/>
    <cellStyle name="Millares 2 2 18 2 8" xfId="48456" xr:uid="{00000000-0005-0000-0000-000054020000}"/>
    <cellStyle name="Millares 2 2 18 3" xfId="3170" xr:uid="{00000000-0005-0000-0000-000053020000}"/>
    <cellStyle name="Millares 2 2 18 3 2" xfId="10132" xr:uid="{00000000-0005-0000-0000-000053020000}"/>
    <cellStyle name="Millares 2 2 18 3 2 2" xfId="21784" xr:uid="{00000000-0005-0000-0000-000053020000}"/>
    <cellStyle name="Millares 2 2 18 3 2 3" xfId="33434" xr:uid="{00000000-0005-0000-0000-000053020000}"/>
    <cellStyle name="Millares 2 2 18 3 2 4" xfId="45115" xr:uid="{00000000-0005-0000-0000-000053020000}"/>
    <cellStyle name="Millares 2 2 18 3 2 5" xfId="56761" xr:uid="{00000000-0005-0000-0000-000053020000}"/>
    <cellStyle name="Millares 2 2 18 3 3" xfId="14822" xr:uid="{00000000-0005-0000-0000-000053020000}"/>
    <cellStyle name="Millares 2 2 18 3 4" xfId="26472" xr:uid="{00000000-0005-0000-0000-000053020000}"/>
    <cellStyle name="Millares 2 2 18 3 5" xfId="38153" xr:uid="{00000000-0005-0000-0000-000053020000}"/>
    <cellStyle name="Millares 2 2 18 3 6" xfId="49799" xr:uid="{00000000-0005-0000-0000-000053020000}"/>
    <cellStyle name="Millares 2 2 18 4" xfId="5428" xr:uid="{00000000-0005-0000-0000-000053020000}"/>
    <cellStyle name="Millares 2 2 18 4 2" xfId="17080" xr:uid="{00000000-0005-0000-0000-000053020000}"/>
    <cellStyle name="Millares 2 2 18 4 3" xfId="28730" xr:uid="{00000000-0005-0000-0000-000053020000}"/>
    <cellStyle name="Millares 2 2 18 4 4" xfId="40411" xr:uid="{00000000-0005-0000-0000-000053020000}"/>
    <cellStyle name="Millares 2 2 18 4 5" xfId="52057" xr:uid="{00000000-0005-0000-0000-000053020000}"/>
    <cellStyle name="Millares 2 2 18 5" xfId="7708" xr:uid="{00000000-0005-0000-0000-000053020000}"/>
    <cellStyle name="Millares 2 2 18 5 2" xfId="19360" xr:uid="{00000000-0005-0000-0000-000053020000}"/>
    <cellStyle name="Millares 2 2 18 5 3" xfId="31010" xr:uid="{00000000-0005-0000-0000-000053020000}"/>
    <cellStyle name="Millares 2 2 18 5 4" xfId="42691" xr:uid="{00000000-0005-0000-0000-000053020000}"/>
    <cellStyle name="Millares 2 2 18 5 5" xfId="54337" xr:uid="{00000000-0005-0000-0000-000053020000}"/>
    <cellStyle name="Millares 2 2 18 6" xfId="12398" xr:uid="{00000000-0005-0000-0000-000053020000}"/>
    <cellStyle name="Millares 2 2 18 7" xfId="24047" xr:uid="{00000000-0005-0000-0000-000053020000}"/>
    <cellStyle name="Millares 2 2 18 8" xfId="35729" xr:uid="{00000000-0005-0000-0000-000053020000}"/>
    <cellStyle name="Millares 2 2 18 9" xfId="47375" xr:uid="{00000000-0005-0000-0000-000053020000}"/>
    <cellStyle name="Millares 2 2 19" xfId="762" xr:uid="{00000000-0005-0000-0000-000055020000}"/>
    <cellStyle name="Millares 2 2 19 2" xfId="1846" xr:uid="{00000000-0005-0000-0000-000056020000}"/>
    <cellStyle name="Millares 2 2 19 2 2" xfId="4271" xr:uid="{00000000-0005-0000-0000-000056020000}"/>
    <cellStyle name="Millares 2 2 19 2 2 2" xfId="11233" xr:uid="{00000000-0005-0000-0000-000056020000}"/>
    <cellStyle name="Millares 2 2 19 2 2 2 2" xfId="22885" xr:uid="{00000000-0005-0000-0000-000056020000}"/>
    <cellStyle name="Millares 2 2 19 2 2 2 3" xfId="34535" xr:uid="{00000000-0005-0000-0000-000056020000}"/>
    <cellStyle name="Millares 2 2 19 2 2 2 4" xfId="46216" xr:uid="{00000000-0005-0000-0000-000056020000}"/>
    <cellStyle name="Millares 2 2 19 2 2 2 5" xfId="57862" xr:uid="{00000000-0005-0000-0000-000056020000}"/>
    <cellStyle name="Millares 2 2 19 2 2 3" xfId="15923" xr:uid="{00000000-0005-0000-0000-000056020000}"/>
    <cellStyle name="Millares 2 2 19 2 2 4" xfId="27573" xr:uid="{00000000-0005-0000-0000-000056020000}"/>
    <cellStyle name="Millares 2 2 19 2 2 5" xfId="39254" xr:uid="{00000000-0005-0000-0000-000056020000}"/>
    <cellStyle name="Millares 2 2 19 2 2 6" xfId="50900" xr:uid="{00000000-0005-0000-0000-000056020000}"/>
    <cellStyle name="Millares 2 2 19 2 3" xfId="6529" xr:uid="{00000000-0005-0000-0000-000056020000}"/>
    <cellStyle name="Millares 2 2 19 2 3 2" xfId="18181" xr:uid="{00000000-0005-0000-0000-000056020000}"/>
    <cellStyle name="Millares 2 2 19 2 3 3" xfId="29831" xr:uid="{00000000-0005-0000-0000-000056020000}"/>
    <cellStyle name="Millares 2 2 19 2 3 4" xfId="41512" xr:uid="{00000000-0005-0000-0000-000056020000}"/>
    <cellStyle name="Millares 2 2 19 2 3 5" xfId="53158" xr:uid="{00000000-0005-0000-0000-000056020000}"/>
    <cellStyle name="Millares 2 2 19 2 4" xfId="8809" xr:uid="{00000000-0005-0000-0000-000056020000}"/>
    <cellStyle name="Millares 2 2 19 2 4 2" xfId="20461" xr:uid="{00000000-0005-0000-0000-000056020000}"/>
    <cellStyle name="Millares 2 2 19 2 4 3" xfId="32111" xr:uid="{00000000-0005-0000-0000-000056020000}"/>
    <cellStyle name="Millares 2 2 19 2 4 4" xfId="43792" xr:uid="{00000000-0005-0000-0000-000056020000}"/>
    <cellStyle name="Millares 2 2 19 2 4 5" xfId="55438" xr:uid="{00000000-0005-0000-0000-000056020000}"/>
    <cellStyle name="Millares 2 2 19 2 5" xfId="13499" xr:uid="{00000000-0005-0000-0000-000056020000}"/>
    <cellStyle name="Millares 2 2 19 2 6" xfId="25149" xr:uid="{00000000-0005-0000-0000-000056020000}"/>
    <cellStyle name="Millares 2 2 19 2 7" xfId="36830" xr:uid="{00000000-0005-0000-0000-000056020000}"/>
    <cellStyle name="Millares 2 2 19 2 8" xfId="48476" xr:uid="{00000000-0005-0000-0000-000056020000}"/>
    <cellStyle name="Millares 2 2 19 3" xfId="3190" xr:uid="{00000000-0005-0000-0000-000055020000}"/>
    <cellStyle name="Millares 2 2 19 3 2" xfId="10152" xr:uid="{00000000-0005-0000-0000-000055020000}"/>
    <cellStyle name="Millares 2 2 19 3 2 2" xfId="21804" xr:uid="{00000000-0005-0000-0000-000055020000}"/>
    <cellStyle name="Millares 2 2 19 3 2 3" xfId="33454" xr:uid="{00000000-0005-0000-0000-000055020000}"/>
    <cellStyle name="Millares 2 2 19 3 2 4" xfId="45135" xr:uid="{00000000-0005-0000-0000-000055020000}"/>
    <cellStyle name="Millares 2 2 19 3 2 5" xfId="56781" xr:uid="{00000000-0005-0000-0000-000055020000}"/>
    <cellStyle name="Millares 2 2 19 3 3" xfId="14842" xr:uid="{00000000-0005-0000-0000-000055020000}"/>
    <cellStyle name="Millares 2 2 19 3 4" xfId="26492" xr:uid="{00000000-0005-0000-0000-000055020000}"/>
    <cellStyle name="Millares 2 2 19 3 5" xfId="38173" xr:uid="{00000000-0005-0000-0000-000055020000}"/>
    <cellStyle name="Millares 2 2 19 3 6" xfId="49819" xr:uid="{00000000-0005-0000-0000-000055020000}"/>
    <cellStyle name="Millares 2 2 19 4" xfId="5448" xr:uid="{00000000-0005-0000-0000-000055020000}"/>
    <cellStyle name="Millares 2 2 19 4 2" xfId="17100" xr:uid="{00000000-0005-0000-0000-000055020000}"/>
    <cellStyle name="Millares 2 2 19 4 3" xfId="28750" xr:uid="{00000000-0005-0000-0000-000055020000}"/>
    <cellStyle name="Millares 2 2 19 4 4" xfId="40431" xr:uid="{00000000-0005-0000-0000-000055020000}"/>
    <cellStyle name="Millares 2 2 19 4 5" xfId="52077" xr:uid="{00000000-0005-0000-0000-000055020000}"/>
    <cellStyle name="Millares 2 2 19 5" xfId="7728" xr:uid="{00000000-0005-0000-0000-000055020000}"/>
    <cellStyle name="Millares 2 2 19 5 2" xfId="19380" xr:uid="{00000000-0005-0000-0000-000055020000}"/>
    <cellStyle name="Millares 2 2 19 5 3" xfId="31030" xr:uid="{00000000-0005-0000-0000-000055020000}"/>
    <cellStyle name="Millares 2 2 19 5 4" xfId="42711" xr:uid="{00000000-0005-0000-0000-000055020000}"/>
    <cellStyle name="Millares 2 2 19 5 5" xfId="54357" xr:uid="{00000000-0005-0000-0000-000055020000}"/>
    <cellStyle name="Millares 2 2 19 6" xfId="12418" xr:uid="{00000000-0005-0000-0000-000055020000}"/>
    <cellStyle name="Millares 2 2 19 7" xfId="24067" xr:uid="{00000000-0005-0000-0000-000055020000}"/>
    <cellStyle name="Millares 2 2 19 8" xfId="35749" xr:uid="{00000000-0005-0000-0000-000055020000}"/>
    <cellStyle name="Millares 2 2 19 9" xfId="47395" xr:uid="{00000000-0005-0000-0000-000055020000}"/>
    <cellStyle name="Millares 2 2 2" xfId="23" xr:uid="{00000000-0005-0000-0000-000057020000}"/>
    <cellStyle name="Millares 2 2 2 10" xfId="266" xr:uid="{00000000-0005-0000-0000-000058020000}"/>
    <cellStyle name="Millares 2 2 2 10 2" xfId="1350" xr:uid="{00000000-0005-0000-0000-000059020000}"/>
    <cellStyle name="Millares 2 2 2 10 2 2" xfId="3775" xr:uid="{00000000-0005-0000-0000-000059020000}"/>
    <cellStyle name="Millares 2 2 2 10 2 2 2" xfId="10737" xr:uid="{00000000-0005-0000-0000-000059020000}"/>
    <cellStyle name="Millares 2 2 2 10 2 2 2 2" xfId="22389" xr:uid="{00000000-0005-0000-0000-000059020000}"/>
    <cellStyle name="Millares 2 2 2 10 2 2 2 3" xfId="34039" xr:uid="{00000000-0005-0000-0000-000059020000}"/>
    <cellStyle name="Millares 2 2 2 10 2 2 2 4" xfId="45720" xr:uid="{00000000-0005-0000-0000-000059020000}"/>
    <cellStyle name="Millares 2 2 2 10 2 2 2 5" xfId="57366" xr:uid="{00000000-0005-0000-0000-000059020000}"/>
    <cellStyle name="Millares 2 2 2 10 2 2 3" xfId="15427" xr:uid="{00000000-0005-0000-0000-000059020000}"/>
    <cellStyle name="Millares 2 2 2 10 2 2 4" xfId="27077" xr:uid="{00000000-0005-0000-0000-000059020000}"/>
    <cellStyle name="Millares 2 2 2 10 2 2 5" xfId="38758" xr:uid="{00000000-0005-0000-0000-000059020000}"/>
    <cellStyle name="Millares 2 2 2 10 2 2 6" xfId="50404" xr:uid="{00000000-0005-0000-0000-000059020000}"/>
    <cellStyle name="Millares 2 2 2 10 2 3" xfId="6033" xr:uid="{00000000-0005-0000-0000-000059020000}"/>
    <cellStyle name="Millares 2 2 2 10 2 3 2" xfId="17685" xr:uid="{00000000-0005-0000-0000-000059020000}"/>
    <cellStyle name="Millares 2 2 2 10 2 3 3" xfId="29335" xr:uid="{00000000-0005-0000-0000-000059020000}"/>
    <cellStyle name="Millares 2 2 2 10 2 3 4" xfId="41016" xr:uid="{00000000-0005-0000-0000-000059020000}"/>
    <cellStyle name="Millares 2 2 2 10 2 3 5" xfId="52662" xr:uid="{00000000-0005-0000-0000-000059020000}"/>
    <cellStyle name="Millares 2 2 2 10 2 4" xfId="8313" xr:uid="{00000000-0005-0000-0000-000059020000}"/>
    <cellStyle name="Millares 2 2 2 10 2 4 2" xfId="19965" xr:uid="{00000000-0005-0000-0000-000059020000}"/>
    <cellStyle name="Millares 2 2 2 10 2 4 3" xfId="31615" xr:uid="{00000000-0005-0000-0000-000059020000}"/>
    <cellStyle name="Millares 2 2 2 10 2 4 4" xfId="43296" xr:uid="{00000000-0005-0000-0000-000059020000}"/>
    <cellStyle name="Millares 2 2 2 10 2 4 5" xfId="54942" xr:uid="{00000000-0005-0000-0000-000059020000}"/>
    <cellStyle name="Millares 2 2 2 10 2 5" xfId="13003" xr:uid="{00000000-0005-0000-0000-000059020000}"/>
    <cellStyle name="Millares 2 2 2 10 2 6" xfId="24653" xr:uid="{00000000-0005-0000-0000-000059020000}"/>
    <cellStyle name="Millares 2 2 2 10 2 7" xfId="36334" xr:uid="{00000000-0005-0000-0000-000059020000}"/>
    <cellStyle name="Millares 2 2 2 10 2 8" xfId="47980" xr:uid="{00000000-0005-0000-0000-000059020000}"/>
    <cellStyle name="Millares 2 2 2 10 3" xfId="2694" xr:uid="{00000000-0005-0000-0000-000058020000}"/>
    <cellStyle name="Millares 2 2 2 10 3 2" xfId="9656" xr:uid="{00000000-0005-0000-0000-000058020000}"/>
    <cellStyle name="Millares 2 2 2 10 3 2 2" xfId="21308" xr:uid="{00000000-0005-0000-0000-000058020000}"/>
    <cellStyle name="Millares 2 2 2 10 3 2 3" xfId="32958" xr:uid="{00000000-0005-0000-0000-000058020000}"/>
    <cellStyle name="Millares 2 2 2 10 3 2 4" xfId="44639" xr:uid="{00000000-0005-0000-0000-000058020000}"/>
    <cellStyle name="Millares 2 2 2 10 3 2 5" xfId="56285" xr:uid="{00000000-0005-0000-0000-000058020000}"/>
    <cellStyle name="Millares 2 2 2 10 3 3" xfId="14346" xr:uid="{00000000-0005-0000-0000-000058020000}"/>
    <cellStyle name="Millares 2 2 2 10 3 4" xfId="25996" xr:uid="{00000000-0005-0000-0000-000058020000}"/>
    <cellStyle name="Millares 2 2 2 10 3 5" xfId="37677" xr:uid="{00000000-0005-0000-0000-000058020000}"/>
    <cellStyle name="Millares 2 2 2 10 3 6" xfId="49323" xr:uid="{00000000-0005-0000-0000-000058020000}"/>
    <cellStyle name="Millares 2 2 2 10 4" xfId="4952" xr:uid="{00000000-0005-0000-0000-000058020000}"/>
    <cellStyle name="Millares 2 2 2 10 4 2" xfId="16604" xr:uid="{00000000-0005-0000-0000-000058020000}"/>
    <cellStyle name="Millares 2 2 2 10 4 3" xfId="28254" xr:uid="{00000000-0005-0000-0000-000058020000}"/>
    <cellStyle name="Millares 2 2 2 10 4 4" xfId="39935" xr:uid="{00000000-0005-0000-0000-000058020000}"/>
    <cellStyle name="Millares 2 2 2 10 4 5" xfId="51581" xr:uid="{00000000-0005-0000-0000-000058020000}"/>
    <cellStyle name="Millares 2 2 2 10 5" xfId="7232" xr:uid="{00000000-0005-0000-0000-000058020000}"/>
    <cellStyle name="Millares 2 2 2 10 5 2" xfId="18884" xr:uid="{00000000-0005-0000-0000-000058020000}"/>
    <cellStyle name="Millares 2 2 2 10 5 3" xfId="30534" xr:uid="{00000000-0005-0000-0000-000058020000}"/>
    <cellStyle name="Millares 2 2 2 10 5 4" xfId="42215" xr:uid="{00000000-0005-0000-0000-000058020000}"/>
    <cellStyle name="Millares 2 2 2 10 5 5" xfId="53861" xr:uid="{00000000-0005-0000-0000-000058020000}"/>
    <cellStyle name="Millares 2 2 2 10 6" xfId="11922" xr:uid="{00000000-0005-0000-0000-000058020000}"/>
    <cellStyle name="Millares 2 2 2 10 7" xfId="23571" xr:uid="{00000000-0005-0000-0000-000058020000}"/>
    <cellStyle name="Millares 2 2 2 10 8" xfId="35253" xr:uid="{00000000-0005-0000-0000-000058020000}"/>
    <cellStyle name="Millares 2 2 2 10 9" xfId="46899" xr:uid="{00000000-0005-0000-0000-000058020000}"/>
    <cellStyle name="Millares 2 2 2 11" xfId="486" xr:uid="{00000000-0005-0000-0000-00005A020000}"/>
    <cellStyle name="Millares 2 2 2 11 2" xfId="1570" xr:uid="{00000000-0005-0000-0000-00005B020000}"/>
    <cellStyle name="Millares 2 2 2 11 2 2" xfId="3995" xr:uid="{00000000-0005-0000-0000-00005B020000}"/>
    <cellStyle name="Millares 2 2 2 11 2 2 2" xfId="10957" xr:uid="{00000000-0005-0000-0000-00005B020000}"/>
    <cellStyle name="Millares 2 2 2 11 2 2 2 2" xfId="22609" xr:uid="{00000000-0005-0000-0000-00005B020000}"/>
    <cellStyle name="Millares 2 2 2 11 2 2 2 3" xfId="34259" xr:uid="{00000000-0005-0000-0000-00005B020000}"/>
    <cellStyle name="Millares 2 2 2 11 2 2 2 4" xfId="45940" xr:uid="{00000000-0005-0000-0000-00005B020000}"/>
    <cellStyle name="Millares 2 2 2 11 2 2 2 5" xfId="57586" xr:uid="{00000000-0005-0000-0000-00005B020000}"/>
    <cellStyle name="Millares 2 2 2 11 2 2 3" xfId="15647" xr:uid="{00000000-0005-0000-0000-00005B020000}"/>
    <cellStyle name="Millares 2 2 2 11 2 2 4" xfId="27297" xr:uid="{00000000-0005-0000-0000-00005B020000}"/>
    <cellStyle name="Millares 2 2 2 11 2 2 5" xfId="38978" xr:uid="{00000000-0005-0000-0000-00005B020000}"/>
    <cellStyle name="Millares 2 2 2 11 2 2 6" xfId="50624" xr:uid="{00000000-0005-0000-0000-00005B020000}"/>
    <cellStyle name="Millares 2 2 2 11 2 3" xfId="6253" xr:uid="{00000000-0005-0000-0000-00005B020000}"/>
    <cellStyle name="Millares 2 2 2 11 2 3 2" xfId="17905" xr:uid="{00000000-0005-0000-0000-00005B020000}"/>
    <cellStyle name="Millares 2 2 2 11 2 3 3" xfId="29555" xr:uid="{00000000-0005-0000-0000-00005B020000}"/>
    <cellStyle name="Millares 2 2 2 11 2 3 4" xfId="41236" xr:uid="{00000000-0005-0000-0000-00005B020000}"/>
    <cellStyle name="Millares 2 2 2 11 2 3 5" xfId="52882" xr:uid="{00000000-0005-0000-0000-00005B020000}"/>
    <cellStyle name="Millares 2 2 2 11 2 4" xfId="8533" xr:uid="{00000000-0005-0000-0000-00005B020000}"/>
    <cellStyle name="Millares 2 2 2 11 2 4 2" xfId="20185" xr:uid="{00000000-0005-0000-0000-00005B020000}"/>
    <cellStyle name="Millares 2 2 2 11 2 4 3" xfId="31835" xr:uid="{00000000-0005-0000-0000-00005B020000}"/>
    <cellStyle name="Millares 2 2 2 11 2 4 4" xfId="43516" xr:uid="{00000000-0005-0000-0000-00005B020000}"/>
    <cellStyle name="Millares 2 2 2 11 2 4 5" xfId="55162" xr:uid="{00000000-0005-0000-0000-00005B020000}"/>
    <cellStyle name="Millares 2 2 2 11 2 5" xfId="13223" xr:uid="{00000000-0005-0000-0000-00005B020000}"/>
    <cellStyle name="Millares 2 2 2 11 2 6" xfId="24873" xr:uid="{00000000-0005-0000-0000-00005B020000}"/>
    <cellStyle name="Millares 2 2 2 11 2 7" xfId="36554" xr:uid="{00000000-0005-0000-0000-00005B020000}"/>
    <cellStyle name="Millares 2 2 2 11 2 8" xfId="48200" xr:uid="{00000000-0005-0000-0000-00005B020000}"/>
    <cellStyle name="Millares 2 2 2 11 3" xfId="2914" xr:uid="{00000000-0005-0000-0000-00005A020000}"/>
    <cellStyle name="Millares 2 2 2 11 3 2" xfId="9876" xr:uid="{00000000-0005-0000-0000-00005A020000}"/>
    <cellStyle name="Millares 2 2 2 11 3 2 2" xfId="21528" xr:uid="{00000000-0005-0000-0000-00005A020000}"/>
    <cellStyle name="Millares 2 2 2 11 3 2 3" xfId="33178" xr:uid="{00000000-0005-0000-0000-00005A020000}"/>
    <cellStyle name="Millares 2 2 2 11 3 2 4" xfId="44859" xr:uid="{00000000-0005-0000-0000-00005A020000}"/>
    <cellStyle name="Millares 2 2 2 11 3 2 5" xfId="56505" xr:uid="{00000000-0005-0000-0000-00005A020000}"/>
    <cellStyle name="Millares 2 2 2 11 3 3" xfId="14566" xr:uid="{00000000-0005-0000-0000-00005A020000}"/>
    <cellStyle name="Millares 2 2 2 11 3 4" xfId="26216" xr:uid="{00000000-0005-0000-0000-00005A020000}"/>
    <cellStyle name="Millares 2 2 2 11 3 5" xfId="37897" xr:uid="{00000000-0005-0000-0000-00005A020000}"/>
    <cellStyle name="Millares 2 2 2 11 3 6" xfId="49543" xr:uid="{00000000-0005-0000-0000-00005A020000}"/>
    <cellStyle name="Millares 2 2 2 11 4" xfId="5172" xr:uid="{00000000-0005-0000-0000-00005A020000}"/>
    <cellStyle name="Millares 2 2 2 11 4 2" xfId="16824" xr:uid="{00000000-0005-0000-0000-00005A020000}"/>
    <cellStyle name="Millares 2 2 2 11 4 3" xfId="28474" xr:uid="{00000000-0005-0000-0000-00005A020000}"/>
    <cellStyle name="Millares 2 2 2 11 4 4" xfId="40155" xr:uid="{00000000-0005-0000-0000-00005A020000}"/>
    <cellStyle name="Millares 2 2 2 11 4 5" xfId="51801" xr:uid="{00000000-0005-0000-0000-00005A020000}"/>
    <cellStyle name="Millares 2 2 2 11 5" xfId="7452" xr:uid="{00000000-0005-0000-0000-00005A020000}"/>
    <cellStyle name="Millares 2 2 2 11 5 2" xfId="19104" xr:uid="{00000000-0005-0000-0000-00005A020000}"/>
    <cellStyle name="Millares 2 2 2 11 5 3" xfId="30754" xr:uid="{00000000-0005-0000-0000-00005A020000}"/>
    <cellStyle name="Millares 2 2 2 11 5 4" xfId="42435" xr:uid="{00000000-0005-0000-0000-00005A020000}"/>
    <cellStyle name="Millares 2 2 2 11 5 5" xfId="54081" xr:uid="{00000000-0005-0000-0000-00005A020000}"/>
    <cellStyle name="Millares 2 2 2 11 6" xfId="12142" xr:uid="{00000000-0005-0000-0000-00005A020000}"/>
    <cellStyle name="Millares 2 2 2 11 7" xfId="23791" xr:uid="{00000000-0005-0000-0000-00005A020000}"/>
    <cellStyle name="Millares 2 2 2 11 8" xfId="35473" xr:uid="{00000000-0005-0000-0000-00005A020000}"/>
    <cellStyle name="Millares 2 2 2 11 9" xfId="47119" xr:uid="{00000000-0005-0000-0000-00005A020000}"/>
    <cellStyle name="Millares 2 2 2 12" xfId="506" xr:uid="{00000000-0005-0000-0000-00005C020000}"/>
    <cellStyle name="Millares 2 2 2 12 2" xfId="1590" xr:uid="{00000000-0005-0000-0000-00005D020000}"/>
    <cellStyle name="Millares 2 2 2 12 2 2" xfId="4015" xr:uid="{00000000-0005-0000-0000-00005D020000}"/>
    <cellStyle name="Millares 2 2 2 12 2 2 2" xfId="10977" xr:uid="{00000000-0005-0000-0000-00005D020000}"/>
    <cellStyle name="Millares 2 2 2 12 2 2 2 2" xfId="22629" xr:uid="{00000000-0005-0000-0000-00005D020000}"/>
    <cellStyle name="Millares 2 2 2 12 2 2 2 3" xfId="34279" xr:uid="{00000000-0005-0000-0000-00005D020000}"/>
    <cellStyle name="Millares 2 2 2 12 2 2 2 4" xfId="45960" xr:uid="{00000000-0005-0000-0000-00005D020000}"/>
    <cellStyle name="Millares 2 2 2 12 2 2 2 5" xfId="57606" xr:uid="{00000000-0005-0000-0000-00005D020000}"/>
    <cellStyle name="Millares 2 2 2 12 2 2 3" xfId="15667" xr:uid="{00000000-0005-0000-0000-00005D020000}"/>
    <cellStyle name="Millares 2 2 2 12 2 2 4" xfId="27317" xr:uid="{00000000-0005-0000-0000-00005D020000}"/>
    <cellStyle name="Millares 2 2 2 12 2 2 5" xfId="38998" xr:uid="{00000000-0005-0000-0000-00005D020000}"/>
    <cellStyle name="Millares 2 2 2 12 2 2 6" xfId="50644" xr:uid="{00000000-0005-0000-0000-00005D020000}"/>
    <cellStyle name="Millares 2 2 2 12 2 3" xfId="6273" xr:uid="{00000000-0005-0000-0000-00005D020000}"/>
    <cellStyle name="Millares 2 2 2 12 2 3 2" xfId="17925" xr:uid="{00000000-0005-0000-0000-00005D020000}"/>
    <cellStyle name="Millares 2 2 2 12 2 3 3" xfId="29575" xr:uid="{00000000-0005-0000-0000-00005D020000}"/>
    <cellStyle name="Millares 2 2 2 12 2 3 4" xfId="41256" xr:uid="{00000000-0005-0000-0000-00005D020000}"/>
    <cellStyle name="Millares 2 2 2 12 2 3 5" xfId="52902" xr:uid="{00000000-0005-0000-0000-00005D020000}"/>
    <cellStyle name="Millares 2 2 2 12 2 4" xfId="8553" xr:uid="{00000000-0005-0000-0000-00005D020000}"/>
    <cellStyle name="Millares 2 2 2 12 2 4 2" xfId="20205" xr:uid="{00000000-0005-0000-0000-00005D020000}"/>
    <cellStyle name="Millares 2 2 2 12 2 4 3" xfId="31855" xr:uid="{00000000-0005-0000-0000-00005D020000}"/>
    <cellStyle name="Millares 2 2 2 12 2 4 4" xfId="43536" xr:uid="{00000000-0005-0000-0000-00005D020000}"/>
    <cellStyle name="Millares 2 2 2 12 2 4 5" xfId="55182" xr:uid="{00000000-0005-0000-0000-00005D020000}"/>
    <cellStyle name="Millares 2 2 2 12 2 5" xfId="13243" xr:uid="{00000000-0005-0000-0000-00005D020000}"/>
    <cellStyle name="Millares 2 2 2 12 2 6" xfId="24893" xr:uid="{00000000-0005-0000-0000-00005D020000}"/>
    <cellStyle name="Millares 2 2 2 12 2 7" xfId="36574" xr:uid="{00000000-0005-0000-0000-00005D020000}"/>
    <cellStyle name="Millares 2 2 2 12 2 8" xfId="48220" xr:uid="{00000000-0005-0000-0000-00005D020000}"/>
    <cellStyle name="Millares 2 2 2 12 3" xfId="2934" xr:uid="{00000000-0005-0000-0000-00005C020000}"/>
    <cellStyle name="Millares 2 2 2 12 3 2" xfId="9896" xr:uid="{00000000-0005-0000-0000-00005C020000}"/>
    <cellStyle name="Millares 2 2 2 12 3 2 2" xfId="21548" xr:uid="{00000000-0005-0000-0000-00005C020000}"/>
    <cellStyle name="Millares 2 2 2 12 3 2 3" xfId="33198" xr:uid="{00000000-0005-0000-0000-00005C020000}"/>
    <cellStyle name="Millares 2 2 2 12 3 2 4" xfId="44879" xr:uid="{00000000-0005-0000-0000-00005C020000}"/>
    <cellStyle name="Millares 2 2 2 12 3 2 5" xfId="56525" xr:uid="{00000000-0005-0000-0000-00005C020000}"/>
    <cellStyle name="Millares 2 2 2 12 3 3" xfId="14586" xr:uid="{00000000-0005-0000-0000-00005C020000}"/>
    <cellStyle name="Millares 2 2 2 12 3 4" xfId="26236" xr:uid="{00000000-0005-0000-0000-00005C020000}"/>
    <cellStyle name="Millares 2 2 2 12 3 5" xfId="37917" xr:uid="{00000000-0005-0000-0000-00005C020000}"/>
    <cellStyle name="Millares 2 2 2 12 3 6" xfId="49563" xr:uid="{00000000-0005-0000-0000-00005C020000}"/>
    <cellStyle name="Millares 2 2 2 12 4" xfId="5192" xr:uid="{00000000-0005-0000-0000-00005C020000}"/>
    <cellStyle name="Millares 2 2 2 12 4 2" xfId="16844" xr:uid="{00000000-0005-0000-0000-00005C020000}"/>
    <cellStyle name="Millares 2 2 2 12 4 3" xfId="28494" xr:uid="{00000000-0005-0000-0000-00005C020000}"/>
    <cellStyle name="Millares 2 2 2 12 4 4" xfId="40175" xr:uid="{00000000-0005-0000-0000-00005C020000}"/>
    <cellStyle name="Millares 2 2 2 12 4 5" xfId="51821" xr:uid="{00000000-0005-0000-0000-00005C020000}"/>
    <cellStyle name="Millares 2 2 2 12 5" xfId="7472" xr:uid="{00000000-0005-0000-0000-00005C020000}"/>
    <cellStyle name="Millares 2 2 2 12 5 2" xfId="19124" xr:uid="{00000000-0005-0000-0000-00005C020000}"/>
    <cellStyle name="Millares 2 2 2 12 5 3" xfId="30774" xr:uid="{00000000-0005-0000-0000-00005C020000}"/>
    <cellStyle name="Millares 2 2 2 12 5 4" xfId="42455" xr:uid="{00000000-0005-0000-0000-00005C020000}"/>
    <cellStyle name="Millares 2 2 2 12 5 5" xfId="54101" xr:uid="{00000000-0005-0000-0000-00005C020000}"/>
    <cellStyle name="Millares 2 2 2 12 6" xfId="12162" xr:uid="{00000000-0005-0000-0000-00005C020000}"/>
    <cellStyle name="Millares 2 2 2 12 7" xfId="23811" xr:uid="{00000000-0005-0000-0000-00005C020000}"/>
    <cellStyle name="Millares 2 2 2 12 8" xfId="35493" xr:uid="{00000000-0005-0000-0000-00005C020000}"/>
    <cellStyle name="Millares 2 2 2 12 9" xfId="47139" xr:uid="{00000000-0005-0000-0000-00005C020000}"/>
    <cellStyle name="Millares 2 2 2 13" xfId="726" xr:uid="{00000000-0005-0000-0000-00005E020000}"/>
    <cellStyle name="Millares 2 2 2 13 2" xfId="1810" xr:uid="{00000000-0005-0000-0000-00005F020000}"/>
    <cellStyle name="Millares 2 2 2 13 2 2" xfId="4235" xr:uid="{00000000-0005-0000-0000-00005F020000}"/>
    <cellStyle name="Millares 2 2 2 13 2 2 2" xfId="11197" xr:uid="{00000000-0005-0000-0000-00005F020000}"/>
    <cellStyle name="Millares 2 2 2 13 2 2 2 2" xfId="22849" xr:uid="{00000000-0005-0000-0000-00005F020000}"/>
    <cellStyle name="Millares 2 2 2 13 2 2 2 3" xfId="34499" xr:uid="{00000000-0005-0000-0000-00005F020000}"/>
    <cellStyle name="Millares 2 2 2 13 2 2 2 4" xfId="46180" xr:uid="{00000000-0005-0000-0000-00005F020000}"/>
    <cellStyle name="Millares 2 2 2 13 2 2 2 5" xfId="57826" xr:uid="{00000000-0005-0000-0000-00005F020000}"/>
    <cellStyle name="Millares 2 2 2 13 2 2 3" xfId="15887" xr:uid="{00000000-0005-0000-0000-00005F020000}"/>
    <cellStyle name="Millares 2 2 2 13 2 2 4" xfId="27537" xr:uid="{00000000-0005-0000-0000-00005F020000}"/>
    <cellStyle name="Millares 2 2 2 13 2 2 5" xfId="39218" xr:uid="{00000000-0005-0000-0000-00005F020000}"/>
    <cellStyle name="Millares 2 2 2 13 2 2 6" xfId="50864" xr:uid="{00000000-0005-0000-0000-00005F020000}"/>
    <cellStyle name="Millares 2 2 2 13 2 3" xfId="6493" xr:uid="{00000000-0005-0000-0000-00005F020000}"/>
    <cellStyle name="Millares 2 2 2 13 2 3 2" xfId="18145" xr:uid="{00000000-0005-0000-0000-00005F020000}"/>
    <cellStyle name="Millares 2 2 2 13 2 3 3" xfId="29795" xr:uid="{00000000-0005-0000-0000-00005F020000}"/>
    <cellStyle name="Millares 2 2 2 13 2 3 4" xfId="41476" xr:uid="{00000000-0005-0000-0000-00005F020000}"/>
    <cellStyle name="Millares 2 2 2 13 2 3 5" xfId="53122" xr:uid="{00000000-0005-0000-0000-00005F020000}"/>
    <cellStyle name="Millares 2 2 2 13 2 4" xfId="8773" xr:uid="{00000000-0005-0000-0000-00005F020000}"/>
    <cellStyle name="Millares 2 2 2 13 2 4 2" xfId="20425" xr:uid="{00000000-0005-0000-0000-00005F020000}"/>
    <cellStyle name="Millares 2 2 2 13 2 4 3" xfId="32075" xr:uid="{00000000-0005-0000-0000-00005F020000}"/>
    <cellStyle name="Millares 2 2 2 13 2 4 4" xfId="43756" xr:uid="{00000000-0005-0000-0000-00005F020000}"/>
    <cellStyle name="Millares 2 2 2 13 2 4 5" xfId="55402" xr:uid="{00000000-0005-0000-0000-00005F020000}"/>
    <cellStyle name="Millares 2 2 2 13 2 5" xfId="13463" xr:uid="{00000000-0005-0000-0000-00005F020000}"/>
    <cellStyle name="Millares 2 2 2 13 2 6" xfId="25113" xr:uid="{00000000-0005-0000-0000-00005F020000}"/>
    <cellStyle name="Millares 2 2 2 13 2 7" xfId="36794" xr:uid="{00000000-0005-0000-0000-00005F020000}"/>
    <cellStyle name="Millares 2 2 2 13 2 8" xfId="48440" xr:uid="{00000000-0005-0000-0000-00005F020000}"/>
    <cellStyle name="Millares 2 2 2 13 3" xfId="3154" xr:uid="{00000000-0005-0000-0000-00005E020000}"/>
    <cellStyle name="Millares 2 2 2 13 3 2" xfId="10116" xr:uid="{00000000-0005-0000-0000-00005E020000}"/>
    <cellStyle name="Millares 2 2 2 13 3 2 2" xfId="21768" xr:uid="{00000000-0005-0000-0000-00005E020000}"/>
    <cellStyle name="Millares 2 2 2 13 3 2 3" xfId="33418" xr:uid="{00000000-0005-0000-0000-00005E020000}"/>
    <cellStyle name="Millares 2 2 2 13 3 2 4" xfId="45099" xr:uid="{00000000-0005-0000-0000-00005E020000}"/>
    <cellStyle name="Millares 2 2 2 13 3 2 5" xfId="56745" xr:uid="{00000000-0005-0000-0000-00005E020000}"/>
    <cellStyle name="Millares 2 2 2 13 3 3" xfId="14806" xr:uid="{00000000-0005-0000-0000-00005E020000}"/>
    <cellStyle name="Millares 2 2 2 13 3 4" xfId="26456" xr:uid="{00000000-0005-0000-0000-00005E020000}"/>
    <cellStyle name="Millares 2 2 2 13 3 5" xfId="38137" xr:uid="{00000000-0005-0000-0000-00005E020000}"/>
    <cellStyle name="Millares 2 2 2 13 3 6" xfId="49783" xr:uid="{00000000-0005-0000-0000-00005E020000}"/>
    <cellStyle name="Millares 2 2 2 13 4" xfId="5412" xr:uid="{00000000-0005-0000-0000-00005E020000}"/>
    <cellStyle name="Millares 2 2 2 13 4 2" xfId="17064" xr:uid="{00000000-0005-0000-0000-00005E020000}"/>
    <cellStyle name="Millares 2 2 2 13 4 3" xfId="28714" xr:uid="{00000000-0005-0000-0000-00005E020000}"/>
    <cellStyle name="Millares 2 2 2 13 4 4" xfId="40395" xr:uid="{00000000-0005-0000-0000-00005E020000}"/>
    <cellStyle name="Millares 2 2 2 13 4 5" xfId="52041" xr:uid="{00000000-0005-0000-0000-00005E020000}"/>
    <cellStyle name="Millares 2 2 2 13 5" xfId="7692" xr:uid="{00000000-0005-0000-0000-00005E020000}"/>
    <cellStyle name="Millares 2 2 2 13 5 2" xfId="19344" xr:uid="{00000000-0005-0000-0000-00005E020000}"/>
    <cellStyle name="Millares 2 2 2 13 5 3" xfId="30994" xr:uid="{00000000-0005-0000-0000-00005E020000}"/>
    <cellStyle name="Millares 2 2 2 13 5 4" xfId="42675" xr:uid="{00000000-0005-0000-0000-00005E020000}"/>
    <cellStyle name="Millares 2 2 2 13 5 5" xfId="54321" xr:uid="{00000000-0005-0000-0000-00005E020000}"/>
    <cellStyle name="Millares 2 2 2 13 6" xfId="12382" xr:uid="{00000000-0005-0000-0000-00005E020000}"/>
    <cellStyle name="Millares 2 2 2 13 7" xfId="24031" xr:uid="{00000000-0005-0000-0000-00005E020000}"/>
    <cellStyle name="Millares 2 2 2 13 8" xfId="35713" xr:uid="{00000000-0005-0000-0000-00005E020000}"/>
    <cellStyle name="Millares 2 2 2 13 9" xfId="47359" xr:uid="{00000000-0005-0000-0000-00005E020000}"/>
    <cellStyle name="Millares 2 2 2 14" xfId="746" xr:uid="{00000000-0005-0000-0000-000060020000}"/>
    <cellStyle name="Millares 2 2 2 14 2" xfId="1830" xr:uid="{00000000-0005-0000-0000-000061020000}"/>
    <cellStyle name="Millares 2 2 2 14 2 2" xfId="4255" xr:uid="{00000000-0005-0000-0000-000061020000}"/>
    <cellStyle name="Millares 2 2 2 14 2 2 2" xfId="11217" xr:uid="{00000000-0005-0000-0000-000061020000}"/>
    <cellStyle name="Millares 2 2 2 14 2 2 2 2" xfId="22869" xr:uid="{00000000-0005-0000-0000-000061020000}"/>
    <cellStyle name="Millares 2 2 2 14 2 2 2 3" xfId="34519" xr:uid="{00000000-0005-0000-0000-000061020000}"/>
    <cellStyle name="Millares 2 2 2 14 2 2 2 4" xfId="46200" xr:uid="{00000000-0005-0000-0000-000061020000}"/>
    <cellStyle name="Millares 2 2 2 14 2 2 2 5" xfId="57846" xr:uid="{00000000-0005-0000-0000-000061020000}"/>
    <cellStyle name="Millares 2 2 2 14 2 2 3" xfId="15907" xr:uid="{00000000-0005-0000-0000-000061020000}"/>
    <cellStyle name="Millares 2 2 2 14 2 2 4" xfId="27557" xr:uid="{00000000-0005-0000-0000-000061020000}"/>
    <cellStyle name="Millares 2 2 2 14 2 2 5" xfId="39238" xr:uid="{00000000-0005-0000-0000-000061020000}"/>
    <cellStyle name="Millares 2 2 2 14 2 2 6" xfId="50884" xr:uid="{00000000-0005-0000-0000-000061020000}"/>
    <cellStyle name="Millares 2 2 2 14 2 3" xfId="6513" xr:uid="{00000000-0005-0000-0000-000061020000}"/>
    <cellStyle name="Millares 2 2 2 14 2 3 2" xfId="18165" xr:uid="{00000000-0005-0000-0000-000061020000}"/>
    <cellStyle name="Millares 2 2 2 14 2 3 3" xfId="29815" xr:uid="{00000000-0005-0000-0000-000061020000}"/>
    <cellStyle name="Millares 2 2 2 14 2 3 4" xfId="41496" xr:uid="{00000000-0005-0000-0000-000061020000}"/>
    <cellStyle name="Millares 2 2 2 14 2 3 5" xfId="53142" xr:uid="{00000000-0005-0000-0000-000061020000}"/>
    <cellStyle name="Millares 2 2 2 14 2 4" xfId="8793" xr:uid="{00000000-0005-0000-0000-000061020000}"/>
    <cellStyle name="Millares 2 2 2 14 2 4 2" xfId="20445" xr:uid="{00000000-0005-0000-0000-000061020000}"/>
    <cellStyle name="Millares 2 2 2 14 2 4 3" xfId="32095" xr:uid="{00000000-0005-0000-0000-000061020000}"/>
    <cellStyle name="Millares 2 2 2 14 2 4 4" xfId="43776" xr:uid="{00000000-0005-0000-0000-000061020000}"/>
    <cellStyle name="Millares 2 2 2 14 2 4 5" xfId="55422" xr:uid="{00000000-0005-0000-0000-000061020000}"/>
    <cellStyle name="Millares 2 2 2 14 2 5" xfId="13483" xr:uid="{00000000-0005-0000-0000-000061020000}"/>
    <cellStyle name="Millares 2 2 2 14 2 6" xfId="25133" xr:uid="{00000000-0005-0000-0000-000061020000}"/>
    <cellStyle name="Millares 2 2 2 14 2 7" xfId="36814" xr:uid="{00000000-0005-0000-0000-000061020000}"/>
    <cellStyle name="Millares 2 2 2 14 2 8" xfId="48460" xr:uid="{00000000-0005-0000-0000-000061020000}"/>
    <cellStyle name="Millares 2 2 2 14 3" xfId="3174" xr:uid="{00000000-0005-0000-0000-000060020000}"/>
    <cellStyle name="Millares 2 2 2 14 3 2" xfId="10136" xr:uid="{00000000-0005-0000-0000-000060020000}"/>
    <cellStyle name="Millares 2 2 2 14 3 2 2" xfId="21788" xr:uid="{00000000-0005-0000-0000-000060020000}"/>
    <cellStyle name="Millares 2 2 2 14 3 2 3" xfId="33438" xr:uid="{00000000-0005-0000-0000-000060020000}"/>
    <cellStyle name="Millares 2 2 2 14 3 2 4" xfId="45119" xr:uid="{00000000-0005-0000-0000-000060020000}"/>
    <cellStyle name="Millares 2 2 2 14 3 2 5" xfId="56765" xr:uid="{00000000-0005-0000-0000-000060020000}"/>
    <cellStyle name="Millares 2 2 2 14 3 3" xfId="14826" xr:uid="{00000000-0005-0000-0000-000060020000}"/>
    <cellStyle name="Millares 2 2 2 14 3 4" xfId="26476" xr:uid="{00000000-0005-0000-0000-000060020000}"/>
    <cellStyle name="Millares 2 2 2 14 3 5" xfId="38157" xr:uid="{00000000-0005-0000-0000-000060020000}"/>
    <cellStyle name="Millares 2 2 2 14 3 6" xfId="49803" xr:uid="{00000000-0005-0000-0000-000060020000}"/>
    <cellStyle name="Millares 2 2 2 14 4" xfId="5432" xr:uid="{00000000-0005-0000-0000-000060020000}"/>
    <cellStyle name="Millares 2 2 2 14 4 2" xfId="17084" xr:uid="{00000000-0005-0000-0000-000060020000}"/>
    <cellStyle name="Millares 2 2 2 14 4 3" xfId="28734" xr:uid="{00000000-0005-0000-0000-000060020000}"/>
    <cellStyle name="Millares 2 2 2 14 4 4" xfId="40415" xr:uid="{00000000-0005-0000-0000-000060020000}"/>
    <cellStyle name="Millares 2 2 2 14 4 5" xfId="52061" xr:uid="{00000000-0005-0000-0000-000060020000}"/>
    <cellStyle name="Millares 2 2 2 14 5" xfId="7712" xr:uid="{00000000-0005-0000-0000-000060020000}"/>
    <cellStyle name="Millares 2 2 2 14 5 2" xfId="19364" xr:uid="{00000000-0005-0000-0000-000060020000}"/>
    <cellStyle name="Millares 2 2 2 14 5 3" xfId="31014" xr:uid="{00000000-0005-0000-0000-000060020000}"/>
    <cellStyle name="Millares 2 2 2 14 5 4" xfId="42695" xr:uid="{00000000-0005-0000-0000-000060020000}"/>
    <cellStyle name="Millares 2 2 2 14 5 5" xfId="54341" xr:uid="{00000000-0005-0000-0000-000060020000}"/>
    <cellStyle name="Millares 2 2 2 14 6" xfId="12402" xr:uid="{00000000-0005-0000-0000-000060020000}"/>
    <cellStyle name="Millares 2 2 2 14 7" xfId="24051" xr:uid="{00000000-0005-0000-0000-000060020000}"/>
    <cellStyle name="Millares 2 2 2 14 8" xfId="35733" xr:uid="{00000000-0005-0000-0000-000060020000}"/>
    <cellStyle name="Millares 2 2 2 14 9" xfId="47379" xr:uid="{00000000-0005-0000-0000-000060020000}"/>
    <cellStyle name="Millares 2 2 2 15" xfId="766" xr:uid="{00000000-0005-0000-0000-000062020000}"/>
    <cellStyle name="Millares 2 2 2 15 2" xfId="1850" xr:uid="{00000000-0005-0000-0000-000063020000}"/>
    <cellStyle name="Millares 2 2 2 15 2 2" xfId="4275" xr:uid="{00000000-0005-0000-0000-000063020000}"/>
    <cellStyle name="Millares 2 2 2 15 2 2 2" xfId="11237" xr:uid="{00000000-0005-0000-0000-000063020000}"/>
    <cellStyle name="Millares 2 2 2 15 2 2 2 2" xfId="22889" xr:uid="{00000000-0005-0000-0000-000063020000}"/>
    <cellStyle name="Millares 2 2 2 15 2 2 2 3" xfId="34539" xr:uid="{00000000-0005-0000-0000-000063020000}"/>
    <cellStyle name="Millares 2 2 2 15 2 2 2 4" xfId="46220" xr:uid="{00000000-0005-0000-0000-000063020000}"/>
    <cellStyle name="Millares 2 2 2 15 2 2 2 5" xfId="57866" xr:uid="{00000000-0005-0000-0000-000063020000}"/>
    <cellStyle name="Millares 2 2 2 15 2 2 3" xfId="15927" xr:uid="{00000000-0005-0000-0000-000063020000}"/>
    <cellStyle name="Millares 2 2 2 15 2 2 4" xfId="27577" xr:uid="{00000000-0005-0000-0000-000063020000}"/>
    <cellStyle name="Millares 2 2 2 15 2 2 5" xfId="39258" xr:uid="{00000000-0005-0000-0000-000063020000}"/>
    <cellStyle name="Millares 2 2 2 15 2 2 6" xfId="50904" xr:uid="{00000000-0005-0000-0000-000063020000}"/>
    <cellStyle name="Millares 2 2 2 15 2 3" xfId="6533" xr:uid="{00000000-0005-0000-0000-000063020000}"/>
    <cellStyle name="Millares 2 2 2 15 2 3 2" xfId="18185" xr:uid="{00000000-0005-0000-0000-000063020000}"/>
    <cellStyle name="Millares 2 2 2 15 2 3 3" xfId="29835" xr:uid="{00000000-0005-0000-0000-000063020000}"/>
    <cellStyle name="Millares 2 2 2 15 2 3 4" xfId="41516" xr:uid="{00000000-0005-0000-0000-000063020000}"/>
    <cellStyle name="Millares 2 2 2 15 2 3 5" xfId="53162" xr:uid="{00000000-0005-0000-0000-000063020000}"/>
    <cellStyle name="Millares 2 2 2 15 2 4" xfId="8813" xr:uid="{00000000-0005-0000-0000-000063020000}"/>
    <cellStyle name="Millares 2 2 2 15 2 4 2" xfId="20465" xr:uid="{00000000-0005-0000-0000-000063020000}"/>
    <cellStyle name="Millares 2 2 2 15 2 4 3" xfId="32115" xr:uid="{00000000-0005-0000-0000-000063020000}"/>
    <cellStyle name="Millares 2 2 2 15 2 4 4" xfId="43796" xr:uid="{00000000-0005-0000-0000-000063020000}"/>
    <cellStyle name="Millares 2 2 2 15 2 4 5" xfId="55442" xr:uid="{00000000-0005-0000-0000-000063020000}"/>
    <cellStyle name="Millares 2 2 2 15 2 5" xfId="13503" xr:uid="{00000000-0005-0000-0000-000063020000}"/>
    <cellStyle name="Millares 2 2 2 15 2 6" xfId="25153" xr:uid="{00000000-0005-0000-0000-000063020000}"/>
    <cellStyle name="Millares 2 2 2 15 2 7" xfId="36834" xr:uid="{00000000-0005-0000-0000-000063020000}"/>
    <cellStyle name="Millares 2 2 2 15 2 8" xfId="48480" xr:uid="{00000000-0005-0000-0000-000063020000}"/>
    <cellStyle name="Millares 2 2 2 15 3" xfId="3194" xr:uid="{00000000-0005-0000-0000-000062020000}"/>
    <cellStyle name="Millares 2 2 2 15 3 2" xfId="10156" xr:uid="{00000000-0005-0000-0000-000062020000}"/>
    <cellStyle name="Millares 2 2 2 15 3 2 2" xfId="21808" xr:uid="{00000000-0005-0000-0000-000062020000}"/>
    <cellStyle name="Millares 2 2 2 15 3 2 3" xfId="33458" xr:uid="{00000000-0005-0000-0000-000062020000}"/>
    <cellStyle name="Millares 2 2 2 15 3 2 4" xfId="45139" xr:uid="{00000000-0005-0000-0000-000062020000}"/>
    <cellStyle name="Millares 2 2 2 15 3 2 5" xfId="56785" xr:uid="{00000000-0005-0000-0000-000062020000}"/>
    <cellStyle name="Millares 2 2 2 15 3 3" xfId="14846" xr:uid="{00000000-0005-0000-0000-000062020000}"/>
    <cellStyle name="Millares 2 2 2 15 3 4" xfId="26496" xr:uid="{00000000-0005-0000-0000-000062020000}"/>
    <cellStyle name="Millares 2 2 2 15 3 5" xfId="38177" xr:uid="{00000000-0005-0000-0000-000062020000}"/>
    <cellStyle name="Millares 2 2 2 15 3 6" xfId="49823" xr:uid="{00000000-0005-0000-0000-000062020000}"/>
    <cellStyle name="Millares 2 2 2 15 4" xfId="5452" xr:uid="{00000000-0005-0000-0000-000062020000}"/>
    <cellStyle name="Millares 2 2 2 15 4 2" xfId="17104" xr:uid="{00000000-0005-0000-0000-000062020000}"/>
    <cellStyle name="Millares 2 2 2 15 4 3" xfId="28754" xr:uid="{00000000-0005-0000-0000-000062020000}"/>
    <cellStyle name="Millares 2 2 2 15 4 4" xfId="40435" xr:uid="{00000000-0005-0000-0000-000062020000}"/>
    <cellStyle name="Millares 2 2 2 15 4 5" xfId="52081" xr:uid="{00000000-0005-0000-0000-000062020000}"/>
    <cellStyle name="Millares 2 2 2 15 5" xfId="7732" xr:uid="{00000000-0005-0000-0000-000062020000}"/>
    <cellStyle name="Millares 2 2 2 15 5 2" xfId="19384" xr:uid="{00000000-0005-0000-0000-000062020000}"/>
    <cellStyle name="Millares 2 2 2 15 5 3" xfId="31034" xr:uid="{00000000-0005-0000-0000-000062020000}"/>
    <cellStyle name="Millares 2 2 2 15 5 4" xfId="42715" xr:uid="{00000000-0005-0000-0000-000062020000}"/>
    <cellStyle name="Millares 2 2 2 15 5 5" xfId="54361" xr:uid="{00000000-0005-0000-0000-000062020000}"/>
    <cellStyle name="Millares 2 2 2 15 6" xfId="12422" xr:uid="{00000000-0005-0000-0000-000062020000}"/>
    <cellStyle name="Millares 2 2 2 15 7" xfId="24071" xr:uid="{00000000-0005-0000-0000-000062020000}"/>
    <cellStyle name="Millares 2 2 2 15 8" xfId="35753" xr:uid="{00000000-0005-0000-0000-000062020000}"/>
    <cellStyle name="Millares 2 2 2 15 9" xfId="47399" xr:uid="{00000000-0005-0000-0000-000062020000}"/>
    <cellStyle name="Millares 2 2 2 16" xfId="786" xr:uid="{00000000-0005-0000-0000-000064020000}"/>
    <cellStyle name="Millares 2 2 2 16 2" xfId="1870" xr:uid="{00000000-0005-0000-0000-000065020000}"/>
    <cellStyle name="Millares 2 2 2 16 2 2" xfId="4295" xr:uid="{00000000-0005-0000-0000-000065020000}"/>
    <cellStyle name="Millares 2 2 2 16 2 2 2" xfId="11257" xr:uid="{00000000-0005-0000-0000-000065020000}"/>
    <cellStyle name="Millares 2 2 2 16 2 2 2 2" xfId="22909" xr:uid="{00000000-0005-0000-0000-000065020000}"/>
    <cellStyle name="Millares 2 2 2 16 2 2 2 3" xfId="34559" xr:uid="{00000000-0005-0000-0000-000065020000}"/>
    <cellStyle name="Millares 2 2 2 16 2 2 2 4" xfId="46240" xr:uid="{00000000-0005-0000-0000-000065020000}"/>
    <cellStyle name="Millares 2 2 2 16 2 2 2 5" xfId="57886" xr:uid="{00000000-0005-0000-0000-000065020000}"/>
    <cellStyle name="Millares 2 2 2 16 2 2 3" xfId="15947" xr:uid="{00000000-0005-0000-0000-000065020000}"/>
    <cellStyle name="Millares 2 2 2 16 2 2 4" xfId="27597" xr:uid="{00000000-0005-0000-0000-000065020000}"/>
    <cellStyle name="Millares 2 2 2 16 2 2 5" xfId="39278" xr:uid="{00000000-0005-0000-0000-000065020000}"/>
    <cellStyle name="Millares 2 2 2 16 2 2 6" xfId="50924" xr:uid="{00000000-0005-0000-0000-000065020000}"/>
    <cellStyle name="Millares 2 2 2 16 2 3" xfId="6553" xr:uid="{00000000-0005-0000-0000-000065020000}"/>
    <cellStyle name="Millares 2 2 2 16 2 3 2" xfId="18205" xr:uid="{00000000-0005-0000-0000-000065020000}"/>
    <cellStyle name="Millares 2 2 2 16 2 3 3" xfId="29855" xr:uid="{00000000-0005-0000-0000-000065020000}"/>
    <cellStyle name="Millares 2 2 2 16 2 3 4" xfId="41536" xr:uid="{00000000-0005-0000-0000-000065020000}"/>
    <cellStyle name="Millares 2 2 2 16 2 3 5" xfId="53182" xr:uid="{00000000-0005-0000-0000-000065020000}"/>
    <cellStyle name="Millares 2 2 2 16 2 4" xfId="8833" xr:uid="{00000000-0005-0000-0000-000065020000}"/>
    <cellStyle name="Millares 2 2 2 16 2 4 2" xfId="20485" xr:uid="{00000000-0005-0000-0000-000065020000}"/>
    <cellStyle name="Millares 2 2 2 16 2 4 3" xfId="32135" xr:uid="{00000000-0005-0000-0000-000065020000}"/>
    <cellStyle name="Millares 2 2 2 16 2 4 4" xfId="43816" xr:uid="{00000000-0005-0000-0000-000065020000}"/>
    <cellStyle name="Millares 2 2 2 16 2 4 5" xfId="55462" xr:uid="{00000000-0005-0000-0000-000065020000}"/>
    <cellStyle name="Millares 2 2 2 16 2 5" xfId="13523" xr:uid="{00000000-0005-0000-0000-000065020000}"/>
    <cellStyle name="Millares 2 2 2 16 2 6" xfId="25173" xr:uid="{00000000-0005-0000-0000-000065020000}"/>
    <cellStyle name="Millares 2 2 2 16 2 7" xfId="36854" xr:uid="{00000000-0005-0000-0000-000065020000}"/>
    <cellStyle name="Millares 2 2 2 16 2 8" xfId="48500" xr:uid="{00000000-0005-0000-0000-000065020000}"/>
    <cellStyle name="Millares 2 2 2 16 3" xfId="3214" xr:uid="{00000000-0005-0000-0000-000064020000}"/>
    <cellStyle name="Millares 2 2 2 16 3 2" xfId="10176" xr:uid="{00000000-0005-0000-0000-000064020000}"/>
    <cellStyle name="Millares 2 2 2 16 3 2 2" xfId="21828" xr:uid="{00000000-0005-0000-0000-000064020000}"/>
    <cellStyle name="Millares 2 2 2 16 3 2 3" xfId="33478" xr:uid="{00000000-0005-0000-0000-000064020000}"/>
    <cellStyle name="Millares 2 2 2 16 3 2 4" xfId="45159" xr:uid="{00000000-0005-0000-0000-000064020000}"/>
    <cellStyle name="Millares 2 2 2 16 3 2 5" xfId="56805" xr:uid="{00000000-0005-0000-0000-000064020000}"/>
    <cellStyle name="Millares 2 2 2 16 3 3" xfId="14866" xr:uid="{00000000-0005-0000-0000-000064020000}"/>
    <cellStyle name="Millares 2 2 2 16 3 4" xfId="26516" xr:uid="{00000000-0005-0000-0000-000064020000}"/>
    <cellStyle name="Millares 2 2 2 16 3 5" xfId="38197" xr:uid="{00000000-0005-0000-0000-000064020000}"/>
    <cellStyle name="Millares 2 2 2 16 3 6" xfId="49843" xr:uid="{00000000-0005-0000-0000-000064020000}"/>
    <cellStyle name="Millares 2 2 2 16 4" xfId="5472" xr:uid="{00000000-0005-0000-0000-000064020000}"/>
    <cellStyle name="Millares 2 2 2 16 4 2" xfId="17124" xr:uid="{00000000-0005-0000-0000-000064020000}"/>
    <cellStyle name="Millares 2 2 2 16 4 3" xfId="28774" xr:uid="{00000000-0005-0000-0000-000064020000}"/>
    <cellStyle name="Millares 2 2 2 16 4 4" xfId="40455" xr:uid="{00000000-0005-0000-0000-000064020000}"/>
    <cellStyle name="Millares 2 2 2 16 4 5" xfId="52101" xr:uid="{00000000-0005-0000-0000-000064020000}"/>
    <cellStyle name="Millares 2 2 2 16 5" xfId="7752" xr:uid="{00000000-0005-0000-0000-000064020000}"/>
    <cellStyle name="Millares 2 2 2 16 5 2" xfId="19404" xr:uid="{00000000-0005-0000-0000-000064020000}"/>
    <cellStyle name="Millares 2 2 2 16 5 3" xfId="31054" xr:uid="{00000000-0005-0000-0000-000064020000}"/>
    <cellStyle name="Millares 2 2 2 16 5 4" xfId="42735" xr:uid="{00000000-0005-0000-0000-000064020000}"/>
    <cellStyle name="Millares 2 2 2 16 5 5" xfId="54381" xr:uid="{00000000-0005-0000-0000-000064020000}"/>
    <cellStyle name="Millares 2 2 2 16 6" xfId="12442" xr:uid="{00000000-0005-0000-0000-000064020000}"/>
    <cellStyle name="Millares 2 2 2 16 7" xfId="24091" xr:uid="{00000000-0005-0000-0000-000064020000}"/>
    <cellStyle name="Millares 2 2 2 16 8" xfId="35773" xr:uid="{00000000-0005-0000-0000-000064020000}"/>
    <cellStyle name="Millares 2 2 2 16 9" xfId="47419" xr:uid="{00000000-0005-0000-0000-000064020000}"/>
    <cellStyle name="Millares 2 2 2 17" xfId="866" xr:uid="{00000000-0005-0000-0000-000066020000}"/>
    <cellStyle name="Millares 2 2 2 17 2" xfId="1950" xr:uid="{00000000-0005-0000-0000-000067020000}"/>
    <cellStyle name="Millares 2 2 2 17 2 2" xfId="4375" xr:uid="{00000000-0005-0000-0000-000067020000}"/>
    <cellStyle name="Millares 2 2 2 17 2 2 2" xfId="11337" xr:uid="{00000000-0005-0000-0000-000067020000}"/>
    <cellStyle name="Millares 2 2 2 17 2 2 2 2" xfId="22989" xr:uid="{00000000-0005-0000-0000-000067020000}"/>
    <cellStyle name="Millares 2 2 2 17 2 2 2 3" xfId="34639" xr:uid="{00000000-0005-0000-0000-000067020000}"/>
    <cellStyle name="Millares 2 2 2 17 2 2 2 4" xfId="46320" xr:uid="{00000000-0005-0000-0000-000067020000}"/>
    <cellStyle name="Millares 2 2 2 17 2 2 2 5" xfId="57966" xr:uid="{00000000-0005-0000-0000-000067020000}"/>
    <cellStyle name="Millares 2 2 2 17 2 2 3" xfId="16027" xr:uid="{00000000-0005-0000-0000-000067020000}"/>
    <cellStyle name="Millares 2 2 2 17 2 2 4" xfId="27677" xr:uid="{00000000-0005-0000-0000-000067020000}"/>
    <cellStyle name="Millares 2 2 2 17 2 2 5" xfId="39358" xr:uid="{00000000-0005-0000-0000-000067020000}"/>
    <cellStyle name="Millares 2 2 2 17 2 2 6" xfId="51004" xr:uid="{00000000-0005-0000-0000-000067020000}"/>
    <cellStyle name="Millares 2 2 2 17 2 3" xfId="6633" xr:uid="{00000000-0005-0000-0000-000067020000}"/>
    <cellStyle name="Millares 2 2 2 17 2 3 2" xfId="18285" xr:uid="{00000000-0005-0000-0000-000067020000}"/>
    <cellStyle name="Millares 2 2 2 17 2 3 3" xfId="29935" xr:uid="{00000000-0005-0000-0000-000067020000}"/>
    <cellStyle name="Millares 2 2 2 17 2 3 4" xfId="41616" xr:uid="{00000000-0005-0000-0000-000067020000}"/>
    <cellStyle name="Millares 2 2 2 17 2 3 5" xfId="53262" xr:uid="{00000000-0005-0000-0000-000067020000}"/>
    <cellStyle name="Millares 2 2 2 17 2 4" xfId="8913" xr:uid="{00000000-0005-0000-0000-000067020000}"/>
    <cellStyle name="Millares 2 2 2 17 2 4 2" xfId="20565" xr:uid="{00000000-0005-0000-0000-000067020000}"/>
    <cellStyle name="Millares 2 2 2 17 2 4 3" xfId="32215" xr:uid="{00000000-0005-0000-0000-000067020000}"/>
    <cellStyle name="Millares 2 2 2 17 2 4 4" xfId="43896" xr:uid="{00000000-0005-0000-0000-000067020000}"/>
    <cellStyle name="Millares 2 2 2 17 2 4 5" xfId="55542" xr:uid="{00000000-0005-0000-0000-000067020000}"/>
    <cellStyle name="Millares 2 2 2 17 2 5" xfId="13603" xr:uid="{00000000-0005-0000-0000-000067020000}"/>
    <cellStyle name="Millares 2 2 2 17 2 6" xfId="25253" xr:uid="{00000000-0005-0000-0000-000067020000}"/>
    <cellStyle name="Millares 2 2 2 17 2 7" xfId="36934" xr:uid="{00000000-0005-0000-0000-000067020000}"/>
    <cellStyle name="Millares 2 2 2 17 2 8" xfId="48580" xr:uid="{00000000-0005-0000-0000-000067020000}"/>
    <cellStyle name="Millares 2 2 2 17 3" xfId="3294" xr:uid="{00000000-0005-0000-0000-000066020000}"/>
    <cellStyle name="Millares 2 2 2 17 3 2" xfId="10256" xr:uid="{00000000-0005-0000-0000-000066020000}"/>
    <cellStyle name="Millares 2 2 2 17 3 2 2" xfId="21908" xr:uid="{00000000-0005-0000-0000-000066020000}"/>
    <cellStyle name="Millares 2 2 2 17 3 2 3" xfId="33558" xr:uid="{00000000-0005-0000-0000-000066020000}"/>
    <cellStyle name="Millares 2 2 2 17 3 2 4" xfId="45239" xr:uid="{00000000-0005-0000-0000-000066020000}"/>
    <cellStyle name="Millares 2 2 2 17 3 2 5" xfId="56885" xr:uid="{00000000-0005-0000-0000-000066020000}"/>
    <cellStyle name="Millares 2 2 2 17 3 3" xfId="14946" xr:uid="{00000000-0005-0000-0000-000066020000}"/>
    <cellStyle name="Millares 2 2 2 17 3 4" xfId="26596" xr:uid="{00000000-0005-0000-0000-000066020000}"/>
    <cellStyle name="Millares 2 2 2 17 3 5" xfId="38277" xr:uid="{00000000-0005-0000-0000-000066020000}"/>
    <cellStyle name="Millares 2 2 2 17 3 6" xfId="49923" xr:uid="{00000000-0005-0000-0000-000066020000}"/>
    <cellStyle name="Millares 2 2 2 17 4" xfId="5552" xr:uid="{00000000-0005-0000-0000-000066020000}"/>
    <cellStyle name="Millares 2 2 2 17 4 2" xfId="17204" xr:uid="{00000000-0005-0000-0000-000066020000}"/>
    <cellStyle name="Millares 2 2 2 17 4 3" xfId="28854" xr:uid="{00000000-0005-0000-0000-000066020000}"/>
    <cellStyle name="Millares 2 2 2 17 4 4" xfId="40535" xr:uid="{00000000-0005-0000-0000-000066020000}"/>
    <cellStyle name="Millares 2 2 2 17 4 5" xfId="52181" xr:uid="{00000000-0005-0000-0000-000066020000}"/>
    <cellStyle name="Millares 2 2 2 17 5" xfId="7832" xr:uid="{00000000-0005-0000-0000-000066020000}"/>
    <cellStyle name="Millares 2 2 2 17 5 2" xfId="19484" xr:uid="{00000000-0005-0000-0000-000066020000}"/>
    <cellStyle name="Millares 2 2 2 17 5 3" xfId="31134" xr:uid="{00000000-0005-0000-0000-000066020000}"/>
    <cellStyle name="Millares 2 2 2 17 5 4" xfId="42815" xr:uid="{00000000-0005-0000-0000-000066020000}"/>
    <cellStyle name="Millares 2 2 2 17 5 5" xfId="54461" xr:uid="{00000000-0005-0000-0000-000066020000}"/>
    <cellStyle name="Millares 2 2 2 17 6" xfId="12522" xr:uid="{00000000-0005-0000-0000-000066020000}"/>
    <cellStyle name="Millares 2 2 2 17 7" xfId="24171" xr:uid="{00000000-0005-0000-0000-000066020000}"/>
    <cellStyle name="Millares 2 2 2 17 8" xfId="35853" xr:uid="{00000000-0005-0000-0000-000066020000}"/>
    <cellStyle name="Millares 2 2 2 17 9" xfId="47499" xr:uid="{00000000-0005-0000-0000-000066020000}"/>
    <cellStyle name="Millares 2 2 2 18" xfId="886" xr:uid="{00000000-0005-0000-0000-000068020000}"/>
    <cellStyle name="Millares 2 2 2 18 2" xfId="1970" xr:uid="{00000000-0005-0000-0000-000069020000}"/>
    <cellStyle name="Millares 2 2 2 18 2 2" xfId="4395" xr:uid="{00000000-0005-0000-0000-000069020000}"/>
    <cellStyle name="Millares 2 2 2 18 2 2 2" xfId="11357" xr:uid="{00000000-0005-0000-0000-000069020000}"/>
    <cellStyle name="Millares 2 2 2 18 2 2 2 2" xfId="23009" xr:uid="{00000000-0005-0000-0000-000069020000}"/>
    <cellStyle name="Millares 2 2 2 18 2 2 2 3" xfId="34659" xr:uid="{00000000-0005-0000-0000-000069020000}"/>
    <cellStyle name="Millares 2 2 2 18 2 2 2 4" xfId="46340" xr:uid="{00000000-0005-0000-0000-000069020000}"/>
    <cellStyle name="Millares 2 2 2 18 2 2 2 5" xfId="57986" xr:uid="{00000000-0005-0000-0000-000069020000}"/>
    <cellStyle name="Millares 2 2 2 18 2 2 3" xfId="16047" xr:uid="{00000000-0005-0000-0000-000069020000}"/>
    <cellStyle name="Millares 2 2 2 18 2 2 4" xfId="27697" xr:uid="{00000000-0005-0000-0000-000069020000}"/>
    <cellStyle name="Millares 2 2 2 18 2 2 5" xfId="39378" xr:uid="{00000000-0005-0000-0000-000069020000}"/>
    <cellStyle name="Millares 2 2 2 18 2 2 6" xfId="51024" xr:uid="{00000000-0005-0000-0000-000069020000}"/>
    <cellStyle name="Millares 2 2 2 18 2 3" xfId="6653" xr:uid="{00000000-0005-0000-0000-000069020000}"/>
    <cellStyle name="Millares 2 2 2 18 2 3 2" xfId="18305" xr:uid="{00000000-0005-0000-0000-000069020000}"/>
    <cellStyle name="Millares 2 2 2 18 2 3 3" xfId="29955" xr:uid="{00000000-0005-0000-0000-000069020000}"/>
    <cellStyle name="Millares 2 2 2 18 2 3 4" xfId="41636" xr:uid="{00000000-0005-0000-0000-000069020000}"/>
    <cellStyle name="Millares 2 2 2 18 2 3 5" xfId="53282" xr:uid="{00000000-0005-0000-0000-000069020000}"/>
    <cellStyle name="Millares 2 2 2 18 2 4" xfId="8933" xr:uid="{00000000-0005-0000-0000-000069020000}"/>
    <cellStyle name="Millares 2 2 2 18 2 4 2" xfId="20585" xr:uid="{00000000-0005-0000-0000-000069020000}"/>
    <cellStyle name="Millares 2 2 2 18 2 4 3" xfId="32235" xr:uid="{00000000-0005-0000-0000-000069020000}"/>
    <cellStyle name="Millares 2 2 2 18 2 4 4" xfId="43916" xr:uid="{00000000-0005-0000-0000-000069020000}"/>
    <cellStyle name="Millares 2 2 2 18 2 4 5" xfId="55562" xr:uid="{00000000-0005-0000-0000-000069020000}"/>
    <cellStyle name="Millares 2 2 2 18 2 5" xfId="13623" xr:uid="{00000000-0005-0000-0000-000069020000}"/>
    <cellStyle name="Millares 2 2 2 18 2 6" xfId="25273" xr:uid="{00000000-0005-0000-0000-000069020000}"/>
    <cellStyle name="Millares 2 2 2 18 2 7" xfId="36954" xr:uid="{00000000-0005-0000-0000-000069020000}"/>
    <cellStyle name="Millares 2 2 2 18 2 8" xfId="48600" xr:uid="{00000000-0005-0000-0000-000069020000}"/>
    <cellStyle name="Millares 2 2 2 18 3" xfId="3314" xr:uid="{00000000-0005-0000-0000-000068020000}"/>
    <cellStyle name="Millares 2 2 2 18 3 2" xfId="10276" xr:uid="{00000000-0005-0000-0000-000068020000}"/>
    <cellStyle name="Millares 2 2 2 18 3 2 2" xfId="21928" xr:uid="{00000000-0005-0000-0000-000068020000}"/>
    <cellStyle name="Millares 2 2 2 18 3 2 3" xfId="33578" xr:uid="{00000000-0005-0000-0000-000068020000}"/>
    <cellStyle name="Millares 2 2 2 18 3 2 4" xfId="45259" xr:uid="{00000000-0005-0000-0000-000068020000}"/>
    <cellStyle name="Millares 2 2 2 18 3 2 5" xfId="56905" xr:uid="{00000000-0005-0000-0000-000068020000}"/>
    <cellStyle name="Millares 2 2 2 18 3 3" xfId="14966" xr:uid="{00000000-0005-0000-0000-000068020000}"/>
    <cellStyle name="Millares 2 2 2 18 3 4" xfId="26616" xr:uid="{00000000-0005-0000-0000-000068020000}"/>
    <cellStyle name="Millares 2 2 2 18 3 5" xfId="38297" xr:uid="{00000000-0005-0000-0000-000068020000}"/>
    <cellStyle name="Millares 2 2 2 18 3 6" xfId="49943" xr:uid="{00000000-0005-0000-0000-000068020000}"/>
    <cellStyle name="Millares 2 2 2 18 4" xfId="5572" xr:uid="{00000000-0005-0000-0000-000068020000}"/>
    <cellStyle name="Millares 2 2 2 18 4 2" xfId="17224" xr:uid="{00000000-0005-0000-0000-000068020000}"/>
    <cellStyle name="Millares 2 2 2 18 4 3" xfId="28874" xr:uid="{00000000-0005-0000-0000-000068020000}"/>
    <cellStyle name="Millares 2 2 2 18 4 4" xfId="40555" xr:uid="{00000000-0005-0000-0000-000068020000}"/>
    <cellStyle name="Millares 2 2 2 18 4 5" xfId="52201" xr:uid="{00000000-0005-0000-0000-000068020000}"/>
    <cellStyle name="Millares 2 2 2 18 5" xfId="7852" xr:uid="{00000000-0005-0000-0000-000068020000}"/>
    <cellStyle name="Millares 2 2 2 18 5 2" xfId="19504" xr:uid="{00000000-0005-0000-0000-000068020000}"/>
    <cellStyle name="Millares 2 2 2 18 5 3" xfId="31154" xr:uid="{00000000-0005-0000-0000-000068020000}"/>
    <cellStyle name="Millares 2 2 2 18 5 4" xfId="42835" xr:uid="{00000000-0005-0000-0000-000068020000}"/>
    <cellStyle name="Millares 2 2 2 18 5 5" xfId="54481" xr:uid="{00000000-0005-0000-0000-000068020000}"/>
    <cellStyle name="Millares 2 2 2 18 6" xfId="12542" xr:uid="{00000000-0005-0000-0000-000068020000}"/>
    <cellStyle name="Millares 2 2 2 18 7" xfId="24191" xr:uid="{00000000-0005-0000-0000-000068020000}"/>
    <cellStyle name="Millares 2 2 2 18 8" xfId="35873" xr:uid="{00000000-0005-0000-0000-000068020000}"/>
    <cellStyle name="Millares 2 2 2 18 9" xfId="47519" xr:uid="{00000000-0005-0000-0000-000068020000}"/>
    <cellStyle name="Millares 2 2 2 19" xfId="906" xr:uid="{00000000-0005-0000-0000-00006A020000}"/>
    <cellStyle name="Millares 2 2 2 19 2" xfId="1990" xr:uid="{00000000-0005-0000-0000-00006B020000}"/>
    <cellStyle name="Millares 2 2 2 19 2 2" xfId="4415" xr:uid="{00000000-0005-0000-0000-00006B020000}"/>
    <cellStyle name="Millares 2 2 2 19 2 2 2" xfId="11377" xr:uid="{00000000-0005-0000-0000-00006B020000}"/>
    <cellStyle name="Millares 2 2 2 19 2 2 2 2" xfId="23029" xr:uid="{00000000-0005-0000-0000-00006B020000}"/>
    <cellStyle name="Millares 2 2 2 19 2 2 2 3" xfId="34679" xr:uid="{00000000-0005-0000-0000-00006B020000}"/>
    <cellStyle name="Millares 2 2 2 19 2 2 2 4" xfId="46360" xr:uid="{00000000-0005-0000-0000-00006B020000}"/>
    <cellStyle name="Millares 2 2 2 19 2 2 2 5" xfId="58006" xr:uid="{00000000-0005-0000-0000-00006B020000}"/>
    <cellStyle name="Millares 2 2 2 19 2 2 3" xfId="16067" xr:uid="{00000000-0005-0000-0000-00006B020000}"/>
    <cellStyle name="Millares 2 2 2 19 2 2 4" xfId="27717" xr:uid="{00000000-0005-0000-0000-00006B020000}"/>
    <cellStyle name="Millares 2 2 2 19 2 2 5" xfId="39398" xr:uid="{00000000-0005-0000-0000-00006B020000}"/>
    <cellStyle name="Millares 2 2 2 19 2 2 6" xfId="51044" xr:uid="{00000000-0005-0000-0000-00006B020000}"/>
    <cellStyle name="Millares 2 2 2 19 2 3" xfId="6673" xr:uid="{00000000-0005-0000-0000-00006B020000}"/>
    <cellStyle name="Millares 2 2 2 19 2 3 2" xfId="18325" xr:uid="{00000000-0005-0000-0000-00006B020000}"/>
    <cellStyle name="Millares 2 2 2 19 2 3 3" xfId="29975" xr:uid="{00000000-0005-0000-0000-00006B020000}"/>
    <cellStyle name="Millares 2 2 2 19 2 3 4" xfId="41656" xr:uid="{00000000-0005-0000-0000-00006B020000}"/>
    <cellStyle name="Millares 2 2 2 19 2 3 5" xfId="53302" xr:uid="{00000000-0005-0000-0000-00006B020000}"/>
    <cellStyle name="Millares 2 2 2 19 2 4" xfId="8953" xr:uid="{00000000-0005-0000-0000-00006B020000}"/>
    <cellStyle name="Millares 2 2 2 19 2 4 2" xfId="20605" xr:uid="{00000000-0005-0000-0000-00006B020000}"/>
    <cellStyle name="Millares 2 2 2 19 2 4 3" xfId="32255" xr:uid="{00000000-0005-0000-0000-00006B020000}"/>
    <cellStyle name="Millares 2 2 2 19 2 4 4" xfId="43936" xr:uid="{00000000-0005-0000-0000-00006B020000}"/>
    <cellStyle name="Millares 2 2 2 19 2 4 5" xfId="55582" xr:uid="{00000000-0005-0000-0000-00006B020000}"/>
    <cellStyle name="Millares 2 2 2 19 2 5" xfId="13643" xr:uid="{00000000-0005-0000-0000-00006B020000}"/>
    <cellStyle name="Millares 2 2 2 19 2 6" xfId="25293" xr:uid="{00000000-0005-0000-0000-00006B020000}"/>
    <cellStyle name="Millares 2 2 2 19 2 7" xfId="36974" xr:uid="{00000000-0005-0000-0000-00006B020000}"/>
    <cellStyle name="Millares 2 2 2 19 2 8" xfId="48620" xr:uid="{00000000-0005-0000-0000-00006B020000}"/>
    <cellStyle name="Millares 2 2 2 19 3" xfId="3334" xr:uid="{00000000-0005-0000-0000-00006A020000}"/>
    <cellStyle name="Millares 2 2 2 19 3 2" xfId="10296" xr:uid="{00000000-0005-0000-0000-00006A020000}"/>
    <cellStyle name="Millares 2 2 2 19 3 2 2" xfId="21948" xr:uid="{00000000-0005-0000-0000-00006A020000}"/>
    <cellStyle name="Millares 2 2 2 19 3 2 3" xfId="33598" xr:uid="{00000000-0005-0000-0000-00006A020000}"/>
    <cellStyle name="Millares 2 2 2 19 3 2 4" xfId="45279" xr:uid="{00000000-0005-0000-0000-00006A020000}"/>
    <cellStyle name="Millares 2 2 2 19 3 2 5" xfId="56925" xr:uid="{00000000-0005-0000-0000-00006A020000}"/>
    <cellStyle name="Millares 2 2 2 19 3 3" xfId="14986" xr:uid="{00000000-0005-0000-0000-00006A020000}"/>
    <cellStyle name="Millares 2 2 2 19 3 4" xfId="26636" xr:uid="{00000000-0005-0000-0000-00006A020000}"/>
    <cellStyle name="Millares 2 2 2 19 3 5" xfId="38317" xr:uid="{00000000-0005-0000-0000-00006A020000}"/>
    <cellStyle name="Millares 2 2 2 19 3 6" xfId="49963" xr:uid="{00000000-0005-0000-0000-00006A020000}"/>
    <cellStyle name="Millares 2 2 2 19 4" xfId="5592" xr:uid="{00000000-0005-0000-0000-00006A020000}"/>
    <cellStyle name="Millares 2 2 2 19 4 2" xfId="17244" xr:uid="{00000000-0005-0000-0000-00006A020000}"/>
    <cellStyle name="Millares 2 2 2 19 4 3" xfId="28894" xr:uid="{00000000-0005-0000-0000-00006A020000}"/>
    <cellStyle name="Millares 2 2 2 19 4 4" xfId="40575" xr:uid="{00000000-0005-0000-0000-00006A020000}"/>
    <cellStyle name="Millares 2 2 2 19 4 5" xfId="52221" xr:uid="{00000000-0005-0000-0000-00006A020000}"/>
    <cellStyle name="Millares 2 2 2 19 5" xfId="7872" xr:uid="{00000000-0005-0000-0000-00006A020000}"/>
    <cellStyle name="Millares 2 2 2 19 5 2" xfId="19524" xr:uid="{00000000-0005-0000-0000-00006A020000}"/>
    <cellStyle name="Millares 2 2 2 19 5 3" xfId="31174" xr:uid="{00000000-0005-0000-0000-00006A020000}"/>
    <cellStyle name="Millares 2 2 2 19 5 4" xfId="42855" xr:uid="{00000000-0005-0000-0000-00006A020000}"/>
    <cellStyle name="Millares 2 2 2 19 5 5" xfId="54501" xr:uid="{00000000-0005-0000-0000-00006A020000}"/>
    <cellStyle name="Millares 2 2 2 19 6" xfId="12562" xr:uid="{00000000-0005-0000-0000-00006A020000}"/>
    <cellStyle name="Millares 2 2 2 19 7" xfId="24211" xr:uid="{00000000-0005-0000-0000-00006A020000}"/>
    <cellStyle name="Millares 2 2 2 19 8" xfId="35893" xr:uid="{00000000-0005-0000-0000-00006A020000}"/>
    <cellStyle name="Millares 2 2 2 19 9" xfId="47539" xr:uid="{00000000-0005-0000-0000-00006A020000}"/>
    <cellStyle name="Millares 2 2 2 2" xfId="43" xr:uid="{00000000-0005-0000-0000-00006C020000}"/>
    <cellStyle name="Millares 2 2 2 2 10" xfId="2474" xr:uid="{00000000-0005-0000-0000-00006C020000}"/>
    <cellStyle name="Millares 2 2 2 2 10 2" xfId="9436" xr:uid="{00000000-0005-0000-0000-00006C020000}"/>
    <cellStyle name="Millares 2 2 2 2 10 2 2" xfId="21088" xr:uid="{00000000-0005-0000-0000-00006C020000}"/>
    <cellStyle name="Millares 2 2 2 2 10 2 3" xfId="32738" xr:uid="{00000000-0005-0000-0000-00006C020000}"/>
    <cellStyle name="Millares 2 2 2 2 10 2 4" xfId="44419" xr:uid="{00000000-0005-0000-0000-00006C020000}"/>
    <cellStyle name="Millares 2 2 2 2 10 2 5" xfId="56065" xr:uid="{00000000-0005-0000-0000-00006C020000}"/>
    <cellStyle name="Millares 2 2 2 2 10 3" xfId="14126" xr:uid="{00000000-0005-0000-0000-00006C020000}"/>
    <cellStyle name="Millares 2 2 2 2 10 4" xfId="25776" xr:uid="{00000000-0005-0000-0000-00006C020000}"/>
    <cellStyle name="Millares 2 2 2 2 10 5" xfId="37457" xr:uid="{00000000-0005-0000-0000-00006C020000}"/>
    <cellStyle name="Millares 2 2 2 2 10 6" xfId="49103" xr:uid="{00000000-0005-0000-0000-00006C020000}"/>
    <cellStyle name="Millares 2 2 2 2 11" xfId="4732" xr:uid="{00000000-0005-0000-0000-00006C020000}"/>
    <cellStyle name="Millares 2 2 2 2 11 2" xfId="16384" xr:uid="{00000000-0005-0000-0000-00006C020000}"/>
    <cellStyle name="Millares 2 2 2 2 11 3" xfId="28034" xr:uid="{00000000-0005-0000-0000-00006C020000}"/>
    <cellStyle name="Millares 2 2 2 2 11 4" xfId="39715" xr:uid="{00000000-0005-0000-0000-00006C020000}"/>
    <cellStyle name="Millares 2 2 2 2 11 5" xfId="51361" xr:uid="{00000000-0005-0000-0000-00006C020000}"/>
    <cellStyle name="Millares 2 2 2 2 12" xfId="7011" xr:uid="{00000000-0005-0000-0000-00006C020000}"/>
    <cellStyle name="Millares 2 2 2 2 12 2" xfId="18663" xr:uid="{00000000-0005-0000-0000-00006C020000}"/>
    <cellStyle name="Millares 2 2 2 2 12 3" xfId="30313" xr:uid="{00000000-0005-0000-0000-00006C020000}"/>
    <cellStyle name="Millares 2 2 2 2 12 4" xfId="41994" xr:uid="{00000000-0005-0000-0000-00006C020000}"/>
    <cellStyle name="Millares 2 2 2 2 12 5" xfId="53640" xr:uid="{00000000-0005-0000-0000-00006C020000}"/>
    <cellStyle name="Millares 2 2 2 2 13" xfId="11702" xr:uid="{00000000-0005-0000-0000-00006C020000}"/>
    <cellStyle name="Millares 2 2 2 2 14" xfId="23351" xr:uid="{00000000-0005-0000-0000-00006C020000}"/>
    <cellStyle name="Millares 2 2 2 2 15" xfId="35033" xr:uid="{00000000-0005-0000-0000-00006C020000}"/>
    <cellStyle name="Millares 2 2 2 2 16" xfId="46679" xr:uid="{00000000-0005-0000-0000-00006C020000}"/>
    <cellStyle name="Millares 2 2 2 2 2" xfId="144" xr:uid="{00000000-0005-0000-0000-00006D020000}"/>
    <cellStyle name="Millares 2 2 2 2 2 10" xfId="23451" xr:uid="{00000000-0005-0000-0000-00006D020000}"/>
    <cellStyle name="Millares 2 2 2 2 2 11" xfId="35133" xr:uid="{00000000-0005-0000-0000-00006D020000}"/>
    <cellStyle name="Millares 2 2 2 2 2 12" xfId="46779" xr:uid="{00000000-0005-0000-0000-00006D020000}"/>
    <cellStyle name="Millares 2 2 2 2 2 2" xfId="386" xr:uid="{00000000-0005-0000-0000-00006E020000}"/>
    <cellStyle name="Millares 2 2 2 2 2 2 2" xfId="1470" xr:uid="{00000000-0005-0000-0000-00006F020000}"/>
    <cellStyle name="Millares 2 2 2 2 2 2 2 2" xfId="3895" xr:uid="{00000000-0005-0000-0000-00006F020000}"/>
    <cellStyle name="Millares 2 2 2 2 2 2 2 2 2" xfId="10857" xr:uid="{00000000-0005-0000-0000-00006F020000}"/>
    <cellStyle name="Millares 2 2 2 2 2 2 2 2 2 2" xfId="22509" xr:uid="{00000000-0005-0000-0000-00006F020000}"/>
    <cellStyle name="Millares 2 2 2 2 2 2 2 2 2 3" xfId="34159" xr:uid="{00000000-0005-0000-0000-00006F020000}"/>
    <cellStyle name="Millares 2 2 2 2 2 2 2 2 2 4" xfId="45840" xr:uid="{00000000-0005-0000-0000-00006F020000}"/>
    <cellStyle name="Millares 2 2 2 2 2 2 2 2 2 5" xfId="57486" xr:uid="{00000000-0005-0000-0000-00006F020000}"/>
    <cellStyle name="Millares 2 2 2 2 2 2 2 2 3" xfId="15547" xr:uid="{00000000-0005-0000-0000-00006F020000}"/>
    <cellStyle name="Millares 2 2 2 2 2 2 2 2 4" xfId="27197" xr:uid="{00000000-0005-0000-0000-00006F020000}"/>
    <cellStyle name="Millares 2 2 2 2 2 2 2 2 5" xfId="38878" xr:uid="{00000000-0005-0000-0000-00006F020000}"/>
    <cellStyle name="Millares 2 2 2 2 2 2 2 2 6" xfId="50524" xr:uid="{00000000-0005-0000-0000-00006F020000}"/>
    <cellStyle name="Millares 2 2 2 2 2 2 2 3" xfId="6153" xr:uid="{00000000-0005-0000-0000-00006F020000}"/>
    <cellStyle name="Millares 2 2 2 2 2 2 2 3 2" xfId="17805" xr:uid="{00000000-0005-0000-0000-00006F020000}"/>
    <cellStyle name="Millares 2 2 2 2 2 2 2 3 3" xfId="29455" xr:uid="{00000000-0005-0000-0000-00006F020000}"/>
    <cellStyle name="Millares 2 2 2 2 2 2 2 3 4" xfId="41136" xr:uid="{00000000-0005-0000-0000-00006F020000}"/>
    <cellStyle name="Millares 2 2 2 2 2 2 2 3 5" xfId="52782" xr:uid="{00000000-0005-0000-0000-00006F020000}"/>
    <cellStyle name="Millares 2 2 2 2 2 2 2 4" xfId="8433" xr:uid="{00000000-0005-0000-0000-00006F020000}"/>
    <cellStyle name="Millares 2 2 2 2 2 2 2 4 2" xfId="20085" xr:uid="{00000000-0005-0000-0000-00006F020000}"/>
    <cellStyle name="Millares 2 2 2 2 2 2 2 4 3" xfId="31735" xr:uid="{00000000-0005-0000-0000-00006F020000}"/>
    <cellStyle name="Millares 2 2 2 2 2 2 2 4 4" xfId="43416" xr:uid="{00000000-0005-0000-0000-00006F020000}"/>
    <cellStyle name="Millares 2 2 2 2 2 2 2 4 5" xfId="55062" xr:uid="{00000000-0005-0000-0000-00006F020000}"/>
    <cellStyle name="Millares 2 2 2 2 2 2 2 5" xfId="13123" xr:uid="{00000000-0005-0000-0000-00006F020000}"/>
    <cellStyle name="Millares 2 2 2 2 2 2 2 6" xfId="24773" xr:uid="{00000000-0005-0000-0000-00006F020000}"/>
    <cellStyle name="Millares 2 2 2 2 2 2 2 7" xfId="36454" xr:uid="{00000000-0005-0000-0000-00006F020000}"/>
    <cellStyle name="Millares 2 2 2 2 2 2 2 8" xfId="48100" xr:uid="{00000000-0005-0000-0000-00006F020000}"/>
    <cellStyle name="Millares 2 2 2 2 2 2 3" xfId="2814" xr:uid="{00000000-0005-0000-0000-00006E020000}"/>
    <cellStyle name="Millares 2 2 2 2 2 2 3 2" xfId="9776" xr:uid="{00000000-0005-0000-0000-00006E020000}"/>
    <cellStyle name="Millares 2 2 2 2 2 2 3 2 2" xfId="21428" xr:uid="{00000000-0005-0000-0000-00006E020000}"/>
    <cellStyle name="Millares 2 2 2 2 2 2 3 2 3" xfId="33078" xr:uid="{00000000-0005-0000-0000-00006E020000}"/>
    <cellStyle name="Millares 2 2 2 2 2 2 3 2 4" xfId="44759" xr:uid="{00000000-0005-0000-0000-00006E020000}"/>
    <cellStyle name="Millares 2 2 2 2 2 2 3 2 5" xfId="56405" xr:uid="{00000000-0005-0000-0000-00006E020000}"/>
    <cellStyle name="Millares 2 2 2 2 2 2 3 3" xfId="14466" xr:uid="{00000000-0005-0000-0000-00006E020000}"/>
    <cellStyle name="Millares 2 2 2 2 2 2 3 4" xfId="26116" xr:uid="{00000000-0005-0000-0000-00006E020000}"/>
    <cellStyle name="Millares 2 2 2 2 2 2 3 5" xfId="37797" xr:uid="{00000000-0005-0000-0000-00006E020000}"/>
    <cellStyle name="Millares 2 2 2 2 2 2 3 6" xfId="49443" xr:uid="{00000000-0005-0000-0000-00006E020000}"/>
    <cellStyle name="Millares 2 2 2 2 2 2 4" xfId="5072" xr:uid="{00000000-0005-0000-0000-00006E020000}"/>
    <cellStyle name="Millares 2 2 2 2 2 2 4 2" xfId="16724" xr:uid="{00000000-0005-0000-0000-00006E020000}"/>
    <cellStyle name="Millares 2 2 2 2 2 2 4 3" xfId="28374" xr:uid="{00000000-0005-0000-0000-00006E020000}"/>
    <cellStyle name="Millares 2 2 2 2 2 2 4 4" xfId="40055" xr:uid="{00000000-0005-0000-0000-00006E020000}"/>
    <cellStyle name="Millares 2 2 2 2 2 2 4 5" xfId="51701" xr:uid="{00000000-0005-0000-0000-00006E020000}"/>
    <cellStyle name="Millares 2 2 2 2 2 2 5" xfId="7352" xr:uid="{00000000-0005-0000-0000-00006E020000}"/>
    <cellStyle name="Millares 2 2 2 2 2 2 5 2" xfId="19004" xr:uid="{00000000-0005-0000-0000-00006E020000}"/>
    <cellStyle name="Millares 2 2 2 2 2 2 5 3" xfId="30654" xr:uid="{00000000-0005-0000-0000-00006E020000}"/>
    <cellStyle name="Millares 2 2 2 2 2 2 5 4" xfId="42335" xr:uid="{00000000-0005-0000-0000-00006E020000}"/>
    <cellStyle name="Millares 2 2 2 2 2 2 5 5" xfId="53981" xr:uid="{00000000-0005-0000-0000-00006E020000}"/>
    <cellStyle name="Millares 2 2 2 2 2 2 6" xfId="12042" xr:uid="{00000000-0005-0000-0000-00006E020000}"/>
    <cellStyle name="Millares 2 2 2 2 2 2 7" xfId="23691" xr:uid="{00000000-0005-0000-0000-00006E020000}"/>
    <cellStyle name="Millares 2 2 2 2 2 2 8" xfId="35373" xr:uid="{00000000-0005-0000-0000-00006E020000}"/>
    <cellStyle name="Millares 2 2 2 2 2 2 9" xfId="47019" xr:uid="{00000000-0005-0000-0000-00006E020000}"/>
    <cellStyle name="Millares 2 2 2 2 2 3" xfId="626" xr:uid="{00000000-0005-0000-0000-000070020000}"/>
    <cellStyle name="Millares 2 2 2 2 2 3 2" xfId="1710" xr:uid="{00000000-0005-0000-0000-000071020000}"/>
    <cellStyle name="Millares 2 2 2 2 2 3 2 2" xfId="4135" xr:uid="{00000000-0005-0000-0000-000071020000}"/>
    <cellStyle name="Millares 2 2 2 2 2 3 2 2 2" xfId="11097" xr:uid="{00000000-0005-0000-0000-000071020000}"/>
    <cellStyle name="Millares 2 2 2 2 2 3 2 2 2 2" xfId="22749" xr:uid="{00000000-0005-0000-0000-000071020000}"/>
    <cellStyle name="Millares 2 2 2 2 2 3 2 2 2 3" xfId="34399" xr:uid="{00000000-0005-0000-0000-000071020000}"/>
    <cellStyle name="Millares 2 2 2 2 2 3 2 2 2 4" xfId="46080" xr:uid="{00000000-0005-0000-0000-000071020000}"/>
    <cellStyle name="Millares 2 2 2 2 2 3 2 2 2 5" xfId="57726" xr:uid="{00000000-0005-0000-0000-000071020000}"/>
    <cellStyle name="Millares 2 2 2 2 2 3 2 2 3" xfId="15787" xr:uid="{00000000-0005-0000-0000-000071020000}"/>
    <cellStyle name="Millares 2 2 2 2 2 3 2 2 4" xfId="27437" xr:uid="{00000000-0005-0000-0000-000071020000}"/>
    <cellStyle name="Millares 2 2 2 2 2 3 2 2 5" xfId="39118" xr:uid="{00000000-0005-0000-0000-000071020000}"/>
    <cellStyle name="Millares 2 2 2 2 2 3 2 2 6" xfId="50764" xr:uid="{00000000-0005-0000-0000-000071020000}"/>
    <cellStyle name="Millares 2 2 2 2 2 3 2 3" xfId="6393" xr:uid="{00000000-0005-0000-0000-000071020000}"/>
    <cellStyle name="Millares 2 2 2 2 2 3 2 3 2" xfId="18045" xr:uid="{00000000-0005-0000-0000-000071020000}"/>
    <cellStyle name="Millares 2 2 2 2 2 3 2 3 3" xfId="29695" xr:uid="{00000000-0005-0000-0000-000071020000}"/>
    <cellStyle name="Millares 2 2 2 2 2 3 2 3 4" xfId="41376" xr:uid="{00000000-0005-0000-0000-000071020000}"/>
    <cellStyle name="Millares 2 2 2 2 2 3 2 3 5" xfId="53022" xr:uid="{00000000-0005-0000-0000-000071020000}"/>
    <cellStyle name="Millares 2 2 2 2 2 3 2 4" xfId="8673" xr:uid="{00000000-0005-0000-0000-000071020000}"/>
    <cellStyle name="Millares 2 2 2 2 2 3 2 4 2" xfId="20325" xr:uid="{00000000-0005-0000-0000-000071020000}"/>
    <cellStyle name="Millares 2 2 2 2 2 3 2 4 3" xfId="31975" xr:uid="{00000000-0005-0000-0000-000071020000}"/>
    <cellStyle name="Millares 2 2 2 2 2 3 2 4 4" xfId="43656" xr:uid="{00000000-0005-0000-0000-000071020000}"/>
    <cellStyle name="Millares 2 2 2 2 2 3 2 4 5" xfId="55302" xr:uid="{00000000-0005-0000-0000-000071020000}"/>
    <cellStyle name="Millares 2 2 2 2 2 3 2 5" xfId="13363" xr:uid="{00000000-0005-0000-0000-000071020000}"/>
    <cellStyle name="Millares 2 2 2 2 2 3 2 6" xfId="25013" xr:uid="{00000000-0005-0000-0000-000071020000}"/>
    <cellStyle name="Millares 2 2 2 2 2 3 2 7" xfId="36694" xr:uid="{00000000-0005-0000-0000-000071020000}"/>
    <cellStyle name="Millares 2 2 2 2 2 3 2 8" xfId="48340" xr:uid="{00000000-0005-0000-0000-000071020000}"/>
    <cellStyle name="Millares 2 2 2 2 2 3 3" xfId="3054" xr:uid="{00000000-0005-0000-0000-000070020000}"/>
    <cellStyle name="Millares 2 2 2 2 2 3 3 2" xfId="10016" xr:uid="{00000000-0005-0000-0000-000070020000}"/>
    <cellStyle name="Millares 2 2 2 2 2 3 3 2 2" xfId="21668" xr:uid="{00000000-0005-0000-0000-000070020000}"/>
    <cellStyle name="Millares 2 2 2 2 2 3 3 2 3" xfId="33318" xr:uid="{00000000-0005-0000-0000-000070020000}"/>
    <cellStyle name="Millares 2 2 2 2 2 3 3 2 4" xfId="44999" xr:uid="{00000000-0005-0000-0000-000070020000}"/>
    <cellStyle name="Millares 2 2 2 2 2 3 3 2 5" xfId="56645" xr:uid="{00000000-0005-0000-0000-000070020000}"/>
    <cellStyle name="Millares 2 2 2 2 2 3 3 3" xfId="14706" xr:uid="{00000000-0005-0000-0000-000070020000}"/>
    <cellStyle name="Millares 2 2 2 2 2 3 3 4" xfId="26356" xr:uid="{00000000-0005-0000-0000-000070020000}"/>
    <cellStyle name="Millares 2 2 2 2 2 3 3 5" xfId="38037" xr:uid="{00000000-0005-0000-0000-000070020000}"/>
    <cellStyle name="Millares 2 2 2 2 2 3 3 6" xfId="49683" xr:uid="{00000000-0005-0000-0000-000070020000}"/>
    <cellStyle name="Millares 2 2 2 2 2 3 4" xfId="5312" xr:uid="{00000000-0005-0000-0000-000070020000}"/>
    <cellStyle name="Millares 2 2 2 2 2 3 4 2" xfId="16964" xr:uid="{00000000-0005-0000-0000-000070020000}"/>
    <cellStyle name="Millares 2 2 2 2 2 3 4 3" xfId="28614" xr:uid="{00000000-0005-0000-0000-000070020000}"/>
    <cellStyle name="Millares 2 2 2 2 2 3 4 4" xfId="40295" xr:uid="{00000000-0005-0000-0000-000070020000}"/>
    <cellStyle name="Millares 2 2 2 2 2 3 4 5" xfId="51941" xr:uid="{00000000-0005-0000-0000-000070020000}"/>
    <cellStyle name="Millares 2 2 2 2 2 3 5" xfId="7592" xr:uid="{00000000-0005-0000-0000-000070020000}"/>
    <cellStyle name="Millares 2 2 2 2 2 3 5 2" xfId="19244" xr:uid="{00000000-0005-0000-0000-000070020000}"/>
    <cellStyle name="Millares 2 2 2 2 2 3 5 3" xfId="30894" xr:uid="{00000000-0005-0000-0000-000070020000}"/>
    <cellStyle name="Millares 2 2 2 2 2 3 5 4" xfId="42575" xr:uid="{00000000-0005-0000-0000-000070020000}"/>
    <cellStyle name="Millares 2 2 2 2 2 3 5 5" xfId="54221" xr:uid="{00000000-0005-0000-0000-000070020000}"/>
    <cellStyle name="Millares 2 2 2 2 2 3 6" xfId="12282" xr:uid="{00000000-0005-0000-0000-000070020000}"/>
    <cellStyle name="Millares 2 2 2 2 2 3 7" xfId="23931" xr:uid="{00000000-0005-0000-0000-000070020000}"/>
    <cellStyle name="Millares 2 2 2 2 2 3 8" xfId="35613" xr:uid="{00000000-0005-0000-0000-000070020000}"/>
    <cellStyle name="Millares 2 2 2 2 2 3 9" xfId="47259" xr:uid="{00000000-0005-0000-0000-000070020000}"/>
    <cellStyle name="Millares 2 2 2 2 2 4" xfId="1230" xr:uid="{00000000-0005-0000-0000-000072020000}"/>
    <cellStyle name="Millares 2 2 2 2 2 4 2" xfId="3655" xr:uid="{00000000-0005-0000-0000-000072020000}"/>
    <cellStyle name="Millares 2 2 2 2 2 4 2 2" xfId="10617" xr:uid="{00000000-0005-0000-0000-000072020000}"/>
    <cellStyle name="Millares 2 2 2 2 2 4 2 2 2" xfId="22269" xr:uid="{00000000-0005-0000-0000-000072020000}"/>
    <cellStyle name="Millares 2 2 2 2 2 4 2 2 3" xfId="33919" xr:uid="{00000000-0005-0000-0000-000072020000}"/>
    <cellStyle name="Millares 2 2 2 2 2 4 2 2 4" xfId="45600" xr:uid="{00000000-0005-0000-0000-000072020000}"/>
    <cellStyle name="Millares 2 2 2 2 2 4 2 2 5" xfId="57246" xr:uid="{00000000-0005-0000-0000-000072020000}"/>
    <cellStyle name="Millares 2 2 2 2 2 4 2 3" xfId="15307" xr:uid="{00000000-0005-0000-0000-000072020000}"/>
    <cellStyle name="Millares 2 2 2 2 2 4 2 4" xfId="26957" xr:uid="{00000000-0005-0000-0000-000072020000}"/>
    <cellStyle name="Millares 2 2 2 2 2 4 2 5" xfId="38638" xr:uid="{00000000-0005-0000-0000-000072020000}"/>
    <cellStyle name="Millares 2 2 2 2 2 4 2 6" xfId="50284" xr:uid="{00000000-0005-0000-0000-000072020000}"/>
    <cellStyle name="Millares 2 2 2 2 2 4 3" xfId="5913" xr:uid="{00000000-0005-0000-0000-000072020000}"/>
    <cellStyle name="Millares 2 2 2 2 2 4 3 2" xfId="17565" xr:uid="{00000000-0005-0000-0000-000072020000}"/>
    <cellStyle name="Millares 2 2 2 2 2 4 3 3" xfId="29215" xr:uid="{00000000-0005-0000-0000-000072020000}"/>
    <cellStyle name="Millares 2 2 2 2 2 4 3 4" xfId="40896" xr:uid="{00000000-0005-0000-0000-000072020000}"/>
    <cellStyle name="Millares 2 2 2 2 2 4 3 5" xfId="52542" xr:uid="{00000000-0005-0000-0000-000072020000}"/>
    <cellStyle name="Millares 2 2 2 2 2 4 4" xfId="8193" xr:uid="{00000000-0005-0000-0000-000072020000}"/>
    <cellStyle name="Millares 2 2 2 2 2 4 4 2" xfId="19845" xr:uid="{00000000-0005-0000-0000-000072020000}"/>
    <cellStyle name="Millares 2 2 2 2 2 4 4 3" xfId="31495" xr:uid="{00000000-0005-0000-0000-000072020000}"/>
    <cellStyle name="Millares 2 2 2 2 2 4 4 4" xfId="43176" xr:uid="{00000000-0005-0000-0000-000072020000}"/>
    <cellStyle name="Millares 2 2 2 2 2 4 4 5" xfId="54822" xr:uid="{00000000-0005-0000-0000-000072020000}"/>
    <cellStyle name="Millares 2 2 2 2 2 4 5" xfId="12883" xr:uid="{00000000-0005-0000-0000-000072020000}"/>
    <cellStyle name="Millares 2 2 2 2 2 4 6" xfId="24533" xr:uid="{00000000-0005-0000-0000-000072020000}"/>
    <cellStyle name="Millares 2 2 2 2 2 4 7" xfId="36214" xr:uid="{00000000-0005-0000-0000-000072020000}"/>
    <cellStyle name="Millares 2 2 2 2 2 4 8" xfId="47860" xr:uid="{00000000-0005-0000-0000-000072020000}"/>
    <cellStyle name="Millares 2 2 2 2 2 5" xfId="2367" xr:uid="{00000000-0005-0000-0000-000026000000}"/>
    <cellStyle name="Millares 2 2 2 2 2 5 2" xfId="9329" xr:uid="{00000000-0005-0000-0000-000026000000}"/>
    <cellStyle name="Millares 2 2 2 2 2 5 2 2" xfId="20981" xr:uid="{00000000-0005-0000-0000-000026000000}"/>
    <cellStyle name="Millares 2 2 2 2 2 5 2 3" xfId="32631" xr:uid="{00000000-0005-0000-0000-000026000000}"/>
    <cellStyle name="Millares 2 2 2 2 2 5 2 4" xfId="44312" xr:uid="{00000000-0005-0000-0000-000026000000}"/>
    <cellStyle name="Millares 2 2 2 2 2 5 2 5" xfId="55958" xr:uid="{00000000-0005-0000-0000-000026000000}"/>
    <cellStyle name="Millares 2 2 2 2 2 5 3" xfId="14019" xr:uid="{00000000-0005-0000-0000-000026000000}"/>
    <cellStyle name="Millares 2 2 2 2 2 5 4" xfId="25669" xr:uid="{00000000-0005-0000-0000-000026000000}"/>
    <cellStyle name="Millares 2 2 2 2 2 5 5" xfId="37350" xr:uid="{00000000-0005-0000-0000-000026000000}"/>
    <cellStyle name="Millares 2 2 2 2 2 5 6" xfId="48996" xr:uid="{00000000-0005-0000-0000-000026000000}"/>
    <cellStyle name="Millares 2 2 2 2 2 6" xfId="2574" xr:uid="{00000000-0005-0000-0000-00006D020000}"/>
    <cellStyle name="Millares 2 2 2 2 2 6 2" xfId="9536" xr:uid="{00000000-0005-0000-0000-00006D020000}"/>
    <cellStyle name="Millares 2 2 2 2 2 6 2 2" xfId="21188" xr:uid="{00000000-0005-0000-0000-00006D020000}"/>
    <cellStyle name="Millares 2 2 2 2 2 6 2 3" xfId="32838" xr:uid="{00000000-0005-0000-0000-00006D020000}"/>
    <cellStyle name="Millares 2 2 2 2 2 6 2 4" xfId="44519" xr:uid="{00000000-0005-0000-0000-00006D020000}"/>
    <cellStyle name="Millares 2 2 2 2 2 6 2 5" xfId="56165" xr:uid="{00000000-0005-0000-0000-00006D020000}"/>
    <cellStyle name="Millares 2 2 2 2 2 6 3" xfId="14226" xr:uid="{00000000-0005-0000-0000-00006D020000}"/>
    <cellStyle name="Millares 2 2 2 2 2 6 4" xfId="25876" xr:uid="{00000000-0005-0000-0000-00006D020000}"/>
    <cellStyle name="Millares 2 2 2 2 2 6 5" xfId="37557" xr:uid="{00000000-0005-0000-0000-00006D020000}"/>
    <cellStyle name="Millares 2 2 2 2 2 6 6" xfId="49203" xr:uid="{00000000-0005-0000-0000-00006D020000}"/>
    <cellStyle name="Millares 2 2 2 2 2 7" xfId="4832" xr:uid="{00000000-0005-0000-0000-00006D020000}"/>
    <cellStyle name="Millares 2 2 2 2 2 7 2" xfId="16484" xr:uid="{00000000-0005-0000-0000-00006D020000}"/>
    <cellStyle name="Millares 2 2 2 2 2 7 3" xfId="28134" xr:uid="{00000000-0005-0000-0000-00006D020000}"/>
    <cellStyle name="Millares 2 2 2 2 2 7 4" xfId="39815" xr:uid="{00000000-0005-0000-0000-00006D020000}"/>
    <cellStyle name="Millares 2 2 2 2 2 7 5" xfId="51461" xr:uid="{00000000-0005-0000-0000-00006D020000}"/>
    <cellStyle name="Millares 2 2 2 2 2 8" xfId="7112" xr:uid="{00000000-0005-0000-0000-00006D020000}"/>
    <cellStyle name="Millares 2 2 2 2 2 8 2" xfId="18764" xr:uid="{00000000-0005-0000-0000-00006D020000}"/>
    <cellStyle name="Millares 2 2 2 2 2 8 3" xfId="30414" xr:uid="{00000000-0005-0000-0000-00006D020000}"/>
    <cellStyle name="Millares 2 2 2 2 2 8 4" xfId="42095" xr:uid="{00000000-0005-0000-0000-00006D020000}"/>
    <cellStyle name="Millares 2 2 2 2 2 8 5" xfId="53741" xr:uid="{00000000-0005-0000-0000-00006D020000}"/>
    <cellStyle name="Millares 2 2 2 2 2 9" xfId="11802" xr:uid="{00000000-0005-0000-0000-00006D020000}"/>
    <cellStyle name="Millares 2 2 2 2 3" xfId="286" xr:uid="{00000000-0005-0000-0000-000073020000}"/>
    <cellStyle name="Millares 2 2 2 2 3 2" xfId="1370" xr:uid="{00000000-0005-0000-0000-000074020000}"/>
    <cellStyle name="Millares 2 2 2 2 3 2 2" xfId="3795" xr:uid="{00000000-0005-0000-0000-000074020000}"/>
    <cellStyle name="Millares 2 2 2 2 3 2 2 2" xfId="10757" xr:uid="{00000000-0005-0000-0000-000074020000}"/>
    <cellStyle name="Millares 2 2 2 2 3 2 2 2 2" xfId="22409" xr:uid="{00000000-0005-0000-0000-000074020000}"/>
    <cellStyle name="Millares 2 2 2 2 3 2 2 2 3" xfId="34059" xr:uid="{00000000-0005-0000-0000-000074020000}"/>
    <cellStyle name="Millares 2 2 2 2 3 2 2 2 4" xfId="45740" xr:uid="{00000000-0005-0000-0000-000074020000}"/>
    <cellStyle name="Millares 2 2 2 2 3 2 2 2 5" xfId="57386" xr:uid="{00000000-0005-0000-0000-000074020000}"/>
    <cellStyle name="Millares 2 2 2 2 3 2 2 3" xfId="15447" xr:uid="{00000000-0005-0000-0000-000074020000}"/>
    <cellStyle name="Millares 2 2 2 2 3 2 2 4" xfId="27097" xr:uid="{00000000-0005-0000-0000-000074020000}"/>
    <cellStyle name="Millares 2 2 2 2 3 2 2 5" xfId="38778" xr:uid="{00000000-0005-0000-0000-000074020000}"/>
    <cellStyle name="Millares 2 2 2 2 3 2 2 6" xfId="50424" xr:uid="{00000000-0005-0000-0000-000074020000}"/>
    <cellStyle name="Millares 2 2 2 2 3 2 3" xfId="6053" xr:uid="{00000000-0005-0000-0000-000074020000}"/>
    <cellStyle name="Millares 2 2 2 2 3 2 3 2" xfId="17705" xr:uid="{00000000-0005-0000-0000-000074020000}"/>
    <cellStyle name="Millares 2 2 2 2 3 2 3 3" xfId="29355" xr:uid="{00000000-0005-0000-0000-000074020000}"/>
    <cellStyle name="Millares 2 2 2 2 3 2 3 4" xfId="41036" xr:uid="{00000000-0005-0000-0000-000074020000}"/>
    <cellStyle name="Millares 2 2 2 2 3 2 3 5" xfId="52682" xr:uid="{00000000-0005-0000-0000-000074020000}"/>
    <cellStyle name="Millares 2 2 2 2 3 2 4" xfId="8333" xr:uid="{00000000-0005-0000-0000-000074020000}"/>
    <cellStyle name="Millares 2 2 2 2 3 2 4 2" xfId="19985" xr:uid="{00000000-0005-0000-0000-000074020000}"/>
    <cellStyle name="Millares 2 2 2 2 3 2 4 3" xfId="31635" xr:uid="{00000000-0005-0000-0000-000074020000}"/>
    <cellStyle name="Millares 2 2 2 2 3 2 4 4" xfId="43316" xr:uid="{00000000-0005-0000-0000-000074020000}"/>
    <cellStyle name="Millares 2 2 2 2 3 2 4 5" xfId="54962" xr:uid="{00000000-0005-0000-0000-000074020000}"/>
    <cellStyle name="Millares 2 2 2 2 3 2 5" xfId="13023" xr:uid="{00000000-0005-0000-0000-000074020000}"/>
    <cellStyle name="Millares 2 2 2 2 3 2 6" xfId="24673" xr:uid="{00000000-0005-0000-0000-000074020000}"/>
    <cellStyle name="Millares 2 2 2 2 3 2 7" xfId="36354" xr:uid="{00000000-0005-0000-0000-000074020000}"/>
    <cellStyle name="Millares 2 2 2 2 3 2 8" xfId="48000" xr:uid="{00000000-0005-0000-0000-000074020000}"/>
    <cellStyle name="Millares 2 2 2 2 3 3" xfId="2714" xr:uid="{00000000-0005-0000-0000-000073020000}"/>
    <cellStyle name="Millares 2 2 2 2 3 3 2" xfId="9676" xr:uid="{00000000-0005-0000-0000-000073020000}"/>
    <cellStyle name="Millares 2 2 2 2 3 3 2 2" xfId="21328" xr:uid="{00000000-0005-0000-0000-000073020000}"/>
    <cellStyle name="Millares 2 2 2 2 3 3 2 3" xfId="32978" xr:uid="{00000000-0005-0000-0000-000073020000}"/>
    <cellStyle name="Millares 2 2 2 2 3 3 2 4" xfId="44659" xr:uid="{00000000-0005-0000-0000-000073020000}"/>
    <cellStyle name="Millares 2 2 2 2 3 3 2 5" xfId="56305" xr:uid="{00000000-0005-0000-0000-000073020000}"/>
    <cellStyle name="Millares 2 2 2 2 3 3 3" xfId="14366" xr:uid="{00000000-0005-0000-0000-000073020000}"/>
    <cellStyle name="Millares 2 2 2 2 3 3 4" xfId="26016" xr:uid="{00000000-0005-0000-0000-000073020000}"/>
    <cellStyle name="Millares 2 2 2 2 3 3 5" xfId="37697" xr:uid="{00000000-0005-0000-0000-000073020000}"/>
    <cellStyle name="Millares 2 2 2 2 3 3 6" xfId="49343" xr:uid="{00000000-0005-0000-0000-000073020000}"/>
    <cellStyle name="Millares 2 2 2 2 3 4" xfId="4972" xr:uid="{00000000-0005-0000-0000-000073020000}"/>
    <cellStyle name="Millares 2 2 2 2 3 4 2" xfId="16624" xr:uid="{00000000-0005-0000-0000-000073020000}"/>
    <cellStyle name="Millares 2 2 2 2 3 4 3" xfId="28274" xr:uid="{00000000-0005-0000-0000-000073020000}"/>
    <cellStyle name="Millares 2 2 2 2 3 4 4" xfId="39955" xr:uid="{00000000-0005-0000-0000-000073020000}"/>
    <cellStyle name="Millares 2 2 2 2 3 4 5" xfId="51601" xr:uid="{00000000-0005-0000-0000-000073020000}"/>
    <cellStyle name="Millares 2 2 2 2 3 5" xfId="7252" xr:uid="{00000000-0005-0000-0000-000073020000}"/>
    <cellStyle name="Millares 2 2 2 2 3 5 2" xfId="18904" xr:uid="{00000000-0005-0000-0000-000073020000}"/>
    <cellStyle name="Millares 2 2 2 2 3 5 3" xfId="30554" xr:uid="{00000000-0005-0000-0000-000073020000}"/>
    <cellStyle name="Millares 2 2 2 2 3 5 4" xfId="42235" xr:uid="{00000000-0005-0000-0000-000073020000}"/>
    <cellStyle name="Millares 2 2 2 2 3 5 5" xfId="53881" xr:uid="{00000000-0005-0000-0000-000073020000}"/>
    <cellStyle name="Millares 2 2 2 2 3 6" xfId="11942" xr:uid="{00000000-0005-0000-0000-000073020000}"/>
    <cellStyle name="Millares 2 2 2 2 3 7" xfId="23591" xr:uid="{00000000-0005-0000-0000-000073020000}"/>
    <cellStyle name="Millares 2 2 2 2 3 8" xfId="35273" xr:uid="{00000000-0005-0000-0000-000073020000}"/>
    <cellStyle name="Millares 2 2 2 2 3 9" xfId="46919" xr:uid="{00000000-0005-0000-0000-000073020000}"/>
    <cellStyle name="Millares 2 2 2 2 4" xfId="526" xr:uid="{00000000-0005-0000-0000-000075020000}"/>
    <cellStyle name="Millares 2 2 2 2 4 2" xfId="1610" xr:uid="{00000000-0005-0000-0000-000076020000}"/>
    <cellStyle name="Millares 2 2 2 2 4 2 2" xfId="4035" xr:uid="{00000000-0005-0000-0000-000076020000}"/>
    <cellStyle name="Millares 2 2 2 2 4 2 2 2" xfId="10997" xr:uid="{00000000-0005-0000-0000-000076020000}"/>
    <cellStyle name="Millares 2 2 2 2 4 2 2 2 2" xfId="22649" xr:uid="{00000000-0005-0000-0000-000076020000}"/>
    <cellStyle name="Millares 2 2 2 2 4 2 2 2 3" xfId="34299" xr:uid="{00000000-0005-0000-0000-000076020000}"/>
    <cellStyle name="Millares 2 2 2 2 4 2 2 2 4" xfId="45980" xr:uid="{00000000-0005-0000-0000-000076020000}"/>
    <cellStyle name="Millares 2 2 2 2 4 2 2 2 5" xfId="57626" xr:uid="{00000000-0005-0000-0000-000076020000}"/>
    <cellStyle name="Millares 2 2 2 2 4 2 2 3" xfId="15687" xr:uid="{00000000-0005-0000-0000-000076020000}"/>
    <cellStyle name="Millares 2 2 2 2 4 2 2 4" xfId="27337" xr:uid="{00000000-0005-0000-0000-000076020000}"/>
    <cellStyle name="Millares 2 2 2 2 4 2 2 5" xfId="39018" xr:uid="{00000000-0005-0000-0000-000076020000}"/>
    <cellStyle name="Millares 2 2 2 2 4 2 2 6" xfId="50664" xr:uid="{00000000-0005-0000-0000-000076020000}"/>
    <cellStyle name="Millares 2 2 2 2 4 2 3" xfId="6293" xr:uid="{00000000-0005-0000-0000-000076020000}"/>
    <cellStyle name="Millares 2 2 2 2 4 2 3 2" xfId="17945" xr:uid="{00000000-0005-0000-0000-000076020000}"/>
    <cellStyle name="Millares 2 2 2 2 4 2 3 3" xfId="29595" xr:uid="{00000000-0005-0000-0000-000076020000}"/>
    <cellStyle name="Millares 2 2 2 2 4 2 3 4" xfId="41276" xr:uid="{00000000-0005-0000-0000-000076020000}"/>
    <cellStyle name="Millares 2 2 2 2 4 2 3 5" xfId="52922" xr:uid="{00000000-0005-0000-0000-000076020000}"/>
    <cellStyle name="Millares 2 2 2 2 4 2 4" xfId="8573" xr:uid="{00000000-0005-0000-0000-000076020000}"/>
    <cellStyle name="Millares 2 2 2 2 4 2 4 2" xfId="20225" xr:uid="{00000000-0005-0000-0000-000076020000}"/>
    <cellStyle name="Millares 2 2 2 2 4 2 4 3" xfId="31875" xr:uid="{00000000-0005-0000-0000-000076020000}"/>
    <cellStyle name="Millares 2 2 2 2 4 2 4 4" xfId="43556" xr:uid="{00000000-0005-0000-0000-000076020000}"/>
    <cellStyle name="Millares 2 2 2 2 4 2 4 5" xfId="55202" xr:uid="{00000000-0005-0000-0000-000076020000}"/>
    <cellStyle name="Millares 2 2 2 2 4 2 5" xfId="13263" xr:uid="{00000000-0005-0000-0000-000076020000}"/>
    <cellStyle name="Millares 2 2 2 2 4 2 6" xfId="24913" xr:uid="{00000000-0005-0000-0000-000076020000}"/>
    <cellStyle name="Millares 2 2 2 2 4 2 7" xfId="36594" xr:uid="{00000000-0005-0000-0000-000076020000}"/>
    <cellStyle name="Millares 2 2 2 2 4 2 8" xfId="48240" xr:uid="{00000000-0005-0000-0000-000076020000}"/>
    <cellStyle name="Millares 2 2 2 2 4 3" xfId="2954" xr:uid="{00000000-0005-0000-0000-000075020000}"/>
    <cellStyle name="Millares 2 2 2 2 4 3 2" xfId="9916" xr:uid="{00000000-0005-0000-0000-000075020000}"/>
    <cellStyle name="Millares 2 2 2 2 4 3 2 2" xfId="21568" xr:uid="{00000000-0005-0000-0000-000075020000}"/>
    <cellStyle name="Millares 2 2 2 2 4 3 2 3" xfId="33218" xr:uid="{00000000-0005-0000-0000-000075020000}"/>
    <cellStyle name="Millares 2 2 2 2 4 3 2 4" xfId="44899" xr:uid="{00000000-0005-0000-0000-000075020000}"/>
    <cellStyle name="Millares 2 2 2 2 4 3 2 5" xfId="56545" xr:uid="{00000000-0005-0000-0000-000075020000}"/>
    <cellStyle name="Millares 2 2 2 2 4 3 3" xfId="14606" xr:uid="{00000000-0005-0000-0000-000075020000}"/>
    <cellStyle name="Millares 2 2 2 2 4 3 4" xfId="26256" xr:uid="{00000000-0005-0000-0000-000075020000}"/>
    <cellStyle name="Millares 2 2 2 2 4 3 5" xfId="37937" xr:uid="{00000000-0005-0000-0000-000075020000}"/>
    <cellStyle name="Millares 2 2 2 2 4 3 6" xfId="49583" xr:uid="{00000000-0005-0000-0000-000075020000}"/>
    <cellStyle name="Millares 2 2 2 2 4 4" xfId="5212" xr:uid="{00000000-0005-0000-0000-000075020000}"/>
    <cellStyle name="Millares 2 2 2 2 4 4 2" xfId="16864" xr:uid="{00000000-0005-0000-0000-000075020000}"/>
    <cellStyle name="Millares 2 2 2 2 4 4 3" xfId="28514" xr:uid="{00000000-0005-0000-0000-000075020000}"/>
    <cellStyle name="Millares 2 2 2 2 4 4 4" xfId="40195" xr:uid="{00000000-0005-0000-0000-000075020000}"/>
    <cellStyle name="Millares 2 2 2 2 4 4 5" xfId="51841" xr:uid="{00000000-0005-0000-0000-000075020000}"/>
    <cellStyle name="Millares 2 2 2 2 4 5" xfId="7492" xr:uid="{00000000-0005-0000-0000-000075020000}"/>
    <cellStyle name="Millares 2 2 2 2 4 5 2" xfId="19144" xr:uid="{00000000-0005-0000-0000-000075020000}"/>
    <cellStyle name="Millares 2 2 2 2 4 5 3" xfId="30794" xr:uid="{00000000-0005-0000-0000-000075020000}"/>
    <cellStyle name="Millares 2 2 2 2 4 5 4" xfId="42475" xr:uid="{00000000-0005-0000-0000-000075020000}"/>
    <cellStyle name="Millares 2 2 2 2 4 5 5" xfId="54121" xr:uid="{00000000-0005-0000-0000-000075020000}"/>
    <cellStyle name="Millares 2 2 2 2 4 6" xfId="12182" xr:uid="{00000000-0005-0000-0000-000075020000}"/>
    <cellStyle name="Millares 2 2 2 2 4 7" xfId="23831" xr:uid="{00000000-0005-0000-0000-000075020000}"/>
    <cellStyle name="Millares 2 2 2 2 4 8" xfId="35513" xr:uid="{00000000-0005-0000-0000-000075020000}"/>
    <cellStyle name="Millares 2 2 2 2 4 9" xfId="47159" xr:uid="{00000000-0005-0000-0000-000075020000}"/>
    <cellStyle name="Millares 2 2 2 2 5" xfId="806" xr:uid="{00000000-0005-0000-0000-000077020000}"/>
    <cellStyle name="Millares 2 2 2 2 5 2" xfId="1890" xr:uid="{00000000-0005-0000-0000-000078020000}"/>
    <cellStyle name="Millares 2 2 2 2 5 2 2" xfId="4315" xr:uid="{00000000-0005-0000-0000-000078020000}"/>
    <cellStyle name="Millares 2 2 2 2 5 2 2 2" xfId="11277" xr:uid="{00000000-0005-0000-0000-000078020000}"/>
    <cellStyle name="Millares 2 2 2 2 5 2 2 2 2" xfId="22929" xr:uid="{00000000-0005-0000-0000-000078020000}"/>
    <cellStyle name="Millares 2 2 2 2 5 2 2 2 3" xfId="34579" xr:uid="{00000000-0005-0000-0000-000078020000}"/>
    <cellStyle name="Millares 2 2 2 2 5 2 2 2 4" xfId="46260" xr:uid="{00000000-0005-0000-0000-000078020000}"/>
    <cellStyle name="Millares 2 2 2 2 5 2 2 2 5" xfId="57906" xr:uid="{00000000-0005-0000-0000-000078020000}"/>
    <cellStyle name="Millares 2 2 2 2 5 2 2 3" xfId="15967" xr:uid="{00000000-0005-0000-0000-000078020000}"/>
    <cellStyle name="Millares 2 2 2 2 5 2 2 4" xfId="27617" xr:uid="{00000000-0005-0000-0000-000078020000}"/>
    <cellStyle name="Millares 2 2 2 2 5 2 2 5" xfId="39298" xr:uid="{00000000-0005-0000-0000-000078020000}"/>
    <cellStyle name="Millares 2 2 2 2 5 2 2 6" xfId="50944" xr:uid="{00000000-0005-0000-0000-000078020000}"/>
    <cellStyle name="Millares 2 2 2 2 5 2 3" xfId="6573" xr:uid="{00000000-0005-0000-0000-000078020000}"/>
    <cellStyle name="Millares 2 2 2 2 5 2 3 2" xfId="18225" xr:uid="{00000000-0005-0000-0000-000078020000}"/>
    <cellStyle name="Millares 2 2 2 2 5 2 3 3" xfId="29875" xr:uid="{00000000-0005-0000-0000-000078020000}"/>
    <cellStyle name="Millares 2 2 2 2 5 2 3 4" xfId="41556" xr:uid="{00000000-0005-0000-0000-000078020000}"/>
    <cellStyle name="Millares 2 2 2 2 5 2 3 5" xfId="53202" xr:uid="{00000000-0005-0000-0000-000078020000}"/>
    <cellStyle name="Millares 2 2 2 2 5 2 4" xfId="8853" xr:uid="{00000000-0005-0000-0000-000078020000}"/>
    <cellStyle name="Millares 2 2 2 2 5 2 4 2" xfId="20505" xr:uid="{00000000-0005-0000-0000-000078020000}"/>
    <cellStyle name="Millares 2 2 2 2 5 2 4 3" xfId="32155" xr:uid="{00000000-0005-0000-0000-000078020000}"/>
    <cellStyle name="Millares 2 2 2 2 5 2 4 4" xfId="43836" xr:uid="{00000000-0005-0000-0000-000078020000}"/>
    <cellStyle name="Millares 2 2 2 2 5 2 4 5" xfId="55482" xr:uid="{00000000-0005-0000-0000-000078020000}"/>
    <cellStyle name="Millares 2 2 2 2 5 2 5" xfId="13543" xr:uid="{00000000-0005-0000-0000-000078020000}"/>
    <cellStyle name="Millares 2 2 2 2 5 2 6" xfId="25193" xr:uid="{00000000-0005-0000-0000-000078020000}"/>
    <cellStyle name="Millares 2 2 2 2 5 2 7" xfId="36874" xr:uid="{00000000-0005-0000-0000-000078020000}"/>
    <cellStyle name="Millares 2 2 2 2 5 2 8" xfId="48520" xr:uid="{00000000-0005-0000-0000-000078020000}"/>
    <cellStyle name="Millares 2 2 2 2 5 3" xfId="3234" xr:uid="{00000000-0005-0000-0000-000077020000}"/>
    <cellStyle name="Millares 2 2 2 2 5 3 2" xfId="10196" xr:uid="{00000000-0005-0000-0000-000077020000}"/>
    <cellStyle name="Millares 2 2 2 2 5 3 2 2" xfId="21848" xr:uid="{00000000-0005-0000-0000-000077020000}"/>
    <cellStyle name="Millares 2 2 2 2 5 3 2 3" xfId="33498" xr:uid="{00000000-0005-0000-0000-000077020000}"/>
    <cellStyle name="Millares 2 2 2 2 5 3 2 4" xfId="45179" xr:uid="{00000000-0005-0000-0000-000077020000}"/>
    <cellStyle name="Millares 2 2 2 2 5 3 2 5" xfId="56825" xr:uid="{00000000-0005-0000-0000-000077020000}"/>
    <cellStyle name="Millares 2 2 2 2 5 3 3" xfId="14886" xr:uid="{00000000-0005-0000-0000-000077020000}"/>
    <cellStyle name="Millares 2 2 2 2 5 3 4" xfId="26536" xr:uid="{00000000-0005-0000-0000-000077020000}"/>
    <cellStyle name="Millares 2 2 2 2 5 3 5" xfId="38217" xr:uid="{00000000-0005-0000-0000-000077020000}"/>
    <cellStyle name="Millares 2 2 2 2 5 3 6" xfId="49863" xr:uid="{00000000-0005-0000-0000-000077020000}"/>
    <cellStyle name="Millares 2 2 2 2 5 4" xfId="5492" xr:uid="{00000000-0005-0000-0000-000077020000}"/>
    <cellStyle name="Millares 2 2 2 2 5 4 2" xfId="17144" xr:uid="{00000000-0005-0000-0000-000077020000}"/>
    <cellStyle name="Millares 2 2 2 2 5 4 3" xfId="28794" xr:uid="{00000000-0005-0000-0000-000077020000}"/>
    <cellStyle name="Millares 2 2 2 2 5 4 4" xfId="40475" xr:uid="{00000000-0005-0000-0000-000077020000}"/>
    <cellStyle name="Millares 2 2 2 2 5 4 5" xfId="52121" xr:uid="{00000000-0005-0000-0000-000077020000}"/>
    <cellStyle name="Millares 2 2 2 2 5 5" xfId="7772" xr:uid="{00000000-0005-0000-0000-000077020000}"/>
    <cellStyle name="Millares 2 2 2 2 5 5 2" xfId="19424" xr:uid="{00000000-0005-0000-0000-000077020000}"/>
    <cellStyle name="Millares 2 2 2 2 5 5 3" xfId="31074" xr:uid="{00000000-0005-0000-0000-000077020000}"/>
    <cellStyle name="Millares 2 2 2 2 5 5 4" xfId="42755" xr:uid="{00000000-0005-0000-0000-000077020000}"/>
    <cellStyle name="Millares 2 2 2 2 5 5 5" xfId="54401" xr:uid="{00000000-0005-0000-0000-000077020000}"/>
    <cellStyle name="Millares 2 2 2 2 5 6" xfId="12462" xr:uid="{00000000-0005-0000-0000-000077020000}"/>
    <cellStyle name="Millares 2 2 2 2 5 7" xfId="24111" xr:uid="{00000000-0005-0000-0000-000077020000}"/>
    <cellStyle name="Millares 2 2 2 2 5 8" xfId="35793" xr:uid="{00000000-0005-0000-0000-000077020000}"/>
    <cellStyle name="Millares 2 2 2 2 5 9" xfId="47439" xr:uid="{00000000-0005-0000-0000-000077020000}"/>
    <cellStyle name="Millares 2 2 2 2 6" xfId="986" xr:uid="{00000000-0005-0000-0000-000079020000}"/>
    <cellStyle name="Millares 2 2 2 2 6 2" xfId="2070" xr:uid="{00000000-0005-0000-0000-00007A020000}"/>
    <cellStyle name="Millares 2 2 2 2 6 2 2" xfId="4495" xr:uid="{00000000-0005-0000-0000-00007A020000}"/>
    <cellStyle name="Millares 2 2 2 2 6 2 2 2" xfId="11457" xr:uid="{00000000-0005-0000-0000-00007A020000}"/>
    <cellStyle name="Millares 2 2 2 2 6 2 2 2 2" xfId="23109" xr:uid="{00000000-0005-0000-0000-00007A020000}"/>
    <cellStyle name="Millares 2 2 2 2 6 2 2 2 3" xfId="34759" xr:uid="{00000000-0005-0000-0000-00007A020000}"/>
    <cellStyle name="Millares 2 2 2 2 6 2 2 2 4" xfId="46440" xr:uid="{00000000-0005-0000-0000-00007A020000}"/>
    <cellStyle name="Millares 2 2 2 2 6 2 2 2 5" xfId="58086" xr:uid="{00000000-0005-0000-0000-00007A020000}"/>
    <cellStyle name="Millares 2 2 2 2 6 2 2 3" xfId="16147" xr:uid="{00000000-0005-0000-0000-00007A020000}"/>
    <cellStyle name="Millares 2 2 2 2 6 2 2 4" xfId="27797" xr:uid="{00000000-0005-0000-0000-00007A020000}"/>
    <cellStyle name="Millares 2 2 2 2 6 2 2 5" xfId="39478" xr:uid="{00000000-0005-0000-0000-00007A020000}"/>
    <cellStyle name="Millares 2 2 2 2 6 2 2 6" xfId="51124" xr:uid="{00000000-0005-0000-0000-00007A020000}"/>
    <cellStyle name="Millares 2 2 2 2 6 2 3" xfId="6753" xr:uid="{00000000-0005-0000-0000-00007A020000}"/>
    <cellStyle name="Millares 2 2 2 2 6 2 3 2" xfId="18405" xr:uid="{00000000-0005-0000-0000-00007A020000}"/>
    <cellStyle name="Millares 2 2 2 2 6 2 3 3" xfId="30055" xr:uid="{00000000-0005-0000-0000-00007A020000}"/>
    <cellStyle name="Millares 2 2 2 2 6 2 3 4" xfId="41736" xr:uid="{00000000-0005-0000-0000-00007A020000}"/>
    <cellStyle name="Millares 2 2 2 2 6 2 3 5" xfId="53382" xr:uid="{00000000-0005-0000-0000-00007A020000}"/>
    <cellStyle name="Millares 2 2 2 2 6 2 4" xfId="9033" xr:uid="{00000000-0005-0000-0000-00007A020000}"/>
    <cellStyle name="Millares 2 2 2 2 6 2 4 2" xfId="20685" xr:uid="{00000000-0005-0000-0000-00007A020000}"/>
    <cellStyle name="Millares 2 2 2 2 6 2 4 3" xfId="32335" xr:uid="{00000000-0005-0000-0000-00007A020000}"/>
    <cellStyle name="Millares 2 2 2 2 6 2 4 4" xfId="44016" xr:uid="{00000000-0005-0000-0000-00007A020000}"/>
    <cellStyle name="Millares 2 2 2 2 6 2 4 5" xfId="55662" xr:uid="{00000000-0005-0000-0000-00007A020000}"/>
    <cellStyle name="Millares 2 2 2 2 6 2 5" xfId="13723" xr:uid="{00000000-0005-0000-0000-00007A020000}"/>
    <cellStyle name="Millares 2 2 2 2 6 2 6" xfId="25373" xr:uid="{00000000-0005-0000-0000-00007A020000}"/>
    <cellStyle name="Millares 2 2 2 2 6 2 7" xfId="37054" xr:uid="{00000000-0005-0000-0000-00007A020000}"/>
    <cellStyle name="Millares 2 2 2 2 6 2 8" xfId="48700" xr:uid="{00000000-0005-0000-0000-00007A020000}"/>
    <cellStyle name="Millares 2 2 2 2 6 3" xfId="3414" xr:uid="{00000000-0005-0000-0000-000079020000}"/>
    <cellStyle name="Millares 2 2 2 2 6 3 2" xfId="10376" xr:uid="{00000000-0005-0000-0000-000079020000}"/>
    <cellStyle name="Millares 2 2 2 2 6 3 2 2" xfId="22028" xr:uid="{00000000-0005-0000-0000-000079020000}"/>
    <cellStyle name="Millares 2 2 2 2 6 3 2 3" xfId="33678" xr:uid="{00000000-0005-0000-0000-000079020000}"/>
    <cellStyle name="Millares 2 2 2 2 6 3 2 4" xfId="45359" xr:uid="{00000000-0005-0000-0000-000079020000}"/>
    <cellStyle name="Millares 2 2 2 2 6 3 2 5" xfId="57005" xr:uid="{00000000-0005-0000-0000-000079020000}"/>
    <cellStyle name="Millares 2 2 2 2 6 3 3" xfId="15066" xr:uid="{00000000-0005-0000-0000-000079020000}"/>
    <cellStyle name="Millares 2 2 2 2 6 3 4" xfId="26716" xr:uid="{00000000-0005-0000-0000-000079020000}"/>
    <cellStyle name="Millares 2 2 2 2 6 3 5" xfId="38397" xr:uid="{00000000-0005-0000-0000-000079020000}"/>
    <cellStyle name="Millares 2 2 2 2 6 3 6" xfId="50043" xr:uid="{00000000-0005-0000-0000-000079020000}"/>
    <cellStyle name="Millares 2 2 2 2 6 4" xfId="5672" xr:uid="{00000000-0005-0000-0000-000079020000}"/>
    <cellStyle name="Millares 2 2 2 2 6 4 2" xfId="17324" xr:uid="{00000000-0005-0000-0000-000079020000}"/>
    <cellStyle name="Millares 2 2 2 2 6 4 3" xfId="28974" xr:uid="{00000000-0005-0000-0000-000079020000}"/>
    <cellStyle name="Millares 2 2 2 2 6 4 4" xfId="40655" xr:uid="{00000000-0005-0000-0000-000079020000}"/>
    <cellStyle name="Millares 2 2 2 2 6 4 5" xfId="52301" xr:uid="{00000000-0005-0000-0000-000079020000}"/>
    <cellStyle name="Millares 2 2 2 2 6 5" xfId="7952" xr:uid="{00000000-0005-0000-0000-000079020000}"/>
    <cellStyle name="Millares 2 2 2 2 6 5 2" xfId="19604" xr:uid="{00000000-0005-0000-0000-000079020000}"/>
    <cellStyle name="Millares 2 2 2 2 6 5 3" xfId="31254" xr:uid="{00000000-0005-0000-0000-000079020000}"/>
    <cellStyle name="Millares 2 2 2 2 6 5 4" xfId="42935" xr:uid="{00000000-0005-0000-0000-000079020000}"/>
    <cellStyle name="Millares 2 2 2 2 6 5 5" xfId="54581" xr:uid="{00000000-0005-0000-0000-000079020000}"/>
    <cellStyle name="Millares 2 2 2 2 6 6" xfId="12642" xr:uid="{00000000-0005-0000-0000-000079020000}"/>
    <cellStyle name="Millares 2 2 2 2 6 7" xfId="24291" xr:uid="{00000000-0005-0000-0000-000079020000}"/>
    <cellStyle name="Millares 2 2 2 2 6 8" xfId="35973" xr:uid="{00000000-0005-0000-0000-000079020000}"/>
    <cellStyle name="Millares 2 2 2 2 6 9" xfId="47619" xr:uid="{00000000-0005-0000-0000-000079020000}"/>
    <cellStyle name="Millares 2 2 2 2 7" xfId="1130" xr:uid="{00000000-0005-0000-0000-00007B020000}"/>
    <cellStyle name="Millares 2 2 2 2 7 2" xfId="3555" xr:uid="{00000000-0005-0000-0000-00007B020000}"/>
    <cellStyle name="Millares 2 2 2 2 7 2 2" xfId="10517" xr:uid="{00000000-0005-0000-0000-00007B020000}"/>
    <cellStyle name="Millares 2 2 2 2 7 2 2 2" xfId="22169" xr:uid="{00000000-0005-0000-0000-00007B020000}"/>
    <cellStyle name="Millares 2 2 2 2 7 2 2 3" xfId="33819" xr:uid="{00000000-0005-0000-0000-00007B020000}"/>
    <cellStyle name="Millares 2 2 2 2 7 2 2 4" xfId="45500" xr:uid="{00000000-0005-0000-0000-00007B020000}"/>
    <cellStyle name="Millares 2 2 2 2 7 2 2 5" xfId="57146" xr:uid="{00000000-0005-0000-0000-00007B020000}"/>
    <cellStyle name="Millares 2 2 2 2 7 2 3" xfId="15207" xr:uid="{00000000-0005-0000-0000-00007B020000}"/>
    <cellStyle name="Millares 2 2 2 2 7 2 4" xfId="26857" xr:uid="{00000000-0005-0000-0000-00007B020000}"/>
    <cellStyle name="Millares 2 2 2 2 7 2 5" xfId="38538" xr:uid="{00000000-0005-0000-0000-00007B020000}"/>
    <cellStyle name="Millares 2 2 2 2 7 2 6" xfId="50184" xr:uid="{00000000-0005-0000-0000-00007B020000}"/>
    <cellStyle name="Millares 2 2 2 2 7 3" xfId="5813" xr:uid="{00000000-0005-0000-0000-00007B020000}"/>
    <cellStyle name="Millares 2 2 2 2 7 3 2" xfId="17465" xr:uid="{00000000-0005-0000-0000-00007B020000}"/>
    <cellStyle name="Millares 2 2 2 2 7 3 3" xfId="29115" xr:uid="{00000000-0005-0000-0000-00007B020000}"/>
    <cellStyle name="Millares 2 2 2 2 7 3 4" xfId="40796" xr:uid="{00000000-0005-0000-0000-00007B020000}"/>
    <cellStyle name="Millares 2 2 2 2 7 3 5" xfId="52442" xr:uid="{00000000-0005-0000-0000-00007B020000}"/>
    <cellStyle name="Millares 2 2 2 2 7 4" xfId="8093" xr:uid="{00000000-0005-0000-0000-00007B020000}"/>
    <cellStyle name="Millares 2 2 2 2 7 4 2" xfId="19745" xr:uid="{00000000-0005-0000-0000-00007B020000}"/>
    <cellStyle name="Millares 2 2 2 2 7 4 3" xfId="31395" xr:uid="{00000000-0005-0000-0000-00007B020000}"/>
    <cellStyle name="Millares 2 2 2 2 7 4 4" xfId="43076" xr:uid="{00000000-0005-0000-0000-00007B020000}"/>
    <cellStyle name="Millares 2 2 2 2 7 4 5" xfId="54722" xr:uid="{00000000-0005-0000-0000-00007B020000}"/>
    <cellStyle name="Millares 2 2 2 2 7 5" xfId="12783" xr:uid="{00000000-0005-0000-0000-00007B020000}"/>
    <cellStyle name="Millares 2 2 2 2 7 6" xfId="24433" xr:uid="{00000000-0005-0000-0000-00007B020000}"/>
    <cellStyle name="Millares 2 2 2 2 7 7" xfId="36114" xr:uid="{00000000-0005-0000-0000-00007B020000}"/>
    <cellStyle name="Millares 2 2 2 2 7 8" xfId="47760" xr:uid="{00000000-0005-0000-0000-00007B020000}"/>
    <cellStyle name="Millares 2 2 2 2 8" xfId="2151" xr:uid="{00000000-0005-0000-0000-00007C020000}"/>
    <cellStyle name="Millares 2 2 2 2 8 2" xfId="4576" xr:uid="{00000000-0005-0000-0000-00007C020000}"/>
    <cellStyle name="Millares 2 2 2 2 8 2 2" xfId="11538" xr:uid="{00000000-0005-0000-0000-00007C020000}"/>
    <cellStyle name="Millares 2 2 2 2 8 2 2 2" xfId="23190" xr:uid="{00000000-0005-0000-0000-00007C020000}"/>
    <cellStyle name="Millares 2 2 2 2 8 2 2 3" xfId="34840" xr:uid="{00000000-0005-0000-0000-00007C020000}"/>
    <cellStyle name="Millares 2 2 2 2 8 2 2 4" xfId="46521" xr:uid="{00000000-0005-0000-0000-00007C020000}"/>
    <cellStyle name="Millares 2 2 2 2 8 2 2 5" xfId="58167" xr:uid="{00000000-0005-0000-0000-00007C020000}"/>
    <cellStyle name="Millares 2 2 2 2 8 2 3" xfId="16228" xr:uid="{00000000-0005-0000-0000-00007C020000}"/>
    <cellStyle name="Millares 2 2 2 2 8 2 4" xfId="27878" xr:uid="{00000000-0005-0000-0000-00007C020000}"/>
    <cellStyle name="Millares 2 2 2 2 8 2 5" xfId="39559" xr:uid="{00000000-0005-0000-0000-00007C020000}"/>
    <cellStyle name="Millares 2 2 2 2 8 2 6" xfId="51205" xr:uid="{00000000-0005-0000-0000-00007C020000}"/>
    <cellStyle name="Millares 2 2 2 2 8 3" xfId="6834" xr:uid="{00000000-0005-0000-0000-00007C020000}"/>
    <cellStyle name="Millares 2 2 2 2 8 3 2" xfId="18486" xr:uid="{00000000-0005-0000-0000-00007C020000}"/>
    <cellStyle name="Millares 2 2 2 2 8 3 3" xfId="30136" xr:uid="{00000000-0005-0000-0000-00007C020000}"/>
    <cellStyle name="Millares 2 2 2 2 8 3 4" xfId="41817" xr:uid="{00000000-0005-0000-0000-00007C020000}"/>
    <cellStyle name="Millares 2 2 2 2 8 3 5" xfId="53463" xr:uid="{00000000-0005-0000-0000-00007C020000}"/>
    <cellStyle name="Millares 2 2 2 2 8 4" xfId="9114" xr:uid="{00000000-0005-0000-0000-00007C020000}"/>
    <cellStyle name="Millares 2 2 2 2 8 4 2" xfId="20766" xr:uid="{00000000-0005-0000-0000-00007C020000}"/>
    <cellStyle name="Millares 2 2 2 2 8 4 3" xfId="32416" xr:uid="{00000000-0005-0000-0000-00007C020000}"/>
    <cellStyle name="Millares 2 2 2 2 8 4 4" xfId="44097" xr:uid="{00000000-0005-0000-0000-00007C020000}"/>
    <cellStyle name="Millares 2 2 2 2 8 4 5" xfId="55743" xr:uid="{00000000-0005-0000-0000-00007C020000}"/>
    <cellStyle name="Millares 2 2 2 2 8 5" xfId="13804" xr:uid="{00000000-0005-0000-0000-00007C020000}"/>
    <cellStyle name="Millares 2 2 2 2 8 6" xfId="25454" xr:uid="{00000000-0005-0000-0000-00007C020000}"/>
    <cellStyle name="Millares 2 2 2 2 8 7" xfId="37135" xr:uid="{00000000-0005-0000-0000-00007C020000}"/>
    <cellStyle name="Millares 2 2 2 2 8 8" xfId="48781" xr:uid="{00000000-0005-0000-0000-00007C020000}"/>
    <cellStyle name="Millares 2 2 2 2 9" xfId="2307" xr:uid="{00000000-0005-0000-0000-000025000000}"/>
    <cellStyle name="Millares 2 2 2 2 9 2" xfId="9269" xr:uid="{00000000-0005-0000-0000-000025000000}"/>
    <cellStyle name="Millares 2 2 2 2 9 2 2" xfId="20921" xr:uid="{00000000-0005-0000-0000-000025000000}"/>
    <cellStyle name="Millares 2 2 2 2 9 2 3" xfId="32571" xr:uid="{00000000-0005-0000-0000-000025000000}"/>
    <cellStyle name="Millares 2 2 2 2 9 2 4" xfId="44252" xr:uid="{00000000-0005-0000-0000-000025000000}"/>
    <cellStyle name="Millares 2 2 2 2 9 2 5" xfId="55898" xr:uid="{00000000-0005-0000-0000-000025000000}"/>
    <cellStyle name="Millares 2 2 2 2 9 3" xfId="13959" xr:uid="{00000000-0005-0000-0000-000025000000}"/>
    <cellStyle name="Millares 2 2 2 2 9 4" xfId="25609" xr:uid="{00000000-0005-0000-0000-000025000000}"/>
    <cellStyle name="Millares 2 2 2 2 9 5" xfId="37290" xr:uid="{00000000-0005-0000-0000-000025000000}"/>
    <cellStyle name="Millares 2 2 2 2 9 6" xfId="48936" xr:uid="{00000000-0005-0000-0000-000025000000}"/>
    <cellStyle name="Millares 2 2 2 20" xfId="926" xr:uid="{00000000-0005-0000-0000-00007D020000}"/>
    <cellStyle name="Millares 2 2 2 20 2" xfId="2010" xr:uid="{00000000-0005-0000-0000-00007E020000}"/>
    <cellStyle name="Millares 2 2 2 20 2 2" xfId="4435" xr:uid="{00000000-0005-0000-0000-00007E020000}"/>
    <cellStyle name="Millares 2 2 2 20 2 2 2" xfId="11397" xr:uid="{00000000-0005-0000-0000-00007E020000}"/>
    <cellStyle name="Millares 2 2 2 20 2 2 2 2" xfId="23049" xr:uid="{00000000-0005-0000-0000-00007E020000}"/>
    <cellStyle name="Millares 2 2 2 20 2 2 2 3" xfId="34699" xr:uid="{00000000-0005-0000-0000-00007E020000}"/>
    <cellStyle name="Millares 2 2 2 20 2 2 2 4" xfId="46380" xr:uid="{00000000-0005-0000-0000-00007E020000}"/>
    <cellStyle name="Millares 2 2 2 20 2 2 2 5" xfId="58026" xr:uid="{00000000-0005-0000-0000-00007E020000}"/>
    <cellStyle name="Millares 2 2 2 20 2 2 3" xfId="16087" xr:uid="{00000000-0005-0000-0000-00007E020000}"/>
    <cellStyle name="Millares 2 2 2 20 2 2 4" xfId="27737" xr:uid="{00000000-0005-0000-0000-00007E020000}"/>
    <cellStyle name="Millares 2 2 2 20 2 2 5" xfId="39418" xr:uid="{00000000-0005-0000-0000-00007E020000}"/>
    <cellStyle name="Millares 2 2 2 20 2 2 6" xfId="51064" xr:uid="{00000000-0005-0000-0000-00007E020000}"/>
    <cellStyle name="Millares 2 2 2 20 2 3" xfId="6693" xr:uid="{00000000-0005-0000-0000-00007E020000}"/>
    <cellStyle name="Millares 2 2 2 20 2 3 2" xfId="18345" xr:uid="{00000000-0005-0000-0000-00007E020000}"/>
    <cellStyle name="Millares 2 2 2 20 2 3 3" xfId="29995" xr:uid="{00000000-0005-0000-0000-00007E020000}"/>
    <cellStyle name="Millares 2 2 2 20 2 3 4" xfId="41676" xr:uid="{00000000-0005-0000-0000-00007E020000}"/>
    <cellStyle name="Millares 2 2 2 20 2 3 5" xfId="53322" xr:uid="{00000000-0005-0000-0000-00007E020000}"/>
    <cellStyle name="Millares 2 2 2 20 2 4" xfId="8973" xr:uid="{00000000-0005-0000-0000-00007E020000}"/>
    <cellStyle name="Millares 2 2 2 20 2 4 2" xfId="20625" xr:uid="{00000000-0005-0000-0000-00007E020000}"/>
    <cellStyle name="Millares 2 2 2 20 2 4 3" xfId="32275" xr:uid="{00000000-0005-0000-0000-00007E020000}"/>
    <cellStyle name="Millares 2 2 2 20 2 4 4" xfId="43956" xr:uid="{00000000-0005-0000-0000-00007E020000}"/>
    <cellStyle name="Millares 2 2 2 20 2 4 5" xfId="55602" xr:uid="{00000000-0005-0000-0000-00007E020000}"/>
    <cellStyle name="Millares 2 2 2 20 2 5" xfId="13663" xr:uid="{00000000-0005-0000-0000-00007E020000}"/>
    <cellStyle name="Millares 2 2 2 20 2 6" xfId="25313" xr:uid="{00000000-0005-0000-0000-00007E020000}"/>
    <cellStyle name="Millares 2 2 2 20 2 7" xfId="36994" xr:uid="{00000000-0005-0000-0000-00007E020000}"/>
    <cellStyle name="Millares 2 2 2 20 2 8" xfId="48640" xr:uid="{00000000-0005-0000-0000-00007E020000}"/>
    <cellStyle name="Millares 2 2 2 20 3" xfId="3354" xr:uid="{00000000-0005-0000-0000-00007D020000}"/>
    <cellStyle name="Millares 2 2 2 20 3 2" xfId="10316" xr:uid="{00000000-0005-0000-0000-00007D020000}"/>
    <cellStyle name="Millares 2 2 2 20 3 2 2" xfId="21968" xr:uid="{00000000-0005-0000-0000-00007D020000}"/>
    <cellStyle name="Millares 2 2 2 20 3 2 3" xfId="33618" xr:uid="{00000000-0005-0000-0000-00007D020000}"/>
    <cellStyle name="Millares 2 2 2 20 3 2 4" xfId="45299" xr:uid="{00000000-0005-0000-0000-00007D020000}"/>
    <cellStyle name="Millares 2 2 2 20 3 2 5" xfId="56945" xr:uid="{00000000-0005-0000-0000-00007D020000}"/>
    <cellStyle name="Millares 2 2 2 20 3 3" xfId="15006" xr:uid="{00000000-0005-0000-0000-00007D020000}"/>
    <cellStyle name="Millares 2 2 2 20 3 4" xfId="26656" xr:uid="{00000000-0005-0000-0000-00007D020000}"/>
    <cellStyle name="Millares 2 2 2 20 3 5" xfId="38337" xr:uid="{00000000-0005-0000-0000-00007D020000}"/>
    <cellStyle name="Millares 2 2 2 20 3 6" xfId="49983" xr:uid="{00000000-0005-0000-0000-00007D020000}"/>
    <cellStyle name="Millares 2 2 2 20 4" xfId="5612" xr:uid="{00000000-0005-0000-0000-00007D020000}"/>
    <cellStyle name="Millares 2 2 2 20 4 2" xfId="17264" xr:uid="{00000000-0005-0000-0000-00007D020000}"/>
    <cellStyle name="Millares 2 2 2 20 4 3" xfId="28914" xr:uid="{00000000-0005-0000-0000-00007D020000}"/>
    <cellStyle name="Millares 2 2 2 20 4 4" xfId="40595" xr:uid="{00000000-0005-0000-0000-00007D020000}"/>
    <cellStyle name="Millares 2 2 2 20 4 5" xfId="52241" xr:uid="{00000000-0005-0000-0000-00007D020000}"/>
    <cellStyle name="Millares 2 2 2 20 5" xfId="7892" xr:uid="{00000000-0005-0000-0000-00007D020000}"/>
    <cellStyle name="Millares 2 2 2 20 5 2" xfId="19544" xr:uid="{00000000-0005-0000-0000-00007D020000}"/>
    <cellStyle name="Millares 2 2 2 20 5 3" xfId="31194" xr:uid="{00000000-0005-0000-0000-00007D020000}"/>
    <cellStyle name="Millares 2 2 2 20 5 4" xfId="42875" xr:uid="{00000000-0005-0000-0000-00007D020000}"/>
    <cellStyle name="Millares 2 2 2 20 5 5" xfId="54521" xr:uid="{00000000-0005-0000-0000-00007D020000}"/>
    <cellStyle name="Millares 2 2 2 20 6" xfId="12582" xr:uid="{00000000-0005-0000-0000-00007D020000}"/>
    <cellStyle name="Millares 2 2 2 20 7" xfId="24231" xr:uid="{00000000-0005-0000-0000-00007D020000}"/>
    <cellStyle name="Millares 2 2 2 20 8" xfId="35913" xr:uid="{00000000-0005-0000-0000-00007D020000}"/>
    <cellStyle name="Millares 2 2 2 20 9" xfId="47559" xr:uid="{00000000-0005-0000-0000-00007D020000}"/>
    <cellStyle name="Millares 2 2 2 21" xfId="946" xr:uid="{00000000-0005-0000-0000-00007F020000}"/>
    <cellStyle name="Millares 2 2 2 21 2" xfId="2030" xr:uid="{00000000-0005-0000-0000-000080020000}"/>
    <cellStyle name="Millares 2 2 2 21 2 2" xfId="4455" xr:uid="{00000000-0005-0000-0000-000080020000}"/>
    <cellStyle name="Millares 2 2 2 21 2 2 2" xfId="11417" xr:uid="{00000000-0005-0000-0000-000080020000}"/>
    <cellStyle name="Millares 2 2 2 21 2 2 2 2" xfId="23069" xr:uid="{00000000-0005-0000-0000-000080020000}"/>
    <cellStyle name="Millares 2 2 2 21 2 2 2 3" xfId="34719" xr:uid="{00000000-0005-0000-0000-000080020000}"/>
    <cellStyle name="Millares 2 2 2 21 2 2 2 4" xfId="46400" xr:uid="{00000000-0005-0000-0000-000080020000}"/>
    <cellStyle name="Millares 2 2 2 21 2 2 2 5" xfId="58046" xr:uid="{00000000-0005-0000-0000-000080020000}"/>
    <cellStyle name="Millares 2 2 2 21 2 2 3" xfId="16107" xr:uid="{00000000-0005-0000-0000-000080020000}"/>
    <cellStyle name="Millares 2 2 2 21 2 2 4" xfId="27757" xr:uid="{00000000-0005-0000-0000-000080020000}"/>
    <cellStyle name="Millares 2 2 2 21 2 2 5" xfId="39438" xr:uid="{00000000-0005-0000-0000-000080020000}"/>
    <cellStyle name="Millares 2 2 2 21 2 2 6" xfId="51084" xr:uid="{00000000-0005-0000-0000-000080020000}"/>
    <cellStyle name="Millares 2 2 2 21 2 3" xfId="6713" xr:uid="{00000000-0005-0000-0000-000080020000}"/>
    <cellStyle name="Millares 2 2 2 21 2 3 2" xfId="18365" xr:uid="{00000000-0005-0000-0000-000080020000}"/>
    <cellStyle name="Millares 2 2 2 21 2 3 3" xfId="30015" xr:uid="{00000000-0005-0000-0000-000080020000}"/>
    <cellStyle name="Millares 2 2 2 21 2 3 4" xfId="41696" xr:uid="{00000000-0005-0000-0000-000080020000}"/>
    <cellStyle name="Millares 2 2 2 21 2 3 5" xfId="53342" xr:uid="{00000000-0005-0000-0000-000080020000}"/>
    <cellStyle name="Millares 2 2 2 21 2 4" xfId="8993" xr:uid="{00000000-0005-0000-0000-000080020000}"/>
    <cellStyle name="Millares 2 2 2 21 2 4 2" xfId="20645" xr:uid="{00000000-0005-0000-0000-000080020000}"/>
    <cellStyle name="Millares 2 2 2 21 2 4 3" xfId="32295" xr:uid="{00000000-0005-0000-0000-000080020000}"/>
    <cellStyle name="Millares 2 2 2 21 2 4 4" xfId="43976" xr:uid="{00000000-0005-0000-0000-000080020000}"/>
    <cellStyle name="Millares 2 2 2 21 2 4 5" xfId="55622" xr:uid="{00000000-0005-0000-0000-000080020000}"/>
    <cellStyle name="Millares 2 2 2 21 2 5" xfId="13683" xr:uid="{00000000-0005-0000-0000-000080020000}"/>
    <cellStyle name="Millares 2 2 2 21 2 6" xfId="25333" xr:uid="{00000000-0005-0000-0000-000080020000}"/>
    <cellStyle name="Millares 2 2 2 21 2 7" xfId="37014" xr:uid="{00000000-0005-0000-0000-000080020000}"/>
    <cellStyle name="Millares 2 2 2 21 2 8" xfId="48660" xr:uid="{00000000-0005-0000-0000-000080020000}"/>
    <cellStyle name="Millares 2 2 2 21 3" xfId="3374" xr:uid="{00000000-0005-0000-0000-00007F020000}"/>
    <cellStyle name="Millares 2 2 2 21 3 2" xfId="10336" xr:uid="{00000000-0005-0000-0000-00007F020000}"/>
    <cellStyle name="Millares 2 2 2 21 3 2 2" xfId="21988" xr:uid="{00000000-0005-0000-0000-00007F020000}"/>
    <cellStyle name="Millares 2 2 2 21 3 2 3" xfId="33638" xr:uid="{00000000-0005-0000-0000-00007F020000}"/>
    <cellStyle name="Millares 2 2 2 21 3 2 4" xfId="45319" xr:uid="{00000000-0005-0000-0000-00007F020000}"/>
    <cellStyle name="Millares 2 2 2 21 3 2 5" xfId="56965" xr:uid="{00000000-0005-0000-0000-00007F020000}"/>
    <cellStyle name="Millares 2 2 2 21 3 3" xfId="15026" xr:uid="{00000000-0005-0000-0000-00007F020000}"/>
    <cellStyle name="Millares 2 2 2 21 3 4" xfId="26676" xr:uid="{00000000-0005-0000-0000-00007F020000}"/>
    <cellStyle name="Millares 2 2 2 21 3 5" xfId="38357" xr:uid="{00000000-0005-0000-0000-00007F020000}"/>
    <cellStyle name="Millares 2 2 2 21 3 6" xfId="50003" xr:uid="{00000000-0005-0000-0000-00007F020000}"/>
    <cellStyle name="Millares 2 2 2 21 4" xfId="5632" xr:uid="{00000000-0005-0000-0000-00007F020000}"/>
    <cellStyle name="Millares 2 2 2 21 4 2" xfId="17284" xr:uid="{00000000-0005-0000-0000-00007F020000}"/>
    <cellStyle name="Millares 2 2 2 21 4 3" xfId="28934" xr:uid="{00000000-0005-0000-0000-00007F020000}"/>
    <cellStyle name="Millares 2 2 2 21 4 4" xfId="40615" xr:uid="{00000000-0005-0000-0000-00007F020000}"/>
    <cellStyle name="Millares 2 2 2 21 4 5" xfId="52261" xr:uid="{00000000-0005-0000-0000-00007F020000}"/>
    <cellStyle name="Millares 2 2 2 21 5" xfId="7912" xr:uid="{00000000-0005-0000-0000-00007F020000}"/>
    <cellStyle name="Millares 2 2 2 21 5 2" xfId="19564" xr:uid="{00000000-0005-0000-0000-00007F020000}"/>
    <cellStyle name="Millares 2 2 2 21 5 3" xfId="31214" xr:uid="{00000000-0005-0000-0000-00007F020000}"/>
    <cellStyle name="Millares 2 2 2 21 5 4" xfId="42895" xr:uid="{00000000-0005-0000-0000-00007F020000}"/>
    <cellStyle name="Millares 2 2 2 21 5 5" xfId="54541" xr:uid="{00000000-0005-0000-0000-00007F020000}"/>
    <cellStyle name="Millares 2 2 2 21 6" xfId="12602" xr:uid="{00000000-0005-0000-0000-00007F020000}"/>
    <cellStyle name="Millares 2 2 2 21 7" xfId="24251" xr:uid="{00000000-0005-0000-0000-00007F020000}"/>
    <cellStyle name="Millares 2 2 2 21 8" xfId="35933" xr:uid="{00000000-0005-0000-0000-00007F020000}"/>
    <cellStyle name="Millares 2 2 2 21 9" xfId="47579" xr:uid="{00000000-0005-0000-0000-00007F020000}"/>
    <cellStyle name="Millares 2 2 2 22" xfId="966" xr:uid="{00000000-0005-0000-0000-000081020000}"/>
    <cellStyle name="Millares 2 2 2 22 2" xfId="2050" xr:uid="{00000000-0005-0000-0000-000082020000}"/>
    <cellStyle name="Millares 2 2 2 22 2 2" xfId="4475" xr:uid="{00000000-0005-0000-0000-000082020000}"/>
    <cellStyle name="Millares 2 2 2 22 2 2 2" xfId="11437" xr:uid="{00000000-0005-0000-0000-000082020000}"/>
    <cellStyle name="Millares 2 2 2 22 2 2 2 2" xfId="23089" xr:uid="{00000000-0005-0000-0000-000082020000}"/>
    <cellStyle name="Millares 2 2 2 22 2 2 2 3" xfId="34739" xr:uid="{00000000-0005-0000-0000-000082020000}"/>
    <cellStyle name="Millares 2 2 2 22 2 2 2 4" xfId="46420" xr:uid="{00000000-0005-0000-0000-000082020000}"/>
    <cellStyle name="Millares 2 2 2 22 2 2 2 5" xfId="58066" xr:uid="{00000000-0005-0000-0000-000082020000}"/>
    <cellStyle name="Millares 2 2 2 22 2 2 3" xfId="16127" xr:uid="{00000000-0005-0000-0000-000082020000}"/>
    <cellStyle name="Millares 2 2 2 22 2 2 4" xfId="27777" xr:uid="{00000000-0005-0000-0000-000082020000}"/>
    <cellStyle name="Millares 2 2 2 22 2 2 5" xfId="39458" xr:uid="{00000000-0005-0000-0000-000082020000}"/>
    <cellStyle name="Millares 2 2 2 22 2 2 6" xfId="51104" xr:uid="{00000000-0005-0000-0000-000082020000}"/>
    <cellStyle name="Millares 2 2 2 22 2 3" xfId="6733" xr:uid="{00000000-0005-0000-0000-000082020000}"/>
    <cellStyle name="Millares 2 2 2 22 2 3 2" xfId="18385" xr:uid="{00000000-0005-0000-0000-000082020000}"/>
    <cellStyle name="Millares 2 2 2 22 2 3 3" xfId="30035" xr:uid="{00000000-0005-0000-0000-000082020000}"/>
    <cellStyle name="Millares 2 2 2 22 2 3 4" xfId="41716" xr:uid="{00000000-0005-0000-0000-000082020000}"/>
    <cellStyle name="Millares 2 2 2 22 2 3 5" xfId="53362" xr:uid="{00000000-0005-0000-0000-000082020000}"/>
    <cellStyle name="Millares 2 2 2 22 2 4" xfId="9013" xr:uid="{00000000-0005-0000-0000-000082020000}"/>
    <cellStyle name="Millares 2 2 2 22 2 4 2" xfId="20665" xr:uid="{00000000-0005-0000-0000-000082020000}"/>
    <cellStyle name="Millares 2 2 2 22 2 4 3" xfId="32315" xr:uid="{00000000-0005-0000-0000-000082020000}"/>
    <cellStyle name="Millares 2 2 2 22 2 4 4" xfId="43996" xr:uid="{00000000-0005-0000-0000-000082020000}"/>
    <cellStyle name="Millares 2 2 2 22 2 4 5" xfId="55642" xr:uid="{00000000-0005-0000-0000-000082020000}"/>
    <cellStyle name="Millares 2 2 2 22 2 5" xfId="13703" xr:uid="{00000000-0005-0000-0000-000082020000}"/>
    <cellStyle name="Millares 2 2 2 22 2 6" xfId="25353" xr:uid="{00000000-0005-0000-0000-000082020000}"/>
    <cellStyle name="Millares 2 2 2 22 2 7" xfId="37034" xr:uid="{00000000-0005-0000-0000-000082020000}"/>
    <cellStyle name="Millares 2 2 2 22 2 8" xfId="48680" xr:uid="{00000000-0005-0000-0000-000082020000}"/>
    <cellStyle name="Millares 2 2 2 22 3" xfId="3394" xr:uid="{00000000-0005-0000-0000-000081020000}"/>
    <cellStyle name="Millares 2 2 2 22 3 2" xfId="10356" xr:uid="{00000000-0005-0000-0000-000081020000}"/>
    <cellStyle name="Millares 2 2 2 22 3 2 2" xfId="22008" xr:uid="{00000000-0005-0000-0000-000081020000}"/>
    <cellStyle name="Millares 2 2 2 22 3 2 3" xfId="33658" xr:uid="{00000000-0005-0000-0000-000081020000}"/>
    <cellStyle name="Millares 2 2 2 22 3 2 4" xfId="45339" xr:uid="{00000000-0005-0000-0000-000081020000}"/>
    <cellStyle name="Millares 2 2 2 22 3 2 5" xfId="56985" xr:uid="{00000000-0005-0000-0000-000081020000}"/>
    <cellStyle name="Millares 2 2 2 22 3 3" xfId="15046" xr:uid="{00000000-0005-0000-0000-000081020000}"/>
    <cellStyle name="Millares 2 2 2 22 3 4" xfId="26696" xr:uid="{00000000-0005-0000-0000-000081020000}"/>
    <cellStyle name="Millares 2 2 2 22 3 5" xfId="38377" xr:uid="{00000000-0005-0000-0000-000081020000}"/>
    <cellStyle name="Millares 2 2 2 22 3 6" xfId="50023" xr:uid="{00000000-0005-0000-0000-000081020000}"/>
    <cellStyle name="Millares 2 2 2 22 4" xfId="5652" xr:uid="{00000000-0005-0000-0000-000081020000}"/>
    <cellStyle name="Millares 2 2 2 22 4 2" xfId="17304" xr:uid="{00000000-0005-0000-0000-000081020000}"/>
    <cellStyle name="Millares 2 2 2 22 4 3" xfId="28954" xr:uid="{00000000-0005-0000-0000-000081020000}"/>
    <cellStyle name="Millares 2 2 2 22 4 4" xfId="40635" xr:uid="{00000000-0005-0000-0000-000081020000}"/>
    <cellStyle name="Millares 2 2 2 22 4 5" xfId="52281" xr:uid="{00000000-0005-0000-0000-000081020000}"/>
    <cellStyle name="Millares 2 2 2 22 5" xfId="7932" xr:uid="{00000000-0005-0000-0000-000081020000}"/>
    <cellStyle name="Millares 2 2 2 22 5 2" xfId="19584" xr:uid="{00000000-0005-0000-0000-000081020000}"/>
    <cellStyle name="Millares 2 2 2 22 5 3" xfId="31234" xr:uid="{00000000-0005-0000-0000-000081020000}"/>
    <cellStyle name="Millares 2 2 2 22 5 4" xfId="42915" xr:uid="{00000000-0005-0000-0000-000081020000}"/>
    <cellStyle name="Millares 2 2 2 22 5 5" xfId="54561" xr:uid="{00000000-0005-0000-0000-000081020000}"/>
    <cellStyle name="Millares 2 2 2 22 6" xfId="12622" xr:uid="{00000000-0005-0000-0000-000081020000}"/>
    <cellStyle name="Millares 2 2 2 22 7" xfId="24271" xr:uid="{00000000-0005-0000-0000-000081020000}"/>
    <cellStyle name="Millares 2 2 2 22 8" xfId="35953" xr:uid="{00000000-0005-0000-0000-000081020000}"/>
    <cellStyle name="Millares 2 2 2 22 9" xfId="47599" xr:uid="{00000000-0005-0000-0000-000081020000}"/>
    <cellStyle name="Millares 2 2 2 23" xfId="1046" xr:uid="{00000000-0005-0000-0000-000083020000}"/>
    <cellStyle name="Millares 2 2 2 23 2" xfId="3474" xr:uid="{00000000-0005-0000-0000-000083020000}"/>
    <cellStyle name="Millares 2 2 2 23 2 2" xfId="10436" xr:uid="{00000000-0005-0000-0000-000083020000}"/>
    <cellStyle name="Millares 2 2 2 23 2 2 2" xfId="22088" xr:uid="{00000000-0005-0000-0000-000083020000}"/>
    <cellStyle name="Millares 2 2 2 23 2 2 3" xfId="33738" xr:uid="{00000000-0005-0000-0000-000083020000}"/>
    <cellStyle name="Millares 2 2 2 23 2 2 4" xfId="45419" xr:uid="{00000000-0005-0000-0000-000083020000}"/>
    <cellStyle name="Millares 2 2 2 23 2 2 5" xfId="57065" xr:uid="{00000000-0005-0000-0000-000083020000}"/>
    <cellStyle name="Millares 2 2 2 23 2 3" xfId="15126" xr:uid="{00000000-0005-0000-0000-000083020000}"/>
    <cellStyle name="Millares 2 2 2 23 2 4" xfId="26776" xr:uid="{00000000-0005-0000-0000-000083020000}"/>
    <cellStyle name="Millares 2 2 2 23 2 5" xfId="38457" xr:uid="{00000000-0005-0000-0000-000083020000}"/>
    <cellStyle name="Millares 2 2 2 23 2 6" xfId="50103" xr:uid="{00000000-0005-0000-0000-000083020000}"/>
    <cellStyle name="Millares 2 2 2 23 3" xfId="5732" xr:uid="{00000000-0005-0000-0000-000083020000}"/>
    <cellStyle name="Millares 2 2 2 23 3 2" xfId="17384" xr:uid="{00000000-0005-0000-0000-000083020000}"/>
    <cellStyle name="Millares 2 2 2 23 3 3" xfId="29034" xr:uid="{00000000-0005-0000-0000-000083020000}"/>
    <cellStyle name="Millares 2 2 2 23 3 4" xfId="40715" xr:uid="{00000000-0005-0000-0000-000083020000}"/>
    <cellStyle name="Millares 2 2 2 23 3 5" xfId="52361" xr:uid="{00000000-0005-0000-0000-000083020000}"/>
    <cellStyle name="Millares 2 2 2 23 4" xfId="8012" xr:uid="{00000000-0005-0000-0000-000083020000}"/>
    <cellStyle name="Millares 2 2 2 23 4 2" xfId="19664" xr:uid="{00000000-0005-0000-0000-000083020000}"/>
    <cellStyle name="Millares 2 2 2 23 4 3" xfId="31314" xr:uid="{00000000-0005-0000-0000-000083020000}"/>
    <cellStyle name="Millares 2 2 2 23 4 4" xfId="42995" xr:uid="{00000000-0005-0000-0000-000083020000}"/>
    <cellStyle name="Millares 2 2 2 23 4 5" xfId="54641" xr:uid="{00000000-0005-0000-0000-000083020000}"/>
    <cellStyle name="Millares 2 2 2 23 5" xfId="12702" xr:uid="{00000000-0005-0000-0000-000083020000}"/>
    <cellStyle name="Millares 2 2 2 23 6" xfId="24351" xr:uid="{00000000-0005-0000-0000-000083020000}"/>
    <cellStyle name="Millares 2 2 2 23 7" xfId="36033" xr:uid="{00000000-0005-0000-0000-000083020000}"/>
    <cellStyle name="Millares 2 2 2 23 8" xfId="47679" xr:uid="{00000000-0005-0000-0000-000083020000}"/>
    <cellStyle name="Millares 2 2 2 24" xfId="1066" xr:uid="{00000000-0005-0000-0000-000084020000}"/>
    <cellStyle name="Millares 2 2 2 24 2" xfId="3494" xr:uid="{00000000-0005-0000-0000-000084020000}"/>
    <cellStyle name="Millares 2 2 2 24 2 2" xfId="10456" xr:uid="{00000000-0005-0000-0000-000084020000}"/>
    <cellStyle name="Millares 2 2 2 24 2 2 2" xfId="22108" xr:uid="{00000000-0005-0000-0000-000084020000}"/>
    <cellStyle name="Millares 2 2 2 24 2 2 3" xfId="33758" xr:uid="{00000000-0005-0000-0000-000084020000}"/>
    <cellStyle name="Millares 2 2 2 24 2 2 4" xfId="45439" xr:uid="{00000000-0005-0000-0000-000084020000}"/>
    <cellStyle name="Millares 2 2 2 24 2 2 5" xfId="57085" xr:uid="{00000000-0005-0000-0000-000084020000}"/>
    <cellStyle name="Millares 2 2 2 24 2 3" xfId="15146" xr:uid="{00000000-0005-0000-0000-000084020000}"/>
    <cellStyle name="Millares 2 2 2 24 2 4" xfId="26796" xr:uid="{00000000-0005-0000-0000-000084020000}"/>
    <cellStyle name="Millares 2 2 2 24 2 5" xfId="38477" xr:uid="{00000000-0005-0000-0000-000084020000}"/>
    <cellStyle name="Millares 2 2 2 24 2 6" xfId="50123" xr:uid="{00000000-0005-0000-0000-000084020000}"/>
    <cellStyle name="Millares 2 2 2 24 3" xfId="5752" xr:uid="{00000000-0005-0000-0000-000084020000}"/>
    <cellStyle name="Millares 2 2 2 24 3 2" xfId="17404" xr:uid="{00000000-0005-0000-0000-000084020000}"/>
    <cellStyle name="Millares 2 2 2 24 3 3" xfId="29054" xr:uid="{00000000-0005-0000-0000-000084020000}"/>
    <cellStyle name="Millares 2 2 2 24 3 4" xfId="40735" xr:uid="{00000000-0005-0000-0000-000084020000}"/>
    <cellStyle name="Millares 2 2 2 24 3 5" xfId="52381" xr:uid="{00000000-0005-0000-0000-000084020000}"/>
    <cellStyle name="Millares 2 2 2 24 4" xfId="8032" xr:uid="{00000000-0005-0000-0000-000084020000}"/>
    <cellStyle name="Millares 2 2 2 24 4 2" xfId="19684" xr:uid="{00000000-0005-0000-0000-000084020000}"/>
    <cellStyle name="Millares 2 2 2 24 4 3" xfId="31334" xr:uid="{00000000-0005-0000-0000-000084020000}"/>
    <cellStyle name="Millares 2 2 2 24 4 4" xfId="43015" xr:uid="{00000000-0005-0000-0000-000084020000}"/>
    <cellStyle name="Millares 2 2 2 24 4 5" xfId="54661" xr:uid="{00000000-0005-0000-0000-000084020000}"/>
    <cellStyle name="Millares 2 2 2 24 5" xfId="12722" xr:uid="{00000000-0005-0000-0000-000084020000}"/>
    <cellStyle name="Millares 2 2 2 24 6" xfId="24371" xr:uid="{00000000-0005-0000-0000-000084020000}"/>
    <cellStyle name="Millares 2 2 2 24 7" xfId="36053" xr:uid="{00000000-0005-0000-0000-000084020000}"/>
    <cellStyle name="Millares 2 2 2 24 8" xfId="47699" xr:uid="{00000000-0005-0000-0000-000084020000}"/>
    <cellStyle name="Millares 2 2 2 25" xfId="1086" xr:uid="{00000000-0005-0000-0000-000085020000}"/>
    <cellStyle name="Millares 2 2 2 25 2" xfId="3514" xr:uid="{00000000-0005-0000-0000-000085020000}"/>
    <cellStyle name="Millares 2 2 2 25 2 2" xfId="10476" xr:uid="{00000000-0005-0000-0000-000085020000}"/>
    <cellStyle name="Millares 2 2 2 25 2 2 2" xfId="22128" xr:uid="{00000000-0005-0000-0000-000085020000}"/>
    <cellStyle name="Millares 2 2 2 25 2 2 3" xfId="33778" xr:uid="{00000000-0005-0000-0000-000085020000}"/>
    <cellStyle name="Millares 2 2 2 25 2 2 4" xfId="45459" xr:uid="{00000000-0005-0000-0000-000085020000}"/>
    <cellStyle name="Millares 2 2 2 25 2 2 5" xfId="57105" xr:uid="{00000000-0005-0000-0000-000085020000}"/>
    <cellStyle name="Millares 2 2 2 25 2 3" xfId="15166" xr:uid="{00000000-0005-0000-0000-000085020000}"/>
    <cellStyle name="Millares 2 2 2 25 2 4" xfId="26816" xr:uid="{00000000-0005-0000-0000-000085020000}"/>
    <cellStyle name="Millares 2 2 2 25 2 5" xfId="38497" xr:uid="{00000000-0005-0000-0000-000085020000}"/>
    <cellStyle name="Millares 2 2 2 25 2 6" xfId="50143" xr:uid="{00000000-0005-0000-0000-000085020000}"/>
    <cellStyle name="Millares 2 2 2 25 3" xfId="5772" xr:uid="{00000000-0005-0000-0000-000085020000}"/>
    <cellStyle name="Millares 2 2 2 25 3 2" xfId="17424" xr:uid="{00000000-0005-0000-0000-000085020000}"/>
    <cellStyle name="Millares 2 2 2 25 3 3" xfId="29074" xr:uid="{00000000-0005-0000-0000-000085020000}"/>
    <cellStyle name="Millares 2 2 2 25 3 4" xfId="40755" xr:uid="{00000000-0005-0000-0000-000085020000}"/>
    <cellStyle name="Millares 2 2 2 25 3 5" xfId="52401" xr:uid="{00000000-0005-0000-0000-000085020000}"/>
    <cellStyle name="Millares 2 2 2 25 4" xfId="8052" xr:uid="{00000000-0005-0000-0000-000085020000}"/>
    <cellStyle name="Millares 2 2 2 25 4 2" xfId="19704" xr:uid="{00000000-0005-0000-0000-000085020000}"/>
    <cellStyle name="Millares 2 2 2 25 4 3" xfId="31354" xr:uid="{00000000-0005-0000-0000-000085020000}"/>
    <cellStyle name="Millares 2 2 2 25 4 4" xfId="43035" xr:uid="{00000000-0005-0000-0000-000085020000}"/>
    <cellStyle name="Millares 2 2 2 25 4 5" xfId="54681" xr:uid="{00000000-0005-0000-0000-000085020000}"/>
    <cellStyle name="Millares 2 2 2 25 5" xfId="12742" xr:uid="{00000000-0005-0000-0000-000085020000}"/>
    <cellStyle name="Millares 2 2 2 25 6" xfId="24391" xr:uid="{00000000-0005-0000-0000-000085020000}"/>
    <cellStyle name="Millares 2 2 2 25 7" xfId="36073" xr:uid="{00000000-0005-0000-0000-000085020000}"/>
    <cellStyle name="Millares 2 2 2 25 8" xfId="47719" xr:uid="{00000000-0005-0000-0000-000085020000}"/>
    <cellStyle name="Millares 2 2 2 26" xfId="1110" xr:uid="{00000000-0005-0000-0000-000086020000}"/>
    <cellStyle name="Millares 2 2 2 26 2" xfId="3535" xr:uid="{00000000-0005-0000-0000-000086020000}"/>
    <cellStyle name="Millares 2 2 2 26 2 2" xfId="10497" xr:uid="{00000000-0005-0000-0000-000086020000}"/>
    <cellStyle name="Millares 2 2 2 26 2 2 2" xfId="22149" xr:uid="{00000000-0005-0000-0000-000086020000}"/>
    <cellStyle name="Millares 2 2 2 26 2 2 3" xfId="33799" xr:uid="{00000000-0005-0000-0000-000086020000}"/>
    <cellStyle name="Millares 2 2 2 26 2 2 4" xfId="45480" xr:uid="{00000000-0005-0000-0000-000086020000}"/>
    <cellStyle name="Millares 2 2 2 26 2 2 5" xfId="57126" xr:uid="{00000000-0005-0000-0000-000086020000}"/>
    <cellStyle name="Millares 2 2 2 26 2 3" xfId="15187" xr:uid="{00000000-0005-0000-0000-000086020000}"/>
    <cellStyle name="Millares 2 2 2 26 2 4" xfId="26837" xr:uid="{00000000-0005-0000-0000-000086020000}"/>
    <cellStyle name="Millares 2 2 2 26 2 5" xfId="38518" xr:uid="{00000000-0005-0000-0000-000086020000}"/>
    <cellStyle name="Millares 2 2 2 26 2 6" xfId="50164" xr:uid="{00000000-0005-0000-0000-000086020000}"/>
    <cellStyle name="Millares 2 2 2 26 3" xfId="5793" xr:uid="{00000000-0005-0000-0000-000086020000}"/>
    <cellStyle name="Millares 2 2 2 26 3 2" xfId="17445" xr:uid="{00000000-0005-0000-0000-000086020000}"/>
    <cellStyle name="Millares 2 2 2 26 3 3" xfId="29095" xr:uid="{00000000-0005-0000-0000-000086020000}"/>
    <cellStyle name="Millares 2 2 2 26 3 4" xfId="40776" xr:uid="{00000000-0005-0000-0000-000086020000}"/>
    <cellStyle name="Millares 2 2 2 26 3 5" xfId="52422" xr:uid="{00000000-0005-0000-0000-000086020000}"/>
    <cellStyle name="Millares 2 2 2 26 4" xfId="8073" xr:uid="{00000000-0005-0000-0000-000086020000}"/>
    <cellStyle name="Millares 2 2 2 26 4 2" xfId="19725" xr:uid="{00000000-0005-0000-0000-000086020000}"/>
    <cellStyle name="Millares 2 2 2 26 4 3" xfId="31375" xr:uid="{00000000-0005-0000-0000-000086020000}"/>
    <cellStyle name="Millares 2 2 2 26 4 4" xfId="43056" xr:uid="{00000000-0005-0000-0000-000086020000}"/>
    <cellStyle name="Millares 2 2 2 26 4 5" xfId="54702" xr:uid="{00000000-0005-0000-0000-000086020000}"/>
    <cellStyle name="Millares 2 2 2 26 5" xfId="12763" xr:uid="{00000000-0005-0000-0000-000086020000}"/>
    <cellStyle name="Millares 2 2 2 26 6" xfId="24413" xr:uid="{00000000-0005-0000-0000-000086020000}"/>
    <cellStyle name="Millares 2 2 2 26 7" xfId="36094" xr:uid="{00000000-0005-0000-0000-000086020000}"/>
    <cellStyle name="Millares 2 2 2 26 8" xfId="47740" xr:uid="{00000000-0005-0000-0000-000086020000}"/>
    <cellStyle name="Millares 2 2 2 27" xfId="2131" xr:uid="{00000000-0005-0000-0000-000087020000}"/>
    <cellStyle name="Millares 2 2 2 27 2" xfId="4556" xr:uid="{00000000-0005-0000-0000-000087020000}"/>
    <cellStyle name="Millares 2 2 2 27 2 2" xfId="11518" xr:uid="{00000000-0005-0000-0000-000087020000}"/>
    <cellStyle name="Millares 2 2 2 27 2 2 2" xfId="23170" xr:uid="{00000000-0005-0000-0000-000087020000}"/>
    <cellStyle name="Millares 2 2 2 27 2 2 3" xfId="34820" xr:uid="{00000000-0005-0000-0000-000087020000}"/>
    <cellStyle name="Millares 2 2 2 27 2 2 4" xfId="46501" xr:uid="{00000000-0005-0000-0000-000087020000}"/>
    <cellStyle name="Millares 2 2 2 27 2 2 5" xfId="58147" xr:uid="{00000000-0005-0000-0000-000087020000}"/>
    <cellStyle name="Millares 2 2 2 27 2 3" xfId="16208" xr:uid="{00000000-0005-0000-0000-000087020000}"/>
    <cellStyle name="Millares 2 2 2 27 2 4" xfId="27858" xr:uid="{00000000-0005-0000-0000-000087020000}"/>
    <cellStyle name="Millares 2 2 2 27 2 5" xfId="39539" xr:uid="{00000000-0005-0000-0000-000087020000}"/>
    <cellStyle name="Millares 2 2 2 27 2 6" xfId="51185" xr:uid="{00000000-0005-0000-0000-000087020000}"/>
    <cellStyle name="Millares 2 2 2 27 3" xfId="6814" xr:uid="{00000000-0005-0000-0000-000087020000}"/>
    <cellStyle name="Millares 2 2 2 27 3 2" xfId="18466" xr:uid="{00000000-0005-0000-0000-000087020000}"/>
    <cellStyle name="Millares 2 2 2 27 3 3" xfId="30116" xr:uid="{00000000-0005-0000-0000-000087020000}"/>
    <cellStyle name="Millares 2 2 2 27 3 4" xfId="41797" xr:uid="{00000000-0005-0000-0000-000087020000}"/>
    <cellStyle name="Millares 2 2 2 27 3 5" xfId="53443" xr:uid="{00000000-0005-0000-0000-000087020000}"/>
    <cellStyle name="Millares 2 2 2 27 4" xfId="9094" xr:uid="{00000000-0005-0000-0000-000087020000}"/>
    <cellStyle name="Millares 2 2 2 27 4 2" xfId="20746" xr:uid="{00000000-0005-0000-0000-000087020000}"/>
    <cellStyle name="Millares 2 2 2 27 4 3" xfId="32396" xr:uid="{00000000-0005-0000-0000-000087020000}"/>
    <cellStyle name="Millares 2 2 2 27 4 4" xfId="44077" xr:uid="{00000000-0005-0000-0000-000087020000}"/>
    <cellStyle name="Millares 2 2 2 27 4 5" xfId="55723" xr:uid="{00000000-0005-0000-0000-000087020000}"/>
    <cellStyle name="Millares 2 2 2 27 5" xfId="13784" xr:uid="{00000000-0005-0000-0000-000087020000}"/>
    <cellStyle name="Millares 2 2 2 27 6" xfId="25434" xr:uid="{00000000-0005-0000-0000-000087020000}"/>
    <cellStyle name="Millares 2 2 2 27 7" xfId="37115" xr:uid="{00000000-0005-0000-0000-000087020000}"/>
    <cellStyle name="Millares 2 2 2 27 8" xfId="48761" xr:uid="{00000000-0005-0000-0000-000087020000}"/>
    <cellStyle name="Millares 2 2 2 28" xfId="2171" xr:uid="{00000000-0005-0000-0000-000088020000}"/>
    <cellStyle name="Millares 2 2 2 28 2" xfId="4596" xr:uid="{00000000-0005-0000-0000-000088020000}"/>
    <cellStyle name="Millares 2 2 2 28 2 2" xfId="11558" xr:uid="{00000000-0005-0000-0000-000088020000}"/>
    <cellStyle name="Millares 2 2 2 28 2 2 2" xfId="23210" xr:uid="{00000000-0005-0000-0000-000088020000}"/>
    <cellStyle name="Millares 2 2 2 28 2 2 3" xfId="34860" xr:uid="{00000000-0005-0000-0000-000088020000}"/>
    <cellStyle name="Millares 2 2 2 28 2 2 4" xfId="46541" xr:uid="{00000000-0005-0000-0000-000088020000}"/>
    <cellStyle name="Millares 2 2 2 28 2 2 5" xfId="58187" xr:uid="{00000000-0005-0000-0000-000088020000}"/>
    <cellStyle name="Millares 2 2 2 28 2 3" xfId="16248" xr:uid="{00000000-0005-0000-0000-000088020000}"/>
    <cellStyle name="Millares 2 2 2 28 2 4" xfId="27898" xr:uid="{00000000-0005-0000-0000-000088020000}"/>
    <cellStyle name="Millares 2 2 2 28 2 5" xfId="39579" xr:uid="{00000000-0005-0000-0000-000088020000}"/>
    <cellStyle name="Millares 2 2 2 28 2 6" xfId="51225" xr:uid="{00000000-0005-0000-0000-000088020000}"/>
    <cellStyle name="Millares 2 2 2 28 3" xfId="6854" xr:uid="{00000000-0005-0000-0000-000088020000}"/>
    <cellStyle name="Millares 2 2 2 28 3 2" xfId="18506" xr:uid="{00000000-0005-0000-0000-000088020000}"/>
    <cellStyle name="Millares 2 2 2 28 3 3" xfId="30156" xr:uid="{00000000-0005-0000-0000-000088020000}"/>
    <cellStyle name="Millares 2 2 2 28 3 4" xfId="41837" xr:uid="{00000000-0005-0000-0000-000088020000}"/>
    <cellStyle name="Millares 2 2 2 28 3 5" xfId="53483" xr:uid="{00000000-0005-0000-0000-000088020000}"/>
    <cellStyle name="Millares 2 2 2 28 4" xfId="9134" xr:uid="{00000000-0005-0000-0000-000088020000}"/>
    <cellStyle name="Millares 2 2 2 28 4 2" xfId="20786" xr:uid="{00000000-0005-0000-0000-000088020000}"/>
    <cellStyle name="Millares 2 2 2 28 4 3" xfId="32436" xr:uid="{00000000-0005-0000-0000-000088020000}"/>
    <cellStyle name="Millares 2 2 2 28 4 4" xfId="44117" xr:uid="{00000000-0005-0000-0000-000088020000}"/>
    <cellStyle name="Millares 2 2 2 28 4 5" xfId="55763" xr:uid="{00000000-0005-0000-0000-000088020000}"/>
    <cellStyle name="Millares 2 2 2 28 5" xfId="13824" xr:uid="{00000000-0005-0000-0000-000088020000}"/>
    <cellStyle name="Millares 2 2 2 28 6" xfId="25474" xr:uid="{00000000-0005-0000-0000-000088020000}"/>
    <cellStyle name="Millares 2 2 2 28 7" xfId="37155" xr:uid="{00000000-0005-0000-0000-000088020000}"/>
    <cellStyle name="Millares 2 2 2 28 8" xfId="48801" xr:uid="{00000000-0005-0000-0000-000088020000}"/>
    <cellStyle name="Millares 2 2 2 29" xfId="2192" xr:uid="{00000000-0005-0000-0000-000089020000}"/>
    <cellStyle name="Millares 2 2 2 29 2" xfId="4617" xr:uid="{00000000-0005-0000-0000-000089020000}"/>
    <cellStyle name="Millares 2 2 2 29 2 2" xfId="11579" xr:uid="{00000000-0005-0000-0000-000089020000}"/>
    <cellStyle name="Millares 2 2 2 29 2 2 2" xfId="23231" xr:uid="{00000000-0005-0000-0000-000089020000}"/>
    <cellStyle name="Millares 2 2 2 29 2 2 3" xfId="34881" xr:uid="{00000000-0005-0000-0000-000089020000}"/>
    <cellStyle name="Millares 2 2 2 29 2 2 4" xfId="46562" xr:uid="{00000000-0005-0000-0000-000089020000}"/>
    <cellStyle name="Millares 2 2 2 29 2 2 5" xfId="58208" xr:uid="{00000000-0005-0000-0000-000089020000}"/>
    <cellStyle name="Millares 2 2 2 29 2 3" xfId="16269" xr:uid="{00000000-0005-0000-0000-000089020000}"/>
    <cellStyle name="Millares 2 2 2 29 2 4" xfId="27919" xr:uid="{00000000-0005-0000-0000-000089020000}"/>
    <cellStyle name="Millares 2 2 2 29 2 5" xfId="39600" xr:uid="{00000000-0005-0000-0000-000089020000}"/>
    <cellStyle name="Millares 2 2 2 29 2 6" xfId="51246" xr:uid="{00000000-0005-0000-0000-000089020000}"/>
    <cellStyle name="Millares 2 2 2 29 3" xfId="6875" xr:uid="{00000000-0005-0000-0000-000089020000}"/>
    <cellStyle name="Millares 2 2 2 29 3 2" xfId="18527" xr:uid="{00000000-0005-0000-0000-000089020000}"/>
    <cellStyle name="Millares 2 2 2 29 3 3" xfId="30177" xr:uid="{00000000-0005-0000-0000-000089020000}"/>
    <cellStyle name="Millares 2 2 2 29 3 4" xfId="41858" xr:uid="{00000000-0005-0000-0000-000089020000}"/>
    <cellStyle name="Millares 2 2 2 29 3 5" xfId="53504" xr:uid="{00000000-0005-0000-0000-000089020000}"/>
    <cellStyle name="Millares 2 2 2 29 4" xfId="9155" xr:uid="{00000000-0005-0000-0000-000089020000}"/>
    <cellStyle name="Millares 2 2 2 29 4 2" xfId="20807" xr:uid="{00000000-0005-0000-0000-000089020000}"/>
    <cellStyle name="Millares 2 2 2 29 4 3" xfId="32457" xr:uid="{00000000-0005-0000-0000-000089020000}"/>
    <cellStyle name="Millares 2 2 2 29 4 4" xfId="44138" xr:uid="{00000000-0005-0000-0000-000089020000}"/>
    <cellStyle name="Millares 2 2 2 29 4 5" xfId="55784" xr:uid="{00000000-0005-0000-0000-000089020000}"/>
    <cellStyle name="Millares 2 2 2 29 5" xfId="13845" xr:uid="{00000000-0005-0000-0000-000089020000}"/>
    <cellStyle name="Millares 2 2 2 29 6" xfId="25495" xr:uid="{00000000-0005-0000-0000-000089020000}"/>
    <cellStyle name="Millares 2 2 2 29 7" xfId="37176" xr:uid="{00000000-0005-0000-0000-000089020000}"/>
    <cellStyle name="Millares 2 2 2 29 8" xfId="48822" xr:uid="{00000000-0005-0000-0000-000089020000}"/>
    <cellStyle name="Millares 2 2 2 3" xfId="64" xr:uid="{00000000-0005-0000-0000-00008A020000}"/>
    <cellStyle name="Millares 2 2 2 3 10" xfId="4752" xr:uid="{00000000-0005-0000-0000-00008A020000}"/>
    <cellStyle name="Millares 2 2 2 3 10 2" xfId="16404" xr:uid="{00000000-0005-0000-0000-00008A020000}"/>
    <cellStyle name="Millares 2 2 2 3 10 3" xfId="28054" xr:uid="{00000000-0005-0000-0000-00008A020000}"/>
    <cellStyle name="Millares 2 2 2 3 10 4" xfId="39735" xr:uid="{00000000-0005-0000-0000-00008A020000}"/>
    <cellStyle name="Millares 2 2 2 3 10 5" xfId="51381" xr:uid="{00000000-0005-0000-0000-00008A020000}"/>
    <cellStyle name="Millares 2 2 2 3 11" xfId="7032" xr:uid="{00000000-0005-0000-0000-00008A020000}"/>
    <cellStyle name="Millares 2 2 2 3 11 2" xfId="18684" xr:uid="{00000000-0005-0000-0000-00008A020000}"/>
    <cellStyle name="Millares 2 2 2 3 11 3" xfId="30334" xr:uid="{00000000-0005-0000-0000-00008A020000}"/>
    <cellStyle name="Millares 2 2 2 3 11 4" xfId="42015" xr:uid="{00000000-0005-0000-0000-00008A020000}"/>
    <cellStyle name="Millares 2 2 2 3 11 5" xfId="53661" xr:uid="{00000000-0005-0000-0000-00008A020000}"/>
    <cellStyle name="Millares 2 2 2 3 12" xfId="11722" xr:uid="{00000000-0005-0000-0000-00008A020000}"/>
    <cellStyle name="Millares 2 2 2 3 13" xfId="23371" xr:uid="{00000000-0005-0000-0000-00008A020000}"/>
    <cellStyle name="Millares 2 2 2 3 14" xfId="35053" xr:uid="{00000000-0005-0000-0000-00008A020000}"/>
    <cellStyle name="Millares 2 2 2 3 15" xfId="46699" xr:uid="{00000000-0005-0000-0000-00008A020000}"/>
    <cellStyle name="Millares 2 2 2 3 2" xfId="164" xr:uid="{00000000-0005-0000-0000-00008B020000}"/>
    <cellStyle name="Millares 2 2 2 3 2 10" xfId="23471" xr:uid="{00000000-0005-0000-0000-00008B020000}"/>
    <cellStyle name="Millares 2 2 2 3 2 11" xfId="35153" xr:uid="{00000000-0005-0000-0000-00008B020000}"/>
    <cellStyle name="Millares 2 2 2 3 2 12" xfId="46799" xr:uid="{00000000-0005-0000-0000-00008B020000}"/>
    <cellStyle name="Millares 2 2 2 3 2 2" xfId="406" xr:uid="{00000000-0005-0000-0000-00008C020000}"/>
    <cellStyle name="Millares 2 2 2 3 2 2 2" xfId="1490" xr:uid="{00000000-0005-0000-0000-00008D020000}"/>
    <cellStyle name="Millares 2 2 2 3 2 2 2 2" xfId="3915" xr:uid="{00000000-0005-0000-0000-00008D020000}"/>
    <cellStyle name="Millares 2 2 2 3 2 2 2 2 2" xfId="10877" xr:uid="{00000000-0005-0000-0000-00008D020000}"/>
    <cellStyle name="Millares 2 2 2 3 2 2 2 2 2 2" xfId="22529" xr:uid="{00000000-0005-0000-0000-00008D020000}"/>
    <cellStyle name="Millares 2 2 2 3 2 2 2 2 2 3" xfId="34179" xr:uid="{00000000-0005-0000-0000-00008D020000}"/>
    <cellStyle name="Millares 2 2 2 3 2 2 2 2 2 4" xfId="45860" xr:uid="{00000000-0005-0000-0000-00008D020000}"/>
    <cellStyle name="Millares 2 2 2 3 2 2 2 2 2 5" xfId="57506" xr:uid="{00000000-0005-0000-0000-00008D020000}"/>
    <cellStyle name="Millares 2 2 2 3 2 2 2 2 3" xfId="15567" xr:uid="{00000000-0005-0000-0000-00008D020000}"/>
    <cellStyle name="Millares 2 2 2 3 2 2 2 2 4" xfId="27217" xr:uid="{00000000-0005-0000-0000-00008D020000}"/>
    <cellStyle name="Millares 2 2 2 3 2 2 2 2 5" xfId="38898" xr:uid="{00000000-0005-0000-0000-00008D020000}"/>
    <cellStyle name="Millares 2 2 2 3 2 2 2 2 6" xfId="50544" xr:uid="{00000000-0005-0000-0000-00008D020000}"/>
    <cellStyle name="Millares 2 2 2 3 2 2 2 3" xfId="6173" xr:uid="{00000000-0005-0000-0000-00008D020000}"/>
    <cellStyle name="Millares 2 2 2 3 2 2 2 3 2" xfId="17825" xr:uid="{00000000-0005-0000-0000-00008D020000}"/>
    <cellStyle name="Millares 2 2 2 3 2 2 2 3 3" xfId="29475" xr:uid="{00000000-0005-0000-0000-00008D020000}"/>
    <cellStyle name="Millares 2 2 2 3 2 2 2 3 4" xfId="41156" xr:uid="{00000000-0005-0000-0000-00008D020000}"/>
    <cellStyle name="Millares 2 2 2 3 2 2 2 3 5" xfId="52802" xr:uid="{00000000-0005-0000-0000-00008D020000}"/>
    <cellStyle name="Millares 2 2 2 3 2 2 2 4" xfId="8453" xr:uid="{00000000-0005-0000-0000-00008D020000}"/>
    <cellStyle name="Millares 2 2 2 3 2 2 2 4 2" xfId="20105" xr:uid="{00000000-0005-0000-0000-00008D020000}"/>
    <cellStyle name="Millares 2 2 2 3 2 2 2 4 3" xfId="31755" xr:uid="{00000000-0005-0000-0000-00008D020000}"/>
    <cellStyle name="Millares 2 2 2 3 2 2 2 4 4" xfId="43436" xr:uid="{00000000-0005-0000-0000-00008D020000}"/>
    <cellStyle name="Millares 2 2 2 3 2 2 2 4 5" xfId="55082" xr:uid="{00000000-0005-0000-0000-00008D020000}"/>
    <cellStyle name="Millares 2 2 2 3 2 2 2 5" xfId="13143" xr:uid="{00000000-0005-0000-0000-00008D020000}"/>
    <cellStyle name="Millares 2 2 2 3 2 2 2 6" xfId="24793" xr:uid="{00000000-0005-0000-0000-00008D020000}"/>
    <cellStyle name="Millares 2 2 2 3 2 2 2 7" xfId="36474" xr:uid="{00000000-0005-0000-0000-00008D020000}"/>
    <cellStyle name="Millares 2 2 2 3 2 2 2 8" xfId="48120" xr:uid="{00000000-0005-0000-0000-00008D020000}"/>
    <cellStyle name="Millares 2 2 2 3 2 2 3" xfId="2834" xr:uid="{00000000-0005-0000-0000-00008C020000}"/>
    <cellStyle name="Millares 2 2 2 3 2 2 3 2" xfId="9796" xr:uid="{00000000-0005-0000-0000-00008C020000}"/>
    <cellStyle name="Millares 2 2 2 3 2 2 3 2 2" xfId="21448" xr:uid="{00000000-0005-0000-0000-00008C020000}"/>
    <cellStyle name="Millares 2 2 2 3 2 2 3 2 3" xfId="33098" xr:uid="{00000000-0005-0000-0000-00008C020000}"/>
    <cellStyle name="Millares 2 2 2 3 2 2 3 2 4" xfId="44779" xr:uid="{00000000-0005-0000-0000-00008C020000}"/>
    <cellStyle name="Millares 2 2 2 3 2 2 3 2 5" xfId="56425" xr:uid="{00000000-0005-0000-0000-00008C020000}"/>
    <cellStyle name="Millares 2 2 2 3 2 2 3 3" xfId="14486" xr:uid="{00000000-0005-0000-0000-00008C020000}"/>
    <cellStyle name="Millares 2 2 2 3 2 2 3 4" xfId="26136" xr:uid="{00000000-0005-0000-0000-00008C020000}"/>
    <cellStyle name="Millares 2 2 2 3 2 2 3 5" xfId="37817" xr:uid="{00000000-0005-0000-0000-00008C020000}"/>
    <cellStyle name="Millares 2 2 2 3 2 2 3 6" xfId="49463" xr:uid="{00000000-0005-0000-0000-00008C020000}"/>
    <cellStyle name="Millares 2 2 2 3 2 2 4" xfId="5092" xr:uid="{00000000-0005-0000-0000-00008C020000}"/>
    <cellStyle name="Millares 2 2 2 3 2 2 4 2" xfId="16744" xr:uid="{00000000-0005-0000-0000-00008C020000}"/>
    <cellStyle name="Millares 2 2 2 3 2 2 4 3" xfId="28394" xr:uid="{00000000-0005-0000-0000-00008C020000}"/>
    <cellStyle name="Millares 2 2 2 3 2 2 4 4" xfId="40075" xr:uid="{00000000-0005-0000-0000-00008C020000}"/>
    <cellStyle name="Millares 2 2 2 3 2 2 4 5" xfId="51721" xr:uid="{00000000-0005-0000-0000-00008C020000}"/>
    <cellStyle name="Millares 2 2 2 3 2 2 5" xfId="7372" xr:uid="{00000000-0005-0000-0000-00008C020000}"/>
    <cellStyle name="Millares 2 2 2 3 2 2 5 2" xfId="19024" xr:uid="{00000000-0005-0000-0000-00008C020000}"/>
    <cellStyle name="Millares 2 2 2 3 2 2 5 3" xfId="30674" xr:uid="{00000000-0005-0000-0000-00008C020000}"/>
    <cellStyle name="Millares 2 2 2 3 2 2 5 4" xfId="42355" xr:uid="{00000000-0005-0000-0000-00008C020000}"/>
    <cellStyle name="Millares 2 2 2 3 2 2 5 5" xfId="54001" xr:uid="{00000000-0005-0000-0000-00008C020000}"/>
    <cellStyle name="Millares 2 2 2 3 2 2 6" xfId="12062" xr:uid="{00000000-0005-0000-0000-00008C020000}"/>
    <cellStyle name="Millares 2 2 2 3 2 2 7" xfId="23711" xr:uid="{00000000-0005-0000-0000-00008C020000}"/>
    <cellStyle name="Millares 2 2 2 3 2 2 8" xfId="35393" xr:uid="{00000000-0005-0000-0000-00008C020000}"/>
    <cellStyle name="Millares 2 2 2 3 2 2 9" xfId="47039" xr:uid="{00000000-0005-0000-0000-00008C020000}"/>
    <cellStyle name="Millares 2 2 2 3 2 3" xfId="646" xr:uid="{00000000-0005-0000-0000-00008E020000}"/>
    <cellStyle name="Millares 2 2 2 3 2 3 2" xfId="1730" xr:uid="{00000000-0005-0000-0000-00008F020000}"/>
    <cellStyle name="Millares 2 2 2 3 2 3 2 2" xfId="4155" xr:uid="{00000000-0005-0000-0000-00008F020000}"/>
    <cellStyle name="Millares 2 2 2 3 2 3 2 2 2" xfId="11117" xr:uid="{00000000-0005-0000-0000-00008F020000}"/>
    <cellStyle name="Millares 2 2 2 3 2 3 2 2 2 2" xfId="22769" xr:uid="{00000000-0005-0000-0000-00008F020000}"/>
    <cellStyle name="Millares 2 2 2 3 2 3 2 2 2 3" xfId="34419" xr:uid="{00000000-0005-0000-0000-00008F020000}"/>
    <cellStyle name="Millares 2 2 2 3 2 3 2 2 2 4" xfId="46100" xr:uid="{00000000-0005-0000-0000-00008F020000}"/>
    <cellStyle name="Millares 2 2 2 3 2 3 2 2 2 5" xfId="57746" xr:uid="{00000000-0005-0000-0000-00008F020000}"/>
    <cellStyle name="Millares 2 2 2 3 2 3 2 2 3" xfId="15807" xr:uid="{00000000-0005-0000-0000-00008F020000}"/>
    <cellStyle name="Millares 2 2 2 3 2 3 2 2 4" xfId="27457" xr:uid="{00000000-0005-0000-0000-00008F020000}"/>
    <cellStyle name="Millares 2 2 2 3 2 3 2 2 5" xfId="39138" xr:uid="{00000000-0005-0000-0000-00008F020000}"/>
    <cellStyle name="Millares 2 2 2 3 2 3 2 2 6" xfId="50784" xr:uid="{00000000-0005-0000-0000-00008F020000}"/>
    <cellStyle name="Millares 2 2 2 3 2 3 2 3" xfId="6413" xr:uid="{00000000-0005-0000-0000-00008F020000}"/>
    <cellStyle name="Millares 2 2 2 3 2 3 2 3 2" xfId="18065" xr:uid="{00000000-0005-0000-0000-00008F020000}"/>
    <cellStyle name="Millares 2 2 2 3 2 3 2 3 3" xfId="29715" xr:uid="{00000000-0005-0000-0000-00008F020000}"/>
    <cellStyle name="Millares 2 2 2 3 2 3 2 3 4" xfId="41396" xr:uid="{00000000-0005-0000-0000-00008F020000}"/>
    <cellStyle name="Millares 2 2 2 3 2 3 2 3 5" xfId="53042" xr:uid="{00000000-0005-0000-0000-00008F020000}"/>
    <cellStyle name="Millares 2 2 2 3 2 3 2 4" xfId="8693" xr:uid="{00000000-0005-0000-0000-00008F020000}"/>
    <cellStyle name="Millares 2 2 2 3 2 3 2 4 2" xfId="20345" xr:uid="{00000000-0005-0000-0000-00008F020000}"/>
    <cellStyle name="Millares 2 2 2 3 2 3 2 4 3" xfId="31995" xr:uid="{00000000-0005-0000-0000-00008F020000}"/>
    <cellStyle name="Millares 2 2 2 3 2 3 2 4 4" xfId="43676" xr:uid="{00000000-0005-0000-0000-00008F020000}"/>
    <cellStyle name="Millares 2 2 2 3 2 3 2 4 5" xfId="55322" xr:uid="{00000000-0005-0000-0000-00008F020000}"/>
    <cellStyle name="Millares 2 2 2 3 2 3 2 5" xfId="13383" xr:uid="{00000000-0005-0000-0000-00008F020000}"/>
    <cellStyle name="Millares 2 2 2 3 2 3 2 6" xfId="25033" xr:uid="{00000000-0005-0000-0000-00008F020000}"/>
    <cellStyle name="Millares 2 2 2 3 2 3 2 7" xfId="36714" xr:uid="{00000000-0005-0000-0000-00008F020000}"/>
    <cellStyle name="Millares 2 2 2 3 2 3 2 8" xfId="48360" xr:uid="{00000000-0005-0000-0000-00008F020000}"/>
    <cellStyle name="Millares 2 2 2 3 2 3 3" xfId="3074" xr:uid="{00000000-0005-0000-0000-00008E020000}"/>
    <cellStyle name="Millares 2 2 2 3 2 3 3 2" xfId="10036" xr:uid="{00000000-0005-0000-0000-00008E020000}"/>
    <cellStyle name="Millares 2 2 2 3 2 3 3 2 2" xfId="21688" xr:uid="{00000000-0005-0000-0000-00008E020000}"/>
    <cellStyle name="Millares 2 2 2 3 2 3 3 2 3" xfId="33338" xr:uid="{00000000-0005-0000-0000-00008E020000}"/>
    <cellStyle name="Millares 2 2 2 3 2 3 3 2 4" xfId="45019" xr:uid="{00000000-0005-0000-0000-00008E020000}"/>
    <cellStyle name="Millares 2 2 2 3 2 3 3 2 5" xfId="56665" xr:uid="{00000000-0005-0000-0000-00008E020000}"/>
    <cellStyle name="Millares 2 2 2 3 2 3 3 3" xfId="14726" xr:uid="{00000000-0005-0000-0000-00008E020000}"/>
    <cellStyle name="Millares 2 2 2 3 2 3 3 4" xfId="26376" xr:uid="{00000000-0005-0000-0000-00008E020000}"/>
    <cellStyle name="Millares 2 2 2 3 2 3 3 5" xfId="38057" xr:uid="{00000000-0005-0000-0000-00008E020000}"/>
    <cellStyle name="Millares 2 2 2 3 2 3 3 6" xfId="49703" xr:uid="{00000000-0005-0000-0000-00008E020000}"/>
    <cellStyle name="Millares 2 2 2 3 2 3 4" xfId="5332" xr:uid="{00000000-0005-0000-0000-00008E020000}"/>
    <cellStyle name="Millares 2 2 2 3 2 3 4 2" xfId="16984" xr:uid="{00000000-0005-0000-0000-00008E020000}"/>
    <cellStyle name="Millares 2 2 2 3 2 3 4 3" xfId="28634" xr:uid="{00000000-0005-0000-0000-00008E020000}"/>
    <cellStyle name="Millares 2 2 2 3 2 3 4 4" xfId="40315" xr:uid="{00000000-0005-0000-0000-00008E020000}"/>
    <cellStyle name="Millares 2 2 2 3 2 3 4 5" xfId="51961" xr:uid="{00000000-0005-0000-0000-00008E020000}"/>
    <cellStyle name="Millares 2 2 2 3 2 3 5" xfId="7612" xr:uid="{00000000-0005-0000-0000-00008E020000}"/>
    <cellStyle name="Millares 2 2 2 3 2 3 5 2" xfId="19264" xr:uid="{00000000-0005-0000-0000-00008E020000}"/>
    <cellStyle name="Millares 2 2 2 3 2 3 5 3" xfId="30914" xr:uid="{00000000-0005-0000-0000-00008E020000}"/>
    <cellStyle name="Millares 2 2 2 3 2 3 5 4" xfId="42595" xr:uid="{00000000-0005-0000-0000-00008E020000}"/>
    <cellStyle name="Millares 2 2 2 3 2 3 5 5" xfId="54241" xr:uid="{00000000-0005-0000-0000-00008E020000}"/>
    <cellStyle name="Millares 2 2 2 3 2 3 6" xfId="12302" xr:uid="{00000000-0005-0000-0000-00008E020000}"/>
    <cellStyle name="Millares 2 2 2 3 2 3 7" xfId="23951" xr:uid="{00000000-0005-0000-0000-00008E020000}"/>
    <cellStyle name="Millares 2 2 2 3 2 3 8" xfId="35633" xr:uid="{00000000-0005-0000-0000-00008E020000}"/>
    <cellStyle name="Millares 2 2 2 3 2 3 9" xfId="47279" xr:uid="{00000000-0005-0000-0000-00008E020000}"/>
    <cellStyle name="Millares 2 2 2 3 2 4" xfId="1250" xr:uid="{00000000-0005-0000-0000-000090020000}"/>
    <cellStyle name="Millares 2 2 2 3 2 4 2" xfId="3675" xr:uid="{00000000-0005-0000-0000-000090020000}"/>
    <cellStyle name="Millares 2 2 2 3 2 4 2 2" xfId="10637" xr:uid="{00000000-0005-0000-0000-000090020000}"/>
    <cellStyle name="Millares 2 2 2 3 2 4 2 2 2" xfId="22289" xr:uid="{00000000-0005-0000-0000-000090020000}"/>
    <cellStyle name="Millares 2 2 2 3 2 4 2 2 3" xfId="33939" xr:uid="{00000000-0005-0000-0000-000090020000}"/>
    <cellStyle name="Millares 2 2 2 3 2 4 2 2 4" xfId="45620" xr:uid="{00000000-0005-0000-0000-000090020000}"/>
    <cellStyle name="Millares 2 2 2 3 2 4 2 2 5" xfId="57266" xr:uid="{00000000-0005-0000-0000-000090020000}"/>
    <cellStyle name="Millares 2 2 2 3 2 4 2 3" xfId="15327" xr:uid="{00000000-0005-0000-0000-000090020000}"/>
    <cellStyle name="Millares 2 2 2 3 2 4 2 4" xfId="26977" xr:uid="{00000000-0005-0000-0000-000090020000}"/>
    <cellStyle name="Millares 2 2 2 3 2 4 2 5" xfId="38658" xr:uid="{00000000-0005-0000-0000-000090020000}"/>
    <cellStyle name="Millares 2 2 2 3 2 4 2 6" xfId="50304" xr:uid="{00000000-0005-0000-0000-000090020000}"/>
    <cellStyle name="Millares 2 2 2 3 2 4 3" xfId="5933" xr:uid="{00000000-0005-0000-0000-000090020000}"/>
    <cellStyle name="Millares 2 2 2 3 2 4 3 2" xfId="17585" xr:uid="{00000000-0005-0000-0000-000090020000}"/>
    <cellStyle name="Millares 2 2 2 3 2 4 3 3" xfId="29235" xr:uid="{00000000-0005-0000-0000-000090020000}"/>
    <cellStyle name="Millares 2 2 2 3 2 4 3 4" xfId="40916" xr:uid="{00000000-0005-0000-0000-000090020000}"/>
    <cellStyle name="Millares 2 2 2 3 2 4 3 5" xfId="52562" xr:uid="{00000000-0005-0000-0000-000090020000}"/>
    <cellStyle name="Millares 2 2 2 3 2 4 4" xfId="8213" xr:uid="{00000000-0005-0000-0000-000090020000}"/>
    <cellStyle name="Millares 2 2 2 3 2 4 4 2" xfId="19865" xr:uid="{00000000-0005-0000-0000-000090020000}"/>
    <cellStyle name="Millares 2 2 2 3 2 4 4 3" xfId="31515" xr:uid="{00000000-0005-0000-0000-000090020000}"/>
    <cellStyle name="Millares 2 2 2 3 2 4 4 4" xfId="43196" xr:uid="{00000000-0005-0000-0000-000090020000}"/>
    <cellStyle name="Millares 2 2 2 3 2 4 4 5" xfId="54842" xr:uid="{00000000-0005-0000-0000-000090020000}"/>
    <cellStyle name="Millares 2 2 2 3 2 4 5" xfId="12903" xr:uid="{00000000-0005-0000-0000-000090020000}"/>
    <cellStyle name="Millares 2 2 2 3 2 4 6" xfId="24553" xr:uid="{00000000-0005-0000-0000-000090020000}"/>
    <cellStyle name="Millares 2 2 2 3 2 4 7" xfId="36234" xr:uid="{00000000-0005-0000-0000-000090020000}"/>
    <cellStyle name="Millares 2 2 2 3 2 4 8" xfId="47880" xr:uid="{00000000-0005-0000-0000-000090020000}"/>
    <cellStyle name="Millares 2 2 2 3 2 5" xfId="2387" xr:uid="{00000000-0005-0000-0000-000028000000}"/>
    <cellStyle name="Millares 2 2 2 3 2 5 2" xfId="9349" xr:uid="{00000000-0005-0000-0000-000028000000}"/>
    <cellStyle name="Millares 2 2 2 3 2 5 2 2" xfId="21001" xr:uid="{00000000-0005-0000-0000-000028000000}"/>
    <cellStyle name="Millares 2 2 2 3 2 5 2 3" xfId="32651" xr:uid="{00000000-0005-0000-0000-000028000000}"/>
    <cellStyle name="Millares 2 2 2 3 2 5 2 4" xfId="44332" xr:uid="{00000000-0005-0000-0000-000028000000}"/>
    <cellStyle name="Millares 2 2 2 3 2 5 2 5" xfId="55978" xr:uid="{00000000-0005-0000-0000-000028000000}"/>
    <cellStyle name="Millares 2 2 2 3 2 5 3" xfId="14039" xr:uid="{00000000-0005-0000-0000-000028000000}"/>
    <cellStyle name="Millares 2 2 2 3 2 5 4" xfId="25689" xr:uid="{00000000-0005-0000-0000-000028000000}"/>
    <cellStyle name="Millares 2 2 2 3 2 5 5" xfId="37370" xr:uid="{00000000-0005-0000-0000-000028000000}"/>
    <cellStyle name="Millares 2 2 2 3 2 5 6" xfId="49016" xr:uid="{00000000-0005-0000-0000-000028000000}"/>
    <cellStyle name="Millares 2 2 2 3 2 6" xfId="2594" xr:uid="{00000000-0005-0000-0000-00008B020000}"/>
    <cellStyle name="Millares 2 2 2 3 2 6 2" xfId="9556" xr:uid="{00000000-0005-0000-0000-00008B020000}"/>
    <cellStyle name="Millares 2 2 2 3 2 6 2 2" xfId="21208" xr:uid="{00000000-0005-0000-0000-00008B020000}"/>
    <cellStyle name="Millares 2 2 2 3 2 6 2 3" xfId="32858" xr:uid="{00000000-0005-0000-0000-00008B020000}"/>
    <cellStyle name="Millares 2 2 2 3 2 6 2 4" xfId="44539" xr:uid="{00000000-0005-0000-0000-00008B020000}"/>
    <cellStyle name="Millares 2 2 2 3 2 6 2 5" xfId="56185" xr:uid="{00000000-0005-0000-0000-00008B020000}"/>
    <cellStyle name="Millares 2 2 2 3 2 6 3" xfId="14246" xr:uid="{00000000-0005-0000-0000-00008B020000}"/>
    <cellStyle name="Millares 2 2 2 3 2 6 4" xfId="25896" xr:uid="{00000000-0005-0000-0000-00008B020000}"/>
    <cellStyle name="Millares 2 2 2 3 2 6 5" xfId="37577" xr:uid="{00000000-0005-0000-0000-00008B020000}"/>
    <cellStyle name="Millares 2 2 2 3 2 6 6" xfId="49223" xr:uid="{00000000-0005-0000-0000-00008B020000}"/>
    <cellStyle name="Millares 2 2 2 3 2 7" xfId="4852" xr:uid="{00000000-0005-0000-0000-00008B020000}"/>
    <cellStyle name="Millares 2 2 2 3 2 7 2" xfId="16504" xr:uid="{00000000-0005-0000-0000-00008B020000}"/>
    <cellStyle name="Millares 2 2 2 3 2 7 3" xfId="28154" xr:uid="{00000000-0005-0000-0000-00008B020000}"/>
    <cellStyle name="Millares 2 2 2 3 2 7 4" xfId="39835" xr:uid="{00000000-0005-0000-0000-00008B020000}"/>
    <cellStyle name="Millares 2 2 2 3 2 7 5" xfId="51481" xr:uid="{00000000-0005-0000-0000-00008B020000}"/>
    <cellStyle name="Millares 2 2 2 3 2 8" xfId="7132" xr:uid="{00000000-0005-0000-0000-00008B020000}"/>
    <cellStyle name="Millares 2 2 2 3 2 8 2" xfId="18784" xr:uid="{00000000-0005-0000-0000-00008B020000}"/>
    <cellStyle name="Millares 2 2 2 3 2 8 3" xfId="30434" xr:uid="{00000000-0005-0000-0000-00008B020000}"/>
    <cellStyle name="Millares 2 2 2 3 2 8 4" xfId="42115" xr:uid="{00000000-0005-0000-0000-00008B020000}"/>
    <cellStyle name="Millares 2 2 2 3 2 8 5" xfId="53761" xr:uid="{00000000-0005-0000-0000-00008B020000}"/>
    <cellStyle name="Millares 2 2 2 3 2 9" xfId="11822" xr:uid="{00000000-0005-0000-0000-00008B020000}"/>
    <cellStyle name="Millares 2 2 2 3 3" xfId="306" xr:uid="{00000000-0005-0000-0000-000091020000}"/>
    <cellStyle name="Millares 2 2 2 3 3 2" xfId="1390" xr:uid="{00000000-0005-0000-0000-000092020000}"/>
    <cellStyle name="Millares 2 2 2 3 3 2 2" xfId="3815" xr:uid="{00000000-0005-0000-0000-000092020000}"/>
    <cellStyle name="Millares 2 2 2 3 3 2 2 2" xfId="10777" xr:uid="{00000000-0005-0000-0000-000092020000}"/>
    <cellStyle name="Millares 2 2 2 3 3 2 2 2 2" xfId="22429" xr:uid="{00000000-0005-0000-0000-000092020000}"/>
    <cellStyle name="Millares 2 2 2 3 3 2 2 2 3" xfId="34079" xr:uid="{00000000-0005-0000-0000-000092020000}"/>
    <cellStyle name="Millares 2 2 2 3 3 2 2 2 4" xfId="45760" xr:uid="{00000000-0005-0000-0000-000092020000}"/>
    <cellStyle name="Millares 2 2 2 3 3 2 2 2 5" xfId="57406" xr:uid="{00000000-0005-0000-0000-000092020000}"/>
    <cellStyle name="Millares 2 2 2 3 3 2 2 3" xfId="15467" xr:uid="{00000000-0005-0000-0000-000092020000}"/>
    <cellStyle name="Millares 2 2 2 3 3 2 2 4" xfId="27117" xr:uid="{00000000-0005-0000-0000-000092020000}"/>
    <cellStyle name="Millares 2 2 2 3 3 2 2 5" xfId="38798" xr:uid="{00000000-0005-0000-0000-000092020000}"/>
    <cellStyle name="Millares 2 2 2 3 3 2 2 6" xfId="50444" xr:uid="{00000000-0005-0000-0000-000092020000}"/>
    <cellStyle name="Millares 2 2 2 3 3 2 3" xfId="6073" xr:uid="{00000000-0005-0000-0000-000092020000}"/>
    <cellStyle name="Millares 2 2 2 3 3 2 3 2" xfId="17725" xr:uid="{00000000-0005-0000-0000-000092020000}"/>
    <cellStyle name="Millares 2 2 2 3 3 2 3 3" xfId="29375" xr:uid="{00000000-0005-0000-0000-000092020000}"/>
    <cellStyle name="Millares 2 2 2 3 3 2 3 4" xfId="41056" xr:uid="{00000000-0005-0000-0000-000092020000}"/>
    <cellStyle name="Millares 2 2 2 3 3 2 3 5" xfId="52702" xr:uid="{00000000-0005-0000-0000-000092020000}"/>
    <cellStyle name="Millares 2 2 2 3 3 2 4" xfId="8353" xr:uid="{00000000-0005-0000-0000-000092020000}"/>
    <cellStyle name="Millares 2 2 2 3 3 2 4 2" xfId="20005" xr:uid="{00000000-0005-0000-0000-000092020000}"/>
    <cellStyle name="Millares 2 2 2 3 3 2 4 3" xfId="31655" xr:uid="{00000000-0005-0000-0000-000092020000}"/>
    <cellStyle name="Millares 2 2 2 3 3 2 4 4" xfId="43336" xr:uid="{00000000-0005-0000-0000-000092020000}"/>
    <cellStyle name="Millares 2 2 2 3 3 2 4 5" xfId="54982" xr:uid="{00000000-0005-0000-0000-000092020000}"/>
    <cellStyle name="Millares 2 2 2 3 3 2 5" xfId="13043" xr:uid="{00000000-0005-0000-0000-000092020000}"/>
    <cellStyle name="Millares 2 2 2 3 3 2 6" xfId="24693" xr:uid="{00000000-0005-0000-0000-000092020000}"/>
    <cellStyle name="Millares 2 2 2 3 3 2 7" xfId="36374" xr:uid="{00000000-0005-0000-0000-000092020000}"/>
    <cellStyle name="Millares 2 2 2 3 3 2 8" xfId="48020" xr:uid="{00000000-0005-0000-0000-000092020000}"/>
    <cellStyle name="Millares 2 2 2 3 3 3" xfId="2734" xr:uid="{00000000-0005-0000-0000-000091020000}"/>
    <cellStyle name="Millares 2 2 2 3 3 3 2" xfId="9696" xr:uid="{00000000-0005-0000-0000-000091020000}"/>
    <cellStyle name="Millares 2 2 2 3 3 3 2 2" xfId="21348" xr:uid="{00000000-0005-0000-0000-000091020000}"/>
    <cellStyle name="Millares 2 2 2 3 3 3 2 3" xfId="32998" xr:uid="{00000000-0005-0000-0000-000091020000}"/>
    <cellStyle name="Millares 2 2 2 3 3 3 2 4" xfId="44679" xr:uid="{00000000-0005-0000-0000-000091020000}"/>
    <cellStyle name="Millares 2 2 2 3 3 3 2 5" xfId="56325" xr:uid="{00000000-0005-0000-0000-000091020000}"/>
    <cellStyle name="Millares 2 2 2 3 3 3 3" xfId="14386" xr:uid="{00000000-0005-0000-0000-000091020000}"/>
    <cellStyle name="Millares 2 2 2 3 3 3 4" xfId="26036" xr:uid="{00000000-0005-0000-0000-000091020000}"/>
    <cellStyle name="Millares 2 2 2 3 3 3 5" xfId="37717" xr:uid="{00000000-0005-0000-0000-000091020000}"/>
    <cellStyle name="Millares 2 2 2 3 3 3 6" xfId="49363" xr:uid="{00000000-0005-0000-0000-000091020000}"/>
    <cellStyle name="Millares 2 2 2 3 3 4" xfId="4992" xr:uid="{00000000-0005-0000-0000-000091020000}"/>
    <cellStyle name="Millares 2 2 2 3 3 4 2" xfId="16644" xr:uid="{00000000-0005-0000-0000-000091020000}"/>
    <cellStyle name="Millares 2 2 2 3 3 4 3" xfId="28294" xr:uid="{00000000-0005-0000-0000-000091020000}"/>
    <cellStyle name="Millares 2 2 2 3 3 4 4" xfId="39975" xr:uid="{00000000-0005-0000-0000-000091020000}"/>
    <cellStyle name="Millares 2 2 2 3 3 4 5" xfId="51621" xr:uid="{00000000-0005-0000-0000-000091020000}"/>
    <cellStyle name="Millares 2 2 2 3 3 5" xfId="7272" xr:uid="{00000000-0005-0000-0000-000091020000}"/>
    <cellStyle name="Millares 2 2 2 3 3 5 2" xfId="18924" xr:uid="{00000000-0005-0000-0000-000091020000}"/>
    <cellStyle name="Millares 2 2 2 3 3 5 3" xfId="30574" xr:uid="{00000000-0005-0000-0000-000091020000}"/>
    <cellStyle name="Millares 2 2 2 3 3 5 4" xfId="42255" xr:uid="{00000000-0005-0000-0000-000091020000}"/>
    <cellStyle name="Millares 2 2 2 3 3 5 5" xfId="53901" xr:uid="{00000000-0005-0000-0000-000091020000}"/>
    <cellStyle name="Millares 2 2 2 3 3 6" xfId="11962" xr:uid="{00000000-0005-0000-0000-000091020000}"/>
    <cellStyle name="Millares 2 2 2 3 3 7" xfId="23611" xr:uid="{00000000-0005-0000-0000-000091020000}"/>
    <cellStyle name="Millares 2 2 2 3 3 8" xfId="35293" xr:uid="{00000000-0005-0000-0000-000091020000}"/>
    <cellStyle name="Millares 2 2 2 3 3 9" xfId="46939" xr:uid="{00000000-0005-0000-0000-000091020000}"/>
    <cellStyle name="Millares 2 2 2 3 4" xfId="546" xr:uid="{00000000-0005-0000-0000-000093020000}"/>
    <cellStyle name="Millares 2 2 2 3 4 2" xfId="1630" xr:uid="{00000000-0005-0000-0000-000094020000}"/>
    <cellStyle name="Millares 2 2 2 3 4 2 2" xfId="4055" xr:uid="{00000000-0005-0000-0000-000094020000}"/>
    <cellStyle name="Millares 2 2 2 3 4 2 2 2" xfId="11017" xr:uid="{00000000-0005-0000-0000-000094020000}"/>
    <cellStyle name="Millares 2 2 2 3 4 2 2 2 2" xfId="22669" xr:uid="{00000000-0005-0000-0000-000094020000}"/>
    <cellStyle name="Millares 2 2 2 3 4 2 2 2 3" xfId="34319" xr:uid="{00000000-0005-0000-0000-000094020000}"/>
    <cellStyle name="Millares 2 2 2 3 4 2 2 2 4" xfId="46000" xr:uid="{00000000-0005-0000-0000-000094020000}"/>
    <cellStyle name="Millares 2 2 2 3 4 2 2 2 5" xfId="57646" xr:uid="{00000000-0005-0000-0000-000094020000}"/>
    <cellStyle name="Millares 2 2 2 3 4 2 2 3" xfId="15707" xr:uid="{00000000-0005-0000-0000-000094020000}"/>
    <cellStyle name="Millares 2 2 2 3 4 2 2 4" xfId="27357" xr:uid="{00000000-0005-0000-0000-000094020000}"/>
    <cellStyle name="Millares 2 2 2 3 4 2 2 5" xfId="39038" xr:uid="{00000000-0005-0000-0000-000094020000}"/>
    <cellStyle name="Millares 2 2 2 3 4 2 2 6" xfId="50684" xr:uid="{00000000-0005-0000-0000-000094020000}"/>
    <cellStyle name="Millares 2 2 2 3 4 2 3" xfId="6313" xr:uid="{00000000-0005-0000-0000-000094020000}"/>
    <cellStyle name="Millares 2 2 2 3 4 2 3 2" xfId="17965" xr:uid="{00000000-0005-0000-0000-000094020000}"/>
    <cellStyle name="Millares 2 2 2 3 4 2 3 3" xfId="29615" xr:uid="{00000000-0005-0000-0000-000094020000}"/>
    <cellStyle name="Millares 2 2 2 3 4 2 3 4" xfId="41296" xr:uid="{00000000-0005-0000-0000-000094020000}"/>
    <cellStyle name="Millares 2 2 2 3 4 2 3 5" xfId="52942" xr:uid="{00000000-0005-0000-0000-000094020000}"/>
    <cellStyle name="Millares 2 2 2 3 4 2 4" xfId="8593" xr:uid="{00000000-0005-0000-0000-000094020000}"/>
    <cellStyle name="Millares 2 2 2 3 4 2 4 2" xfId="20245" xr:uid="{00000000-0005-0000-0000-000094020000}"/>
    <cellStyle name="Millares 2 2 2 3 4 2 4 3" xfId="31895" xr:uid="{00000000-0005-0000-0000-000094020000}"/>
    <cellStyle name="Millares 2 2 2 3 4 2 4 4" xfId="43576" xr:uid="{00000000-0005-0000-0000-000094020000}"/>
    <cellStyle name="Millares 2 2 2 3 4 2 4 5" xfId="55222" xr:uid="{00000000-0005-0000-0000-000094020000}"/>
    <cellStyle name="Millares 2 2 2 3 4 2 5" xfId="13283" xr:uid="{00000000-0005-0000-0000-000094020000}"/>
    <cellStyle name="Millares 2 2 2 3 4 2 6" xfId="24933" xr:uid="{00000000-0005-0000-0000-000094020000}"/>
    <cellStyle name="Millares 2 2 2 3 4 2 7" xfId="36614" xr:uid="{00000000-0005-0000-0000-000094020000}"/>
    <cellStyle name="Millares 2 2 2 3 4 2 8" xfId="48260" xr:uid="{00000000-0005-0000-0000-000094020000}"/>
    <cellStyle name="Millares 2 2 2 3 4 3" xfId="2974" xr:uid="{00000000-0005-0000-0000-000093020000}"/>
    <cellStyle name="Millares 2 2 2 3 4 3 2" xfId="9936" xr:uid="{00000000-0005-0000-0000-000093020000}"/>
    <cellStyle name="Millares 2 2 2 3 4 3 2 2" xfId="21588" xr:uid="{00000000-0005-0000-0000-000093020000}"/>
    <cellStyle name="Millares 2 2 2 3 4 3 2 3" xfId="33238" xr:uid="{00000000-0005-0000-0000-000093020000}"/>
    <cellStyle name="Millares 2 2 2 3 4 3 2 4" xfId="44919" xr:uid="{00000000-0005-0000-0000-000093020000}"/>
    <cellStyle name="Millares 2 2 2 3 4 3 2 5" xfId="56565" xr:uid="{00000000-0005-0000-0000-000093020000}"/>
    <cellStyle name="Millares 2 2 2 3 4 3 3" xfId="14626" xr:uid="{00000000-0005-0000-0000-000093020000}"/>
    <cellStyle name="Millares 2 2 2 3 4 3 4" xfId="26276" xr:uid="{00000000-0005-0000-0000-000093020000}"/>
    <cellStyle name="Millares 2 2 2 3 4 3 5" xfId="37957" xr:uid="{00000000-0005-0000-0000-000093020000}"/>
    <cellStyle name="Millares 2 2 2 3 4 3 6" xfId="49603" xr:uid="{00000000-0005-0000-0000-000093020000}"/>
    <cellStyle name="Millares 2 2 2 3 4 4" xfId="5232" xr:uid="{00000000-0005-0000-0000-000093020000}"/>
    <cellStyle name="Millares 2 2 2 3 4 4 2" xfId="16884" xr:uid="{00000000-0005-0000-0000-000093020000}"/>
    <cellStyle name="Millares 2 2 2 3 4 4 3" xfId="28534" xr:uid="{00000000-0005-0000-0000-000093020000}"/>
    <cellStyle name="Millares 2 2 2 3 4 4 4" xfId="40215" xr:uid="{00000000-0005-0000-0000-000093020000}"/>
    <cellStyle name="Millares 2 2 2 3 4 4 5" xfId="51861" xr:uid="{00000000-0005-0000-0000-000093020000}"/>
    <cellStyle name="Millares 2 2 2 3 4 5" xfId="7512" xr:uid="{00000000-0005-0000-0000-000093020000}"/>
    <cellStyle name="Millares 2 2 2 3 4 5 2" xfId="19164" xr:uid="{00000000-0005-0000-0000-000093020000}"/>
    <cellStyle name="Millares 2 2 2 3 4 5 3" xfId="30814" xr:uid="{00000000-0005-0000-0000-000093020000}"/>
    <cellStyle name="Millares 2 2 2 3 4 5 4" xfId="42495" xr:uid="{00000000-0005-0000-0000-000093020000}"/>
    <cellStyle name="Millares 2 2 2 3 4 5 5" xfId="54141" xr:uid="{00000000-0005-0000-0000-000093020000}"/>
    <cellStyle name="Millares 2 2 2 3 4 6" xfId="12202" xr:uid="{00000000-0005-0000-0000-000093020000}"/>
    <cellStyle name="Millares 2 2 2 3 4 7" xfId="23851" xr:uid="{00000000-0005-0000-0000-000093020000}"/>
    <cellStyle name="Millares 2 2 2 3 4 8" xfId="35533" xr:uid="{00000000-0005-0000-0000-000093020000}"/>
    <cellStyle name="Millares 2 2 2 3 4 9" xfId="47179" xr:uid="{00000000-0005-0000-0000-000093020000}"/>
    <cellStyle name="Millares 2 2 2 3 5" xfId="826" xr:uid="{00000000-0005-0000-0000-000095020000}"/>
    <cellStyle name="Millares 2 2 2 3 5 2" xfId="1910" xr:uid="{00000000-0005-0000-0000-000096020000}"/>
    <cellStyle name="Millares 2 2 2 3 5 2 2" xfId="4335" xr:uid="{00000000-0005-0000-0000-000096020000}"/>
    <cellStyle name="Millares 2 2 2 3 5 2 2 2" xfId="11297" xr:uid="{00000000-0005-0000-0000-000096020000}"/>
    <cellStyle name="Millares 2 2 2 3 5 2 2 2 2" xfId="22949" xr:uid="{00000000-0005-0000-0000-000096020000}"/>
    <cellStyle name="Millares 2 2 2 3 5 2 2 2 3" xfId="34599" xr:uid="{00000000-0005-0000-0000-000096020000}"/>
    <cellStyle name="Millares 2 2 2 3 5 2 2 2 4" xfId="46280" xr:uid="{00000000-0005-0000-0000-000096020000}"/>
    <cellStyle name="Millares 2 2 2 3 5 2 2 2 5" xfId="57926" xr:uid="{00000000-0005-0000-0000-000096020000}"/>
    <cellStyle name="Millares 2 2 2 3 5 2 2 3" xfId="15987" xr:uid="{00000000-0005-0000-0000-000096020000}"/>
    <cellStyle name="Millares 2 2 2 3 5 2 2 4" xfId="27637" xr:uid="{00000000-0005-0000-0000-000096020000}"/>
    <cellStyle name="Millares 2 2 2 3 5 2 2 5" xfId="39318" xr:uid="{00000000-0005-0000-0000-000096020000}"/>
    <cellStyle name="Millares 2 2 2 3 5 2 2 6" xfId="50964" xr:uid="{00000000-0005-0000-0000-000096020000}"/>
    <cellStyle name="Millares 2 2 2 3 5 2 3" xfId="6593" xr:uid="{00000000-0005-0000-0000-000096020000}"/>
    <cellStyle name="Millares 2 2 2 3 5 2 3 2" xfId="18245" xr:uid="{00000000-0005-0000-0000-000096020000}"/>
    <cellStyle name="Millares 2 2 2 3 5 2 3 3" xfId="29895" xr:uid="{00000000-0005-0000-0000-000096020000}"/>
    <cellStyle name="Millares 2 2 2 3 5 2 3 4" xfId="41576" xr:uid="{00000000-0005-0000-0000-000096020000}"/>
    <cellStyle name="Millares 2 2 2 3 5 2 3 5" xfId="53222" xr:uid="{00000000-0005-0000-0000-000096020000}"/>
    <cellStyle name="Millares 2 2 2 3 5 2 4" xfId="8873" xr:uid="{00000000-0005-0000-0000-000096020000}"/>
    <cellStyle name="Millares 2 2 2 3 5 2 4 2" xfId="20525" xr:uid="{00000000-0005-0000-0000-000096020000}"/>
    <cellStyle name="Millares 2 2 2 3 5 2 4 3" xfId="32175" xr:uid="{00000000-0005-0000-0000-000096020000}"/>
    <cellStyle name="Millares 2 2 2 3 5 2 4 4" xfId="43856" xr:uid="{00000000-0005-0000-0000-000096020000}"/>
    <cellStyle name="Millares 2 2 2 3 5 2 4 5" xfId="55502" xr:uid="{00000000-0005-0000-0000-000096020000}"/>
    <cellStyle name="Millares 2 2 2 3 5 2 5" xfId="13563" xr:uid="{00000000-0005-0000-0000-000096020000}"/>
    <cellStyle name="Millares 2 2 2 3 5 2 6" xfId="25213" xr:uid="{00000000-0005-0000-0000-000096020000}"/>
    <cellStyle name="Millares 2 2 2 3 5 2 7" xfId="36894" xr:uid="{00000000-0005-0000-0000-000096020000}"/>
    <cellStyle name="Millares 2 2 2 3 5 2 8" xfId="48540" xr:uid="{00000000-0005-0000-0000-000096020000}"/>
    <cellStyle name="Millares 2 2 2 3 5 3" xfId="3254" xr:uid="{00000000-0005-0000-0000-000095020000}"/>
    <cellStyle name="Millares 2 2 2 3 5 3 2" xfId="10216" xr:uid="{00000000-0005-0000-0000-000095020000}"/>
    <cellStyle name="Millares 2 2 2 3 5 3 2 2" xfId="21868" xr:uid="{00000000-0005-0000-0000-000095020000}"/>
    <cellStyle name="Millares 2 2 2 3 5 3 2 3" xfId="33518" xr:uid="{00000000-0005-0000-0000-000095020000}"/>
    <cellStyle name="Millares 2 2 2 3 5 3 2 4" xfId="45199" xr:uid="{00000000-0005-0000-0000-000095020000}"/>
    <cellStyle name="Millares 2 2 2 3 5 3 2 5" xfId="56845" xr:uid="{00000000-0005-0000-0000-000095020000}"/>
    <cellStyle name="Millares 2 2 2 3 5 3 3" xfId="14906" xr:uid="{00000000-0005-0000-0000-000095020000}"/>
    <cellStyle name="Millares 2 2 2 3 5 3 4" xfId="26556" xr:uid="{00000000-0005-0000-0000-000095020000}"/>
    <cellStyle name="Millares 2 2 2 3 5 3 5" xfId="38237" xr:uid="{00000000-0005-0000-0000-000095020000}"/>
    <cellStyle name="Millares 2 2 2 3 5 3 6" xfId="49883" xr:uid="{00000000-0005-0000-0000-000095020000}"/>
    <cellStyle name="Millares 2 2 2 3 5 4" xfId="5512" xr:uid="{00000000-0005-0000-0000-000095020000}"/>
    <cellStyle name="Millares 2 2 2 3 5 4 2" xfId="17164" xr:uid="{00000000-0005-0000-0000-000095020000}"/>
    <cellStyle name="Millares 2 2 2 3 5 4 3" xfId="28814" xr:uid="{00000000-0005-0000-0000-000095020000}"/>
    <cellStyle name="Millares 2 2 2 3 5 4 4" xfId="40495" xr:uid="{00000000-0005-0000-0000-000095020000}"/>
    <cellStyle name="Millares 2 2 2 3 5 4 5" xfId="52141" xr:uid="{00000000-0005-0000-0000-000095020000}"/>
    <cellStyle name="Millares 2 2 2 3 5 5" xfId="7792" xr:uid="{00000000-0005-0000-0000-000095020000}"/>
    <cellStyle name="Millares 2 2 2 3 5 5 2" xfId="19444" xr:uid="{00000000-0005-0000-0000-000095020000}"/>
    <cellStyle name="Millares 2 2 2 3 5 5 3" xfId="31094" xr:uid="{00000000-0005-0000-0000-000095020000}"/>
    <cellStyle name="Millares 2 2 2 3 5 5 4" xfId="42775" xr:uid="{00000000-0005-0000-0000-000095020000}"/>
    <cellStyle name="Millares 2 2 2 3 5 5 5" xfId="54421" xr:uid="{00000000-0005-0000-0000-000095020000}"/>
    <cellStyle name="Millares 2 2 2 3 5 6" xfId="12482" xr:uid="{00000000-0005-0000-0000-000095020000}"/>
    <cellStyle name="Millares 2 2 2 3 5 7" xfId="24131" xr:uid="{00000000-0005-0000-0000-000095020000}"/>
    <cellStyle name="Millares 2 2 2 3 5 8" xfId="35813" xr:uid="{00000000-0005-0000-0000-000095020000}"/>
    <cellStyle name="Millares 2 2 2 3 5 9" xfId="47459" xr:uid="{00000000-0005-0000-0000-000095020000}"/>
    <cellStyle name="Millares 2 2 2 3 6" xfId="1006" xr:uid="{00000000-0005-0000-0000-000097020000}"/>
    <cellStyle name="Millares 2 2 2 3 6 2" xfId="2090" xr:uid="{00000000-0005-0000-0000-000098020000}"/>
    <cellStyle name="Millares 2 2 2 3 6 2 2" xfId="4515" xr:uid="{00000000-0005-0000-0000-000098020000}"/>
    <cellStyle name="Millares 2 2 2 3 6 2 2 2" xfId="11477" xr:uid="{00000000-0005-0000-0000-000098020000}"/>
    <cellStyle name="Millares 2 2 2 3 6 2 2 2 2" xfId="23129" xr:uid="{00000000-0005-0000-0000-000098020000}"/>
    <cellStyle name="Millares 2 2 2 3 6 2 2 2 3" xfId="34779" xr:uid="{00000000-0005-0000-0000-000098020000}"/>
    <cellStyle name="Millares 2 2 2 3 6 2 2 2 4" xfId="46460" xr:uid="{00000000-0005-0000-0000-000098020000}"/>
    <cellStyle name="Millares 2 2 2 3 6 2 2 2 5" xfId="58106" xr:uid="{00000000-0005-0000-0000-000098020000}"/>
    <cellStyle name="Millares 2 2 2 3 6 2 2 3" xfId="16167" xr:uid="{00000000-0005-0000-0000-000098020000}"/>
    <cellStyle name="Millares 2 2 2 3 6 2 2 4" xfId="27817" xr:uid="{00000000-0005-0000-0000-000098020000}"/>
    <cellStyle name="Millares 2 2 2 3 6 2 2 5" xfId="39498" xr:uid="{00000000-0005-0000-0000-000098020000}"/>
    <cellStyle name="Millares 2 2 2 3 6 2 2 6" xfId="51144" xr:uid="{00000000-0005-0000-0000-000098020000}"/>
    <cellStyle name="Millares 2 2 2 3 6 2 3" xfId="6773" xr:uid="{00000000-0005-0000-0000-000098020000}"/>
    <cellStyle name="Millares 2 2 2 3 6 2 3 2" xfId="18425" xr:uid="{00000000-0005-0000-0000-000098020000}"/>
    <cellStyle name="Millares 2 2 2 3 6 2 3 3" xfId="30075" xr:uid="{00000000-0005-0000-0000-000098020000}"/>
    <cellStyle name="Millares 2 2 2 3 6 2 3 4" xfId="41756" xr:uid="{00000000-0005-0000-0000-000098020000}"/>
    <cellStyle name="Millares 2 2 2 3 6 2 3 5" xfId="53402" xr:uid="{00000000-0005-0000-0000-000098020000}"/>
    <cellStyle name="Millares 2 2 2 3 6 2 4" xfId="9053" xr:uid="{00000000-0005-0000-0000-000098020000}"/>
    <cellStyle name="Millares 2 2 2 3 6 2 4 2" xfId="20705" xr:uid="{00000000-0005-0000-0000-000098020000}"/>
    <cellStyle name="Millares 2 2 2 3 6 2 4 3" xfId="32355" xr:uid="{00000000-0005-0000-0000-000098020000}"/>
    <cellStyle name="Millares 2 2 2 3 6 2 4 4" xfId="44036" xr:uid="{00000000-0005-0000-0000-000098020000}"/>
    <cellStyle name="Millares 2 2 2 3 6 2 4 5" xfId="55682" xr:uid="{00000000-0005-0000-0000-000098020000}"/>
    <cellStyle name="Millares 2 2 2 3 6 2 5" xfId="13743" xr:uid="{00000000-0005-0000-0000-000098020000}"/>
    <cellStyle name="Millares 2 2 2 3 6 2 6" xfId="25393" xr:uid="{00000000-0005-0000-0000-000098020000}"/>
    <cellStyle name="Millares 2 2 2 3 6 2 7" xfId="37074" xr:uid="{00000000-0005-0000-0000-000098020000}"/>
    <cellStyle name="Millares 2 2 2 3 6 2 8" xfId="48720" xr:uid="{00000000-0005-0000-0000-000098020000}"/>
    <cellStyle name="Millares 2 2 2 3 6 3" xfId="3434" xr:uid="{00000000-0005-0000-0000-000097020000}"/>
    <cellStyle name="Millares 2 2 2 3 6 3 2" xfId="10396" xr:uid="{00000000-0005-0000-0000-000097020000}"/>
    <cellStyle name="Millares 2 2 2 3 6 3 2 2" xfId="22048" xr:uid="{00000000-0005-0000-0000-000097020000}"/>
    <cellStyle name="Millares 2 2 2 3 6 3 2 3" xfId="33698" xr:uid="{00000000-0005-0000-0000-000097020000}"/>
    <cellStyle name="Millares 2 2 2 3 6 3 2 4" xfId="45379" xr:uid="{00000000-0005-0000-0000-000097020000}"/>
    <cellStyle name="Millares 2 2 2 3 6 3 2 5" xfId="57025" xr:uid="{00000000-0005-0000-0000-000097020000}"/>
    <cellStyle name="Millares 2 2 2 3 6 3 3" xfId="15086" xr:uid="{00000000-0005-0000-0000-000097020000}"/>
    <cellStyle name="Millares 2 2 2 3 6 3 4" xfId="26736" xr:uid="{00000000-0005-0000-0000-000097020000}"/>
    <cellStyle name="Millares 2 2 2 3 6 3 5" xfId="38417" xr:uid="{00000000-0005-0000-0000-000097020000}"/>
    <cellStyle name="Millares 2 2 2 3 6 3 6" xfId="50063" xr:uid="{00000000-0005-0000-0000-000097020000}"/>
    <cellStyle name="Millares 2 2 2 3 6 4" xfId="5692" xr:uid="{00000000-0005-0000-0000-000097020000}"/>
    <cellStyle name="Millares 2 2 2 3 6 4 2" xfId="17344" xr:uid="{00000000-0005-0000-0000-000097020000}"/>
    <cellStyle name="Millares 2 2 2 3 6 4 3" xfId="28994" xr:uid="{00000000-0005-0000-0000-000097020000}"/>
    <cellStyle name="Millares 2 2 2 3 6 4 4" xfId="40675" xr:uid="{00000000-0005-0000-0000-000097020000}"/>
    <cellStyle name="Millares 2 2 2 3 6 4 5" xfId="52321" xr:uid="{00000000-0005-0000-0000-000097020000}"/>
    <cellStyle name="Millares 2 2 2 3 6 5" xfId="7972" xr:uid="{00000000-0005-0000-0000-000097020000}"/>
    <cellStyle name="Millares 2 2 2 3 6 5 2" xfId="19624" xr:uid="{00000000-0005-0000-0000-000097020000}"/>
    <cellStyle name="Millares 2 2 2 3 6 5 3" xfId="31274" xr:uid="{00000000-0005-0000-0000-000097020000}"/>
    <cellStyle name="Millares 2 2 2 3 6 5 4" xfId="42955" xr:uid="{00000000-0005-0000-0000-000097020000}"/>
    <cellStyle name="Millares 2 2 2 3 6 5 5" xfId="54601" xr:uid="{00000000-0005-0000-0000-000097020000}"/>
    <cellStyle name="Millares 2 2 2 3 6 6" xfId="12662" xr:uid="{00000000-0005-0000-0000-000097020000}"/>
    <cellStyle name="Millares 2 2 2 3 6 7" xfId="24311" xr:uid="{00000000-0005-0000-0000-000097020000}"/>
    <cellStyle name="Millares 2 2 2 3 6 8" xfId="35993" xr:uid="{00000000-0005-0000-0000-000097020000}"/>
    <cellStyle name="Millares 2 2 2 3 6 9" xfId="47639" xr:uid="{00000000-0005-0000-0000-000097020000}"/>
    <cellStyle name="Millares 2 2 2 3 7" xfId="1150" xr:uid="{00000000-0005-0000-0000-000099020000}"/>
    <cellStyle name="Millares 2 2 2 3 7 2" xfId="3575" xr:uid="{00000000-0005-0000-0000-000099020000}"/>
    <cellStyle name="Millares 2 2 2 3 7 2 2" xfId="10537" xr:uid="{00000000-0005-0000-0000-000099020000}"/>
    <cellStyle name="Millares 2 2 2 3 7 2 2 2" xfId="22189" xr:uid="{00000000-0005-0000-0000-000099020000}"/>
    <cellStyle name="Millares 2 2 2 3 7 2 2 3" xfId="33839" xr:uid="{00000000-0005-0000-0000-000099020000}"/>
    <cellStyle name="Millares 2 2 2 3 7 2 2 4" xfId="45520" xr:uid="{00000000-0005-0000-0000-000099020000}"/>
    <cellStyle name="Millares 2 2 2 3 7 2 2 5" xfId="57166" xr:uid="{00000000-0005-0000-0000-000099020000}"/>
    <cellStyle name="Millares 2 2 2 3 7 2 3" xfId="15227" xr:uid="{00000000-0005-0000-0000-000099020000}"/>
    <cellStyle name="Millares 2 2 2 3 7 2 4" xfId="26877" xr:uid="{00000000-0005-0000-0000-000099020000}"/>
    <cellStyle name="Millares 2 2 2 3 7 2 5" xfId="38558" xr:uid="{00000000-0005-0000-0000-000099020000}"/>
    <cellStyle name="Millares 2 2 2 3 7 2 6" xfId="50204" xr:uid="{00000000-0005-0000-0000-000099020000}"/>
    <cellStyle name="Millares 2 2 2 3 7 3" xfId="5833" xr:uid="{00000000-0005-0000-0000-000099020000}"/>
    <cellStyle name="Millares 2 2 2 3 7 3 2" xfId="17485" xr:uid="{00000000-0005-0000-0000-000099020000}"/>
    <cellStyle name="Millares 2 2 2 3 7 3 3" xfId="29135" xr:uid="{00000000-0005-0000-0000-000099020000}"/>
    <cellStyle name="Millares 2 2 2 3 7 3 4" xfId="40816" xr:uid="{00000000-0005-0000-0000-000099020000}"/>
    <cellStyle name="Millares 2 2 2 3 7 3 5" xfId="52462" xr:uid="{00000000-0005-0000-0000-000099020000}"/>
    <cellStyle name="Millares 2 2 2 3 7 4" xfId="8113" xr:uid="{00000000-0005-0000-0000-000099020000}"/>
    <cellStyle name="Millares 2 2 2 3 7 4 2" xfId="19765" xr:uid="{00000000-0005-0000-0000-000099020000}"/>
    <cellStyle name="Millares 2 2 2 3 7 4 3" xfId="31415" xr:uid="{00000000-0005-0000-0000-000099020000}"/>
    <cellStyle name="Millares 2 2 2 3 7 4 4" xfId="43096" xr:uid="{00000000-0005-0000-0000-000099020000}"/>
    <cellStyle name="Millares 2 2 2 3 7 4 5" xfId="54742" xr:uid="{00000000-0005-0000-0000-000099020000}"/>
    <cellStyle name="Millares 2 2 2 3 7 5" xfId="12803" xr:uid="{00000000-0005-0000-0000-000099020000}"/>
    <cellStyle name="Millares 2 2 2 3 7 6" xfId="24453" xr:uid="{00000000-0005-0000-0000-000099020000}"/>
    <cellStyle name="Millares 2 2 2 3 7 7" xfId="36134" xr:uid="{00000000-0005-0000-0000-000099020000}"/>
    <cellStyle name="Millares 2 2 2 3 7 8" xfId="47780" xr:uid="{00000000-0005-0000-0000-000099020000}"/>
    <cellStyle name="Millares 2 2 2 3 8" xfId="2327" xr:uid="{00000000-0005-0000-0000-000027000000}"/>
    <cellStyle name="Millares 2 2 2 3 8 2" xfId="9289" xr:uid="{00000000-0005-0000-0000-000027000000}"/>
    <cellStyle name="Millares 2 2 2 3 8 2 2" xfId="20941" xr:uid="{00000000-0005-0000-0000-000027000000}"/>
    <cellStyle name="Millares 2 2 2 3 8 2 3" xfId="32591" xr:uid="{00000000-0005-0000-0000-000027000000}"/>
    <cellStyle name="Millares 2 2 2 3 8 2 4" xfId="44272" xr:uid="{00000000-0005-0000-0000-000027000000}"/>
    <cellStyle name="Millares 2 2 2 3 8 2 5" xfId="55918" xr:uid="{00000000-0005-0000-0000-000027000000}"/>
    <cellStyle name="Millares 2 2 2 3 8 3" xfId="13979" xr:uid="{00000000-0005-0000-0000-000027000000}"/>
    <cellStyle name="Millares 2 2 2 3 8 4" xfId="25629" xr:uid="{00000000-0005-0000-0000-000027000000}"/>
    <cellStyle name="Millares 2 2 2 3 8 5" xfId="37310" xr:uid="{00000000-0005-0000-0000-000027000000}"/>
    <cellStyle name="Millares 2 2 2 3 8 6" xfId="48956" xr:uid="{00000000-0005-0000-0000-000027000000}"/>
    <cellStyle name="Millares 2 2 2 3 9" xfId="2494" xr:uid="{00000000-0005-0000-0000-00008A020000}"/>
    <cellStyle name="Millares 2 2 2 3 9 2" xfId="9456" xr:uid="{00000000-0005-0000-0000-00008A020000}"/>
    <cellStyle name="Millares 2 2 2 3 9 2 2" xfId="21108" xr:uid="{00000000-0005-0000-0000-00008A020000}"/>
    <cellStyle name="Millares 2 2 2 3 9 2 3" xfId="32758" xr:uid="{00000000-0005-0000-0000-00008A020000}"/>
    <cellStyle name="Millares 2 2 2 3 9 2 4" xfId="44439" xr:uid="{00000000-0005-0000-0000-00008A020000}"/>
    <cellStyle name="Millares 2 2 2 3 9 2 5" xfId="56085" xr:uid="{00000000-0005-0000-0000-00008A020000}"/>
    <cellStyle name="Millares 2 2 2 3 9 3" xfId="14146" xr:uid="{00000000-0005-0000-0000-00008A020000}"/>
    <cellStyle name="Millares 2 2 2 3 9 4" xfId="25796" xr:uid="{00000000-0005-0000-0000-00008A020000}"/>
    <cellStyle name="Millares 2 2 2 3 9 5" xfId="37477" xr:uid="{00000000-0005-0000-0000-00008A020000}"/>
    <cellStyle name="Millares 2 2 2 3 9 6" xfId="49123" xr:uid="{00000000-0005-0000-0000-00008A020000}"/>
    <cellStyle name="Millares 2 2 2 30" xfId="2218" xr:uid="{00000000-0005-0000-0000-00009A020000}"/>
    <cellStyle name="Millares 2 2 2 30 2" xfId="4643" xr:uid="{00000000-0005-0000-0000-00009A020000}"/>
    <cellStyle name="Millares 2 2 2 30 2 2" xfId="11605" xr:uid="{00000000-0005-0000-0000-00009A020000}"/>
    <cellStyle name="Millares 2 2 2 30 2 2 2" xfId="23257" xr:uid="{00000000-0005-0000-0000-00009A020000}"/>
    <cellStyle name="Millares 2 2 2 30 2 2 3" xfId="34907" xr:uid="{00000000-0005-0000-0000-00009A020000}"/>
    <cellStyle name="Millares 2 2 2 30 2 2 4" xfId="46588" xr:uid="{00000000-0005-0000-0000-00009A020000}"/>
    <cellStyle name="Millares 2 2 2 30 2 2 5" xfId="58234" xr:uid="{00000000-0005-0000-0000-00009A020000}"/>
    <cellStyle name="Millares 2 2 2 30 2 3" xfId="16295" xr:uid="{00000000-0005-0000-0000-00009A020000}"/>
    <cellStyle name="Millares 2 2 2 30 2 4" xfId="27945" xr:uid="{00000000-0005-0000-0000-00009A020000}"/>
    <cellStyle name="Millares 2 2 2 30 2 5" xfId="39626" xr:uid="{00000000-0005-0000-0000-00009A020000}"/>
    <cellStyle name="Millares 2 2 2 30 2 6" xfId="51272" xr:uid="{00000000-0005-0000-0000-00009A020000}"/>
    <cellStyle name="Millares 2 2 2 30 3" xfId="6901" xr:uid="{00000000-0005-0000-0000-00009A020000}"/>
    <cellStyle name="Millares 2 2 2 30 3 2" xfId="18553" xr:uid="{00000000-0005-0000-0000-00009A020000}"/>
    <cellStyle name="Millares 2 2 2 30 3 3" xfId="30203" xr:uid="{00000000-0005-0000-0000-00009A020000}"/>
    <cellStyle name="Millares 2 2 2 30 3 4" xfId="41884" xr:uid="{00000000-0005-0000-0000-00009A020000}"/>
    <cellStyle name="Millares 2 2 2 30 3 5" xfId="53530" xr:uid="{00000000-0005-0000-0000-00009A020000}"/>
    <cellStyle name="Millares 2 2 2 30 4" xfId="9181" xr:uid="{00000000-0005-0000-0000-00009A020000}"/>
    <cellStyle name="Millares 2 2 2 30 4 2" xfId="20833" xr:uid="{00000000-0005-0000-0000-00009A020000}"/>
    <cellStyle name="Millares 2 2 2 30 4 3" xfId="32483" xr:uid="{00000000-0005-0000-0000-00009A020000}"/>
    <cellStyle name="Millares 2 2 2 30 4 4" xfId="44164" xr:uid="{00000000-0005-0000-0000-00009A020000}"/>
    <cellStyle name="Millares 2 2 2 30 4 5" xfId="55810" xr:uid="{00000000-0005-0000-0000-00009A020000}"/>
    <cellStyle name="Millares 2 2 2 30 5" xfId="13871" xr:uid="{00000000-0005-0000-0000-00009A020000}"/>
    <cellStyle name="Millares 2 2 2 30 6" xfId="25521" xr:uid="{00000000-0005-0000-0000-00009A020000}"/>
    <cellStyle name="Millares 2 2 2 30 7" xfId="37202" xr:uid="{00000000-0005-0000-0000-00009A020000}"/>
    <cellStyle name="Millares 2 2 2 30 8" xfId="48848" xr:uid="{00000000-0005-0000-0000-00009A020000}"/>
    <cellStyle name="Millares 2 2 2 31" xfId="2239" xr:uid="{00000000-0005-0000-0000-00009B020000}"/>
    <cellStyle name="Millares 2 2 2 31 2" xfId="4664" xr:uid="{00000000-0005-0000-0000-00009B020000}"/>
    <cellStyle name="Millares 2 2 2 31 2 2" xfId="11626" xr:uid="{00000000-0005-0000-0000-00009B020000}"/>
    <cellStyle name="Millares 2 2 2 31 2 2 2" xfId="23278" xr:uid="{00000000-0005-0000-0000-00009B020000}"/>
    <cellStyle name="Millares 2 2 2 31 2 2 3" xfId="34928" xr:uid="{00000000-0005-0000-0000-00009B020000}"/>
    <cellStyle name="Millares 2 2 2 31 2 2 4" xfId="46609" xr:uid="{00000000-0005-0000-0000-00009B020000}"/>
    <cellStyle name="Millares 2 2 2 31 2 2 5" xfId="58255" xr:uid="{00000000-0005-0000-0000-00009B020000}"/>
    <cellStyle name="Millares 2 2 2 31 2 3" xfId="16316" xr:uid="{00000000-0005-0000-0000-00009B020000}"/>
    <cellStyle name="Millares 2 2 2 31 2 4" xfId="27966" xr:uid="{00000000-0005-0000-0000-00009B020000}"/>
    <cellStyle name="Millares 2 2 2 31 2 5" xfId="39647" xr:uid="{00000000-0005-0000-0000-00009B020000}"/>
    <cellStyle name="Millares 2 2 2 31 2 6" xfId="51293" xr:uid="{00000000-0005-0000-0000-00009B020000}"/>
    <cellStyle name="Millares 2 2 2 31 3" xfId="6922" xr:uid="{00000000-0005-0000-0000-00009B020000}"/>
    <cellStyle name="Millares 2 2 2 31 3 2" xfId="18574" xr:uid="{00000000-0005-0000-0000-00009B020000}"/>
    <cellStyle name="Millares 2 2 2 31 3 3" xfId="30224" xr:uid="{00000000-0005-0000-0000-00009B020000}"/>
    <cellStyle name="Millares 2 2 2 31 3 4" xfId="41905" xr:uid="{00000000-0005-0000-0000-00009B020000}"/>
    <cellStyle name="Millares 2 2 2 31 3 5" xfId="53551" xr:uid="{00000000-0005-0000-0000-00009B020000}"/>
    <cellStyle name="Millares 2 2 2 31 4" xfId="9202" xr:uid="{00000000-0005-0000-0000-00009B020000}"/>
    <cellStyle name="Millares 2 2 2 31 4 2" xfId="20854" xr:uid="{00000000-0005-0000-0000-00009B020000}"/>
    <cellStyle name="Millares 2 2 2 31 4 3" xfId="32504" xr:uid="{00000000-0005-0000-0000-00009B020000}"/>
    <cellStyle name="Millares 2 2 2 31 4 4" xfId="44185" xr:uid="{00000000-0005-0000-0000-00009B020000}"/>
    <cellStyle name="Millares 2 2 2 31 4 5" xfId="55831" xr:uid="{00000000-0005-0000-0000-00009B020000}"/>
    <cellStyle name="Millares 2 2 2 31 5" xfId="13892" xr:uid="{00000000-0005-0000-0000-00009B020000}"/>
    <cellStyle name="Millares 2 2 2 31 6" xfId="25542" xr:uid="{00000000-0005-0000-0000-00009B020000}"/>
    <cellStyle name="Millares 2 2 2 31 7" xfId="37223" xr:uid="{00000000-0005-0000-0000-00009B020000}"/>
    <cellStyle name="Millares 2 2 2 31 8" xfId="48869" xr:uid="{00000000-0005-0000-0000-00009B020000}"/>
    <cellStyle name="Millares 2 2 2 32" xfId="2263" xr:uid="{00000000-0005-0000-0000-00000B000000}"/>
    <cellStyle name="Millares 2 2 2 32 2" xfId="4687" xr:uid="{00000000-0005-0000-0000-00000B000000}"/>
    <cellStyle name="Millares 2 2 2 32 2 2" xfId="11649" xr:uid="{00000000-0005-0000-0000-00000B000000}"/>
    <cellStyle name="Millares 2 2 2 32 2 2 2" xfId="23301" xr:uid="{00000000-0005-0000-0000-00000B000000}"/>
    <cellStyle name="Millares 2 2 2 32 2 2 3" xfId="34951" xr:uid="{00000000-0005-0000-0000-00000B000000}"/>
    <cellStyle name="Millares 2 2 2 32 2 2 4" xfId="46632" xr:uid="{00000000-0005-0000-0000-00000B000000}"/>
    <cellStyle name="Millares 2 2 2 32 2 2 5" xfId="58278" xr:uid="{00000000-0005-0000-0000-00000B000000}"/>
    <cellStyle name="Millares 2 2 2 32 2 3" xfId="16339" xr:uid="{00000000-0005-0000-0000-00000B000000}"/>
    <cellStyle name="Millares 2 2 2 32 2 4" xfId="27989" xr:uid="{00000000-0005-0000-0000-00000B000000}"/>
    <cellStyle name="Millares 2 2 2 32 2 5" xfId="39670" xr:uid="{00000000-0005-0000-0000-00000B000000}"/>
    <cellStyle name="Millares 2 2 2 32 2 6" xfId="51316" xr:uid="{00000000-0005-0000-0000-00000B000000}"/>
    <cellStyle name="Millares 2 2 2 32 3" xfId="6945" xr:uid="{00000000-0005-0000-0000-00000B000000}"/>
    <cellStyle name="Millares 2 2 2 32 3 2" xfId="18597" xr:uid="{00000000-0005-0000-0000-00000B000000}"/>
    <cellStyle name="Millares 2 2 2 32 3 3" xfId="30247" xr:uid="{00000000-0005-0000-0000-00000B000000}"/>
    <cellStyle name="Millares 2 2 2 32 3 4" xfId="41928" xr:uid="{00000000-0005-0000-0000-00000B000000}"/>
    <cellStyle name="Millares 2 2 2 32 3 5" xfId="53574" xr:uid="{00000000-0005-0000-0000-00000B000000}"/>
    <cellStyle name="Millares 2 2 2 32 4" xfId="9225" xr:uid="{00000000-0005-0000-0000-00000B000000}"/>
    <cellStyle name="Millares 2 2 2 32 4 2" xfId="20877" xr:uid="{00000000-0005-0000-0000-00000B000000}"/>
    <cellStyle name="Millares 2 2 2 32 4 3" xfId="32527" xr:uid="{00000000-0005-0000-0000-00000B000000}"/>
    <cellStyle name="Millares 2 2 2 32 4 4" xfId="44208" xr:uid="{00000000-0005-0000-0000-00000B000000}"/>
    <cellStyle name="Millares 2 2 2 32 4 5" xfId="55854" xr:uid="{00000000-0005-0000-0000-00000B000000}"/>
    <cellStyle name="Millares 2 2 2 32 5" xfId="13915" xr:uid="{00000000-0005-0000-0000-00000B000000}"/>
    <cellStyle name="Millares 2 2 2 32 6" xfId="25565" xr:uid="{00000000-0005-0000-0000-00000B000000}"/>
    <cellStyle name="Millares 2 2 2 32 7" xfId="37246" xr:uid="{00000000-0005-0000-0000-00000B000000}"/>
    <cellStyle name="Millares 2 2 2 32 8" xfId="48892" xr:uid="{00000000-0005-0000-0000-00000B000000}"/>
    <cellStyle name="Millares 2 2 2 33" xfId="2287" xr:uid="{00000000-0005-0000-0000-000024000000}"/>
    <cellStyle name="Millares 2 2 2 33 2" xfId="9249" xr:uid="{00000000-0005-0000-0000-000024000000}"/>
    <cellStyle name="Millares 2 2 2 33 2 2" xfId="20901" xr:uid="{00000000-0005-0000-0000-000024000000}"/>
    <cellStyle name="Millares 2 2 2 33 2 3" xfId="32551" xr:uid="{00000000-0005-0000-0000-000024000000}"/>
    <cellStyle name="Millares 2 2 2 33 2 4" xfId="44232" xr:uid="{00000000-0005-0000-0000-000024000000}"/>
    <cellStyle name="Millares 2 2 2 33 2 5" xfId="55878" xr:uid="{00000000-0005-0000-0000-000024000000}"/>
    <cellStyle name="Millares 2 2 2 33 3" xfId="13939" xr:uid="{00000000-0005-0000-0000-000024000000}"/>
    <cellStyle name="Millares 2 2 2 33 4" xfId="25589" xr:uid="{00000000-0005-0000-0000-000024000000}"/>
    <cellStyle name="Millares 2 2 2 33 5" xfId="37270" xr:uid="{00000000-0005-0000-0000-000024000000}"/>
    <cellStyle name="Millares 2 2 2 33 6" xfId="48916" xr:uid="{00000000-0005-0000-0000-000024000000}"/>
    <cellStyle name="Millares 2 2 2 34" xfId="2408" xr:uid="{00000000-0005-0000-0000-00000B000000}"/>
    <cellStyle name="Millares 2 2 2 34 2" xfId="9370" xr:uid="{00000000-0005-0000-0000-00000B000000}"/>
    <cellStyle name="Millares 2 2 2 34 2 2" xfId="21022" xr:uid="{00000000-0005-0000-0000-00000B000000}"/>
    <cellStyle name="Millares 2 2 2 34 2 3" xfId="32672" xr:uid="{00000000-0005-0000-0000-00000B000000}"/>
    <cellStyle name="Millares 2 2 2 34 2 4" xfId="44353" xr:uid="{00000000-0005-0000-0000-00000B000000}"/>
    <cellStyle name="Millares 2 2 2 34 2 5" xfId="55999" xr:uid="{00000000-0005-0000-0000-00000B000000}"/>
    <cellStyle name="Millares 2 2 2 34 3" xfId="14060" xr:uid="{00000000-0005-0000-0000-00000B000000}"/>
    <cellStyle name="Millares 2 2 2 34 4" xfId="25710" xr:uid="{00000000-0005-0000-0000-00000B000000}"/>
    <cellStyle name="Millares 2 2 2 34 5" xfId="37391" xr:uid="{00000000-0005-0000-0000-00000B000000}"/>
    <cellStyle name="Millares 2 2 2 34 6" xfId="49037" xr:uid="{00000000-0005-0000-0000-00000B000000}"/>
    <cellStyle name="Millares 2 2 2 35" xfId="2430" xr:uid="{00000000-0005-0000-0000-00000B000000}"/>
    <cellStyle name="Millares 2 2 2 35 2" xfId="9392" xr:uid="{00000000-0005-0000-0000-00000B000000}"/>
    <cellStyle name="Millares 2 2 2 35 2 2" xfId="21044" xr:uid="{00000000-0005-0000-0000-00000B000000}"/>
    <cellStyle name="Millares 2 2 2 35 2 3" xfId="32694" xr:uid="{00000000-0005-0000-0000-00000B000000}"/>
    <cellStyle name="Millares 2 2 2 35 2 4" xfId="44375" xr:uid="{00000000-0005-0000-0000-00000B000000}"/>
    <cellStyle name="Millares 2 2 2 35 2 5" xfId="56021" xr:uid="{00000000-0005-0000-0000-00000B000000}"/>
    <cellStyle name="Millares 2 2 2 35 3" xfId="14082" xr:uid="{00000000-0005-0000-0000-00000B000000}"/>
    <cellStyle name="Millares 2 2 2 35 4" xfId="25732" xr:uid="{00000000-0005-0000-0000-00000B000000}"/>
    <cellStyle name="Millares 2 2 2 35 5" xfId="37413" xr:uid="{00000000-0005-0000-0000-00000B000000}"/>
    <cellStyle name="Millares 2 2 2 35 6" xfId="49059" xr:uid="{00000000-0005-0000-0000-00000B000000}"/>
    <cellStyle name="Millares 2 2 2 36" xfId="2454" xr:uid="{00000000-0005-0000-0000-00000B000000}"/>
    <cellStyle name="Millares 2 2 2 36 2" xfId="9416" xr:uid="{00000000-0005-0000-0000-00000B000000}"/>
    <cellStyle name="Millares 2 2 2 36 2 2" xfId="21068" xr:uid="{00000000-0005-0000-0000-00000B000000}"/>
    <cellStyle name="Millares 2 2 2 36 2 3" xfId="32718" xr:uid="{00000000-0005-0000-0000-00000B000000}"/>
    <cellStyle name="Millares 2 2 2 36 2 4" xfId="44399" xr:uid="{00000000-0005-0000-0000-00000B000000}"/>
    <cellStyle name="Millares 2 2 2 36 2 5" xfId="56045" xr:uid="{00000000-0005-0000-0000-00000B000000}"/>
    <cellStyle name="Millares 2 2 2 36 3" xfId="14106" xr:uid="{00000000-0005-0000-0000-00000B000000}"/>
    <cellStyle name="Millares 2 2 2 36 4" xfId="25756" xr:uid="{00000000-0005-0000-0000-00000B000000}"/>
    <cellStyle name="Millares 2 2 2 36 5" xfId="37437" xr:uid="{00000000-0005-0000-0000-00000B000000}"/>
    <cellStyle name="Millares 2 2 2 36 6" xfId="49083" xr:uid="{00000000-0005-0000-0000-00000B000000}"/>
    <cellStyle name="Millares 2 2 2 37" xfId="4712" xr:uid="{00000000-0005-0000-0000-00000B000000}"/>
    <cellStyle name="Millares 2 2 2 37 2" xfId="16364" xr:uid="{00000000-0005-0000-0000-00000B000000}"/>
    <cellStyle name="Millares 2 2 2 37 3" xfId="28014" xr:uid="{00000000-0005-0000-0000-00000B000000}"/>
    <cellStyle name="Millares 2 2 2 37 4" xfId="39695" xr:uid="{00000000-0005-0000-0000-00000B000000}"/>
    <cellStyle name="Millares 2 2 2 37 5" xfId="51341" xr:uid="{00000000-0005-0000-0000-00000B000000}"/>
    <cellStyle name="Millares 2 2 2 38" xfId="6970" xr:uid="{00000000-0005-0000-0000-00000B000000}"/>
    <cellStyle name="Millares 2 2 2 38 2" xfId="18622" xr:uid="{00000000-0005-0000-0000-00000B000000}"/>
    <cellStyle name="Millares 2 2 2 38 3" xfId="30272" xr:uid="{00000000-0005-0000-0000-00000B000000}"/>
    <cellStyle name="Millares 2 2 2 38 4" xfId="41953" xr:uid="{00000000-0005-0000-0000-00000B000000}"/>
    <cellStyle name="Millares 2 2 2 38 5" xfId="53599" xr:uid="{00000000-0005-0000-0000-00000B000000}"/>
    <cellStyle name="Millares 2 2 2 39" xfId="6991" xr:uid="{00000000-0005-0000-0000-000057020000}"/>
    <cellStyle name="Millares 2 2 2 39 2" xfId="18643" xr:uid="{00000000-0005-0000-0000-000057020000}"/>
    <cellStyle name="Millares 2 2 2 39 3" xfId="30293" xr:uid="{00000000-0005-0000-0000-000057020000}"/>
    <cellStyle name="Millares 2 2 2 39 4" xfId="41974" xr:uid="{00000000-0005-0000-0000-000057020000}"/>
    <cellStyle name="Millares 2 2 2 39 5" xfId="53620" xr:uid="{00000000-0005-0000-0000-000057020000}"/>
    <cellStyle name="Millares 2 2 2 4" xfId="84" xr:uid="{00000000-0005-0000-0000-00009C020000}"/>
    <cellStyle name="Millares 2 2 2 4 10" xfId="4772" xr:uid="{00000000-0005-0000-0000-00009C020000}"/>
    <cellStyle name="Millares 2 2 2 4 10 2" xfId="16424" xr:uid="{00000000-0005-0000-0000-00009C020000}"/>
    <cellStyle name="Millares 2 2 2 4 10 3" xfId="28074" xr:uid="{00000000-0005-0000-0000-00009C020000}"/>
    <cellStyle name="Millares 2 2 2 4 10 4" xfId="39755" xr:uid="{00000000-0005-0000-0000-00009C020000}"/>
    <cellStyle name="Millares 2 2 2 4 10 5" xfId="51401" xr:uid="{00000000-0005-0000-0000-00009C020000}"/>
    <cellStyle name="Millares 2 2 2 4 11" xfId="7052" xr:uid="{00000000-0005-0000-0000-00009C020000}"/>
    <cellStyle name="Millares 2 2 2 4 11 2" xfId="18704" xr:uid="{00000000-0005-0000-0000-00009C020000}"/>
    <cellStyle name="Millares 2 2 2 4 11 3" xfId="30354" xr:uid="{00000000-0005-0000-0000-00009C020000}"/>
    <cellStyle name="Millares 2 2 2 4 11 4" xfId="42035" xr:uid="{00000000-0005-0000-0000-00009C020000}"/>
    <cellStyle name="Millares 2 2 2 4 11 5" xfId="53681" xr:uid="{00000000-0005-0000-0000-00009C020000}"/>
    <cellStyle name="Millares 2 2 2 4 12" xfId="11742" xr:uid="{00000000-0005-0000-0000-00009C020000}"/>
    <cellStyle name="Millares 2 2 2 4 13" xfId="23391" xr:uid="{00000000-0005-0000-0000-00009C020000}"/>
    <cellStyle name="Millares 2 2 2 4 14" xfId="35073" xr:uid="{00000000-0005-0000-0000-00009C020000}"/>
    <cellStyle name="Millares 2 2 2 4 15" xfId="46719" xr:uid="{00000000-0005-0000-0000-00009C020000}"/>
    <cellStyle name="Millares 2 2 2 4 2" xfId="184" xr:uid="{00000000-0005-0000-0000-00009D020000}"/>
    <cellStyle name="Millares 2 2 2 4 2 10" xfId="35173" xr:uid="{00000000-0005-0000-0000-00009D020000}"/>
    <cellStyle name="Millares 2 2 2 4 2 11" xfId="46819" xr:uid="{00000000-0005-0000-0000-00009D020000}"/>
    <cellStyle name="Millares 2 2 2 4 2 2" xfId="426" xr:uid="{00000000-0005-0000-0000-00009E020000}"/>
    <cellStyle name="Millares 2 2 2 4 2 2 2" xfId="1510" xr:uid="{00000000-0005-0000-0000-00009F020000}"/>
    <cellStyle name="Millares 2 2 2 4 2 2 2 2" xfId="3935" xr:uid="{00000000-0005-0000-0000-00009F020000}"/>
    <cellStyle name="Millares 2 2 2 4 2 2 2 2 2" xfId="10897" xr:uid="{00000000-0005-0000-0000-00009F020000}"/>
    <cellStyle name="Millares 2 2 2 4 2 2 2 2 2 2" xfId="22549" xr:uid="{00000000-0005-0000-0000-00009F020000}"/>
    <cellStyle name="Millares 2 2 2 4 2 2 2 2 2 3" xfId="34199" xr:uid="{00000000-0005-0000-0000-00009F020000}"/>
    <cellStyle name="Millares 2 2 2 4 2 2 2 2 2 4" xfId="45880" xr:uid="{00000000-0005-0000-0000-00009F020000}"/>
    <cellStyle name="Millares 2 2 2 4 2 2 2 2 2 5" xfId="57526" xr:uid="{00000000-0005-0000-0000-00009F020000}"/>
    <cellStyle name="Millares 2 2 2 4 2 2 2 2 3" xfId="15587" xr:uid="{00000000-0005-0000-0000-00009F020000}"/>
    <cellStyle name="Millares 2 2 2 4 2 2 2 2 4" xfId="27237" xr:uid="{00000000-0005-0000-0000-00009F020000}"/>
    <cellStyle name="Millares 2 2 2 4 2 2 2 2 5" xfId="38918" xr:uid="{00000000-0005-0000-0000-00009F020000}"/>
    <cellStyle name="Millares 2 2 2 4 2 2 2 2 6" xfId="50564" xr:uid="{00000000-0005-0000-0000-00009F020000}"/>
    <cellStyle name="Millares 2 2 2 4 2 2 2 3" xfId="6193" xr:uid="{00000000-0005-0000-0000-00009F020000}"/>
    <cellStyle name="Millares 2 2 2 4 2 2 2 3 2" xfId="17845" xr:uid="{00000000-0005-0000-0000-00009F020000}"/>
    <cellStyle name="Millares 2 2 2 4 2 2 2 3 3" xfId="29495" xr:uid="{00000000-0005-0000-0000-00009F020000}"/>
    <cellStyle name="Millares 2 2 2 4 2 2 2 3 4" xfId="41176" xr:uid="{00000000-0005-0000-0000-00009F020000}"/>
    <cellStyle name="Millares 2 2 2 4 2 2 2 3 5" xfId="52822" xr:uid="{00000000-0005-0000-0000-00009F020000}"/>
    <cellStyle name="Millares 2 2 2 4 2 2 2 4" xfId="8473" xr:uid="{00000000-0005-0000-0000-00009F020000}"/>
    <cellStyle name="Millares 2 2 2 4 2 2 2 4 2" xfId="20125" xr:uid="{00000000-0005-0000-0000-00009F020000}"/>
    <cellStyle name="Millares 2 2 2 4 2 2 2 4 3" xfId="31775" xr:uid="{00000000-0005-0000-0000-00009F020000}"/>
    <cellStyle name="Millares 2 2 2 4 2 2 2 4 4" xfId="43456" xr:uid="{00000000-0005-0000-0000-00009F020000}"/>
    <cellStyle name="Millares 2 2 2 4 2 2 2 4 5" xfId="55102" xr:uid="{00000000-0005-0000-0000-00009F020000}"/>
    <cellStyle name="Millares 2 2 2 4 2 2 2 5" xfId="13163" xr:uid="{00000000-0005-0000-0000-00009F020000}"/>
    <cellStyle name="Millares 2 2 2 4 2 2 2 6" xfId="24813" xr:uid="{00000000-0005-0000-0000-00009F020000}"/>
    <cellStyle name="Millares 2 2 2 4 2 2 2 7" xfId="36494" xr:uid="{00000000-0005-0000-0000-00009F020000}"/>
    <cellStyle name="Millares 2 2 2 4 2 2 2 8" xfId="48140" xr:uid="{00000000-0005-0000-0000-00009F020000}"/>
    <cellStyle name="Millares 2 2 2 4 2 2 3" xfId="2854" xr:uid="{00000000-0005-0000-0000-00009E020000}"/>
    <cellStyle name="Millares 2 2 2 4 2 2 3 2" xfId="9816" xr:uid="{00000000-0005-0000-0000-00009E020000}"/>
    <cellStyle name="Millares 2 2 2 4 2 2 3 2 2" xfId="21468" xr:uid="{00000000-0005-0000-0000-00009E020000}"/>
    <cellStyle name="Millares 2 2 2 4 2 2 3 2 3" xfId="33118" xr:uid="{00000000-0005-0000-0000-00009E020000}"/>
    <cellStyle name="Millares 2 2 2 4 2 2 3 2 4" xfId="44799" xr:uid="{00000000-0005-0000-0000-00009E020000}"/>
    <cellStyle name="Millares 2 2 2 4 2 2 3 2 5" xfId="56445" xr:uid="{00000000-0005-0000-0000-00009E020000}"/>
    <cellStyle name="Millares 2 2 2 4 2 2 3 3" xfId="14506" xr:uid="{00000000-0005-0000-0000-00009E020000}"/>
    <cellStyle name="Millares 2 2 2 4 2 2 3 4" xfId="26156" xr:uid="{00000000-0005-0000-0000-00009E020000}"/>
    <cellStyle name="Millares 2 2 2 4 2 2 3 5" xfId="37837" xr:uid="{00000000-0005-0000-0000-00009E020000}"/>
    <cellStyle name="Millares 2 2 2 4 2 2 3 6" xfId="49483" xr:uid="{00000000-0005-0000-0000-00009E020000}"/>
    <cellStyle name="Millares 2 2 2 4 2 2 4" xfId="5112" xr:uid="{00000000-0005-0000-0000-00009E020000}"/>
    <cellStyle name="Millares 2 2 2 4 2 2 4 2" xfId="16764" xr:uid="{00000000-0005-0000-0000-00009E020000}"/>
    <cellStyle name="Millares 2 2 2 4 2 2 4 3" xfId="28414" xr:uid="{00000000-0005-0000-0000-00009E020000}"/>
    <cellStyle name="Millares 2 2 2 4 2 2 4 4" xfId="40095" xr:uid="{00000000-0005-0000-0000-00009E020000}"/>
    <cellStyle name="Millares 2 2 2 4 2 2 4 5" xfId="51741" xr:uid="{00000000-0005-0000-0000-00009E020000}"/>
    <cellStyle name="Millares 2 2 2 4 2 2 5" xfId="7392" xr:uid="{00000000-0005-0000-0000-00009E020000}"/>
    <cellStyle name="Millares 2 2 2 4 2 2 5 2" xfId="19044" xr:uid="{00000000-0005-0000-0000-00009E020000}"/>
    <cellStyle name="Millares 2 2 2 4 2 2 5 3" xfId="30694" xr:uid="{00000000-0005-0000-0000-00009E020000}"/>
    <cellStyle name="Millares 2 2 2 4 2 2 5 4" xfId="42375" xr:uid="{00000000-0005-0000-0000-00009E020000}"/>
    <cellStyle name="Millares 2 2 2 4 2 2 5 5" xfId="54021" xr:uid="{00000000-0005-0000-0000-00009E020000}"/>
    <cellStyle name="Millares 2 2 2 4 2 2 6" xfId="12082" xr:uid="{00000000-0005-0000-0000-00009E020000}"/>
    <cellStyle name="Millares 2 2 2 4 2 2 7" xfId="23731" xr:uid="{00000000-0005-0000-0000-00009E020000}"/>
    <cellStyle name="Millares 2 2 2 4 2 2 8" xfId="35413" xr:uid="{00000000-0005-0000-0000-00009E020000}"/>
    <cellStyle name="Millares 2 2 2 4 2 2 9" xfId="47059" xr:uid="{00000000-0005-0000-0000-00009E020000}"/>
    <cellStyle name="Millares 2 2 2 4 2 3" xfId="666" xr:uid="{00000000-0005-0000-0000-0000A0020000}"/>
    <cellStyle name="Millares 2 2 2 4 2 3 2" xfId="1750" xr:uid="{00000000-0005-0000-0000-0000A1020000}"/>
    <cellStyle name="Millares 2 2 2 4 2 3 2 2" xfId="4175" xr:uid="{00000000-0005-0000-0000-0000A1020000}"/>
    <cellStyle name="Millares 2 2 2 4 2 3 2 2 2" xfId="11137" xr:uid="{00000000-0005-0000-0000-0000A1020000}"/>
    <cellStyle name="Millares 2 2 2 4 2 3 2 2 2 2" xfId="22789" xr:uid="{00000000-0005-0000-0000-0000A1020000}"/>
    <cellStyle name="Millares 2 2 2 4 2 3 2 2 2 3" xfId="34439" xr:uid="{00000000-0005-0000-0000-0000A1020000}"/>
    <cellStyle name="Millares 2 2 2 4 2 3 2 2 2 4" xfId="46120" xr:uid="{00000000-0005-0000-0000-0000A1020000}"/>
    <cellStyle name="Millares 2 2 2 4 2 3 2 2 2 5" xfId="57766" xr:uid="{00000000-0005-0000-0000-0000A1020000}"/>
    <cellStyle name="Millares 2 2 2 4 2 3 2 2 3" xfId="15827" xr:uid="{00000000-0005-0000-0000-0000A1020000}"/>
    <cellStyle name="Millares 2 2 2 4 2 3 2 2 4" xfId="27477" xr:uid="{00000000-0005-0000-0000-0000A1020000}"/>
    <cellStyle name="Millares 2 2 2 4 2 3 2 2 5" xfId="39158" xr:uid="{00000000-0005-0000-0000-0000A1020000}"/>
    <cellStyle name="Millares 2 2 2 4 2 3 2 2 6" xfId="50804" xr:uid="{00000000-0005-0000-0000-0000A1020000}"/>
    <cellStyle name="Millares 2 2 2 4 2 3 2 3" xfId="6433" xr:uid="{00000000-0005-0000-0000-0000A1020000}"/>
    <cellStyle name="Millares 2 2 2 4 2 3 2 3 2" xfId="18085" xr:uid="{00000000-0005-0000-0000-0000A1020000}"/>
    <cellStyle name="Millares 2 2 2 4 2 3 2 3 3" xfId="29735" xr:uid="{00000000-0005-0000-0000-0000A1020000}"/>
    <cellStyle name="Millares 2 2 2 4 2 3 2 3 4" xfId="41416" xr:uid="{00000000-0005-0000-0000-0000A1020000}"/>
    <cellStyle name="Millares 2 2 2 4 2 3 2 3 5" xfId="53062" xr:uid="{00000000-0005-0000-0000-0000A1020000}"/>
    <cellStyle name="Millares 2 2 2 4 2 3 2 4" xfId="8713" xr:uid="{00000000-0005-0000-0000-0000A1020000}"/>
    <cellStyle name="Millares 2 2 2 4 2 3 2 4 2" xfId="20365" xr:uid="{00000000-0005-0000-0000-0000A1020000}"/>
    <cellStyle name="Millares 2 2 2 4 2 3 2 4 3" xfId="32015" xr:uid="{00000000-0005-0000-0000-0000A1020000}"/>
    <cellStyle name="Millares 2 2 2 4 2 3 2 4 4" xfId="43696" xr:uid="{00000000-0005-0000-0000-0000A1020000}"/>
    <cellStyle name="Millares 2 2 2 4 2 3 2 4 5" xfId="55342" xr:uid="{00000000-0005-0000-0000-0000A1020000}"/>
    <cellStyle name="Millares 2 2 2 4 2 3 2 5" xfId="13403" xr:uid="{00000000-0005-0000-0000-0000A1020000}"/>
    <cellStyle name="Millares 2 2 2 4 2 3 2 6" xfId="25053" xr:uid="{00000000-0005-0000-0000-0000A1020000}"/>
    <cellStyle name="Millares 2 2 2 4 2 3 2 7" xfId="36734" xr:uid="{00000000-0005-0000-0000-0000A1020000}"/>
    <cellStyle name="Millares 2 2 2 4 2 3 2 8" xfId="48380" xr:uid="{00000000-0005-0000-0000-0000A1020000}"/>
    <cellStyle name="Millares 2 2 2 4 2 3 3" xfId="3094" xr:uid="{00000000-0005-0000-0000-0000A0020000}"/>
    <cellStyle name="Millares 2 2 2 4 2 3 3 2" xfId="10056" xr:uid="{00000000-0005-0000-0000-0000A0020000}"/>
    <cellStyle name="Millares 2 2 2 4 2 3 3 2 2" xfId="21708" xr:uid="{00000000-0005-0000-0000-0000A0020000}"/>
    <cellStyle name="Millares 2 2 2 4 2 3 3 2 3" xfId="33358" xr:uid="{00000000-0005-0000-0000-0000A0020000}"/>
    <cellStyle name="Millares 2 2 2 4 2 3 3 2 4" xfId="45039" xr:uid="{00000000-0005-0000-0000-0000A0020000}"/>
    <cellStyle name="Millares 2 2 2 4 2 3 3 2 5" xfId="56685" xr:uid="{00000000-0005-0000-0000-0000A0020000}"/>
    <cellStyle name="Millares 2 2 2 4 2 3 3 3" xfId="14746" xr:uid="{00000000-0005-0000-0000-0000A0020000}"/>
    <cellStyle name="Millares 2 2 2 4 2 3 3 4" xfId="26396" xr:uid="{00000000-0005-0000-0000-0000A0020000}"/>
    <cellStyle name="Millares 2 2 2 4 2 3 3 5" xfId="38077" xr:uid="{00000000-0005-0000-0000-0000A0020000}"/>
    <cellStyle name="Millares 2 2 2 4 2 3 3 6" xfId="49723" xr:uid="{00000000-0005-0000-0000-0000A0020000}"/>
    <cellStyle name="Millares 2 2 2 4 2 3 4" xfId="5352" xr:uid="{00000000-0005-0000-0000-0000A0020000}"/>
    <cellStyle name="Millares 2 2 2 4 2 3 4 2" xfId="17004" xr:uid="{00000000-0005-0000-0000-0000A0020000}"/>
    <cellStyle name="Millares 2 2 2 4 2 3 4 3" xfId="28654" xr:uid="{00000000-0005-0000-0000-0000A0020000}"/>
    <cellStyle name="Millares 2 2 2 4 2 3 4 4" xfId="40335" xr:uid="{00000000-0005-0000-0000-0000A0020000}"/>
    <cellStyle name="Millares 2 2 2 4 2 3 4 5" xfId="51981" xr:uid="{00000000-0005-0000-0000-0000A0020000}"/>
    <cellStyle name="Millares 2 2 2 4 2 3 5" xfId="7632" xr:uid="{00000000-0005-0000-0000-0000A0020000}"/>
    <cellStyle name="Millares 2 2 2 4 2 3 5 2" xfId="19284" xr:uid="{00000000-0005-0000-0000-0000A0020000}"/>
    <cellStyle name="Millares 2 2 2 4 2 3 5 3" xfId="30934" xr:uid="{00000000-0005-0000-0000-0000A0020000}"/>
    <cellStyle name="Millares 2 2 2 4 2 3 5 4" xfId="42615" xr:uid="{00000000-0005-0000-0000-0000A0020000}"/>
    <cellStyle name="Millares 2 2 2 4 2 3 5 5" xfId="54261" xr:uid="{00000000-0005-0000-0000-0000A0020000}"/>
    <cellStyle name="Millares 2 2 2 4 2 3 6" xfId="12322" xr:uid="{00000000-0005-0000-0000-0000A0020000}"/>
    <cellStyle name="Millares 2 2 2 4 2 3 7" xfId="23971" xr:uid="{00000000-0005-0000-0000-0000A0020000}"/>
    <cellStyle name="Millares 2 2 2 4 2 3 8" xfId="35653" xr:uid="{00000000-0005-0000-0000-0000A0020000}"/>
    <cellStyle name="Millares 2 2 2 4 2 3 9" xfId="47299" xr:uid="{00000000-0005-0000-0000-0000A0020000}"/>
    <cellStyle name="Millares 2 2 2 4 2 4" xfId="1270" xr:uid="{00000000-0005-0000-0000-0000A2020000}"/>
    <cellStyle name="Millares 2 2 2 4 2 4 2" xfId="3695" xr:uid="{00000000-0005-0000-0000-0000A2020000}"/>
    <cellStyle name="Millares 2 2 2 4 2 4 2 2" xfId="10657" xr:uid="{00000000-0005-0000-0000-0000A2020000}"/>
    <cellStyle name="Millares 2 2 2 4 2 4 2 2 2" xfId="22309" xr:uid="{00000000-0005-0000-0000-0000A2020000}"/>
    <cellStyle name="Millares 2 2 2 4 2 4 2 2 3" xfId="33959" xr:uid="{00000000-0005-0000-0000-0000A2020000}"/>
    <cellStyle name="Millares 2 2 2 4 2 4 2 2 4" xfId="45640" xr:uid="{00000000-0005-0000-0000-0000A2020000}"/>
    <cellStyle name="Millares 2 2 2 4 2 4 2 2 5" xfId="57286" xr:uid="{00000000-0005-0000-0000-0000A2020000}"/>
    <cellStyle name="Millares 2 2 2 4 2 4 2 3" xfId="15347" xr:uid="{00000000-0005-0000-0000-0000A2020000}"/>
    <cellStyle name="Millares 2 2 2 4 2 4 2 4" xfId="26997" xr:uid="{00000000-0005-0000-0000-0000A2020000}"/>
    <cellStyle name="Millares 2 2 2 4 2 4 2 5" xfId="38678" xr:uid="{00000000-0005-0000-0000-0000A2020000}"/>
    <cellStyle name="Millares 2 2 2 4 2 4 2 6" xfId="50324" xr:uid="{00000000-0005-0000-0000-0000A2020000}"/>
    <cellStyle name="Millares 2 2 2 4 2 4 3" xfId="5953" xr:uid="{00000000-0005-0000-0000-0000A2020000}"/>
    <cellStyle name="Millares 2 2 2 4 2 4 3 2" xfId="17605" xr:uid="{00000000-0005-0000-0000-0000A2020000}"/>
    <cellStyle name="Millares 2 2 2 4 2 4 3 3" xfId="29255" xr:uid="{00000000-0005-0000-0000-0000A2020000}"/>
    <cellStyle name="Millares 2 2 2 4 2 4 3 4" xfId="40936" xr:uid="{00000000-0005-0000-0000-0000A2020000}"/>
    <cellStyle name="Millares 2 2 2 4 2 4 3 5" xfId="52582" xr:uid="{00000000-0005-0000-0000-0000A2020000}"/>
    <cellStyle name="Millares 2 2 2 4 2 4 4" xfId="8233" xr:uid="{00000000-0005-0000-0000-0000A2020000}"/>
    <cellStyle name="Millares 2 2 2 4 2 4 4 2" xfId="19885" xr:uid="{00000000-0005-0000-0000-0000A2020000}"/>
    <cellStyle name="Millares 2 2 2 4 2 4 4 3" xfId="31535" xr:uid="{00000000-0005-0000-0000-0000A2020000}"/>
    <cellStyle name="Millares 2 2 2 4 2 4 4 4" xfId="43216" xr:uid="{00000000-0005-0000-0000-0000A2020000}"/>
    <cellStyle name="Millares 2 2 2 4 2 4 4 5" xfId="54862" xr:uid="{00000000-0005-0000-0000-0000A2020000}"/>
    <cellStyle name="Millares 2 2 2 4 2 4 5" xfId="12923" xr:uid="{00000000-0005-0000-0000-0000A2020000}"/>
    <cellStyle name="Millares 2 2 2 4 2 4 6" xfId="24573" xr:uid="{00000000-0005-0000-0000-0000A2020000}"/>
    <cellStyle name="Millares 2 2 2 4 2 4 7" xfId="36254" xr:uid="{00000000-0005-0000-0000-0000A2020000}"/>
    <cellStyle name="Millares 2 2 2 4 2 4 8" xfId="47900" xr:uid="{00000000-0005-0000-0000-0000A2020000}"/>
    <cellStyle name="Millares 2 2 2 4 2 5" xfId="2614" xr:uid="{00000000-0005-0000-0000-00009D020000}"/>
    <cellStyle name="Millares 2 2 2 4 2 5 2" xfId="9576" xr:uid="{00000000-0005-0000-0000-00009D020000}"/>
    <cellStyle name="Millares 2 2 2 4 2 5 2 2" xfId="21228" xr:uid="{00000000-0005-0000-0000-00009D020000}"/>
    <cellStyle name="Millares 2 2 2 4 2 5 2 3" xfId="32878" xr:uid="{00000000-0005-0000-0000-00009D020000}"/>
    <cellStyle name="Millares 2 2 2 4 2 5 2 4" xfId="44559" xr:uid="{00000000-0005-0000-0000-00009D020000}"/>
    <cellStyle name="Millares 2 2 2 4 2 5 2 5" xfId="56205" xr:uid="{00000000-0005-0000-0000-00009D020000}"/>
    <cellStyle name="Millares 2 2 2 4 2 5 3" xfId="14266" xr:uid="{00000000-0005-0000-0000-00009D020000}"/>
    <cellStyle name="Millares 2 2 2 4 2 5 4" xfId="25916" xr:uid="{00000000-0005-0000-0000-00009D020000}"/>
    <cellStyle name="Millares 2 2 2 4 2 5 5" xfId="37597" xr:uid="{00000000-0005-0000-0000-00009D020000}"/>
    <cellStyle name="Millares 2 2 2 4 2 5 6" xfId="49243" xr:uid="{00000000-0005-0000-0000-00009D020000}"/>
    <cellStyle name="Millares 2 2 2 4 2 6" xfId="4872" xr:uid="{00000000-0005-0000-0000-00009D020000}"/>
    <cellStyle name="Millares 2 2 2 4 2 6 2" xfId="16524" xr:uid="{00000000-0005-0000-0000-00009D020000}"/>
    <cellStyle name="Millares 2 2 2 4 2 6 3" xfId="28174" xr:uid="{00000000-0005-0000-0000-00009D020000}"/>
    <cellStyle name="Millares 2 2 2 4 2 6 4" xfId="39855" xr:uid="{00000000-0005-0000-0000-00009D020000}"/>
    <cellStyle name="Millares 2 2 2 4 2 6 5" xfId="51501" xr:uid="{00000000-0005-0000-0000-00009D020000}"/>
    <cellStyle name="Millares 2 2 2 4 2 7" xfId="7152" xr:uid="{00000000-0005-0000-0000-00009D020000}"/>
    <cellStyle name="Millares 2 2 2 4 2 7 2" xfId="18804" xr:uid="{00000000-0005-0000-0000-00009D020000}"/>
    <cellStyle name="Millares 2 2 2 4 2 7 3" xfId="30454" xr:uid="{00000000-0005-0000-0000-00009D020000}"/>
    <cellStyle name="Millares 2 2 2 4 2 7 4" xfId="42135" xr:uid="{00000000-0005-0000-0000-00009D020000}"/>
    <cellStyle name="Millares 2 2 2 4 2 7 5" xfId="53781" xr:uid="{00000000-0005-0000-0000-00009D020000}"/>
    <cellStyle name="Millares 2 2 2 4 2 8" xfId="11842" xr:uid="{00000000-0005-0000-0000-00009D020000}"/>
    <cellStyle name="Millares 2 2 2 4 2 9" xfId="23491" xr:uid="{00000000-0005-0000-0000-00009D020000}"/>
    <cellStyle name="Millares 2 2 2 4 3" xfId="326" xr:uid="{00000000-0005-0000-0000-0000A3020000}"/>
    <cellStyle name="Millares 2 2 2 4 3 2" xfId="1410" xr:uid="{00000000-0005-0000-0000-0000A4020000}"/>
    <cellStyle name="Millares 2 2 2 4 3 2 2" xfId="3835" xr:uid="{00000000-0005-0000-0000-0000A4020000}"/>
    <cellStyle name="Millares 2 2 2 4 3 2 2 2" xfId="10797" xr:uid="{00000000-0005-0000-0000-0000A4020000}"/>
    <cellStyle name="Millares 2 2 2 4 3 2 2 2 2" xfId="22449" xr:uid="{00000000-0005-0000-0000-0000A4020000}"/>
    <cellStyle name="Millares 2 2 2 4 3 2 2 2 3" xfId="34099" xr:uid="{00000000-0005-0000-0000-0000A4020000}"/>
    <cellStyle name="Millares 2 2 2 4 3 2 2 2 4" xfId="45780" xr:uid="{00000000-0005-0000-0000-0000A4020000}"/>
    <cellStyle name="Millares 2 2 2 4 3 2 2 2 5" xfId="57426" xr:uid="{00000000-0005-0000-0000-0000A4020000}"/>
    <cellStyle name="Millares 2 2 2 4 3 2 2 3" xfId="15487" xr:uid="{00000000-0005-0000-0000-0000A4020000}"/>
    <cellStyle name="Millares 2 2 2 4 3 2 2 4" xfId="27137" xr:uid="{00000000-0005-0000-0000-0000A4020000}"/>
    <cellStyle name="Millares 2 2 2 4 3 2 2 5" xfId="38818" xr:uid="{00000000-0005-0000-0000-0000A4020000}"/>
    <cellStyle name="Millares 2 2 2 4 3 2 2 6" xfId="50464" xr:uid="{00000000-0005-0000-0000-0000A4020000}"/>
    <cellStyle name="Millares 2 2 2 4 3 2 3" xfId="6093" xr:uid="{00000000-0005-0000-0000-0000A4020000}"/>
    <cellStyle name="Millares 2 2 2 4 3 2 3 2" xfId="17745" xr:uid="{00000000-0005-0000-0000-0000A4020000}"/>
    <cellStyle name="Millares 2 2 2 4 3 2 3 3" xfId="29395" xr:uid="{00000000-0005-0000-0000-0000A4020000}"/>
    <cellStyle name="Millares 2 2 2 4 3 2 3 4" xfId="41076" xr:uid="{00000000-0005-0000-0000-0000A4020000}"/>
    <cellStyle name="Millares 2 2 2 4 3 2 3 5" xfId="52722" xr:uid="{00000000-0005-0000-0000-0000A4020000}"/>
    <cellStyle name="Millares 2 2 2 4 3 2 4" xfId="8373" xr:uid="{00000000-0005-0000-0000-0000A4020000}"/>
    <cellStyle name="Millares 2 2 2 4 3 2 4 2" xfId="20025" xr:uid="{00000000-0005-0000-0000-0000A4020000}"/>
    <cellStyle name="Millares 2 2 2 4 3 2 4 3" xfId="31675" xr:uid="{00000000-0005-0000-0000-0000A4020000}"/>
    <cellStyle name="Millares 2 2 2 4 3 2 4 4" xfId="43356" xr:uid="{00000000-0005-0000-0000-0000A4020000}"/>
    <cellStyle name="Millares 2 2 2 4 3 2 4 5" xfId="55002" xr:uid="{00000000-0005-0000-0000-0000A4020000}"/>
    <cellStyle name="Millares 2 2 2 4 3 2 5" xfId="13063" xr:uid="{00000000-0005-0000-0000-0000A4020000}"/>
    <cellStyle name="Millares 2 2 2 4 3 2 6" xfId="24713" xr:uid="{00000000-0005-0000-0000-0000A4020000}"/>
    <cellStyle name="Millares 2 2 2 4 3 2 7" xfId="36394" xr:uid="{00000000-0005-0000-0000-0000A4020000}"/>
    <cellStyle name="Millares 2 2 2 4 3 2 8" xfId="48040" xr:uid="{00000000-0005-0000-0000-0000A4020000}"/>
    <cellStyle name="Millares 2 2 2 4 3 3" xfId="2754" xr:uid="{00000000-0005-0000-0000-0000A3020000}"/>
    <cellStyle name="Millares 2 2 2 4 3 3 2" xfId="9716" xr:uid="{00000000-0005-0000-0000-0000A3020000}"/>
    <cellStyle name="Millares 2 2 2 4 3 3 2 2" xfId="21368" xr:uid="{00000000-0005-0000-0000-0000A3020000}"/>
    <cellStyle name="Millares 2 2 2 4 3 3 2 3" xfId="33018" xr:uid="{00000000-0005-0000-0000-0000A3020000}"/>
    <cellStyle name="Millares 2 2 2 4 3 3 2 4" xfId="44699" xr:uid="{00000000-0005-0000-0000-0000A3020000}"/>
    <cellStyle name="Millares 2 2 2 4 3 3 2 5" xfId="56345" xr:uid="{00000000-0005-0000-0000-0000A3020000}"/>
    <cellStyle name="Millares 2 2 2 4 3 3 3" xfId="14406" xr:uid="{00000000-0005-0000-0000-0000A3020000}"/>
    <cellStyle name="Millares 2 2 2 4 3 3 4" xfId="26056" xr:uid="{00000000-0005-0000-0000-0000A3020000}"/>
    <cellStyle name="Millares 2 2 2 4 3 3 5" xfId="37737" xr:uid="{00000000-0005-0000-0000-0000A3020000}"/>
    <cellStyle name="Millares 2 2 2 4 3 3 6" xfId="49383" xr:uid="{00000000-0005-0000-0000-0000A3020000}"/>
    <cellStyle name="Millares 2 2 2 4 3 4" xfId="5012" xr:uid="{00000000-0005-0000-0000-0000A3020000}"/>
    <cellStyle name="Millares 2 2 2 4 3 4 2" xfId="16664" xr:uid="{00000000-0005-0000-0000-0000A3020000}"/>
    <cellStyle name="Millares 2 2 2 4 3 4 3" xfId="28314" xr:uid="{00000000-0005-0000-0000-0000A3020000}"/>
    <cellStyle name="Millares 2 2 2 4 3 4 4" xfId="39995" xr:uid="{00000000-0005-0000-0000-0000A3020000}"/>
    <cellStyle name="Millares 2 2 2 4 3 4 5" xfId="51641" xr:uid="{00000000-0005-0000-0000-0000A3020000}"/>
    <cellStyle name="Millares 2 2 2 4 3 5" xfId="7292" xr:uid="{00000000-0005-0000-0000-0000A3020000}"/>
    <cellStyle name="Millares 2 2 2 4 3 5 2" xfId="18944" xr:uid="{00000000-0005-0000-0000-0000A3020000}"/>
    <cellStyle name="Millares 2 2 2 4 3 5 3" xfId="30594" xr:uid="{00000000-0005-0000-0000-0000A3020000}"/>
    <cellStyle name="Millares 2 2 2 4 3 5 4" xfId="42275" xr:uid="{00000000-0005-0000-0000-0000A3020000}"/>
    <cellStyle name="Millares 2 2 2 4 3 5 5" xfId="53921" xr:uid="{00000000-0005-0000-0000-0000A3020000}"/>
    <cellStyle name="Millares 2 2 2 4 3 6" xfId="11982" xr:uid="{00000000-0005-0000-0000-0000A3020000}"/>
    <cellStyle name="Millares 2 2 2 4 3 7" xfId="23631" xr:uid="{00000000-0005-0000-0000-0000A3020000}"/>
    <cellStyle name="Millares 2 2 2 4 3 8" xfId="35313" xr:uid="{00000000-0005-0000-0000-0000A3020000}"/>
    <cellStyle name="Millares 2 2 2 4 3 9" xfId="46959" xr:uid="{00000000-0005-0000-0000-0000A3020000}"/>
    <cellStyle name="Millares 2 2 2 4 4" xfId="566" xr:uid="{00000000-0005-0000-0000-0000A5020000}"/>
    <cellStyle name="Millares 2 2 2 4 4 2" xfId="1650" xr:uid="{00000000-0005-0000-0000-0000A6020000}"/>
    <cellStyle name="Millares 2 2 2 4 4 2 2" xfId="4075" xr:uid="{00000000-0005-0000-0000-0000A6020000}"/>
    <cellStyle name="Millares 2 2 2 4 4 2 2 2" xfId="11037" xr:uid="{00000000-0005-0000-0000-0000A6020000}"/>
    <cellStyle name="Millares 2 2 2 4 4 2 2 2 2" xfId="22689" xr:uid="{00000000-0005-0000-0000-0000A6020000}"/>
    <cellStyle name="Millares 2 2 2 4 4 2 2 2 3" xfId="34339" xr:uid="{00000000-0005-0000-0000-0000A6020000}"/>
    <cellStyle name="Millares 2 2 2 4 4 2 2 2 4" xfId="46020" xr:uid="{00000000-0005-0000-0000-0000A6020000}"/>
    <cellStyle name="Millares 2 2 2 4 4 2 2 2 5" xfId="57666" xr:uid="{00000000-0005-0000-0000-0000A6020000}"/>
    <cellStyle name="Millares 2 2 2 4 4 2 2 3" xfId="15727" xr:uid="{00000000-0005-0000-0000-0000A6020000}"/>
    <cellStyle name="Millares 2 2 2 4 4 2 2 4" xfId="27377" xr:uid="{00000000-0005-0000-0000-0000A6020000}"/>
    <cellStyle name="Millares 2 2 2 4 4 2 2 5" xfId="39058" xr:uid="{00000000-0005-0000-0000-0000A6020000}"/>
    <cellStyle name="Millares 2 2 2 4 4 2 2 6" xfId="50704" xr:uid="{00000000-0005-0000-0000-0000A6020000}"/>
    <cellStyle name="Millares 2 2 2 4 4 2 3" xfId="6333" xr:uid="{00000000-0005-0000-0000-0000A6020000}"/>
    <cellStyle name="Millares 2 2 2 4 4 2 3 2" xfId="17985" xr:uid="{00000000-0005-0000-0000-0000A6020000}"/>
    <cellStyle name="Millares 2 2 2 4 4 2 3 3" xfId="29635" xr:uid="{00000000-0005-0000-0000-0000A6020000}"/>
    <cellStyle name="Millares 2 2 2 4 4 2 3 4" xfId="41316" xr:uid="{00000000-0005-0000-0000-0000A6020000}"/>
    <cellStyle name="Millares 2 2 2 4 4 2 3 5" xfId="52962" xr:uid="{00000000-0005-0000-0000-0000A6020000}"/>
    <cellStyle name="Millares 2 2 2 4 4 2 4" xfId="8613" xr:uid="{00000000-0005-0000-0000-0000A6020000}"/>
    <cellStyle name="Millares 2 2 2 4 4 2 4 2" xfId="20265" xr:uid="{00000000-0005-0000-0000-0000A6020000}"/>
    <cellStyle name="Millares 2 2 2 4 4 2 4 3" xfId="31915" xr:uid="{00000000-0005-0000-0000-0000A6020000}"/>
    <cellStyle name="Millares 2 2 2 4 4 2 4 4" xfId="43596" xr:uid="{00000000-0005-0000-0000-0000A6020000}"/>
    <cellStyle name="Millares 2 2 2 4 4 2 4 5" xfId="55242" xr:uid="{00000000-0005-0000-0000-0000A6020000}"/>
    <cellStyle name="Millares 2 2 2 4 4 2 5" xfId="13303" xr:uid="{00000000-0005-0000-0000-0000A6020000}"/>
    <cellStyle name="Millares 2 2 2 4 4 2 6" xfId="24953" xr:uid="{00000000-0005-0000-0000-0000A6020000}"/>
    <cellStyle name="Millares 2 2 2 4 4 2 7" xfId="36634" xr:uid="{00000000-0005-0000-0000-0000A6020000}"/>
    <cellStyle name="Millares 2 2 2 4 4 2 8" xfId="48280" xr:uid="{00000000-0005-0000-0000-0000A6020000}"/>
    <cellStyle name="Millares 2 2 2 4 4 3" xfId="2994" xr:uid="{00000000-0005-0000-0000-0000A5020000}"/>
    <cellStyle name="Millares 2 2 2 4 4 3 2" xfId="9956" xr:uid="{00000000-0005-0000-0000-0000A5020000}"/>
    <cellStyle name="Millares 2 2 2 4 4 3 2 2" xfId="21608" xr:uid="{00000000-0005-0000-0000-0000A5020000}"/>
    <cellStyle name="Millares 2 2 2 4 4 3 2 3" xfId="33258" xr:uid="{00000000-0005-0000-0000-0000A5020000}"/>
    <cellStyle name="Millares 2 2 2 4 4 3 2 4" xfId="44939" xr:uid="{00000000-0005-0000-0000-0000A5020000}"/>
    <cellStyle name="Millares 2 2 2 4 4 3 2 5" xfId="56585" xr:uid="{00000000-0005-0000-0000-0000A5020000}"/>
    <cellStyle name="Millares 2 2 2 4 4 3 3" xfId="14646" xr:uid="{00000000-0005-0000-0000-0000A5020000}"/>
    <cellStyle name="Millares 2 2 2 4 4 3 4" xfId="26296" xr:uid="{00000000-0005-0000-0000-0000A5020000}"/>
    <cellStyle name="Millares 2 2 2 4 4 3 5" xfId="37977" xr:uid="{00000000-0005-0000-0000-0000A5020000}"/>
    <cellStyle name="Millares 2 2 2 4 4 3 6" xfId="49623" xr:uid="{00000000-0005-0000-0000-0000A5020000}"/>
    <cellStyle name="Millares 2 2 2 4 4 4" xfId="5252" xr:uid="{00000000-0005-0000-0000-0000A5020000}"/>
    <cellStyle name="Millares 2 2 2 4 4 4 2" xfId="16904" xr:uid="{00000000-0005-0000-0000-0000A5020000}"/>
    <cellStyle name="Millares 2 2 2 4 4 4 3" xfId="28554" xr:uid="{00000000-0005-0000-0000-0000A5020000}"/>
    <cellStyle name="Millares 2 2 2 4 4 4 4" xfId="40235" xr:uid="{00000000-0005-0000-0000-0000A5020000}"/>
    <cellStyle name="Millares 2 2 2 4 4 4 5" xfId="51881" xr:uid="{00000000-0005-0000-0000-0000A5020000}"/>
    <cellStyle name="Millares 2 2 2 4 4 5" xfId="7532" xr:uid="{00000000-0005-0000-0000-0000A5020000}"/>
    <cellStyle name="Millares 2 2 2 4 4 5 2" xfId="19184" xr:uid="{00000000-0005-0000-0000-0000A5020000}"/>
    <cellStyle name="Millares 2 2 2 4 4 5 3" xfId="30834" xr:uid="{00000000-0005-0000-0000-0000A5020000}"/>
    <cellStyle name="Millares 2 2 2 4 4 5 4" xfId="42515" xr:uid="{00000000-0005-0000-0000-0000A5020000}"/>
    <cellStyle name="Millares 2 2 2 4 4 5 5" xfId="54161" xr:uid="{00000000-0005-0000-0000-0000A5020000}"/>
    <cellStyle name="Millares 2 2 2 4 4 6" xfId="12222" xr:uid="{00000000-0005-0000-0000-0000A5020000}"/>
    <cellStyle name="Millares 2 2 2 4 4 7" xfId="23871" xr:uid="{00000000-0005-0000-0000-0000A5020000}"/>
    <cellStyle name="Millares 2 2 2 4 4 8" xfId="35553" xr:uid="{00000000-0005-0000-0000-0000A5020000}"/>
    <cellStyle name="Millares 2 2 2 4 4 9" xfId="47199" xr:uid="{00000000-0005-0000-0000-0000A5020000}"/>
    <cellStyle name="Millares 2 2 2 4 5" xfId="846" xr:uid="{00000000-0005-0000-0000-0000A7020000}"/>
    <cellStyle name="Millares 2 2 2 4 5 2" xfId="1930" xr:uid="{00000000-0005-0000-0000-0000A8020000}"/>
    <cellStyle name="Millares 2 2 2 4 5 2 2" xfId="4355" xr:uid="{00000000-0005-0000-0000-0000A8020000}"/>
    <cellStyle name="Millares 2 2 2 4 5 2 2 2" xfId="11317" xr:uid="{00000000-0005-0000-0000-0000A8020000}"/>
    <cellStyle name="Millares 2 2 2 4 5 2 2 2 2" xfId="22969" xr:uid="{00000000-0005-0000-0000-0000A8020000}"/>
    <cellStyle name="Millares 2 2 2 4 5 2 2 2 3" xfId="34619" xr:uid="{00000000-0005-0000-0000-0000A8020000}"/>
    <cellStyle name="Millares 2 2 2 4 5 2 2 2 4" xfId="46300" xr:uid="{00000000-0005-0000-0000-0000A8020000}"/>
    <cellStyle name="Millares 2 2 2 4 5 2 2 2 5" xfId="57946" xr:uid="{00000000-0005-0000-0000-0000A8020000}"/>
    <cellStyle name="Millares 2 2 2 4 5 2 2 3" xfId="16007" xr:uid="{00000000-0005-0000-0000-0000A8020000}"/>
    <cellStyle name="Millares 2 2 2 4 5 2 2 4" xfId="27657" xr:uid="{00000000-0005-0000-0000-0000A8020000}"/>
    <cellStyle name="Millares 2 2 2 4 5 2 2 5" xfId="39338" xr:uid="{00000000-0005-0000-0000-0000A8020000}"/>
    <cellStyle name="Millares 2 2 2 4 5 2 2 6" xfId="50984" xr:uid="{00000000-0005-0000-0000-0000A8020000}"/>
    <cellStyle name="Millares 2 2 2 4 5 2 3" xfId="6613" xr:uid="{00000000-0005-0000-0000-0000A8020000}"/>
    <cellStyle name="Millares 2 2 2 4 5 2 3 2" xfId="18265" xr:uid="{00000000-0005-0000-0000-0000A8020000}"/>
    <cellStyle name="Millares 2 2 2 4 5 2 3 3" xfId="29915" xr:uid="{00000000-0005-0000-0000-0000A8020000}"/>
    <cellStyle name="Millares 2 2 2 4 5 2 3 4" xfId="41596" xr:uid="{00000000-0005-0000-0000-0000A8020000}"/>
    <cellStyle name="Millares 2 2 2 4 5 2 3 5" xfId="53242" xr:uid="{00000000-0005-0000-0000-0000A8020000}"/>
    <cellStyle name="Millares 2 2 2 4 5 2 4" xfId="8893" xr:uid="{00000000-0005-0000-0000-0000A8020000}"/>
    <cellStyle name="Millares 2 2 2 4 5 2 4 2" xfId="20545" xr:uid="{00000000-0005-0000-0000-0000A8020000}"/>
    <cellStyle name="Millares 2 2 2 4 5 2 4 3" xfId="32195" xr:uid="{00000000-0005-0000-0000-0000A8020000}"/>
    <cellStyle name="Millares 2 2 2 4 5 2 4 4" xfId="43876" xr:uid="{00000000-0005-0000-0000-0000A8020000}"/>
    <cellStyle name="Millares 2 2 2 4 5 2 4 5" xfId="55522" xr:uid="{00000000-0005-0000-0000-0000A8020000}"/>
    <cellStyle name="Millares 2 2 2 4 5 2 5" xfId="13583" xr:uid="{00000000-0005-0000-0000-0000A8020000}"/>
    <cellStyle name="Millares 2 2 2 4 5 2 6" xfId="25233" xr:uid="{00000000-0005-0000-0000-0000A8020000}"/>
    <cellStyle name="Millares 2 2 2 4 5 2 7" xfId="36914" xr:uid="{00000000-0005-0000-0000-0000A8020000}"/>
    <cellStyle name="Millares 2 2 2 4 5 2 8" xfId="48560" xr:uid="{00000000-0005-0000-0000-0000A8020000}"/>
    <cellStyle name="Millares 2 2 2 4 5 3" xfId="3274" xr:uid="{00000000-0005-0000-0000-0000A7020000}"/>
    <cellStyle name="Millares 2 2 2 4 5 3 2" xfId="10236" xr:uid="{00000000-0005-0000-0000-0000A7020000}"/>
    <cellStyle name="Millares 2 2 2 4 5 3 2 2" xfId="21888" xr:uid="{00000000-0005-0000-0000-0000A7020000}"/>
    <cellStyle name="Millares 2 2 2 4 5 3 2 3" xfId="33538" xr:uid="{00000000-0005-0000-0000-0000A7020000}"/>
    <cellStyle name="Millares 2 2 2 4 5 3 2 4" xfId="45219" xr:uid="{00000000-0005-0000-0000-0000A7020000}"/>
    <cellStyle name="Millares 2 2 2 4 5 3 2 5" xfId="56865" xr:uid="{00000000-0005-0000-0000-0000A7020000}"/>
    <cellStyle name="Millares 2 2 2 4 5 3 3" xfId="14926" xr:uid="{00000000-0005-0000-0000-0000A7020000}"/>
    <cellStyle name="Millares 2 2 2 4 5 3 4" xfId="26576" xr:uid="{00000000-0005-0000-0000-0000A7020000}"/>
    <cellStyle name="Millares 2 2 2 4 5 3 5" xfId="38257" xr:uid="{00000000-0005-0000-0000-0000A7020000}"/>
    <cellStyle name="Millares 2 2 2 4 5 3 6" xfId="49903" xr:uid="{00000000-0005-0000-0000-0000A7020000}"/>
    <cellStyle name="Millares 2 2 2 4 5 4" xfId="5532" xr:uid="{00000000-0005-0000-0000-0000A7020000}"/>
    <cellStyle name="Millares 2 2 2 4 5 4 2" xfId="17184" xr:uid="{00000000-0005-0000-0000-0000A7020000}"/>
    <cellStyle name="Millares 2 2 2 4 5 4 3" xfId="28834" xr:uid="{00000000-0005-0000-0000-0000A7020000}"/>
    <cellStyle name="Millares 2 2 2 4 5 4 4" xfId="40515" xr:uid="{00000000-0005-0000-0000-0000A7020000}"/>
    <cellStyle name="Millares 2 2 2 4 5 4 5" xfId="52161" xr:uid="{00000000-0005-0000-0000-0000A7020000}"/>
    <cellStyle name="Millares 2 2 2 4 5 5" xfId="7812" xr:uid="{00000000-0005-0000-0000-0000A7020000}"/>
    <cellStyle name="Millares 2 2 2 4 5 5 2" xfId="19464" xr:uid="{00000000-0005-0000-0000-0000A7020000}"/>
    <cellStyle name="Millares 2 2 2 4 5 5 3" xfId="31114" xr:uid="{00000000-0005-0000-0000-0000A7020000}"/>
    <cellStyle name="Millares 2 2 2 4 5 5 4" xfId="42795" xr:uid="{00000000-0005-0000-0000-0000A7020000}"/>
    <cellStyle name="Millares 2 2 2 4 5 5 5" xfId="54441" xr:uid="{00000000-0005-0000-0000-0000A7020000}"/>
    <cellStyle name="Millares 2 2 2 4 5 6" xfId="12502" xr:uid="{00000000-0005-0000-0000-0000A7020000}"/>
    <cellStyle name="Millares 2 2 2 4 5 7" xfId="24151" xr:uid="{00000000-0005-0000-0000-0000A7020000}"/>
    <cellStyle name="Millares 2 2 2 4 5 8" xfId="35833" xr:uid="{00000000-0005-0000-0000-0000A7020000}"/>
    <cellStyle name="Millares 2 2 2 4 5 9" xfId="47479" xr:uid="{00000000-0005-0000-0000-0000A7020000}"/>
    <cellStyle name="Millares 2 2 2 4 6" xfId="1026" xr:uid="{00000000-0005-0000-0000-0000A9020000}"/>
    <cellStyle name="Millares 2 2 2 4 6 2" xfId="2110" xr:uid="{00000000-0005-0000-0000-0000AA020000}"/>
    <cellStyle name="Millares 2 2 2 4 6 2 2" xfId="4535" xr:uid="{00000000-0005-0000-0000-0000AA020000}"/>
    <cellStyle name="Millares 2 2 2 4 6 2 2 2" xfId="11497" xr:uid="{00000000-0005-0000-0000-0000AA020000}"/>
    <cellStyle name="Millares 2 2 2 4 6 2 2 2 2" xfId="23149" xr:uid="{00000000-0005-0000-0000-0000AA020000}"/>
    <cellStyle name="Millares 2 2 2 4 6 2 2 2 3" xfId="34799" xr:uid="{00000000-0005-0000-0000-0000AA020000}"/>
    <cellStyle name="Millares 2 2 2 4 6 2 2 2 4" xfId="46480" xr:uid="{00000000-0005-0000-0000-0000AA020000}"/>
    <cellStyle name="Millares 2 2 2 4 6 2 2 2 5" xfId="58126" xr:uid="{00000000-0005-0000-0000-0000AA020000}"/>
    <cellStyle name="Millares 2 2 2 4 6 2 2 3" xfId="16187" xr:uid="{00000000-0005-0000-0000-0000AA020000}"/>
    <cellStyle name="Millares 2 2 2 4 6 2 2 4" xfId="27837" xr:uid="{00000000-0005-0000-0000-0000AA020000}"/>
    <cellStyle name="Millares 2 2 2 4 6 2 2 5" xfId="39518" xr:uid="{00000000-0005-0000-0000-0000AA020000}"/>
    <cellStyle name="Millares 2 2 2 4 6 2 2 6" xfId="51164" xr:uid="{00000000-0005-0000-0000-0000AA020000}"/>
    <cellStyle name="Millares 2 2 2 4 6 2 3" xfId="6793" xr:uid="{00000000-0005-0000-0000-0000AA020000}"/>
    <cellStyle name="Millares 2 2 2 4 6 2 3 2" xfId="18445" xr:uid="{00000000-0005-0000-0000-0000AA020000}"/>
    <cellStyle name="Millares 2 2 2 4 6 2 3 3" xfId="30095" xr:uid="{00000000-0005-0000-0000-0000AA020000}"/>
    <cellStyle name="Millares 2 2 2 4 6 2 3 4" xfId="41776" xr:uid="{00000000-0005-0000-0000-0000AA020000}"/>
    <cellStyle name="Millares 2 2 2 4 6 2 3 5" xfId="53422" xr:uid="{00000000-0005-0000-0000-0000AA020000}"/>
    <cellStyle name="Millares 2 2 2 4 6 2 4" xfId="9073" xr:uid="{00000000-0005-0000-0000-0000AA020000}"/>
    <cellStyle name="Millares 2 2 2 4 6 2 4 2" xfId="20725" xr:uid="{00000000-0005-0000-0000-0000AA020000}"/>
    <cellStyle name="Millares 2 2 2 4 6 2 4 3" xfId="32375" xr:uid="{00000000-0005-0000-0000-0000AA020000}"/>
    <cellStyle name="Millares 2 2 2 4 6 2 4 4" xfId="44056" xr:uid="{00000000-0005-0000-0000-0000AA020000}"/>
    <cellStyle name="Millares 2 2 2 4 6 2 4 5" xfId="55702" xr:uid="{00000000-0005-0000-0000-0000AA020000}"/>
    <cellStyle name="Millares 2 2 2 4 6 2 5" xfId="13763" xr:uid="{00000000-0005-0000-0000-0000AA020000}"/>
    <cellStyle name="Millares 2 2 2 4 6 2 6" xfId="25413" xr:uid="{00000000-0005-0000-0000-0000AA020000}"/>
    <cellStyle name="Millares 2 2 2 4 6 2 7" xfId="37094" xr:uid="{00000000-0005-0000-0000-0000AA020000}"/>
    <cellStyle name="Millares 2 2 2 4 6 2 8" xfId="48740" xr:uid="{00000000-0005-0000-0000-0000AA020000}"/>
    <cellStyle name="Millares 2 2 2 4 6 3" xfId="3454" xr:uid="{00000000-0005-0000-0000-0000A9020000}"/>
    <cellStyle name="Millares 2 2 2 4 6 3 2" xfId="10416" xr:uid="{00000000-0005-0000-0000-0000A9020000}"/>
    <cellStyle name="Millares 2 2 2 4 6 3 2 2" xfId="22068" xr:uid="{00000000-0005-0000-0000-0000A9020000}"/>
    <cellStyle name="Millares 2 2 2 4 6 3 2 3" xfId="33718" xr:uid="{00000000-0005-0000-0000-0000A9020000}"/>
    <cellStyle name="Millares 2 2 2 4 6 3 2 4" xfId="45399" xr:uid="{00000000-0005-0000-0000-0000A9020000}"/>
    <cellStyle name="Millares 2 2 2 4 6 3 2 5" xfId="57045" xr:uid="{00000000-0005-0000-0000-0000A9020000}"/>
    <cellStyle name="Millares 2 2 2 4 6 3 3" xfId="15106" xr:uid="{00000000-0005-0000-0000-0000A9020000}"/>
    <cellStyle name="Millares 2 2 2 4 6 3 4" xfId="26756" xr:uid="{00000000-0005-0000-0000-0000A9020000}"/>
    <cellStyle name="Millares 2 2 2 4 6 3 5" xfId="38437" xr:uid="{00000000-0005-0000-0000-0000A9020000}"/>
    <cellStyle name="Millares 2 2 2 4 6 3 6" xfId="50083" xr:uid="{00000000-0005-0000-0000-0000A9020000}"/>
    <cellStyle name="Millares 2 2 2 4 6 4" xfId="5712" xr:uid="{00000000-0005-0000-0000-0000A9020000}"/>
    <cellStyle name="Millares 2 2 2 4 6 4 2" xfId="17364" xr:uid="{00000000-0005-0000-0000-0000A9020000}"/>
    <cellStyle name="Millares 2 2 2 4 6 4 3" xfId="29014" xr:uid="{00000000-0005-0000-0000-0000A9020000}"/>
    <cellStyle name="Millares 2 2 2 4 6 4 4" xfId="40695" xr:uid="{00000000-0005-0000-0000-0000A9020000}"/>
    <cellStyle name="Millares 2 2 2 4 6 4 5" xfId="52341" xr:uid="{00000000-0005-0000-0000-0000A9020000}"/>
    <cellStyle name="Millares 2 2 2 4 6 5" xfId="7992" xr:uid="{00000000-0005-0000-0000-0000A9020000}"/>
    <cellStyle name="Millares 2 2 2 4 6 5 2" xfId="19644" xr:uid="{00000000-0005-0000-0000-0000A9020000}"/>
    <cellStyle name="Millares 2 2 2 4 6 5 3" xfId="31294" xr:uid="{00000000-0005-0000-0000-0000A9020000}"/>
    <cellStyle name="Millares 2 2 2 4 6 5 4" xfId="42975" xr:uid="{00000000-0005-0000-0000-0000A9020000}"/>
    <cellStyle name="Millares 2 2 2 4 6 5 5" xfId="54621" xr:uid="{00000000-0005-0000-0000-0000A9020000}"/>
    <cellStyle name="Millares 2 2 2 4 6 6" xfId="12682" xr:uid="{00000000-0005-0000-0000-0000A9020000}"/>
    <cellStyle name="Millares 2 2 2 4 6 7" xfId="24331" xr:uid="{00000000-0005-0000-0000-0000A9020000}"/>
    <cellStyle name="Millares 2 2 2 4 6 8" xfId="36013" xr:uid="{00000000-0005-0000-0000-0000A9020000}"/>
    <cellStyle name="Millares 2 2 2 4 6 9" xfId="47659" xr:uid="{00000000-0005-0000-0000-0000A9020000}"/>
    <cellStyle name="Millares 2 2 2 4 7" xfId="1170" xr:uid="{00000000-0005-0000-0000-0000AB020000}"/>
    <cellStyle name="Millares 2 2 2 4 7 2" xfId="3595" xr:uid="{00000000-0005-0000-0000-0000AB020000}"/>
    <cellStyle name="Millares 2 2 2 4 7 2 2" xfId="10557" xr:uid="{00000000-0005-0000-0000-0000AB020000}"/>
    <cellStyle name="Millares 2 2 2 4 7 2 2 2" xfId="22209" xr:uid="{00000000-0005-0000-0000-0000AB020000}"/>
    <cellStyle name="Millares 2 2 2 4 7 2 2 3" xfId="33859" xr:uid="{00000000-0005-0000-0000-0000AB020000}"/>
    <cellStyle name="Millares 2 2 2 4 7 2 2 4" xfId="45540" xr:uid="{00000000-0005-0000-0000-0000AB020000}"/>
    <cellStyle name="Millares 2 2 2 4 7 2 2 5" xfId="57186" xr:uid="{00000000-0005-0000-0000-0000AB020000}"/>
    <cellStyle name="Millares 2 2 2 4 7 2 3" xfId="15247" xr:uid="{00000000-0005-0000-0000-0000AB020000}"/>
    <cellStyle name="Millares 2 2 2 4 7 2 4" xfId="26897" xr:uid="{00000000-0005-0000-0000-0000AB020000}"/>
    <cellStyle name="Millares 2 2 2 4 7 2 5" xfId="38578" xr:uid="{00000000-0005-0000-0000-0000AB020000}"/>
    <cellStyle name="Millares 2 2 2 4 7 2 6" xfId="50224" xr:uid="{00000000-0005-0000-0000-0000AB020000}"/>
    <cellStyle name="Millares 2 2 2 4 7 3" xfId="5853" xr:uid="{00000000-0005-0000-0000-0000AB020000}"/>
    <cellStyle name="Millares 2 2 2 4 7 3 2" xfId="17505" xr:uid="{00000000-0005-0000-0000-0000AB020000}"/>
    <cellStyle name="Millares 2 2 2 4 7 3 3" xfId="29155" xr:uid="{00000000-0005-0000-0000-0000AB020000}"/>
    <cellStyle name="Millares 2 2 2 4 7 3 4" xfId="40836" xr:uid="{00000000-0005-0000-0000-0000AB020000}"/>
    <cellStyle name="Millares 2 2 2 4 7 3 5" xfId="52482" xr:uid="{00000000-0005-0000-0000-0000AB020000}"/>
    <cellStyle name="Millares 2 2 2 4 7 4" xfId="8133" xr:uid="{00000000-0005-0000-0000-0000AB020000}"/>
    <cellStyle name="Millares 2 2 2 4 7 4 2" xfId="19785" xr:uid="{00000000-0005-0000-0000-0000AB020000}"/>
    <cellStyle name="Millares 2 2 2 4 7 4 3" xfId="31435" xr:uid="{00000000-0005-0000-0000-0000AB020000}"/>
    <cellStyle name="Millares 2 2 2 4 7 4 4" xfId="43116" xr:uid="{00000000-0005-0000-0000-0000AB020000}"/>
    <cellStyle name="Millares 2 2 2 4 7 4 5" xfId="54762" xr:uid="{00000000-0005-0000-0000-0000AB020000}"/>
    <cellStyle name="Millares 2 2 2 4 7 5" xfId="12823" xr:uid="{00000000-0005-0000-0000-0000AB020000}"/>
    <cellStyle name="Millares 2 2 2 4 7 6" xfId="24473" xr:uid="{00000000-0005-0000-0000-0000AB020000}"/>
    <cellStyle name="Millares 2 2 2 4 7 7" xfId="36154" xr:uid="{00000000-0005-0000-0000-0000AB020000}"/>
    <cellStyle name="Millares 2 2 2 4 7 8" xfId="47800" xr:uid="{00000000-0005-0000-0000-0000AB020000}"/>
    <cellStyle name="Millares 2 2 2 4 8" xfId="2347" xr:uid="{00000000-0005-0000-0000-000029000000}"/>
    <cellStyle name="Millares 2 2 2 4 8 2" xfId="9309" xr:uid="{00000000-0005-0000-0000-000029000000}"/>
    <cellStyle name="Millares 2 2 2 4 8 2 2" xfId="20961" xr:uid="{00000000-0005-0000-0000-000029000000}"/>
    <cellStyle name="Millares 2 2 2 4 8 2 3" xfId="32611" xr:uid="{00000000-0005-0000-0000-000029000000}"/>
    <cellStyle name="Millares 2 2 2 4 8 2 4" xfId="44292" xr:uid="{00000000-0005-0000-0000-000029000000}"/>
    <cellStyle name="Millares 2 2 2 4 8 2 5" xfId="55938" xr:uid="{00000000-0005-0000-0000-000029000000}"/>
    <cellStyle name="Millares 2 2 2 4 8 3" xfId="13999" xr:uid="{00000000-0005-0000-0000-000029000000}"/>
    <cellStyle name="Millares 2 2 2 4 8 4" xfId="25649" xr:uid="{00000000-0005-0000-0000-000029000000}"/>
    <cellStyle name="Millares 2 2 2 4 8 5" xfId="37330" xr:uid="{00000000-0005-0000-0000-000029000000}"/>
    <cellStyle name="Millares 2 2 2 4 8 6" xfId="48976" xr:uid="{00000000-0005-0000-0000-000029000000}"/>
    <cellStyle name="Millares 2 2 2 4 9" xfId="2514" xr:uid="{00000000-0005-0000-0000-00009C020000}"/>
    <cellStyle name="Millares 2 2 2 4 9 2" xfId="9476" xr:uid="{00000000-0005-0000-0000-00009C020000}"/>
    <cellStyle name="Millares 2 2 2 4 9 2 2" xfId="21128" xr:uid="{00000000-0005-0000-0000-00009C020000}"/>
    <cellStyle name="Millares 2 2 2 4 9 2 3" xfId="32778" xr:uid="{00000000-0005-0000-0000-00009C020000}"/>
    <cellStyle name="Millares 2 2 2 4 9 2 4" xfId="44459" xr:uid="{00000000-0005-0000-0000-00009C020000}"/>
    <cellStyle name="Millares 2 2 2 4 9 2 5" xfId="56105" xr:uid="{00000000-0005-0000-0000-00009C020000}"/>
    <cellStyle name="Millares 2 2 2 4 9 3" xfId="14166" xr:uid="{00000000-0005-0000-0000-00009C020000}"/>
    <cellStyle name="Millares 2 2 2 4 9 4" xfId="25816" xr:uid="{00000000-0005-0000-0000-00009C020000}"/>
    <cellStyle name="Millares 2 2 2 4 9 5" xfId="37497" xr:uid="{00000000-0005-0000-0000-00009C020000}"/>
    <cellStyle name="Millares 2 2 2 4 9 6" xfId="49143" xr:uid="{00000000-0005-0000-0000-00009C020000}"/>
    <cellStyle name="Millares 2 2 2 40" xfId="11678" xr:uid="{00000000-0005-0000-0000-00000B000000}"/>
    <cellStyle name="Millares 2 2 2 41" xfId="23331" xr:uid="{00000000-0005-0000-0000-000057020000}"/>
    <cellStyle name="Millares 2 2 2 42" xfId="34986" xr:uid="{00000000-0005-0000-0000-00000B000000}"/>
    <cellStyle name="Millares 2 2 2 43" xfId="35013" xr:uid="{00000000-0005-0000-0000-000057020000}"/>
    <cellStyle name="Millares 2 2 2 44" xfId="46659" xr:uid="{00000000-0005-0000-0000-000057020000}"/>
    <cellStyle name="Millares 2 2 2 45" xfId="58309" xr:uid="{00000000-0005-0000-0000-00000B000000}"/>
    <cellStyle name="Millares 2 2 2 46" xfId="58335" xr:uid="{8F09F733-508B-4126-9AE5-938E73DB7092}"/>
    <cellStyle name="Millares 2 2 2 5" xfId="104" xr:uid="{00000000-0005-0000-0000-0000AC020000}"/>
    <cellStyle name="Millares 2 2 2 5 10" xfId="35093" xr:uid="{00000000-0005-0000-0000-0000AC020000}"/>
    <cellStyle name="Millares 2 2 2 5 11" xfId="46739" xr:uid="{00000000-0005-0000-0000-0000AC020000}"/>
    <cellStyle name="Millares 2 2 2 5 2" xfId="346" xr:uid="{00000000-0005-0000-0000-0000AD020000}"/>
    <cellStyle name="Millares 2 2 2 5 2 2" xfId="1430" xr:uid="{00000000-0005-0000-0000-0000AE020000}"/>
    <cellStyle name="Millares 2 2 2 5 2 2 2" xfId="3855" xr:uid="{00000000-0005-0000-0000-0000AE020000}"/>
    <cellStyle name="Millares 2 2 2 5 2 2 2 2" xfId="10817" xr:uid="{00000000-0005-0000-0000-0000AE020000}"/>
    <cellStyle name="Millares 2 2 2 5 2 2 2 2 2" xfId="22469" xr:uid="{00000000-0005-0000-0000-0000AE020000}"/>
    <cellStyle name="Millares 2 2 2 5 2 2 2 2 3" xfId="34119" xr:uid="{00000000-0005-0000-0000-0000AE020000}"/>
    <cellStyle name="Millares 2 2 2 5 2 2 2 2 4" xfId="45800" xr:uid="{00000000-0005-0000-0000-0000AE020000}"/>
    <cellStyle name="Millares 2 2 2 5 2 2 2 2 5" xfId="57446" xr:uid="{00000000-0005-0000-0000-0000AE020000}"/>
    <cellStyle name="Millares 2 2 2 5 2 2 2 3" xfId="15507" xr:uid="{00000000-0005-0000-0000-0000AE020000}"/>
    <cellStyle name="Millares 2 2 2 5 2 2 2 4" xfId="27157" xr:uid="{00000000-0005-0000-0000-0000AE020000}"/>
    <cellStyle name="Millares 2 2 2 5 2 2 2 5" xfId="38838" xr:uid="{00000000-0005-0000-0000-0000AE020000}"/>
    <cellStyle name="Millares 2 2 2 5 2 2 2 6" xfId="50484" xr:uid="{00000000-0005-0000-0000-0000AE020000}"/>
    <cellStyle name="Millares 2 2 2 5 2 2 3" xfId="6113" xr:uid="{00000000-0005-0000-0000-0000AE020000}"/>
    <cellStyle name="Millares 2 2 2 5 2 2 3 2" xfId="17765" xr:uid="{00000000-0005-0000-0000-0000AE020000}"/>
    <cellStyle name="Millares 2 2 2 5 2 2 3 3" xfId="29415" xr:uid="{00000000-0005-0000-0000-0000AE020000}"/>
    <cellStyle name="Millares 2 2 2 5 2 2 3 4" xfId="41096" xr:uid="{00000000-0005-0000-0000-0000AE020000}"/>
    <cellStyle name="Millares 2 2 2 5 2 2 3 5" xfId="52742" xr:uid="{00000000-0005-0000-0000-0000AE020000}"/>
    <cellStyle name="Millares 2 2 2 5 2 2 4" xfId="8393" xr:uid="{00000000-0005-0000-0000-0000AE020000}"/>
    <cellStyle name="Millares 2 2 2 5 2 2 4 2" xfId="20045" xr:uid="{00000000-0005-0000-0000-0000AE020000}"/>
    <cellStyle name="Millares 2 2 2 5 2 2 4 3" xfId="31695" xr:uid="{00000000-0005-0000-0000-0000AE020000}"/>
    <cellStyle name="Millares 2 2 2 5 2 2 4 4" xfId="43376" xr:uid="{00000000-0005-0000-0000-0000AE020000}"/>
    <cellStyle name="Millares 2 2 2 5 2 2 4 5" xfId="55022" xr:uid="{00000000-0005-0000-0000-0000AE020000}"/>
    <cellStyle name="Millares 2 2 2 5 2 2 5" xfId="13083" xr:uid="{00000000-0005-0000-0000-0000AE020000}"/>
    <cellStyle name="Millares 2 2 2 5 2 2 6" xfId="24733" xr:uid="{00000000-0005-0000-0000-0000AE020000}"/>
    <cellStyle name="Millares 2 2 2 5 2 2 7" xfId="36414" xr:uid="{00000000-0005-0000-0000-0000AE020000}"/>
    <cellStyle name="Millares 2 2 2 5 2 2 8" xfId="48060" xr:uid="{00000000-0005-0000-0000-0000AE020000}"/>
    <cellStyle name="Millares 2 2 2 5 2 3" xfId="2774" xr:uid="{00000000-0005-0000-0000-0000AD020000}"/>
    <cellStyle name="Millares 2 2 2 5 2 3 2" xfId="9736" xr:uid="{00000000-0005-0000-0000-0000AD020000}"/>
    <cellStyle name="Millares 2 2 2 5 2 3 2 2" xfId="21388" xr:uid="{00000000-0005-0000-0000-0000AD020000}"/>
    <cellStyle name="Millares 2 2 2 5 2 3 2 3" xfId="33038" xr:uid="{00000000-0005-0000-0000-0000AD020000}"/>
    <cellStyle name="Millares 2 2 2 5 2 3 2 4" xfId="44719" xr:uid="{00000000-0005-0000-0000-0000AD020000}"/>
    <cellStyle name="Millares 2 2 2 5 2 3 2 5" xfId="56365" xr:uid="{00000000-0005-0000-0000-0000AD020000}"/>
    <cellStyle name="Millares 2 2 2 5 2 3 3" xfId="14426" xr:uid="{00000000-0005-0000-0000-0000AD020000}"/>
    <cellStyle name="Millares 2 2 2 5 2 3 4" xfId="26076" xr:uid="{00000000-0005-0000-0000-0000AD020000}"/>
    <cellStyle name="Millares 2 2 2 5 2 3 5" xfId="37757" xr:uid="{00000000-0005-0000-0000-0000AD020000}"/>
    <cellStyle name="Millares 2 2 2 5 2 3 6" xfId="49403" xr:uid="{00000000-0005-0000-0000-0000AD020000}"/>
    <cellStyle name="Millares 2 2 2 5 2 4" xfId="5032" xr:uid="{00000000-0005-0000-0000-0000AD020000}"/>
    <cellStyle name="Millares 2 2 2 5 2 4 2" xfId="16684" xr:uid="{00000000-0005-0000-0000-0000AD020000}"/>
    <cellStyle name="Millares 2 2 2 5 2 4 3" xfId="28334" xr:uid="{00000000-0005-0000-0000-0000AD020000}"/>
    <cellStyle name="Millares 2 2 2 5 2 4 4" xfId="40015" xr:uid="{00000000-0005-0000-0000-0000AD020000}"/>
    <cellStyle name="Millares 2 2 2 5 2 4 5" xfId="51661" xr:uid="{00000000-0005-0000-0000-0000AD020000}"/>
    <cellStyle name="Millares 2 2 2 5 2 5" xfId="7312" xr:uid="{00000000-0005-0000-0000-0000AD020000}"/>
    <cellStyle name="Millares 2 2 2 5 2 5 2" xfId="18964" xr:uid="{00000000-0005-0000-0000-0000AD020000}"/>
    <cellStyle name="Millares 2 2 2 5 2 5 3" xfId="30614" xr:uid="{00000000-0005-0000-0000-0000AD020000}"/>
    <cellStyle name="Millares 2 2 2 5 2 5 4" xfId="42295" xr:uid="{00000000-0005-0000-0000-0000AD020000}"/>
    <cellStyle name="Millares 2 2 2 5 2 5 5" xfId="53941" xr:uid="{00000000-0005-0000-0000-0000AD020000}"/>
    <cellStyle name="Millares 2 2 2 5 2 6" xfId="12002" xr:uid="{00000000-0005-0000-0000-0000AD020000}"/>
    <cellStyle name="Millares 2 2 2 5 2 7" xfId="23651" xr:uid="{00000000-0005-0000-0000-0000AD020000}"/>
    <cellStyle name="Millares 2 2 2 5 2 8" xfId="35333" xr:uid="{00000000-0005-0000-0000-0000AD020000}"/>
    <cellStyle name="Millares 2 2 2 5 2 9" xfId="46979" xr:uid="{00000000-0005-0000-0000-0000AD020000}"/>
    <cellStyle name="Millares 2 2 2 5 3" xfId="586" xr:uid="{00000000-0005-0000-0000-0000AF020000}"/>
    <cellStyle name="Millares 2 2 2 5 3 2" xfId="1670" xr:uid="{00000000-0005-0000-0000-0000B0020000}"/>
    <cellStyle name="Millares 2 2 2 5 3 2 2" xfId="4095" xr:uid="{00000000-0005-0000-0000-0000B0020000}"/>
    <cellStyle name="Millares 2 2 2 5 3 2 2 2" xfId="11057" xr:uid="{00000000-0005-0000-0000-0000B0020000}"/>
    <cellStyle name="Millares 2 2 2 5 3 2 2 2 2" xfId="22709" xr:uid="{00000000-0005-0000-0000-0000B0020000}"/>
    <cellStyle name="Millares 2 2 2 5 3 2 2 2 3" xfId="34359" xr:uid="{00000000-0005-0000-0000-0000B0020000}"/>
    <cellStyle name="Millares 2 2 2 5 3 2 2 2 4" xfId="46040" xr:uid="{00000000-0005-0000-0000-0000B0020000}"/>
    <cellStyle name="Millares 2 2 2 5 3 2 2 2 5" xfId="57686" xr:uid="{00000000-0005-0000-0000-0000B0020000}"/>
    <cellStyle name="Millares 2 2 2 5 3 2 2 3" xfId="15747" xr:uid="{00000000-0005-0000-0000-0000B0020000}"/>
    <cellStyle name="Millares 2 2 2 5 3 2 2 4" xfId="27397" xr:uid="{00000000-0005-0000-0000-0000B0020000}"/>
    <cellStyle name="Millares 2 2 2 5 3 2 2 5" xfId="39078" xr:uid="{00000000-0005-0000-0000-0000B0020000}"/>
    <cellStyle name="Millares 2 2 2 5 3 2 2 6" xfId="50724" xr:uid="{00000000-0005-0000-0000-0000B0020000}"/>
    <cellStyle name="Millares 2 2 2 5 3 2 3" xfId="6353" xr:uid="{00000000-0005-0000-0000-0000B0020000}"/>
    <cellStyle name="Millares 2 2 2 5 3 2 3 2" xfId="18005" xr:uid="{00000000-0005-0000-0000-0000B0020000}"/>
    <cellStyle name="Millares 2 2 2 5 3 2 3 3" xfId="29655" xr:uid="{00000000-0005-0000-0000-0000B0020000}"/>
    <cellStyle name="Millares 2 2 2 5 3 2 3 4" xfId="41336" xr:uid="{00000000-0005-0000-0000-0000B0020000}"/>
    <cellStyle name="Millares 2 2 2 5 3 2 3 5" xfId="52982" xr:uid="{00000000-0005-0000-0000-0000B0020000}"/>
    <cellStyle name="Millares 2 2 2 5 3 2 4" xfId="8633" xr:uid="{00000000-0005-0000-0000-0000B0020000}"/>
    <cellStyle name="Millares 2 2 2 5 3 2 4 2" xfId="20285" xr:uid="{00000000-0005-0000-0000-0000B0020000}"/>
    <cellStyle name="Millares 2 2 2 5 3 2 4 3" xfId="31935" xr:uid="{00000000-0005-0000-0000-0000B0020000}"/>
    <cellStyle name="Millares 2 2 2 5 3 2 4 4" xfId="43616" xr:uid="{00000000-0005-0000-0000-0000B0020000}"/>
    <cellStyle name="Millares 2 2 2 5 3 2 4 5" xfId="55262" xr:uid="{00000000-0005-0000-0000-0000B0020000}"/>
    <cellStyle name="Millares 2 2 2 5 3 2 5" xfId="13323" xr:uid="{00000000-0005-0000-0000-0000B0020000}"/>
    <cellStyle name="Millares 2 2 2 5 3 2 6" xfId="24973" xr:uid="{00000000-0005-0000-0000-0000B0020000}"/>
    <cellStyle name="Millares 2 2 2 5 3 2 7" xfId="36654" xr:uid="{00000000-0005-0000-0000-0000B0020000}"/>
    <cellStyle name="Millares 2 2 2 5 3 2 8" xfId="48300" xr:uid="{00000000-0005-0000-0000-0000B0020000}"/>
    <cellStyle name="Millares 2 2 2 5 3 3" xfId="3014" xr:uid="{00000000-0005-0000-0000-0000AF020000}"/>
    <cellStyle name="Millares 2 2 2 5 3 3 2" xfId="9976" xr:uid="{00000000-0005-0000-0000-0000AF020000}"/>
    <cellStyle name="Millares 2 2 2 5 3 3 2 2" xfId="21628" xr:uid="{00000000-0005-0000-0000-0000AF020000}"/>
    <cellStyle name="Millares 2 2 2 5 3 3 2 3" xfId="33278" xr:uid="{00000000-0005-0000-0000-0000AF020000}"/>
    <cellStyle name="Millares 2 2 2 5 3 3 2 4" xfId="44959" xr:uid="{00000000-0005-0000-0000-0000AF020000}"/>
    <cellStyle name="Millares 2 2 2 5 3 3 2 5" xfId="56605" xr:uid="{00000000-0005-0000-0000-0000AF020000}"/>
    <cellStyle name="Millares 2 2 2 5 3 3 3" xfId="14666" xr:uid="{00000000-0005-0000-0000-0000AF020000}"/>
    <cellStyle name="Millares 2 2 2 5 3 3 4" xfId="26316" xr:uid="{00000000-0005-0000-0000-0000AF020000}"/>
    <cellStyle name="Millares 2 2 2 5 3 3 5" xfId="37997" xr:uid="{00000000-0005-0000-0000-0000AF020000}"/>
    <cellStyle name="Millares 2 2 2 5 3 3 6" xfId="49643" xr:uid="{00000000-0005-0000-0000-0000AF020000}"/>
    <cellStyle name="Millares 2 2 2 5 3 4" xfId="5272" xr:uid="{00000000-0005-0000-0000-0000AF020000}"/>
    <cellStyle name="Millares 2 2 2 5 3 4 2" xfId="16924" xr:uid="{00000000-0005-0000-0000-0000AF020000}"/>
    <cellStyle name="Millares 2 2 2 5 3 4 3" xfId="28574" xr:uid="{00000000-0005-0000-0000-0000AF020000}"/>
    <cellStyle name="Millares 2 2 2 5 3 4 4" xfId="40255" xr:uid="{00000000-0005-0000-0000-0000AF020000}"/>
    <cellStyle name="Millares 2 2 2 5 3 4 5" xfId="51901" xr:uid="{00000000-0005-0000-0000-0000AF020000}"/>
    <cellStyle name="Millares 2 2 2 5 3 5" xfId="7552" xr:uid="{00000000-0005-0000-0000-0000AF020000}"/>
    <cellStyle name="Millares 2 2 2 5 3 5 2" xfId="19204" xr:uid="{00000000-0005-0000-0000-0000AF020000}"/>
    <cellStyle name="Millares 2 2 2 5 3 5 3" xfId="30854" xr:uid="{00000000-0005-0000-0000-0000AF020000}"/>
    <cellStyle name="Millares 2 2 2 5 3 5 4" xfId="42535" xr:uid="{00000000-0005-0000-0000-0000AF020000}"/>
    <cellStyle name="Millares 2 2 2 5 3 5 5" xfId="54181" xr:uid="{00000000-0005-0000-0000-0000AF020000}"/>
    <cellStyle name="Millares 2 2 2 5 3 6" xfId="12242" xr:uid="{00000000-0005-0000-0000-0000AF020000}"/>
    <cellStyle name="Millares 2 2 2 5 3 7" xfId="23891" xr:uid="{00000000-0005-0000-0000-0000AF020000}"/>
    <cellStyle name="Millares 2 2 2 5 3 8" xfId="35573" xr:uid="{00000000-0005-0000-0000-0000AF020000}"/>
    <cellStyle name="Millares 2 2 2 5 3 9" xfId="47219" xr:uid="{00000000-0005-0000-0000-0000AF020000}"/>
    <cellStyle name="Millares 2 2 2 5 4" xfId="1190" xr:uid="{00000000-0005-0000-0000-0000B1020000}"/>
    <cellStyle name="Millares 2 2 2 5 4 2" xfId="3615" xr:uid="{00000000-0005-0000-0000-0000B1020000}"/>
    <cellStyle name="Millares 2 2 2 5 4 2 2" xfId="10577" xr:uid="{00000000-0005-0000-0000-0000B1020000}"/>
    <cellStyle name="Millares 2 2 2 5 4 2 2 2" xfId="22229" xr:uid="{00000000-0005-0000-0000-0000B1020000}"/>
    <cellStyle name="Millares 2 2 2 5 4 2 2 3" xfId="33879" xr:uid="{00000000-0005-0000-0000-0000B1020000}"/>
    <cellStyle name="Millares 2 2 2 5 4 2 2 4" xfId="45560" xr:uid="{00000000-0005-0000-0000-0000B1020000}"/>
    <cellStyle name="Millares 2 2 2 5 4 2 2 5" xfId="57206" xr:uid="{00000000-0005-0000-0000-0000B1020000}"/>
    <cellStyle name="Millares 2 2 2 5 4 2 3" xfId="15267" xr:uid="{00000000-0005-0000-0000-0000B1020000}"/>
    <cellStyle name="Millares 2 2 2 5 4 2 4" xfId="26917" xr:uid="{00000000-0005-0000-0000-0000B1020000}"/>
    <cellStyle name="Millares 2 2 2 5 4 2 5" xfId="38598" xr:uid="{00000000-0005-0000-0000-0000B1020000}"/>
    <cellStyle name="Millares 2 2 2 5 4 2 6" xfId="50244" xr:uid="{00000000-0005-0000-0000-0000B1020000}"/>
    <cellStyle name="Millares 2 2 2 5 4 3" xfId="5873" xr:uid="{00000000-0005-0000-0000-0000B1020000}"/>
    <cellStyle name="Millares 2 2 2 5 4 3 2" xfId="17525" xr:uid="{00000000-0005-0000-0000-0000B1020000}"/>
    <cellStyle name="Millares 2 2 2 5 4 3 3" xfId="29175" xr:uid="{00000000-0005-0000-0000-0000B1020000}"/>
    <cellStyle name="Millares 2 2 2 5 4 3 4" xfId="40856" xr:uid="{00000000-0005-0000-0000-0000B1020000}"/>
    <cellStyle name="Millares 2 2 2 5 4 3 5" xfId="52502" xr:uid="{00000000-0005-0000-0000-0000B1020000}"/>
    <cellStyle name="Millares 2 2 2 5 4 4" xfId="8153" xr:uid="{00000000-0005-0000-0000-0000B1020000}"/>
    <cellStyle name="Millares 2 2 2 5 4 4 2" xfId="19805" xr:uid="{00000000-0005-0000-0000-0000B1020000}"/>
    <cellStyle name="Millares 2 2 2 5 4 4 3" xfId="31455" xr:uid="{00000000-0005-0000-0000-0000B1020000}"/>
    <cellStyle name="Millares 2 2 2 5 4 4 4" xfId="43136" xr:uid="{00000000-0005-0000-0000-0000B1020000}"/>
    <cellStyle name="Millares 2 2 2 5 4 4 5" xfId="54782" xr:uid="{00000000-0005-0000-0000-0000B1020000}"/>
    <cellStyle name="Millares 2 2 2 5 4 5" xfId="12843" xr:uid="{00000000-0005-0000-0000-0000B1020000}"/>
    <cellStyle name="Millares 2 2 2 5 4 6" xfId="24493" xr:uid="{00000000-0005-0000-0000-0000B1020000}"/>
    <cellStyle name="Millares 2 2 2 5 4 7" xfId="36174" xr:uid="{00000000-0005-0000-0000-0000B1020000}"/>
    <cellStyle name="Millares 2 2 2 5 4 8" xfId="47820" xr:uid="{00000000-0005-0000-0000-0000B1020000}"/>
    <cellStyle name="Millares 2 2 2 5 5" xfId="2534" xr:uid="{00000000-0005-0000-0000-0000AC020000}"/>
    <cellStyle name="Millares 2 2 2 5 5 2" xfId="9496" xr:uid="{00000000-0005-0000-0000-0000AC020000}"/>
    <cellStyle name="Millares 2 2 2 5 5 2 2" xfId="21148" xr:uid="{00000000-0005-0000-0000-0000AC020000}"/>
    <cellStyle name="Millares 2 2 2 5 5 2 3" xfId="32798" xr:uid="{00000000-0005-0000-0000-0000AC020000}"/>
    <cellStyle name="Millares 2 2 2 5 5 2 4" xfId="44479" xr:uid="{00000000-0005-0000-0000-0000AC020000}"/>
    <cellStyle name="Millares 2 2 2 5 5 2 5" xfId="56125" xr:uid="{00000000-0005-0000-0000-0000AC020000}"/>
    <cellStyle name="Millares 2 2 2 5 5 3" xfId="14186" xr:uid="{00000000-0005-0000-0000-0000AC020000}"/>
    <cellStyle name="Millares 2 2 2 5 5 4" xfId="25836" xr:uid="{00000000-0005-0000-0000-0000AC020000}"/>
    <cellStyle name="Millares 2 2 2 5 5 5" xfId="37517" xr:uid="{00000000-0005-0000-0000-0000AC020000}"/>
    <cellStyle name="Millares 2 2 2 5 5 6" xfId="49163" xr:uid="{00000000-0005-0000-0000-0000AC020000}"/>
    <cellStyle name="Millares 2 2 2 5 6" xfId="4792" xr:uid="{00000000-0005-0000-0000-0000AC020000}"/>
    <cellStyle name="Millares 2 2 2 5 6 2" xfId="16444" xr:uid="{00000000-0005-0000-0000-0000AC020000}"/>
    <cellStyle name="Millares 2 2 2 5 6 3" xfId="28094" xr:uid="{00000000-0005-0000-0000-0000AC020000}"/>
    <cellStyle name="Millares 2 2 2 5 6 4" xfId="39775" xr:uid="{00000000-0005-0000-0000-0000AC020000}"/>
    <cellStyle name="Millares 2 2 2 5 6 5" xfId="51421" xr:uid="{00000000-0005-0000-0000-0000AC020000}"/>
    <cellStyle name="Millares 2 2 2 5 7" xfId="7072" xr:uid="{00000000-0005-0000-0000-0000AC020000}"/>
    <cellStyle name="Millares 2 2 2 5 7 2" xfId="18724" xr:uid="{00000000-0005-0000-0000-0000AC020000}"/>
    <cellStyle name="Millares 2 2 2 5 7 3" xfId="30374" xr:uid="{00000000-0005-0000-0000-0000AC020000}"/>
    <cellStyle name="Millares 2 2 2 5 7 4" xfId="42055" xr:uid="{00000000-0005-0000-0000-0000AC020000}"/>
    <cellStyle name="Millares 2 2 2 5 7 5" xfId="53701" xr:uid="{00000000-0005-0000-0000-0000AC020000}"/>
    <cellStyle name="Millares 2 2 2 5 8" xfId="11762" xr:uid="{00000000-0005-0000-0000-0000AC020000}"/>
    <cellStyle name="Millares 2 2 2 5 9" xfId="23411" xr:uid="{00000000-0005-0000-0000-0000AC020000}"/>
    <cellStyle name="Millares 2 2 2 6" xfId="124" xr:uid="{00000000-0005-0000-0000-0000B2020000}"/>
    <cellStyle name="Millares 2 2 2 6 10" xfId="35113" xr:uid="{00000000-0005-0000-0000-0000B2020000}"/>
    <cellStyle name="Millares 2 2 2 6 11" xfId="46759" xr:uid="{00000000-0005-0000-0000-0000B2020000}"/>
    <cellStyle name="Millares 2 2 2 6 2" xfId="366" xr:uid="{00000000-0005-0000-0000-0000B3020000}"/>
    <cellStyle name="Millares 2 2 2 6 2 2" xfId="1450" xr:uid="{00000000-0005-0000-0000-0000B4020000}"/>
    <cellStyle name="Millares 2 2 2 6 2 2 2" xfId="3875" xr:uid="{00000000-0005-0000-0000-0000B4020000}"/>
    <cellStyle name="Millares 2 2 2 6 2 2 2 2" xfId="10837" xr:uid="{00000000-0005-0000-0000-0000B4020000}"/>
    <cellStyle name="Millares 2 2 2 6 2 2 2 2 2" xfId="22489" xr:uid="{00000000-0005-0000-0000-0000B4020000}"/>
    <cellStyle name="Millares 2 2 2 6 2 2 2 2 3" xfId="34139" xr:uid="{00000000-0005-0000-0000-0000B4020000}"/>
    <cellStyle name="Millares 2 2 2 6 2 2 2 2 4" xfId="45820" xr:uid="{00000000-0005-0000-0000-0000B4020000}"/>
    <cellStyle name="Millares 2 2 2 6 2 2 2 2 5" xfId="57466" xr:uid="{00000000-0005-0000-0000-0000B4020000}"/>
    <cellStyle name="Millares 2 2 2 6 2 2 2 3" xfId="15527" xr:uid="{00000000-0005-0000-0000-0000B4020000}"/>
    <cellStyle name="Millares 2 2 2 6 2 2 2 4" xfId="27177" xr:uid="{00000000-0005-0000-0000-0000B4020000}"/>
    <cellStyle name="Millares 2 2 2 6 2 2 2 5" xfId="38858" xr:uid="{00000000-0005-0000-0000-0000B4020000}"/>
    <cellStyle name="Millares 2 2 2 6 2 2 2 6" xfId="50504" xr:uid="{00000000-0005-0000-0000-0000B4020000}"/>
    <cellStyle name="Millares 2 2 2 6 2 2 3" xfId="6133" xr:uid="{00000000-0005-0000-0000-0000B4020000}"/>
    <cellStyle name="Millares 2 2 2 6 2 2 3 2" xfId="17785" xr:uid="{00000000-0005-0000-0000-0000B4020000}"/>
    <cellStyle name="Millares 2 2 2 6 2 2 3 3" xfId="29435" xr:uid="{00000000-0005-0000-0000-0000B4020000}"/>
    <cellStyle name="Millares 2 2 2 6 2 2 3 4" xfId="41116" xr:uid="{00000000-0005-0000-0000-0000B4020000}"/>
    <cellStyle name="Millares 2 2 2 6 2 2 3 5" xfId="52762" xr:uid="{00000000-0005-0000-0000-0000B4020000}"/>
    <cellStyle name="Millares 2 2 2 6 2 2 4" xfId="8413" xr:uid="{00000000-0005-0000-0000-0000B4020000}"/>
    <cellStyle name="Millares 2 2 2 6 2 2 4 2" xfId="20065" xr:uid="{00000000-0005-0000-0000-0000B4020000}"/>
    <cellStyle name="Millares 2 2 2 6 2 2 4 3" xfId="31715" xr:uid="{00000000-0005-0000-0000-0000B4020000}"/>
    <cellStyle name="Millares 2 2 2 6 2 2 4 4" xfId="43396" xr:uid="{00000000-0005-0000-0000-0000B4020000}"/>
    <cellStyle name="Millares 2 2 2 6 2 2 4 5" xfId="55042" xr:uid="{00000000-0005-0000-0000-0000B4020000}"/>
    <cellStyle name="Millares 2 2 2 6 2 2 5" xfId="13103" xr:uid="{00000000-0005-0000-0000-0000B4020000}"/>
    <cellStyle name="Millares 2 2 2 6 2 2 6" xfId="24753" xr:uid="{00000000-0005-0000-0000-0000B4020000}"/>
    <cellStyle name="Millares 2 2 2 6 2 2 7" xfId="36434" xr:uid="{00000000-0005-0000-0000-0000B4020000}"/>
    <cellStyle name="Millares 2 2 2 6 2 2 8" xfId="48080" xr:uid="{00000000-0005-0000-0000-0000B4020000}"/>
    <cellStyle name="Millares 2 2 2 6 2 3" xfId="2794" xr:uid="{00000000-0005-0000-0000-0000B3020000}"/>
    <cellStyle name="Millares 2 2 2 6 2 3 2" xfId="9756" xr:uid="{00000000-0005-0000-0000-0000B3020000}"/>
    <cellStyle name="Millares 2 2 2 6 2 3 2 2" xfId="21408" xr:uid="{00000000-0005-0000-0000-0000B3020000}"/>
    <cellStyle name="Millares 2 2 2 6 2 3 2 3" xfId="33058" xr:uid="{00000000-0005-0000-0000-0000B3020000}"/>
    <cellStyle name="Millares 2 2 2 6 2 3 2 4" xfId="44739" xr:uid="{00000000-0005-0000-0000-0000B3020000}"/>
    <cellStyle name="Millares 2 2 2 6 2 3 2 5" xfId="56385" xr:uid="{00000000-0005-0000-0000-0000B3020000}"/>
    <cellStyle name="Millares 2 2 2 6 2 3 3" xfId="14446" xr:uid="{00000000-0005-0000-0000-0000B3020000}"/>
    <cellStyle name="Millares 2 2 2 6 2 3 4" xfId="26096" xr:uid="{00000000-0005-0000-0000-0000B3020000}"/>
    <cellStyle name="Millares 2 2 2 6 2 3 5" xfId="37777" xr:uid="{00000000-0005-0000-0000-0000B3020000}"/>
    <cellStyle name="Millares 2 2 2 6 2 3 6" xfId="49423" xr:uid="{00000000-0005-0000-0000-0000B3020000}"/>
    <cellStyle name="Millares 2 2 2 6 2 4" xfId="5052" xr:uid="{00000000-0005-0000-0000-0000B3020000}"/>
    <cellStyle name="Millares 2 2 2 6 2 4 2" xfId="16704" xr:uid="{00000000-0005-0000-0000-0000B3020000}"/>
    <cellStyle name="Millares 2 2 2 6 2 4 3" xfId="28354" xr:uid="{00000000-0005-0000-0000-0000B3020000}"/>
    <cellStyle name="Millares 2 2 2 6 2 4 4" xfId="40035" xr:uid="{00000000-0005-0000-0000-0000B3020000}"/>
    <cellStyle name="Millares 2 2 2 6 2 4 5" xfId="51681" xr:uid="{00000000-0005-0000-0000-0000B3020000}"/>
    <cellStyle name="Millares 2 2 2 6 2 5" xfId="7332" xr:uid="{00000000-0005-0000-0000-0000B3020000}"/>
    <cellStyle name="Millares 2 2 2 6 2 5 2" xfId="18984" xr:uid="{00000000-0005-0000-0000-0000B3020000}"/>
    <cellStyle name="Millares 2 2 2 6 2 5 3" xfId="30634" xr:uid="{00000000-0005-0000-0000-0000B3020000}"/>
    <cellStyle name="Millares 2 2 2 6 2 5 4" xfId="42315" xr:uid="{00000000-0005-0000-0000-0000B3020000}"/>
    <cellStyle name="Millares 2 2 2 6 2 5 5" xfId="53961" xr:uid="{00000000-0005-0000-0000-0000B3020000}"/>
    <cellStyle name="Millares 2 2 2 6 2 6" xfId="12022" xr:uid="{00000000-0005-0000-0000-0000B3020000}"/>
    <cellStyle name="Millares 2 2 2 6 2 7" xfId="23671" xr:uid="{00000000-0005-0000-0000-0000B3020000}"/>
    <cellStyle name="Millares 2 2 2 6 2 8" xfId="35353" xr:uid="{00000000-0005-0000-0000-0000B3020000}"/>
    <cellStyle name="Millares 2 2 2 6 2 9" xfId="46999" xr:uid="{00000000-0005-0000-0000-0000B3020000}"/>
    <cellStyle name="Millares 2 2 2 6 3" xfId="606" xr:uid="{00000000-0005-0000-0000-0000B5020000}"/>
    <cellStyle name="Millares 2 2 2 6 3 2" xfId="1690" xr:uid="{00000000-0005-0000-0000-0000B6020000}"/>
    <cellStyle name="Millares 2 2 2 6 3 2 2" xfId="4115" xr:uid="{00000000-0005-0000-0000-0000B6020000}"/>
    <cellStyle name="Millares 2 2 2 6 3 2 2 2" xfId="11077" xr:uid="{00000000-0005-0000-0000-0000B6020000}"/>
    <cellStyle name="Millares 2 2 2 6 3 2 2 2 2" xfId="22729" xr:uid="{00000000-0005-0000-0000-0000B6020000}"/>
    <cellStyle name="Millares 2 2 2 6 3 2 2 2 3" xfId="34379" xr:uid="{00000000-0005-0000-0000-0000B6020000}"/>
    <cellStyle name="Millares 2 2 2 6 3 2 2 2 4" xfId="46060" xr:uid="{00000000-0005-0000-0000-0000B6020000}"/>
    <cellStyle name="Millares 2 2 2 6 3 2 2 2 5" xfId="57706" xr:uid="{00000000-0005-0000-0000-0000B6020000}"/>
    <cellStyle name="Millares 2 2 2 6 3 2 2 3" xfId="15767" xr:uid="{00000000-0005-0000-0000-0000B6020000}"/>
    <cellStyle name="Millares 2 2 2 6 3 2 2 4" xfId="27417" xr:uid="{00000000-0005-0000-0000-0000B6020000}"/>
    <cellStyle name="Millares 2 2 2 6 3 2 2 5" xfId="39098" xr:uid="{00000000-0005-0000-0000-0000B6020000}"/>
    <cellStyle name="Millares 2 2 2 6 3 2 2 6" xfId="50744" xr:uid="{00000000-0005-0000-0000-0000B6020000}"/>
    <cellStyle name="Millares 2 2 2 6 3 2 3" xfId="6373" xr:uid="{00000000-0005-0000-0000-0000B6020000}"/>
    <cellStyle name="Millares 2 2 2 6 3 2 3 2" xfId="18025" xr:uid="{00000000-0005-0000-0000-0000B6020000}"/>
    <cellStyle name="Millares 2 2 2 6 3 2 3 3" xfId="29675" xr:uid="{00000000-0005-0000-0000-0000B6020000}"/>
    <cellStyle name="Millares 2 2 2 6 3 2 3 4" xfId="41356" xr:uid="{00000000-0005-0000-0000-0000B6020000}"/>
    <cellStyle name="Millares 2 2 2 6 3 2 3 5" xfId="53002" xr:uid="{00000000-0005-0000-0000-0000B6020000}"/>
    <cellStyle name="Millares 2 2 2 6 3 2 4" xfId="8653" xr:uid="{00000000-0005-0000-0000-0000B6020000}"/>
    <cellStyle name="Millares 2 2 2 6 3 2 4 2" xfId="20305" xr:uid="{00000000-0005-0000-0000-0000B6020000}"/>
    <cellStyle name="Millares 2 2 2 6 3 2 4 3" xfId="31955" xr:uid="{00000000-0005-0000-0000-0000B6020000}"/>
    <cellStyle name="Millares 2 2 2 6 3 2 4 4" xfId="43636" xr:uid="{00000000-0005-0000-0000-0000B6020000}"/>
    <cellStyle name="Millares 2 2 2 6 3 2 4 5" xfId="55282" xr:uid="{00000000-0005-0000-0000-0000B6020000}"/>
    <cellStyle name="Millares 2 2 2 6 3 2 5" xfId="13343" xr:uid="{00000000-0005-0000-0000-0000B6020000}"/>
    <cellStyle name="Millares 2 2 2 6 3 2 6" xfId="24993" xr:uid="{00000000-0005-0000-0000-0000B6020000}"/>
    <cellStyle name="Millares 2 2 2 6 3 2 7" xfId="36674" xr:uid="{00000000-0005-0000-0000-0000B6020000}"/>
    <cellStyle name="Millares 2 2 2 6 3 2 8" xfId="48320" xr:uid="{00000000-0005-0000-0000-0000B6020000}"/>
    <cellStyle name="Millares 2 2 2 6 3 3" xfId="3034" xr:uid="{00000000-0005-0000-0000-0000B5020000}"/>
    <cellStyle name="Millares 2 2 2 6 3 3 2" xfId="9996" xr:uid="{00000000-0005-0000-0000-0000B5020000}"/>
    <cellStyle name="Millares 2 2 2 6 3 3 2 2" xfId="21648" xr:uid="{00000000-0005-0000-0000-0000B5020000}"/>
    <cellStyle name="Millares 2 2 2 6 3 3 2 3" xfId="33298" xr:uid="{00000000-0005-0000-0000-0000B5020000}"/>
    <cellStyle name="Millares 2 2 2 6 3 3 2 4" xfId="44979" xr:uid="{00000000-0005-0000-0000-0000B5020000}"/>
    <cellStyle name="Millares 2 2 2 6 3 3 2 5" xfId="56625" xr:uid="{00000000-0005-0000-0000-0000B5020000}"/>
    <cellStyle name="Millares 2 2 2 6 3 3 3" xfId="14686" xr:uid="{00000000-0005-0000-0000-0000B5020000}"/>
    <cellStyle name="Millares 2 2 2 6 3 3 4" xfId="26336" xr:uid="{00000000-0005-0000-0000-0000B5020000}"/>
    <cellStyle name="Millares 2 2 2 6 3 3 5" xfId="38017" xr:uid="{00000000-0005-0000-0000-0000B5020000}"/>
    <cellStyle name="Millares 2 2 2 6 3 3 6" xfId="49663" xr:uid="{00000000-0005-0000-0000-0000B5020000}"/>
    <cellStyle name="Millares 2 2 2 6 3 4" xfId="5292" xr:uid="{00000000-0005-0000-0000-0000B5020000}"/>
    <cellStyle name="Millares 2 2 2 6 3 4 2" xfId="16944" xr:uid="{00000000-0005-0000-0000-0000B5020000}"/>
    <cellStyle name="Millares 2 2 2 6 3 4 3" xfId="28594" xr:uid="{00000000-0005-0000-0000-0000B5020000}"/>
    <cellStyle name="Millares 2 2 2 6 3 4 4" xfId="40275" xr:uid="{00000000-0005-0000-0000-0000B5020000}"/>
    <cellStyle name="Millares 2 2 2 6 3 4 5" xfId="51921" xr:uid="{00000000-0005-0000-0000-0000B5020000}"/>
    <cellStyle name="Millares 2 2 2 6 3 5" xfId="7572" xr:uid="{00000000-0005-0000-0000-0000B5020000}"/>
    <cellStyle name="Millares 2 2 2 6 3 5 2" xfId="19224" xr:uid="{00000000-0005-0000-0000-0000B5020000}"/>
    <cellStyle name="Millares 2 2 2 6 3 5 3" xfId="30874" xr:uid="{00000000-0005-0000-0000-0000B5020000}"/>
    <cellStyle name="Millares 2 2 2 6 3 5 4" xfId="42555" xr:uid="{00000000-0005-0000-0000-0000B5020000}"/>
    <cellStyle name="Millares 2 2 2 6 3 5 5" xfId="54201" xr:uid="{00000000-0005-0000-0000-0000B5020000}"/>
    <cellStyle name="Millares 2 2 2 6 3 6" xfId="12262" xr:uid="{00000000-0005-0000-0000-0000B5020000}"/>
    <cellStyle name="Millares 2 2 2 6 3 7" xfId="23911" xr:uid="{00000000-0005-0000-0000-0000B5020000}"/>
    <cellStyle name="Millares 2 2 2 6 3 8" xfId="35593" xr:uid="{00000000-0005-0000-0000-0000B5020000}"/>
    <cellStyle name="Millares 2 2 2 6 3 9" xfId="47239" xr:uid="{00000000-0005-0000-0000-0000B5020000}"/>
    <cellStyle name="Millares 2 2 2 6 4" xfId="1210" xr:uid="{00000000-0005-0000-0000-0000B7020000}"/>
    <cellStyle name="Millares 2 2 2 6 4 2" xfId="3635" xr:uid="{00000000-0005-0000-0000-0000B7020000}"/>
    <cellStyle name="Millares 2 2 2 6 4 2 2" xfId="10597" xr:uid="{00000000-0005-0000-0000-0000B7020000}"/>
    <cellStyle name="Millares 2 2 2 6 4 2 2 2" xfId="22249" xr:uid="{00000000-0005-0000-0000-0000B7020000}"/>
    <cellStyle name="Millares 2 2 2 6 4 2 2 3" xfId="33899" xr:uid="{00000000-0005-0000-0000-0000B7020000}"/>
    <cellStyle name="Millares 2 2 2 6 4 2 2 4" xfId="45580" xr:uid="{00000000-0005-0000-0000-0000B7020000}"/>
    <cellStyle name="Millares 2 2 2 6 4 2 2 5" xfId="57226" xr:uid="{00000000-0005-0000-0000-0000B7020000}"/>
    <cellStyle name="Millares 2 2 2 6 4 2 3" xfId="15287" xr:uid="{00000000-0005-0000-0000-0000B7020000}"/>
    <cellStyle name="Millares 2 2 2 6 4 2 4" xfId="26937" xr:uid="{00000000-0005-0000-0000-0000B7020000}"/>
    <cellStyle name="Millares 2 2 2 6 4 2 5" xfId="38618" xr:uid="{00000000-0005-0000-0000-0000B7020000}"/>
    <cellStyle name="Millares 2 2 2 6 4 2 6" xfId="50264" xr:uid="{00000000-0005-0000-0000-0000B7020000}"/>
    <cellStyle name="Millares 2 2 2 6 4 3" xfId="5893" xr:uid="{00000000-0005-0000-0000-0000B7020000}"/>
    <cellStyle name="Millares 2 2 2 6 4 3 2" xfId="17545" xr:uid="{00000000-0005-0000-0000-0000B7020000}"/>
    <cellStyle name="Millares 2 2 2 6 4 3 3" xfId="29195" xr:uid="{00000000-0005-0000-0000-0000B7020000}"/>
    <cellStyle name="Millares 2 2 2 6 4 3 4" xfId="40876" xr:uid="{00000000-0005-0000-0000-0000B7020000}"/>
    <cellStyle name="Millares 2 2 2 6 4 3 5" xfId="52522" xr:uid="{00000000-0005-0000-0000-0000B7020000}"/>
    <cellStyle name="Millares 2 2 2 6 4 4" xfId="8173" xr:uid="{00000000-0005-0000-0000-0000B7020000}"/>
    <cellStyle name="Millares 2 2 2 6 4 4 2" xfId="19825" xr:uid="{00000000-0005-0000-0000-0000B7020000}"/>
    <cellStyle name="Millares 2 2 2 6 4 4 3" xfId="31475" xr:uid="{00000000-0005-0000-0000-0000B7020000}"/>
    <cellStyle name="Millares 2 2 2 6 4 4 4" xfId="43156" xr:uid="{00000000-0005-0000-0000-0000B7020000}"/>
    <cellStyle name="Millares 2 2 2 6 4 4 5" xfId="54802" xr:uid="{00000000-0005-0000-0000-0000B7020000}"/>
    <cellStyle name="Millares 2 2 2 6 4 5" xfId="12863" xr:uid="{00000000-0005-0000-0000-0000B7020000}"/>
    <cellStyle name="Millares 2 2 2 6 4 6" xfId="24513" xr:uid="{00000000-0005-0000-0000-0000B7020000}"/>
    <cellStyle name="Millares 2 2 2 6 4 7" xfId="36194" xr:uid="{00000000-0005-0000-0000-0000B7020000}"/>
    <cellStyle name="Millares 2 2 2 6 4 8" xfId="47840" xr:uid="{00000000-0005-0000-0000-0000B7020000}"/>
    <cellStyle name="Millares 2 2 2 6 5" xfId="2554" xr:uid="{00000000-0005-0000-0000-0000B2020000}"/>
    <cellStyle name="Millares 2 2 2 6 5 2" xfId="9516" xr:uid="{00000000-0005-0000-0000-0000B2020000}"/>
    <cellStyle name="Millares 2 2 2 6 5 2 2" xfId="21168" xr:uid="{00000000-0005-0000-0000-0000B2020000}"/>
    <cellStyle name="Millares 2 2 2 6 5 2 3" xfId="32818" xr:uid="{00000000-0005-0000-0000-0000B2020000}"/>
    <cellStyle name="Millares 2 2 2 6 5 2 4" xfId="44499" xr:uid="{00000000-0005-0000-0000-0000B2020000}"/>
    <cellStyle name="Millares 2 2 2 6 5 2 5" xfId="56145" xr:uid="{00000000-0005-0000-0000-0000B2020000}"/>
    <cellStyle name="Millares 2 2 2 6 5 3" xfId="14206" xr:uid="{00000000-0005-0000-0000-0000B2020000}"/>
    <cellStyle name="Millares 2 2 2 6 5 4" xfId="25856" xr:uid="{00000000-0005-0000-0000-0000B2020000}"/>
    <cellStyle name="Millares 2 2 2 6 5 5" xfId="37537" xr:uid="{00000000-0005-0000-0000-0000B2020000}"/>
    <cellStyle name="Millares 2 2 2 6 5 6" xfId="49183" xr:uid="{00000000-0005-0000-0000-0000B2020000}"/>
    <cellStyle name="Millares 2 2 2 6 6" xfId="4812" xr:uid="{00000000-0005-0000-0000-0000B2020000}"/>
    <cellStyle name="Millares 2 2 2 6 6 2" xfId="16464" xr:uid="{00000000-0005-0000-0000-0000B2020000}"/>
    <cellStyle name="Millares 2 2 2 6 6 3" xfId="28114" xr:uid="{00000000-0005-0000-0000-0000B2020000}"/>
    <cellStyle name="Millares 2 2 2 6 6 4" xfId="39795" xr:uid="{00000000-0005-0000-0000-0000B2020000}"/>
    <cellStyle name="Millares 2 2 2 6 6 5" xfId="51441" xr:uid="{00000000-0005-0000-0000-0000B2020000}"/>
    <cellStyle name="Millares 2 2 2 6 7" xfId="7092" xr:uid="{00000000-0005-0000-0000-0000B2020000}"/>
    <cellStyle name="Millares 2 2 2 6 7 2" xfId="18744" xr:uid="{00000000-0005-0000-0000-0000B2020000}"/>
    <cellStyle name="Millares 2 2 2 6 7 3" xfId="30394" xr:uid="{00000000-0005-0000-0000-0000B2020000}"/>
    <cellStyle name="Millares 2 2 2 6 7 4" xfId="42075" xr:uid="{00000000-0005-0000-0000-0000B2020000}"/>
    <cellStyle name="Millares 2 2 2 6 7 5" xfId="53721" xr:uid="{00000000-0005-0000-0000-0000B2020000}"/>
    <cellStyle name="Millares 2 2 2 6 8" xfId="11782" xr:uid="{00000000-0005-0000-0000-0000B2020000}"/>
    <cellStyle name="Millares 2 2 2 6 9" xfId="23431" xr:uid="{00000000-0005-0000-0000-0000B2020000}"/>
    <cellStyle name="Millares 2 2 2 7" xfId="204" xr:uid="{00000000-0005-0000-0000-0000B8020000}"/>
    <cellStyle name="Millares 2 2 2 7 10" xfId="35193" xr:uid="{00000000-0005-0000-0000-0000B8020000}"/>
    <cellStyle name="Millares 2 2 2 7 11" xfId="46839" xr:uid="{00000000-0005-0000-0000-0000B8020000}"/>
    <cellStyle name="Millares 2 2 2 7 2" xfId="446" xr:uid="{00000000-0005-0000-0000-0000B9020000}"/>
    <cellStyle name="Millares 2 2 2 7 2 2" xfId="1530" xr:uid="{00000000-0005-0000-0000-0000BA020000}"/>
    <cellStyle name="Millares 2 2 2 7 2 2 2" xfId="3955" xr:uid="{00000000-0005-0000-0000-0000BA020000}"/>
    <cellStyle name="Millares 2 2 2 7 2 2 2 2" xfId="10917" xr:uid="{00000000-0005-0000-0000-0000BA020000}"/>
    <cellStyle name="Millares 2 2 2 7 2 2 2 2 2" xfId="22569" xr:uid="{00000000-0005-0000-0000-0000BA020000}"/>
    <cellStyle name="Millares 2 2 2 7 2 2 2 2 3" xfId="34219" xr:uid="{00000000-0005-0000-0000-0000BA020000}"/>
    <cellStyle name="Millares 2 2 2 7 2 2 2 2 4" xfId="45900" xr:uid="{00000000-0005-0000-0000-0000BA020000}"/>
    <cellStyle name="Millares 2 2 2 7 2 2 2 2 5" xfId="57546" xr:uid="{00000000-0005-0000-0000-0000BA020000}"/>
    <cellStyle name="Millares 2 2 2 7 2 2 2 3" xfId="15607" xr:uid="{00000000-0005-0000-0000-0000BA020000}"/>
    <cellStyle name="Millares 2 2 2 7 2 2 2 4" xfId="27257" xr:uid="{00000000-0005-0000-0000-0000BA020000}"/>
    <cellStyle name="Millares 2 2 2 7 2 2 2 5" xfId="38938" xr:uid="{00000000-0005-0000-0000-0000BA020000}"/>
    <cellStyle name="Millares 2 2 2 7 2 2 2 6" xfId="50584" xr:uid="{00000000-0005-0000-0000-0000BA020000}"/>
    <cellStyle name="Millares 2 2 2 7 2 2 3" xfId="6213" xr:uid="{00000000-0005-0000-0000-0000BA020000}"/>
    <cellStyle name="Millares 2 2 2 7 2 2 3 2" xfId="17865" xr:uid="{00000000-0005-0000-0000-0000BA020000}"/>
    <cellStyle name="Millares 2 2 2 7 2 2 3 3" xfId="29515" xr:uid="{00000000-0005-0000-0000-0000BA020000}"/>
    <cellStyle name="Millares 2 2 2 7 2 2 3 4" xfId="41196" xr:uid="{00000000-0005-0000-0000-0000BA020000}"/>
    <cellStyle name="Millares 2 2 2 7 2 2 3 5" xfId="52842" xr:uid="{00000000-0005-0000-0000-0000BA020000}"/>
    <cellStyle name="Millares 2 2 2 7 2 2 4" xfId="8493" xr:uid="{00000000-0005-0000-0000-0000BA020000}"/>
    <cellStyle name="Millares 2 2 2 7 2 2 4 2" xfId="20145" xr:uid="{00000000-0005-0000-0000-0000BA020000}"/>
    <cellStyle name="Millares 2 2 2 7 2 2 4 3" xfId="31795" xr:uid="{00000000-0005-0000-0000-0000BA020000}"/>
    <cellStyle name="Millares 2 2 2 7 2 2 4 4" xfId="43476" xr:uid="{00000000-0005-0000-0000-0000BA020000}"/>
    <cellStyle name="Millares 2 2 2 7 2 2 4 5" xfId="55122" xr:uid="{00000000-0005-0000-0000-0000BA020000}"/>
    <cellStyle name="Millares 2 2 2 7 2 2 5" xfId="13183" xr:uid="{00000000-0005-0000-0000-0000BA020000}"/>
    <cellStyle name="Millares 2 2 2 7 2 2 6" xfId="24833" xr:uid="{00000000-0005-0000-0000-0000BA020000}"/>
    <cellStyle name="Millares 2 2 2 7 2 2 7" xfId="36514" xr:uid="{00000000-0005-0000-0000-0000BA020000}"/>
    <cellStyle name="Millares 2 2 2 7 2 2 8" xfId="48160" xr:uid="{00000000-0005-0000-0000-0000BA020000}"/>
    <cellStyle name="Millares 2 2 2 7 2 3" xfId="2874" xr:uid="{00000000-0005-0000-0000-0000B9020000}"/>
    <cellStyle name="Millares 2 2 2 7 2 3 2" xfId="9836" xr:uid="{00000000-0005-0000-0000-0000B9020000}"/>
    <cellStyle name="Millares 2 2 2 7 2 3 2 2" xfId="21488" xr:uid="{00000000-0005-0000-0000-0000B9020000}"/>
    <cellStyle name="Millares 2 2 2 7 2 3 2 3" xfId="33138" xr:uid="{00000000-0005-0000-0000-0000B9020000}"/>
    <cellStyle name="Millares 2 2 2 7 2 3 2 4" xfId="44819" xr:uid="{00000000-0005-0000-0000-0000B9020000}"/>
    <cellStyle name="Millares 2 2 2 7 2 3 2 5" xfId="56465" xr:uid="{00000000-0005-0000-0000-0000B9020000}"/>
    <cellStyle name="Millares 2 2 2 7 2 3 3" xfId="14526" xr:uid="{00000000-0005-0000-0000-0000B9020000}"/>
    <cellStyle name="Millares 2 2 2 7 2 3 4" xfId="26176" xr:uid="{00000000-0005-0000-0000-0000B9020000}"/>
    <cellStyle name="Millares 2 2 2 7 2 3 5" xfId="37857" xr:uid="{00000000-0005-0000-0000-0000B9020000}"/>
    <cellStyle name="Millares 2 2 2 7 2 3 6" xfId="49503" xr:uid="{00000000-0005-0000-0000-0000B9020000}"/>
    <cellStyle name="Millares 2 2 2 7 2 4" xfId="5132" xr:uid="{00000000-0005-0000-0000-0000B9020000}"/>
    <cellStyle name="Millares 2 2 2 7 2 4 2" xfId="16784" xr:uid="{00000000-0005-0000-0000-0000B9020000}"/>
    <cellStyle name="Millares 2 2 2 7 2 4 3" xfId="28434" xr:uid="{00000000-0005-0000-0000-0000B9020000}"/>
    <cellStyle name="Millares 2 2 2 7 2 4 4" xfId="40115" xr:uid="{00000000-0005-0000-0000-0000B9020000}"/>
    <cellStyle name="Millares 2 2 2 7 2 4 5" xfId="51761" xr:uid="{00000000-0005-0000-0000-0000B9020000}"/>
    <cellStyle name="Millares 2 2 2 7 2 5" xfId="7412" xr:uid="{00000000-0005-0000-0000-0000B9020000}"/>
    <cellStyle name="Millares 2 2 2 7 2 5 2" xfId="19064" xr:uid="{00000000-0005-0000-0000-0000B9020000}"/>
    <cellStyle name="Millares 2 2 2 7 2 5 3" xfId="30714" xr:uid="{00000000-0005-0000-0000-0000B9020000}"/>
    <cellStyle name="Millares 2 2 2 7 2 5 4" xfId="42395" xr:uid="{00000000-0005-0000-0000-0000B9020000}"/>
    <cellStyle name="Millares 2 2 2 7 2 5 5" xfId="54041" xr:uid="{00000000-0005-0000-0000-0000B9020000}"/>
    <cellStyle name="Millares 2 2 2 7 2 6" xfId="12102" xr:uid="{00000000-0005-0000-0000-0000B9020000}"/>
    <cellStyle name="Millares 2 2 2 7 2 7" xfId="23751" xr:uid="{00000000-0005-0000-0000-0000B9020000}"/>
    <cellStyle name="Millares 2 2 2 7 2 8" xfId="35433" xr:uid="{00000000-0005-0000-0000-0000B9020000}"/>
    <cellStyle name="Millares 2 2 2 7 2 9" xfId="47079" xr:uid="{00000000-0005-0000-0000-0000B9020000}"/>
    <cellStyle name="Millares 2 2 2 7 3" xfId="686" xr:uid="{00000000-0005-0000-0000-0000BB020000}"/>
    <cellStyle name="Millares 2 2 2 7 3 2" xfId="1770" xr:uid="{00000000-0005-0000-0000-0000BC020000}"/>
    <cellStyle name="Millares 2 2 2 7 3 2 2" xfId="4195" xr:uid="{00000000-0005-0000-0000-0000BC020000}"/>
    <cellStyle name="Millares 2 2 2 7 3 2 2 2" xfId="11157" xr:uid="{00000000-0005-0000-0000-0000BC020000}"/>
    <cellStyle name="Millares 2 2 2 7 3 2 2 2 2" xfId="22809" xr:uid="{00000000-0005-0000-0000-0000BC020000}"/>
    <cellStyle name="Millares 2 2 2 7 3 2 2 2 3" xfId="34459" xr:uid="{00000000-0005-0000-0000-0000BC020000}"/>
    <cellStyle name="Millares 2 2 2 7 3 2 2 2 4" xfId="46140" xr:uid="{00000000-0005-0000-0000-0000BC020000}"/>
    <cellStyle name="Millares 2 2 2 7 3 2 2 2 5" xfId="57786" xr:uid="{00000000-0005-0000-0000-0000BC020000}"/>
    <cellStyle name="Millares 2 2 2 7 3 2 2 3" xfId="15847" xr:uid="{00000000-0005-0000-0000-0000BC020000}"/>
    <cellStyle name="Millares 2 2 2 7 3 2 2 4" xfId="27497" xr:uid="{00000000-0005-0000-0000-0000BC020000}"/>
    <cellStyle name="Millares 2 2 2 7 3 2 2 5" xfId="39178" xr:uid="{00000000-0005-0000-0000-0000BC020000}"/>
    <cellStyle name="Millares 2 2 2 7 3 2 2 6" xfId="50824" xr:uid="{00000000-0005-0000-0000-0000BC020000}"/>
    <cellStyle name="Millares 2 2 2 7 3 2 3" xfId="6453" xr:uid="{00000000-0005-0000-0000-0000BC020000}"/>
    <cellStyle name="Millares 2 2 2 7 3 2 3 2" xfId="18105" xr:uid="{00000000-0005-0000-0000-0000BC020000}"/>
    <cellStyle name="Millares 2 2 2 7 3 2 3 3" xfId="29755" xr:uid="{00000000-0005-0000-0000-0000BC020000}"/>
    <cellStyle name="Millares 2 2 2 7 3 2 3 4" xfId="41436" xr:uid="{00000000-0005-0000-0000-0000BC020000}"/>
    <cellStyle name="Millares 2 2 2 7 3 2 3 5" xfId="53082" xr:uid="{00000000-0005-0000-0000-0000BC020000}"/>
    <cellStyle name="Millares 2 2 2 7 3 2 4" xfId="8733" xr:uid="{00000000-0005-0000-0000-0000BC020000}"/>
    <cellStyle name="Millares 2 2 2 7 3 2 4 2" xfId="20385" xr:uid="{00000000-0005-0000-0000-0000BC020000}"/>
    <cellStyle name="Millares 2 2 2 7 3 2 4 3" xfId="32035" xr:uid="{00000000-0005-0000-0000-0000BC020000}"/>
    <cellStyle name="Millares 2 2 2 7 3 2 4 4" xfId="43716" xr:uid="{00000000-0005-0000-0000-0000BC020000}"/>
    <cellStyle name="Millares 2 2 2 7 3 2 4 5" xfId="55362" xr:uid="{00000000-0005-0000-0000-0000BC020000}"/>
    <cellStyle name="Millares 2 2 2 7 3 2 5" xfId="13423" xr:uid="{00000000-0005-0000-0000-0000BC020000}"/>
    <cellStyle name="Millares 2 2 2 7 3 2 6" xfId="25073" xr:uid="{00000000-0005-0000-0000-0000BC020000}"/>
    <cellStyle name="Millares 2 2 2 7 3 2 7" xfId="36754" xr:uid="{00000000-0005-0000-0000-0000BC020000}"/>
    <cellStyle name="Millares 2 2 2 7 3 2 8" xfId="48400" xr:uid="{00000000-0005-0000-0000-0000BC020000}"/>
    <cellStyle name="Millares 2 2 2 7 3 3" xfId="3114" xr:uid="{00000000-0005-0000-0000-0000BB020000}"/>
    <cellStyle name="Millares 2 2 2 7 3 3 2" xfId="10076" xr:uid="{00000000-0005-0000-0000-0000BB020000}"/>
    <cellStyle name="Millares 2 2 2 7 3 3 2 2" xfId="21728" xr:uid="{00000000-0005-0000-0000-0000BB020000}"/>
    <cellStyle name="Millares 2 2 2 7 3 3 2 3" xfId="33378" xr:uid="{00000000-0005-0000-0000-0000BB020000}"/>
    <cellStyle name="Millares 2 2 2 7 3 3 2 4" xfId="45059" xr:uid="{00000000-0005-0000-0000-0000BB020000}"/>
    <cellStyle name="Millares 2 2 2 7 3 3 2 5" xfId="56705" xr:uid="{00000000-0005-0000-0000-0000BB020000}"/>
    <cellStyle name="Millares 2 2 2 7 3 3 3" xfId="14766" xr:uid="{00000000-0005-0000-0000-0000BB020000}"/>
    <cellStyle name="Millares 2 2 2 7 3 3 4" xfId="26416" xr:uid="{00000000-0005-0000-0000-0000BB020000}"/>
    <cellStyle name="Millares 2 2 2 7 3 3 5" xfId="38097" xr:uid="{00000000-0005-0000-0000-0000BB020000}"/>
    <cellStyle name="Millares 2 2 2 7 3 3 6" xfId="49743" xr:uid="{00000000-0005-0000-0000-0000BB020000}"/>
    <cellStyle name="Millares 2 2 2 7 3 4" xfId="5372" xr:uid="{00000000-0005-0000-0000-0000BB020000}"/>
    <cellStyle name="Millares 2 2 2 7 3 4 2" xfId="17024" xr:uid="{00000000-0005-0000-0000-0000BB020000}"/>
    <cellStyle name="Millares 2 2 2 7 3 4 3" xfId="28674" xr:uid="{00000000-0005-0000-0000-0000BB020000}"/>
    <cellStyle name="Millares 2 2 2 7 3 4 4" xfId="40355" xr:uid="{00000000-0005-0000-0000-0000BB020000}"/>
    <cellStyle name="Millares 2 2 2 7 3 4 5" xfId="52001" xr:uid="{00000000-0005-0000-0000-0000BB020000}"/>
    <cellStyle name="Millares 2 2 2 7 3 5" xfId="7652" xr:uid="{00000000-0005-0000-0000-0000BB020000}"/>
    <cellStyle name="Millares 2 2 2 7 3 5 2" xfId="19304" xr:uid="{00000000-0005-0000-0000-0000BB020000}"/>
    <cellStyle name="Millares 2 2 2 7 3 5 3" xfId="30954" xr:uid="{00000000-0005-0000-0000-0000BB020000}"/>
    <cellStyle name="Millares 2 2 2 7 3 5 4" xfId="42635" xr:uid="{00000000-0005-0000-0000-0000BB020000}"/>
    <cellStyle name="Millares 2 2 2 7 3 5 5" xfId="54281" xr:uid="{00000000-0005-0000-0000-0000BB020000}"/>
    <cellStyle name="Millares 2 2 2 7 3 6" xfId="12342" xr:uid="{00000000-0005-0000-0000-0000BB020000}"/>
    <cellStyle name="Millares 2 2 2 7 3 7" xfId="23991" xr:uid="{00000000-0005-0000-0000-0000BB020000}"/>
    <cellStyle name="Millares 2 2 2 7 3 8" xfId="35673" xr:uid="{00000000-0005-0000-0000-0000BB020000}"/>
    <cellStyle name="Millares 2 2 2 7 3 9" xfId="47319" xr:uid="{00000000-0005-0000-0000-0000BB020000}"/>
    <cellStyle name="Millares 2 2 2 7 4" xfId="1290" xr:uid="{00000000-0005-0000-0000-0000BD020000}"/>
    <cellStyle name="Millares 2 2 2 7 4 2" xfId="3715" xr:uid="{00000000-0005-0000-0000-0000BD020000}"/>
    <cellStyle name="Millares 2 2 2 7 4 2 2" xfId="10677" xr:uid="{00000000-0005-0000-0000-0000BD020000}"/>
    <cellStyle name="Millares 2 2 2 7 4 2 2 2" xfId="22329" xr:uid="{00000000-0005-0000-0000-0000BD020000}"/>
    <cellStyle name="Millares 2 2 2 7 4 2 2 3" xfId="33979" xr:uid="{00000000-0005-0000-0000-0000BD020000}"/>
    <cellStyle name="Millares 2 2 2 7 4 2 2 4" xfId="45660" xr:uid="{00000000-0005-0000-0000-0000BD020000}"/>
    <cellStyle name="Millares 2 2 2 7 4 2 2 5" xfId="57306" xr:uid="{00000000-0005-0000-0000-0000BD020000}"/>
    <cellStyle name="Millares 2 2 2 7 4 2 3" xfId="15367" xr:uid="{00000000-0005-0000-0000-0000BD020000}"/>
    <cellStyle name="Millares 2 2 2 7 4 2 4" xfId="27017" xr:uid="{00000000-0005-0000-0000-0000BD020000}"/>
    <cellStyle name="Millares 2 2 2 7 4 2 5" xfId="38698" xr:uid="{00000000-0005-0000-0000-0000BD020000}"/>
    <cellStyle name="Millares 2 2 2 7 4 2 6" xfId="50344" xr:uid="{00000000-0005-0000-0000-0000BD020000}"/>
    <cellStyle name="Millares 2 2 2 7 4 3" xfId="5973" xr:uid="{00000000-0005-0000-0000-0000BD020000}"/>
    <cellStyle name="Millares 2 2 2 7 4 3 2" xfId="17625" xr:uid="{00000000-0005-0000-0000-0000BD020000}"/>
    <cellStyle name="Millares 2 2 2 7 4 3 3" xfId="29275" xr:uid="{00000000-0005-0000-0000-0000BD020000}"/>
    <cellStyle name="Millares 2 2 2 7 4 3 4" xfId="40956" xr:uid="{00000000-0005-0000-0000-0000BD020000}"/>
    <cellStyle name="Millares 2 2 2 7 4 3 5" xfId="52602" xr:uid="{00000000-0005-0000-0000-0000BD020000}"/>
    <cellStyle name="Millares 2 2 2 7 4 4" xfId="8253" xr:uid="{00000000-0005-0000-0000-0000BD020000}"/>
    <cellStyle name="Millares 2 2 2 7 4 4 2" xfId="19905" xr:uid="{00000000-0005-0000-0000-0000BD020000}"/>
    <cellStyle name="Millares 2 2 2 7 4 4 3" xfId="31555" xr:uid="{00000000-0005-0000-0000-0000BD020000}"/>
    <cellStyle name="Millares 2 2 2 7 4 4 4" xfId="43236" xr:uid="{00000000-0005-0000-0000-0000BD020000}"/>
    <cellStyle name="Millares 2 2 2 7 4 4 5" xfId="54882" xr:uid="{00000000-0005-0000-0000-0000BD020000}"/>
    <cellStyle name="Millares 2 2 2 7 4 5" xfId="12943" xr:uid="{00000000-0005-0000-0000-0000BD020000}"/>
    <cellStyle name="Millares 2 2 2 7 4 6" xfId="24593" xr:uid="{00000000-0005-0000-0000-0000BD020000}"/>
    <cellStyle name="Millares 2 2 2 7 4 7" xfId="36274" xr:uid="{00000000-0005-0000-0000-0000BD020000}"/>
    <cellStyle name="Millares 2 2 2 7 4 8" xfId="47920" xr:uid="{00000000-0005-0000-0000-0000BD020000}"/>
    <cellStyle name="Millares 2 2 2 7 5" xfId="2634" xr:uid="{00000000-0005-0000-0000-0000B8020000}"/>
    <cellStyle name="Millares 2 2 2 7 5 2" xfId="9596" xr:uid="{00000000-0005-0000-0000-0000B8020000}"/>
    <cellStyle name="Millares 2 2 2 7 5 2 2" xfId="21248" xr:uid="{00000000-0005-0000-0000-0000B8020000}"/>
    <cellStyle name="Millares 2 2 2 7 5 2 3" xfId="32898" xr:uid="{00000000-0005-0000-0000-0000B8020000}"/>
    <cellStyle name="Millares 2 2 2 7 5 2 4" xfId="44579" xr:uid="{00000000-0005-0000-0000-0000B8020000}"/>
    <cellStyle name="Millares 2 2 2 7 5 2 5" xfId="56225" xr:uid="{00000000-0005-0000-0000-0000B8020000}"/>
    <cellStyle name="Millares 2 2 2 7 5 3" xfId="14286" xr:uid="{00000000-0005-0000-0000-0000B8020000}"/>
    <cellStyle name="Millares 2 2 2 7 5 4" xfId="25936" xr:uid="{00000000-0005-0000-0000-0000B8020000}"/>
    <cellStyle name="Millares 2 2 2 7 5 5" xfId="37617" xr:uid="{00000000-0005-0000-0000-0000B8020000}"/>
    <cellStyle name="Millares 2 2 2 7 5 6" xfId="49263" xr:uid="{00000000-0005-0000-0000-0000B8020000}"/>
    <cellStyle name="Millares 2 2 2 7 6" xfId="4892" xr:uid="{00000000-0005-0000-0000-0000B8020000}"/>
    <cellStyle name="Millares 2 2 2 7 6 2" xfId="16544" xr:uid="{00000000-0005-0000-0000-0000B8020000}"/>
    <cellStyle name="Millares 2 2 2 7 6 3" xfId="28194" xr:uid="{00000000-0005-0000-0000-0000B8020000}"/>
    <cellStyle name="Millares 2 2 2 7 6 4" xfId="39875" xr:uid="{00000000-0005-0000-0000-0000B8020000}"/>
    <cellStyle name="Millares 2 2 2 7 6 5" xfId="51521" xr:uid="{00000000-0005-0000-0000-0000B8020000}"/>
    <cellStyle name="Millares 2 2 2 7 7" xfId="7172" xr:uid="{00000000-0005-0000-0000-0000B8020000}"/>
    <cellStyle name="Millares 2 2 2 7 7 2" xfId="18824" xr:uid="{00000000-0005-0000-0000-0000B8020000}"/>
    <cellStyle name="Millares 2 2 2 7 7 3" xfId="30474" xr:uid="{00000000-0005-0000-0000-0000B8020000}"/>
    <cellStyle name="Millares 2 2 2 7 7 4" xfId="42155" xr:uid="{00000000-0005-0000-0000-0000B8020000}"/>
    <cellStyle name="Millares 2 2 2 7 7 5" xfId="53801" xr:uid="{00000000-0005-0000-0000-0000B8020000}"/>
    <cellStyle name="Millares 2 2 2 7 8" xfId="11862" xr:uid="{00000000-0005-0000-0000-0000B8020000}"/>
    <cellStyle name="Millares 2 2 2 7 9" xfId="23511" xr:uid="{00000000-0005-0000-0000-0000B8020000}"/>
    <cellStyle name="Millares 2 2 2 8" xfId="224" xr:uid="{00000000-0005-0000-0000-0000BE020000}"/>
    <cellStyle name="Millares 2 2 2 8 10" xfId="35213" xr:uid="{00000000-0005-0000-0000-0000BE020000}"/>
    <cellStyle name="Millares 2 2 2 8 11" xfId="46859" xr:uid="{00000000-0005-0000-0000-0000BE020000}"/>
    <cellStyle name="Millares 2 2 2 8 2" xfId="466" xr:uid="{00000000-0005-0000-0000-0000BF020000}"/>
    <cellStyle name="Millares 2 2 2 8 2 2" xfId="1550" xr:uid="{00000000-0005-0000-0000-0000C0020000}"/>
    <cellStyle name="Millares 2 2 2 8 2 2 2" xfId="3975" xr:uid="{00000000-0005-0000-0000-0000C0020000}"/>
    <cellStyle name="Millares 2 2 2 8 2 2 2 2" xfId="10937" xr:uid="{00000000-0005-0000-0000-0000C0020000}"/>
    <cellStyle name="Millares 2 2 2 8 2 2 2 2 2" xfId="22589" xr:uid="{00000000-0005-0000-0000-0000C0020000}"/>
    <cellStyle name="Millares 2 2 2 8 2 2 2 2 3" xfId="34239" xr:uid="{00000000-0005-0000-0000-0000C0020000}"/>
    <cellStyle name="Millares 2 2 2 8 2 2 2 2 4" xfId="45920" xr:uid="{00000000-0005-0000-0000-0000C0020000}"/>
    <cellStyle name="Millares 2 2 2 8 2 2 2 2 5" xfId="57566" xr:uid="{00000000-0005-0000-0000-0000C0020000}"/>
    <cellStyle name="Millares 2 2 2 8 2 2 2 3" xfId="15627" xr:uid="{00000000-0005-0000-0000-0000C0020000}"/>
    <cellStyle name="Millares 2 2 2 8 2 2 2 4" xfId="27277" xr:uid="{00000000-0005-0000-0000-0000C0020000}"/>
    <cellStyle name="Millares 2 2 2 8 2 2 2 5" xfId="38958" xr:uid="{00000000-0005-0000-0000-0000C0020000}"/>
    <cellStyle name="Millares 2 2 2 8 2 2 2 6" xfId="50604" xr:uid="{00000000-0005-0000-0000-0000C0020000}"/>
    <cellStyle name="Millares 2 2 2 8 2 2 3" xfId="6233" xr:uid="{00000000-0005-0000-0000-0000C0020000}"/>
    <cellStyle name="Millares 2 2 2 8 2 2 3 2" xfId="17885" xr:uid="{00000000-0005-0000-0000-0000C0020000}"/>
    <cellStyle name="Millares 2 2 2 8 2 2 3 3" xfId="29535" xr:uid="{00000000-0005-0000-0000-0000C0020000}"/>
    <cellStyle name="Millares 2 2 2 8 2 2 3 4" xfId="41216" xr:uid="{00000000-0005-0000-0000-0000C0020000}"/>
    <cellStyle name="Millares 2 2 2 8 2 2 3 5" xfId="52862" xr:uid="{00000000-0005-0000-0000-0000C0020000}"/>
    <cellStyle name="Millares 2 2 2 8 2 2 4" xfId="8513" xr:uid="{00000000-0005-0000-0000-0000C0020000}"/>
    <cellStyle name="Millares 2 2 2 8 2 2 4 2" xfId="20165" xr:uid="{00000000-0005-0000-0000-0000C0020000}"/>
    <cellStyle name="Millares 2 2 2 8 2 2 4 3" xfId="31815" xr:uid="{00000000-0005-0000-0000-0000C0020000}"/>
    <cellStyle name="Millares 2 2 2 8 2 2 4 4" xfId="43496" xr:uid="{00000000-0005-0000-0000-0000C0020000}"/>
    <cellStyle name="Millares 2 2 2 8 2 2 4 5" xfId="55142" xr:uid="{00000000-0005-0000-0000-0000C0020000}"/>
    <cellStyle name="Millares 2 2 2 8 2 2 5" xfId="13203" xr:uid="{00000000-0005-0000-0000-0000C0020000}"/>
    <cellStyle name="Millares 2 2 2 8 2 2 6" xfId="24853" xr:uid="{00000000-0005-0000-0000-0000C0020000}"/>
    <cellStyle name="Millares 2 2 2 8 2 2 7" xfId="36534" xr:uid="{00000000-0005-0000-0000-0000C0020000}"/>
    <cellStyle name="Millares 2 2 2 8 2 2 8" xfId="48180" xr:uid="{00000000-0005-0000-0000-0000C0020000}"/>
    <cellStyle name="Millares 2 2 2 8 2 3" xfId="2894" xr:uid="{00000000-0005-0000-0000-0000BF020000}"/>
    <cellStyle name="Millares 2 2 2 8 2 3 2" xfId="9856" xr:uid="{00000000-0005-0000-0000-0000BF020000}"/>
    <cellStyle name="Millares 2 2 2 8 2 3 2 2" xfId="21508" xr:uid="{00000000-0005-0000-0000-0000BF020000}"/>
    <cellStyle name="Millares 2 2 2 8 2 3 2 3" xfId="33158" xr:uid="{00000000-0005-0000-0000-0000BF020000}"/>
    <cellStyle name="Millares 2 2 2 8 2 3 2 4" xfId="44839" xr:uid="{00000000-0005-0000-0000-0000BF020000}"/>
    <cellStyle name="Millares 2 2 2 8 2 3 2 5" xfId="56485" xr:uid="{00000000-0005-0000-0000-0000BF020000}"/>
    <cellStyle name="Millares 2 2 2 8 2 3 3" xfId="14546" xr:uid="{00000000-0005-0000-0000-0000BF020000}"/>
    <cellStyle name="Millares 2 2 2 8 2 3 4" xfId="26196" xr:uid="{00000000-0005-0000-0000-0000BF020000}"/>
    <cellStyle name="Millares 2 2 2 8 2 3 5" xfId="37877" xr:uid="{00000000-0005-0000-0000-0000BF020000}"/>
    <cellStyle name="Millares 2 2 2 8 2 3 6" xfId="49523" xr:uid="{00000000-0005-0000-0000-0000BF020000}"/>
    <cellStyle name="Millares 2 2 2 8 2 4" xfId="5152" xr:uid="{00000000-0005-0000-0000-0000BF020000}"/>
    <cellStyle name="Millares 2 2 2 8 2 4 2" xfId="16804" xr:uid="{00000000-0005-0000-0000-0000BF020000}"/>
    <cellStyle name="Millares 2 2 2 8 2 4 3" xfId="28454" xr:uid="{00000000-0005-0000-0000-0000BF020000}"/>
    <cellStyle name="Millares 2 2 2 8 2 4 4" xfId="40135" xr:uid="{00000000-0005-0000-0000-0000BF020000}"/>
    <cellStyle name="Millares 2 2 2 8 2 4 5" xfId="51781" xr:uid="{00000000-0005-0000-0000-0000BF020000}"/>
    <cellStyle name="Millares 2 2 2 8 2 5" xfId="7432" xr:uid="{00000000-0005-0000-0000-0000BF020000}"/>
    <cellStyle name="Millares 2 2 2 8 2 5 2" xfId="19084" xr:uid="{00000000-0005-0000-0000-0000BF020000}"/>
    <cellStyle name="Millares 2 2 2 8 2 5 3" xfId="30734" xr:uid="{00000000-0005-0000-0000-0000BF020000}"/>
    <cellStyle name="Millares 2 2 2 8 2 5 4" xfId="42415" xr:uid="{00000000-0005-0000-0000-0000BF020000}"/>
    <cellStyle name="Millares 2 2 2 8 2 5 5" xfId="54061" xr:uid="{00000000-0005-0000-0000-0000BF020000}"/>
    <cellStyle name="Millares 2 2 2 8 2 6" xfId="12122" xr:uid="{00000000-0005-0000-0000-0000BF020000}"/>
    <cellStyle name="Millares 2 2 2 8 2 7" xfId="23771" xr:uid="{00000000-0005-0000-0000-0000BF020000}"/>
    <cellStyle name="Millares 2 2 2 8 2 8" xfId="35453" xr:uid="{00000000-0005-0000-0000-0000BF020000}"/>
    <cellStyle name="Millares 2 2 2 8 2 9" xfId="47099" xr:uid="{00000000-0005-0000-0000-0000BF020000}"/>
    <cellStyle name="Millares 2 2 2 8 3" xfId="706" xr:uid="{00000000-0005-0000-0000-0000C1020000}"/>
    <cellStyle name="Millares 2 2 2 8 3 2" xfId="1790" xr:uid="{00000000-0005-0000-0000-0000C2020000}"/>
    <cellStyle name="Millares 2 2 2 8 3 2 2" xfId="4215" xr:uid="{00000000-0005-0000-0000-0000C2020000}"/>
    <cellStyle name="Millares 2 2 2 8 3 2 2 2" xfId="11177" xr:uid="{00000000-0005-0000-0000-0000C2020000}"/>
    <cellStyle name="Millares 2 2 2 8 3 2 2 2 2" xfId="22829" xr:uid="{00000000-0005-0000-0000-0000C2020000}"/>
    <cellStyle name="Millares 2 2 2 8 3 2 2 2 3" xfId="34479" xr:uid="{00000000-0005-0000-0000-0000C2020000}"/>
    <cellStyle name="Millares 2 2 2 8 3 2 2 2 4" xfId="46160" xr:uid="{00000000-0005-0000-0000-0000C2020000}"/>
    <cellStyle name="Millares 2 2 2 8 3 2 2 2 5" xfId="57806" xr:uid="{00000000-0005-0000-0000-0000C2020000}"/>
    <cellStyle name="Millares 2 2 2 8 3 2 2 3" xfId="15867" xr:uid="{00000000-0005-0000-0000-0000C2020000}"/>
    <cellStyle name="Millares 2 2 2 8 3 2 2 4" xfId="27517" xr:uid="{00000000-0005-0000-0000-0000C2020000}"/>
    <cellStyle name="Millares 2 2 2 8 3 2 2 5" xfId="39198" xr:uid="{00000000-0005-0000-0000-0000C2020000}"/>
    <cellStyle name="Millares 2 2 2 8 3 2 2 6" xfId="50844" xr:uid="{00000000-0005-0000-0000-0000C2020000}"/>
    <cellStyle name="Millares 2 2 2 8 3 2 3" xfId="6473" xr:uid="{00000000-0005-0000-0000-0000C2020000}"/>
    <cellStyle name="Millares 2 2 2 8 3 2 3 2" xfId="18125" xr:uid="{00000000-0005-0000-0000-0000C2020000}"/>
    <cellStyle name="Millares 2 2 2 8 3 2 3 3" xfId="29775" xr:uid="{00000000-0005-0000-0000-0000C2020000}"/>
    <cellStyle name="Millares 2 2 2 8 3 2 3 4" xfId="41456" xr:uid="{00000000-0005-0000-0000-0000C2020000}"/>
    <cellStyle name="Millares 2 2 2 8 3 2 3 5" xfId="53102" xr:uid="{00000000-0005-0000-0000-0000C2020000}"/>
    <cellStyle name="Millares 2 2 2 8 3 2 4" xfId="8753" xr:uid="{00000000-0005-0000-0000-0000C2020000}"/>
    <cellStyle name="Millares 2 2 2 8 3 2 4 2" xfId="20405" xr:uid="{00000000-0005-0000-0000-0000C2020000}"/>
    <cellStyle name="Millares 2 2 2 8 3 2 4 3" xfId="32055" xr:uid="{00000000-0005-0000-0000-0000C2020000}"/>
    <cellStyle name="Millares 2 2 2 8 3 2 4 4" xfId="43736" xr:uid="{00000000-0005-0000-0000-0000C2020000}"/>
    <cellStyle name="Millares 2 2 2 8 3 2 4 5" xfId="55382" xr:uid="{00000000-0005-0000-0000-0000C2020000}"/>
    <cellStyle name="Millares 2 2 2 8 3 2 5" xfId="13443" xr:uid="{00000000-0005-0000-0000-0000C2020000}"/>
    <cellStyle name="Millares 2 2 2 8 3 2 6" xfId="25093" xr:uid="{00000000-0005-0000-0000-0000C2020000}"/>
    <cellStyle name="Millares 2 2 2 8 3 2 7" xfId="36774" xr:uid="{00000000-0005-0000-0000-0000C2020000}"/>
    <cellStyle name="Millares 2 2 2 8 3 2 8" xfId="48420" xr:uid="{00000000-0005-0000-0000-0000C2020000}"/>
    <cellStyle name="Millares 2 2 2 8 3 3" xfId="3134" xr:uid="{00000000-0005-0000-0000-0000C1020000}"/>
    <cellStyle name="Millares 2 2 2 8 3 3 2" xfId="10096" xr:uid="{00000000-0005-0000-0000-0000C1020000}"/>
    <cellStyle name="Millares 2 2 2 8 3 3 2 2" xfId="21748" xr:uid="{00000000-0005-0000-0000-0000C1020000}"/>
    <cellStyle name="Millares 2 2 2 8 3 3 2 3" xfId="33398" xr:uid="{00000000-0005-0000-0000-0000C1020000}"/>
    <cellStyle name="Millares 2 2 2 8 3 3 2 4" xfId="45079" xr:uid="{00000000-0005-0000-0000-0000C1020000}"/>
    <cellStyle name="Millares 2 2 2 8 3 3 2 5" xfId="56725" xr:uid="{00000000-0005-0000-0000-0000C1020000}"/>
    <cellStyle name="Millares 2 2 2 8 3 3 3" xfId="14786" xr:uid="{00000000-0005-0000-0000-0000C1020000}"/>
    <cellStyle name="Millares 2 2 2 8 3 3 4" xfId="26436" xr:uid="{00000000-0005-0000-0000-0000C1020000}"/>
    <cellStyle name="Millares 2 2 2 8 3 3 5" xfId="38117" xr:uid="{00000000-0005-0000-0000-0000C1020000}"/>
    <cellStyle name="Millares 2 2 2 8 3 3 6" xfId="49763" xr:uid="{00000000-0005-0000-0000-0000C1020000}"/>
    <cellStyle name="Millares 2 2 2 8 3 4" xfId="5392" xr:uid="{00000000-0005-0000-0000-0000C1020000}"/>
    <cellStyle name="Millares 2 2 2 8 3 4 2" xfId="17044" xr:uid="{00000000-0005-0000-0000-0000C1020000}"/>
    <cellStyle name="Millares 2 2 2 8 3 4 3" xfId="28694" xr:uid="{00000000-0005-0000-0000-0000C1020000}"/>
    <cellStyle name="Millares 2 2 2 8 3 4 4" xfId="40375" xr:uid="{00000000-0005-0000-0000-0000C1020000}"/>
    <cellStyle name="Millares 2 2 2 8 3 4 5" xfId="52021" xr:uid="{00000000-0005-0000-0000-0000C1020000}"/>
    <cellStyle name="Millares 2 2 2 8 3 5" xfId="7672" xr:uid="{00000000-0005-0000-0000-0000C1020000}"/>
    <cellStyle name="Millares 2 2 2 8 3 5 2" xfId="19324" xr:uid="{00000000-0005-0000-0000-0000C1020000}"/>
    <cellStyle name="Millares 2 2 2 8 3 5 3" xfId="30974" xr:uid="{00000000-0005-0000-0000-0000C1020000}"/>
    <cellStyle name="Millares 2 2 2 8 3 5 4" xfId="42655" xr:uid="{00000000-0005-0000-0000-0000C1020000}"/>
    <cellStyle name="Millares 2 2 2 8 3 5 5" xfId="54301" xr:uid="{00000000-0005-0000-0000-0000C1020000}"/>
    <cellStyle name="Millares 2 2 2 8 3 6" xfId="12362" xr:uid="{00000000-0005-0000-0000-0000C1020000}"/>
    <cellStyle name="Millares 2 2 2 8 3 7" xfId="24011" xr:uid="{00000000-0005-0000-0000-0000C1020000}"/>
    <cellStyle name="Millares 2 2 2 8 3 8" xfId="35693" xr:uid="{00000000-0005-0000-0000-0000C1020000}"/>
    <cellStyle name="Millares 2 2 2 8 3 9" xfId="47339" xr:uid="{00000000-0005-0000-0000-0000C1020000}"/>
    <cellStyle name="Millares 2 2 2 8 4" xfId="1310" xr:uid="{00000000-0005-0000-0000-0000C3020000}"/>
    <cellStyle name="Millares 2 2 2 8 4 2" xfId="3735" xr:uid="{00000000-0005-0000-0000-0000C3020000}"/>
    <cellStyle name="Millares 2 2 2 8 4 2 2" xfId="10697" xr:uid="{00000000-0005-0000-0000-0000C3020000}"/>
    <cellStyle name="Millares 2 2 2 8 4 2 2 2" xfId="22349" xr:uid="{00000000-0005-0000-0000-0000C3020000}"/>
    <cellStyle name="Millares 2 2 2 8 4 2 2 3" xfId="33999" xr:uid="{00000000-0005-0000-0000-0000C3020000}"/>
    <cellStyle name="Millares 2 2 2 8 4 2 2 4" xfId="45680" xr:uid="{00000000-0005-0000-0000-0000C3020000}"/>
    <cellStyle name="Millares 2 2 2 8 4 2 2 5" xfId="57326" xr:uid="{00000000-0005-0000-0000-0000C3020000}"/>
    <cellStyle name="Millares 2 2 2 8 4 2 3" xfId="15387" xr:uid="{00000000-0005-0000-0000-0000C3020000}"/>
    <cellStyle name="Millares 2 2 2 8 4 2 4" xfId="27037" xr:uid="{00000000-0005-0000-0000-0000C3020000}"/>
    <cellStyle name="Millares 2 2 2 8 4 2 5" xfId="38718" xr:uid="{00000000-0005-0000-0000-0000C3020000}"/>
    <cellStyle name="Millares 2 2 2 8 4 2 6" xfId="50364" xr:uid="{00000000-0005-0000-0000-0000C3020000}"/>
    <cellStyle name="Millares 2 2 2 8 4 3" xfId="5993" xr:uid="{00000000-0005-0000-0000-0000C3020000}"/>
    <cellStyle name="Millares 2 2 2 8 4 3 2" xfId="17645" xr:uid="{00000000-0005-0000-0000-0000C3020000}"/>
    <cellStyle name="Millares 2 2 2 8 4 3 3" xfId="29295" xr:uid="{00000000-0005-0000-0000-0000C3020000}"/>
    <cellStyle name="Millares 2 2 2 8 4 3 4" xfId="40976" xr:uid="{00000000-0005-0000-0000-0000C3020000}"/>
    <cellStyle name="Millares 2 2 2 8 4 3 5" xfId="52622" xr:uid="{00000000-0005-0000-0000-0000C3020000}"/>
    <cellStyle name="Millares 2 2 2 8 4 4" xfId="8273" xr:uid="{00000000-0005-0000-0000-0000C3020000}"/>
    <cellStyle name="Millares 2 2 2 8 4 4 2" xfId="19925" xr:uid="{00000000-0005-0000-0000-0000C3020000}"/>
    <cellStyle name="Millares 2 2 2 8 4 4 3" xfId="31575" xr:uid="{00000000-0005-0000-0000-0000C3020000}"/>
    <cellStyle name="Millares 2 2 2 8 4 4 4" xfId="43256" xr:uid="{00000000-0005-0000-0000-0000C3020000}"/>
    <cellStyle name="Millares 2 2 2 8 4 4 5" xfId="54902" xr:uid="{00000000-0005-0000-0000-0000C3020000}"/>
    <cellStyle name="Millares 2 2 2 8 4 5" xfId="12963" xr:uid="{00000000-0005-0000-0000-0000C3020000}"/>
    <cellStyle name="Millares 2 2 2 8 4 6" xfId="24613" xr:uid="{00000000-0005-0000-0000-0000C3020000}"/>
    <cellStyle name="Millares 2 2 2 8 4 7" xfId="36294" xr:uid="{00000000-0005-0000-0000-0000C3020000}"/>
    <cellStyle name="Millares 2 2 2 8 4 8" xfId="47940" xr:uid="{00000000-0005-0000-0000-0000C3020000}"/>
    <cellStyle name="Millares 2 2 2 8 5" xfId="2654" xr:uid="{00000000-0005-0000-0000-0000BE020000}"/>
    <cellStyle name="Millares 2 2 2 8 5 2" xfId="9616" xr:uid="{00000000-0005-0000-0000-0000BE020000}"/>
    <cellStyle name="Millares 2 2 2 8 5 2 2" xfId="21268" xr:uid="{00000000-0005-0000-0000-0000BE020000}"/>
    <cellStyle name="Millares 2 2 2 8 5 2 3" xfId="32918" xr:uid="{00000000-0005-0000-0000-0000BE020000}"/>
    <cellStyle name="Millares 2 2 2 8 5 2 4" xfId="44599" xr:uid="{00000000-0005-0000-0000-0000BE020000}"/>
    <cellStyle name="Millares 2 2 2 8 5 2 5" xfId="56245" xr:uid="{00000000-0005-0000-0000-0000BE020000}"/>
    <cellStyle name="Millares 2 2 2 8 5 3" xfId="14306" xr:uid="{00000000-0005-0000-0000-0000BE020000}"/>
    <cellStyle name="Millares 2 2 2 8 5 4" xfId="25956" xr:uid="{00000000-0005-0000-0000-0000BE020000}"/>
    <cellStyle name="Millares 2 2 2 8 5 5" xfId="37637" xr:uid="{00000000-0005-0000-0000-0000BE020000}"/>
    <cellStyle name="Millares 2 2 2 8 5 6" xfId="49283" xr:uid="{00000000-0005-0000-0000-0000BE020000}"/>
    <cellStyle name="Millares 2 2 2 8 6" xfId="4912" xr:uid="{00000000-0005-0000-0000-0000BE020000}"/>
    <cellStyle name="Millares 2 2 2 8 6 2" xfId="16564" xr:uid="{00000000-0005-0000-0000-0000BE020000}"/>
    <cellStyle name="Millares 2 2 2 8 6 3" xfId="28214" xr:uid="{00000000-0005-0000-0000-0000BE020000}"/>
    <cellStyle name="Millares 2 2 2 8 6 4" xfId="39895" xr:uid="{00000000-0005-0000-0000-0000BE020000}"/>
    <cellStyle name="Millares 2 2 2 8 6 5" xfId="51541" xr:uid="{00000000-0005-0000-0000-0000BE020000}"/>
    <cellStyle name="Millares 2 2 2 8 7" xfId="7192" xr:uid="{00000000-0005-0000-0000-0000BE020000}"/>
    <cellStyle name="Millares 2 2 2 8 7 2" xfId="18844" xr:uid="{00000000-0005-0000-0000-0000BE020000}"/>
    <cellStyle name="Millares 2 2 2 8 7 3" xfId="30494" xr:uid="{00000000-0005-0000-0000-0000BE020000}"/>
    <cellStyle name="Millares 2 2 2 8 7 4" xfId="42175" xr:uid="{00000000-0005-0000-0000-0000BE020000}"/>
    <cellStyle name="Millares 2 2 2 8 7 5" xfId="53821" xr:uid="{00000000-0005-0000-0000-0000BE020000}"/>
    <cellStyle name="Millares 2 2 2 8 8" xfId="11882" xr:uid="{00000000-0005-0000-0000-0000BE020000}"/>
    <cellStyle name="Millares 2 2 2 8 9" xfId="23531" xr:uid="{00000000-0005-0000-0000-0000BE020000}"/>
    <cellStyle name="Millares 2 2 2 9" xfId="244" xr:uid="{00000000-0005-0000-0000-0000C4020000}"/>
    <cellStyle name="Millares 2 2 2 9 2" xfId="1330" xr:uid="{00000000-0005-0000-0000-0000C5020000}"/>
    <cellStyle name="Millares 2 2 2 9 2 2" xfId="3755" xr:uid="{00000000-0005-0000-0000-0000C5020000}"/>
    <cellStyle name="Millares 2 2 2 9 2 2 2" xfId="10717" xr:uid="{00000000-0005-0000-0000-0000C5020000}"/>
    <cellStyle name="Millares 2 2 2 9 2 2 2 2" xfId="22369" xr:uid="{00000000-0005-0000-0000-0000C5020000}"/>
    <cellStyle name="Millares 2 2 2 9 2 2 2 3" xfId="34019" xr:uid="{00000000-0005-0000-0000-0000C5020000}"/>
    <cellStyle name="Millares 2 2 2 9 2 2 2 4" xfId="45700" xr:uid="{00000000-0005-0000-0000-0000C5020000}"/>
    <cellStyle name="Millares 2 2 2 9 2 2 2 5" xfId="57346" xr:uid="{00000000-0005-0000-0000-0000C5020000}"/>
    <cellStyle name="Millares 2 2 2 9 2 2 3" xfId="15407" xr:uid="{00000000-0005-0000-0000-0000C5020000}"/>
    <cellStyle name="Millares 2 2 2 9 2 2 4" xfId="27057" xr:uid="{00000000-0005-0000-0000-0000C5020000}"/>
    <cellStyle name="Millares 2 2 2 9 2 2 5" xfId="38738" xr:uid="{00000000-0005-0000-0000-0000C5020000}"/>
    <cellStyle name="Millares 2 2 2 9 2 2 6" xfId="50384" xr:uid="{00000000-0005-0000-0000-0000C5020000}"/>
    <cellStyle name="Millares 2 2 2 9 2 3" xfId="6013" xr:uid="{00000000-0005-0000-0000-0000C5020000}"/>
    <cellStyle name="Millares 2 2 2 9 2 3 2" xfId="17665" xr:uid="{00000000-0005-0000-0000-0000C5020000}"/>
    <cellStyle name="Millares 2 2 2 9 2 3 3" xfId="29315" xr:uid="{00000000-0005-0000-0000-0000C5020000}"/>
    <cellStyle name="Millares 2 2 2 9 2 3 4" xfId="40996" xr:uid="{00000000-0005-0000-0000-0000C5020000}"/>
    <cellStyle name="Millares 2 2 2 9 2 3 5" xfId="52642" xr:uid="{00000000-0005-0000-0000-0000C5020000}"/>
    <cellStyle name="Millares 2 2 2 9 2 4" xfId="8293" xr:uid="{00000000-0005-0000-0000-0000C5020000}"/>
    <cellStyle name="Millares 2 2 2 9 2 4 2" xfId="19945" xr:uid="{00000000-0005-0000-0000-0000C5020000}"/>
    <cellStyle name="Millares 2 2 2 9 2 4 3" xfId="31595" xr:uid="{00000000-0005-0000-0000-0000C5020000}"/>
    <cellStyle name="Millares 2 2 2 9 2 4 4" xfId="43276" xr:uid="{00000000-0005-0000-0000-0000C5020000}"/>
    <cellStyle name="Millares 2 2 2 9 2 4 5" xfId="54922" xr:uid="{00000000-0005-0000-0000-0000C5020000}"/>
    <cellStyle name="Millares 2 2 2 9 2 5" xfId="12983" xr:uid="{00000000-0005-0000-0000-0000C5020000}"/>
    <cellStyle name="Millares 2 2 2 9 2 6" xfId="24633" xr:uid="{00000000-0005-0000-0000-0000C5020000}"/>
    <cellStyle name="Millares 2 2 2 9 2 7" xfId="36314" xr:uid="{00000000-0005-0000-0000-0000C5020000}"/>
    <cellStyle name="Millares 2 2 2 9 2 8" xfId="47960" xr:uid="{00000000-0005-0000-0000-0000C5020000}"/>
    <cellStyle name="Millares 2 2 2 9 3" xfId="2674" xr:uid="{00000000-0005-0000-0000-0000C4020000}"/>
    <cellStyle name="Millares 2 2 2 9 3 2" xfId="9636" xr:uid="{00000000-0005-0000-0000-0000C4020000}"/>
    <cellStyle name="Millares 2 2 2 9 3 2 2" xfId="21288" xr:uid="{00000000-0005-0000-0000-0000C4020000}"/>
    <cellStyle name="Millares 2 2 2 9 3 2 3" xfId="32938" xr:uid="{00000000-0005-0000-0000-0000C4020000}"/>
    <cellStyle name="Millares 2 2 2 9 3 2 4" xfId="44619" xr:uid="{00000000-0005-0000-0000-0000C4020000}"/>
    <cellStyle name="Millares 2 2 2 9 3 2 5" xfId="56265" xr:uid="{00000000-0005-0000-0000-0000C4020000}"/>
    <cellStyle name="Millares 2 2 2 9 3 3" xfId="14326" xr:uid="{00000000-0005-0000-0000-0000C4020000}"/>
    <cellStyle name="Millares 2 2 2 9 3 4" xfId="25976" xr:uid="{00000000-0005-0000-0000-0000C4020000}"/>
    <cellStyle name="Millares 2 2 2 9 3 5" xfId="37657" xr:uid="{00000000-0005-0000-0000-0000C4020000}"/>
    <cellStyle name="Millares 2 2 2 9 3 6" xfId="49303" xr:uid="{00000000-0005-0000-0000-0000C4020000}"/>
    <cellStyle name="Millares 2 2 2 9 4" xfId="4932" xr:uid="{00000000-0005-0000-0000-0000C4020000}"/>
    <cellStyle name="Millares 2 2 2 9 4 2" xfId="16584" xr:uid="{00000000-0005-0000-0000-0000C4020000}"/>
    <cellStyle name="Millares 2 2 2 9 4 3" xfId="28234" xr:uid="{00000000-0005-0000-0000-0000C4020000}"/>
    <cellStyle name="Millares 2 2 2 9 4 4" xfId="39915" xr:uid="{00000000-0005-0000-0000-0000C4020000}"/>
    <cellStyle name="Millares 2 2 2 9 4 5" xfId="51561" xr:uid="{00000000-0005-0000-0000-0000C4020000}"/>
    <cellStyle name="Millares 2 2 2 9 5" xfId="7212" xr:uid="{00000000-0005-0000-0000-0000C4020000}"/>
    <cellStyle name="Millares 2 2 2 9 5 2" xfId="18864" xr:uid="{00000000-0005-0000-0000-0000C4020000}"/>
    <cellStyle name="Millares 2 2 2 9 5 3" xfId="30514" xr:uid="{00000000-0005-0000-0000-0000C4020000}"/>
    <cellStyle name="Millares 2 2 2 9 5 4" xfId="42195" xr:uid="{00000000-0005-0000-0000-0000C4020000}"/>
    <cellStyle name="Millares 2 2 2 9 5 5" xfId="53841" xr:uid="{00000000-0005-0000-0000-0000C4020000}"/>
    <cellStyle name="Millares 2 2 2 9 6" xfId="11902" xr:uid="{00000000-0005-0000-0000-0000C4020000}"/>
    <cellStyle name="Millares 2 2 2 9 7" xfId="23551" xr:uid="{00000000-0005-0000-0000-0000C4020000}"/>
    <cellStyle name="Millares 2 2 2 9 8" xfId="35233" xr:uid="{00000000-0005-0000-0000-0000C4020000}"/>
    <cellStyle name="Millares 2 2 2 9 9" xfId="46879" xr:uid="{00000000-0005-0000-0000-0000C4020000}"/>
    <cellStyle name="Millares 2 2 20" xfId="782" xr:uid="{00000000-0005-0000-0000-0000C6020000}"/>
    <cellStyle name="Millares 2 2 20 2" xfId="1866" xr:uid="{00000000-0005-0000-0000-0000C7020000}"/>
    <cellStyle name="Millares 2 2 20 2 2" xfId="4291" xr:uid="{00000000-0005-0000-0000-0000C7020000}"/>
    <cellStyle name="Millares 2 2 20 2 2 2" xfId="11253" xr:uid="{00000000-0005-0000-0000-0000C7020000}"/>
    <cellStyle name="Millares 2 2 20 2 2 2 2" xfId="22905" xr:uid="{00000000-0005-0000-0000-0000C7020000}"/>
    <cellStyle name="Millares 2 2 20 2 2 2 3" xfId="34555" xr:uid="{00000000-0005-0000-0000-0000C7020000}"/>
    <cellStyle name="Millares 2 2 20 2 2 2 4" xfId="46236" xr:uid="{00000000-0005-0000-0000-0000C7020000}"/>
    <cellStyle name="Millares 2 2 20 2 2 2 5" xfId="57882" xr:uid="{00000000-0005-0000-0000-0000C7020000}"/>
    <cellStyle name="Millares 2 2 20 2 2 3" xfId="15943" xr:uid="{00000000-0005-0000-0000-0000C7020000}"/>
    <cellStyle name="Millares 2 2 20 2 2 4" xfId="27593" xr:uid="{00000000-0005-0000-0000-0000C7020000}"/>
    <cellStyle name="Millares 2 2 20 2 2 5" xfId="39274" xr:uid="{00000000-0005-0000-0000-0000C7020000}"/>
    <cellStyle name="Millares 2 2 20 2 2 6" xfId="50920" xr:uid="{00000000-0005-0000-0000-0000C7020000}"/>
    <cellStyle name="Millares 2 2 20 2 3" xfId="6549" xr:uid="{00000000-0005-0000-0000-0000C7020000}"/>
    <cellStyle name="Millares 2 2 20 2 3 2" xfId="18201" xr:uid="{00000000-0005-0000-0000-0000C7020000}"/>
    <cellStyle name="Millares 2 2 20 2 3 3" xfId="29851" xr:uid="{00000000-0005-0000-0000-0000C7020000}"/>
    <cellStyle name="Millares 2 2 20 2 3 4" xfId="41532" xr:uid="{00000000-0005-0000-0000-0000C7020000}"/>
    <cellStyle name="Millares 2 2 20 2 3 5" xfId="53178" xr:uid="{00000000-0005-0000-0000-0000C7020000}"/>
    <cellStyle name="Millares 2 2 20 2 4" xfId="8829" xr:uid="{00000000-0005-0000-0000-0000C7020000}"/>
    <cellStyle name="Millares 2 2 20 2 4 2" xfId="20481" xr:uid="{00000000-0005-0000-0000-0000C7020000}"/>
    <cellStyle name="Millares 2 2 20 2 4 3" xfId="32131" xr:uid="{00000000-0005-0000-0000-0000C7020000}"/>
    <cellStyle name="Millares 2 2 20 2 4 4" xfId="43812" xr:uid="{00000000-0005-0000-0000-0000C7020000}"/>
    <cellStyle name="Millares 2 2 20 2 4 5" xfId="55458" xr:uid="{00000000-0005-0000-0000-0000C7020000}"/>
    <cellStyle name="Millares 2 2 20 2 5" xfId="13519" xr:uid="{00000000-0005-0000-0000-0000C7020000}"/>
    <cellStyle name="Millares 2 2 20 2 6" xfId="25169" xr:uid="{00000000-0005-0000-0000-0000C7020000}"/>
    <cellStyle name="Millares 2 2 20 2 7" xfId="36850" xr:uid="{00000000-0005-0000-0000-0000C7020000}"/>
    <cellStyle name="Millares 2 2 20 2 8" xfId="48496" xr:uid="{00000000-0005-0000-0000-0000C7020000}"/>
    <cellStyle name="Millares 2 2 20 3" xfId="3210" xr:uid="{00000000-0005-0000-0000-0000C6020000}"/>
    <cellStyle name="Millares 2 2 20 3 2" xfId="10172" xr:uid="{00000000-0005-0000-0000-0000C6020000}"/>
    <cellStyle name="Millares 2 2 20 3 2 2" xfId="21824" xr:uid="{00000000-0005-0000-0000-0000C6020000}"/>
    <cellStyle name="Millares 2 2 20 3 2 3" xfId="33474" xr:uid="{00000000-0005-0000-0000-0000C6020000}"/>
    <cellStyle name="Millares 2 2 20 3 2 4" xfId="45155" xr:uid="{00000000-0005-0000-0000-0000C6020000}"/>
    <cellStyle name="Millares 2 2 20 3 2 5" xfId="56801" xr:uid="{00000000-0005-0000-0000-0000C6020000}"/>
    <cellStyle name="Millares 2 2 20 3 3" xfId="14862" xr:uid="{00000000-0005-0000-0000-0000C6020000}"/>
    <cellStyle name="Millares 2 2 20 3 4" xfId="26512" xr:uid="{00000000-0005-0000-0000-0000C6020000}"/>
    <cellStyle name="Millares 2 2 20 3 5" xfId="38193" xr:uid="{00000000-0005-0000-0000-0000C6020000}"/>
    <cellStyle name="Millares 2 2 20 3 6" xfId="49839" xr:uid="{00000000-0005-0000-0000-0000C6020000}"/>
    <cellStyle name="Millares 2 2 20 4" xfId="5468" xr:uid="{00000000-0005-0000-0000-0000C6020000}"/>
    <cellStyle name="Millares 2 2 20 4 2" xfId="17120" xr:uid="{00000000-0005-0000-0000-0000C6020000}"/>
    <cellStyle name="Millares 2 2 20 4 3" xfId="28770" xr:uid="{00000000-0005-0000-0000-0000C6020000}"/>
    <cellStyle name="Millares 2 2 20 4 4" xfId="40451" xr:uid="{00000000-0005-0000-0000-0000C6020000}"/>
    <cellStyle name="Millares 2 2 20 4 5" xfId="52097" xr:uid="{00000000-0005-0000-0000-0000C6020000}"/>
    <cellStyle name="Millares 2 2 20 5" xfId="7748" xr:uid="{00000000-0005-0000-0000-0000C6020000}"/>
    <cellStyle name="Millares 2 2 20 5 2" xfId="19400" xr:uid="{00000000-0005-0000-0000-0000C6020000}"/>
    <cellStyle name="Millares 2 2 20 5 3" xfId="31050" xr:uid="{00000000-0005-0000-0000-0000C6020000}"/>
    <cellStyle name="Millares 2 2 20 5 4" xfId="42731" xr:uid="{00000000-0005-0000-0000-0000C6020000}"/>
    <cellStyle name="Millares 2 2 20 5 5" xfId="54377" xr:uid="{00000000-0005-0000-0000-0000C6020000}"/>
    <cellStyle name="Millares 2 2 20 6" xfId="12438" xr:uid="{00000000-0005-0000-0000-0000C6020000}"/>
    <cellStyle name="Millares 2 2 20 7" xfId="24087" xr:uid="{00000000-0005-0000-0000-0000C6020000}"/>
    <cellStyle name="Millares 2 2 20 8" xfId="35769" xr:uid="{00000000-0005-0000-0000-0000C6020000}"/>
    <cellStyle name="Millares 2 2 20 9" xfId="47415" xr:uid="{00000000-0005-0000-0000-0000C6020000}"/>
    <cellStyle name="Millares 2 2 21" xfId="862" xr:uid="{00000000-0005-0000-0000-0000C8020000}"/>
    <cellStyle name="Millares 2 2 21 2" xfId="1946" xr:uid="{00000000-0005-0000-0000-0000C9020000}"/>
    <cellStyle name="Millares 2 2 21 2 2" xfId="4371" xr:uid="{00000000-0005-0000-0000-0000C9020000}"/>
    <cellStyle name="Millares 2 2 21 2 2 2" xfId="11333" xr:uid="{00000000-0005-0000-0000-0000C9020000}"/>
    <cellStyle name="Millares 2 2 21 2 2 2 2" xfId="22985" xr:uid="{00000000-0005-0000-0000-0000C9020000}"/>
    <cellStyle name="Millares 2 2 21 2 2 2 3" xfId="34635" xr:uid="{00000000-0005-0000-0000-0000C9020000}"/>
    <cellStyle name="Millares 2 2 21 2 2 2 4" xfId="46316" xr:uid="{00000000-0005-0000-0000-0000C9020000}"/>
    <cellStyle name="Millares 2 2 21 2 2 2 5" xfId="57962" xr:uid="{00000000-0005-0000-0000-0000C9020000}"/>
    <cellStyle name="Millares 2 2 21 2 2 3" xfId="16023" xr:uid="{00000000-0005-0000-0000-0000C9020000}"/>
    <cellStyle name="Millares 2 2 21 2 2 4" xfId="27673" xr:uid="{00000000-0005-0000-0000-0000C9020000}"/>
    <cellStyle name="Millares 2 2 21 2 2 5" xfId="39354" xr:uid="{00000000-0005-0000-0000-0000C9020000}"/>
    <cellStyle name="Millares 2 2 21 2 2 6" xfId="51000" xr:uid="{00000000-0005-0000-0000-0000C9020000}"/>
    <cellStyle name="Millares 2 2 21 2 3" xfId="6629" xr:uid="{00000000-0005-0000-0000-0000C9020000}"/>
    <cellStyle name="Millares 2 2 21 2 3 2" xfId="18281" xr:uid="{00000000-0005-0000-0000-0000C9020000}"/>
    <cellStyle name="Millares 2 2 21 2 3 3" xfId="29931" xr:uid="{00000000-0005-0000-0000-0000C9020000}"/>
    <cellStyle name="Millares 2 2 21 2 3 4" xfId="41612" xr:uid="{00000000-0005-0000-0000-0000C9020000}"/>
    <cellStyle name="Millares 2 2 21 2 3 5" xfId="53258" xr:uid="{00000000-0005-0000-0000-0000C9020000}"/>
    <cellStyle name="Millares 2 2 21 2 4" xfId="8909" xr:uid="{00000000-0005-0000-0000-0000C9020000}"/>
    <cellStyle name="Millares 2 2 21 2 4 2" xfId="20561" xr:uid="{00000000-0005-0000-0000-0000C9020000}"/>
    <cellStyle name="Millares 2 2 21 2 4 3" xfId="32211" xr:uid="{00000000-0005-0000-0000-0000C9020000}"/>
    <cellStyle name="Millares 2 2 21 2 4 4" xfId="43892" xr:uid="{00000000-0005-0000-0000-0000C9020000}"/>
    <cellStyle name="Millares 2 2 21 2 4 5" xfId="55538" xr:uid="{00000000-0005-0000-0000-0000C9020000}"/>
    <cellStyle name="Millares 2 2 21 2 5" xfId="13599" xr:uid="{00000000-0005-0000-0000-0000C9020000}"/>
    <cellStyle name="Millares 2 2 21 2 6" xfId="25249" xr:uid="{00000000-0005-0000-0000-0000C9020000}"/>
    <cellStyle name="Millares 2 2 21 2 7" xfId="36930" xr:uid="{00000000-0005-0000-0000-0000C9020000}"/>
    <cellStyle name="Millares 2 2 21 2 8" xfId="48576" xr:uid="{00000000-0005-0000-0000-0000C9020000}"/>
    <cellStyle name="Millares 2 2 21 3" xfId="3290" xr:uid="{00000000-0005-0000-0000-0000C8020000}"/>
    <cellStyle name="Millares 2 2 21 3 2" xfId="10252" xr:uid="{00000000-0005-0000-0000-0000C8020000}"/>
    <cellStyle name="Millares 2 2 21 3 2 2" xfId="21904" xr:uid="{00000000-0005-0000-0000-0000C8020000}"/>
    <cellStyle name="Millares 2 2 21 3 2 3" xfId="33554" xr:uid="{00000000-0005-0000-0000-0000C8020000}"/>
    <cellStyle name="Millares 2 2 21 3 2 4" xfId="45235" xr:uid="{00000000-0005-0000-0000-0000C8020000}"/>
    <cellStyle name="Millares 2 2 21 3 2 5" xfId="56881" xr:uid="{00000000-0005-0000-0000-0000C8020000}"/>
    <cellStyle name="Millares 2 2 21 3 3" xfId="14942" xr:uid="{00000000-0005-0000-0000-0000C8020000}"/>
    <cellStyle name="Millares 2 2 21 3 4" xfId="26592" xr:uid="{00000000-0005-0000-0000-0000C8020000}"/>
    <cellStyle name="Millares 2 2 21 3 5" xfId="38273" xr:uid="{00000000-0005-0000-0000-0000C8020000}"/>
    <cellStyle name="Millares 2 2 21 3 6" xfId="49919" xr:uid="{00000000-0005-0000-0000-0000C8020000}"/>
    <cellStyle name="Millares 2 2 21 4" xfId="5548" xr:uid="{00000000-0005-0000-0000-0000C8020000}"/>
    <cellStyle name="Millares 2 2 21 4 2" xfId="17200" xr:uid="{00000000-0005-0000-0000-0000C8020000}"/>
    <cellStyle name="Millares 2 2 21 4 3" xfId="28850" xr:uid="{00000000-0005-0000-0000-0000C8020000}"/>
    <cellStyle name="Millares 2 2 21 4 4" xfId="40531" xr:uid="{00000000-0005-0000-0000-0000C8020000}"/>
    <cellStyle name="Millares 2 2 21 4 5" xfId="52177" xr:uid="{00000000-0005-0000-0000-0000C8020000}"/>
    <cellStyle name="Millares 2 2 21 5" xfId="7828" xr:uid="{00000000-0005-0000-0000-0000C8020000}"/>
    <cellStyle name="Millares 2 2 21 5 2" xfId="19480" xr:uid="{00000000-0005-0000-0000-0000C8020000}"/>
    <cellStyle name="Millares 2 2 21 5 3" xfId="31130" xr:uid="{00000000-0005-0000-0000-0000C8020000}"/>
    <cellStyle name="Millares 2 2 21 5 4" xfId="42811" xr:uid="{00000000-0005-0000-0000-0000C8020000}"/>
    <cellStyle name="Millares 2 2 21 5 5" xfId="54457" xr:uid="{00000000-0005-0000-0000-0000C8020000}"/>
    <cellStyle name="Millares 2 2 21 6" xfId="12518" xr:uid="{00000000-0005-0000-0000-0000C8020000}"/>
    <cellStyle name="Millares 2 2 21 7" xfId="24167" xr:uid="{00000000-0005-0000-0000-0000C8020000}"/>
    <cellStyle name="Millares 2 2 21 8" xfId="35849" xr:uid="{00000000-0005-0000-0000-0000C8020000}"/>
    <cellStyle name="Millares 2 2 21 9" xfId="47495" xr:uid="{00000000-0005-0000-0000-0000C8020000}"/>
    <cellStyle name="Millares 2 2 22" xfId="882" xr:uid="{00000000-0005-0000-0000-0000CA020000}"/>
    <cellStyle name="Millares 2 2 22 2" xfId="1966" xr:uid="{00000000-0005-0000-0000-0000CB020000}"/>
    <cellStyle name="Millares 2 2 22 2 2" xfId="4391" xr:uid="{00000000-0005-0000-0000-0000CB020000}"/>
    <cellStyle name="Millares 2 2 22 2 2 2" xfId="11353" xr:uid="{00000000-0005-0000-0000-0000CB020000}"/>
    <cellStyle name="Millares 2 2 22 2 2 2 2" xfId="23005" xr:uid="{00000000-0005-0000-0000-0000CB020000}"/>
    <cellStyle name="Millares 2 2 22 2 2 2 3" xfId="34655" xr:uid="{00000000-0005-0000-0000-0000CB020000}"/>
    <cellStyle name="Millares 2 2 22 2 2 2 4" xfId="46336" xr:uid="{00000000-0005-0000-0000-0000CB020000}"/>
    <cellStyle name="Millares 2 2 22 2 2 2 5" xfId="57982" xr:uid="{00000000-0005-0000-0000-0000CB020000}"/>
    <cellStyle name="Millares 2 2 22 2 2 3" xfId="16043" xr:uid="{00000000-0005-0000-0000-0000CB020000}"/>
    <cellStyle name="Millares 2 2 22 2 2 4" xfId="27693" xr:uid="{00000000-0005-0000-0000-0000CB020000}"/>
    <cellStyle name="Millares 2 2 22 2 2 5" xfId="39374" xr:uid="{00000000-0005-0000-0000-0000CB020000}"/>
    <cellStyle name="Millares 2 2 22 2 2 6" xfId="51020" xr:uid="{00000000-0005-0000-0000-0000CB020000}"/>
    <cellStyle name="Millares 2 2 22 2 3" xfId="6649" xr:uid="{00000000-0005-0000-0000-0000CB020000}"/>
    <cellStyle name="Millares 2 2 22 2 3 2" xfId="18301" xr:uid="{00000000-0005-0000-0000-0000CB020000}"/>
    <cellStyle name="Millares 2 2 22 2 3 3" xfId="29951" xr:uid="{00000000-0005-0000-0000-0000CB020000}"/>
    <cellStyle name="Millares 2 2 22 2 3 4" xfId="41632" xr:uid="{00000000-0005-0000-0000-0000CB020000}"/>
    <cellStyle name="Millares 2 2 22 2 3 5" xfId="53278" xr:uid="{00000000-0005-0000-0000-0000CB020000}"/>
    <cellStyle name="Millares 2 2 22 2 4" xfId="8929" xr:uid="{00000000-0005-0000-0000-0000CB020000}"/>
    <cellStyle name="Millares 2 2 22 2 4 2" xfId="20581" xr:uid="{00000000-0005-0000-0000-0000CB020000}"/>
    <cellStyle name="Millares 2 2 22 2 4 3" xfId="32231" xr:uid="{00000000-0005-0000-0000-0000CB020000}"/>
    <cellStyle name="Millares 2 2 22 2 4 4" xfId="43912" xr:uid="{00000000-0005-0000-0000-0000CB020000}"/>
    <cellStyle name="Millares 2 2 22 2 4 5" xfId="55558" xr:uid="{00000000-0005-0000-0000-0000CB020000}"/>
    <cellStyle name="Millares 2 2 22 2 5" xfId="13619" xr:uid="{00000000-0005-0000-0000-0000CB020000}"/>
    <cellStyle name="Millares 2 2 22 2 6" xfId="25269" xr:uid="{00000000-0005-0000-0000-0000CB020000}"/>
    <cellStyle name="Millares 2 2 22 2 7" xfId="36950" xr:uid="{00000000-0005-0000-0000-0000CB020000}"/>
    <cellStyle name="Millares 2 2 22 2 8" xfId="48596" xr:uid="{00000000-0005-0000-0000-0000CB020000}"/>
    <cellStyle name="Millares 2 2 22 3" xfId="3310" xr:uid="{00000000-0005-0000-0000-0000CA020000}"/>
    <cellStyle name="Millares 2 2 22 3 2" xfId="10272" xr:uid="{00000000-0005-0000-0000-0000CA020000}"/>
    <cellStyle name="Millares 2 2 22 3 2 2" xfId="21924" xr:uid="{00000000-0005-0000-0000-0000CA020000}"/>
    <cellStyle name="Millares 2 2 22 3 2 3" xfId="33574" xr:uid="{00000000-0005-0000-0000-0000CA020000}"/>
    <cellStyle name="Millares 2 2 22 3 2 4" xfId="45255" xr:uid="{00000000-0005-0000-0000-0000CA020000}"/>
    <cellStyle name="Millares 2 2 22 3 2 5" xfId="56901" xr:uid="{00000000-0005-0000-0000-0000CA020000}"/>
    <cellStyle name="Millares 2 2 22 3 3" xfId="14962" xr:uid="{00000000-0005-0000-0000-0000CA020000}"/>
    <cellStyle name="Millares 2 2 22 3 4" xfId="26612" xr:uid="{00000000-0005-0000-0000-0000CA020000}"/>
    <cellStyle name="Millares 2 2 22 3 5" xfId="38293" xr:uid="{00000000-0005-0000-0000-0000CA020000}"/>
    <cellStyle name="Millares 2 2 22 3 6" xfId="49939" xr:uid="{00000000-0005-0000-0000-0000CA020000}"/>
    <cellStyle name="Millares 2 2 22 4" xfId="5568" xr:uid="{00000000-0005-0000-0000-0000CA020000}"/>
    <cellStyle name="Millares 2 2 22 4 2" xfId="17220" xr:uid="{00000000-0005-0000-0000-0000CA020000}"/>
    <cellStyle name="Millares 2 2 22 4 3" xfId="28870" xr:uid="{00000000-0005-0000-0000-0000CA020000}"/>
    <cellStyle name="Millares 2 2 22 4 4" xfId="40551" xr:uid="{00000000-0005-0000-0000-0000CA020000}"/>
    <cellStyle name="Millares 2 2 22 4 5" xfId="52197" xr:uid="{00000000-0005-0000-0000-0000CA020000}"/>
    <cellStyle name="Millares 2 2 22 5" xfId="7848" xr:uid="{00000000-0005-0000-0000-0000CA020000}"/>
    <cellStyle name="Millares 2 2 22 5 2" xfId="19500" xr:uid="{00000000-0005-0000-0000-0000CA020000}"/>
    <cellStyle name="Millares 2 2 22 5 3" xfId="31150" xr:uid="{00000000-0005-0000-0000-0000CA020000}"/>
    <cellStyle name="Millares 2 2 22 5 4" xfId="42831" xr:uid="{00000000-0005-0000-0000-0000CA020000}"/>
    <cellStyle name="Millares 2 2 22 5 5" xfId="54477" xr:uid="{00000000-0005-0000-0000-0000CA020000}"/>
    <cellStyle name="Millares 2 2 22 6" xfId="12538" xr:uid="{00000000-0005-0000-0000-0000CA020000}"/>
    <cellStyle name="Millares 2 2 22 7" xfId="24187" xr:uid="{00000000-0005-0000-0000-0000CA020000}"/>
    <cellStyle name="Millares 2 2 22 8" xfId="35869" xr:uid="{00000000-0005-0000-0000-0000CA020000}"/>
    <cellStyle name="Millares 2 2 22 9" xfId="47515" xr:uid="{00000000-0005-0000-0000-0000CA020000}"/>
    <cellStyle name="Millares 2 2 23" xfId="902" xr:uid="{00000000-0005-0000-0000-0000CC020000}"/>
    <cellStyle name="Millares 2 2 23 2" xfId="1986" xr:uid="{00000000-0005-0000-0000-0000CD020000}"/>
    <cellStyle name="Millares 2 2 23 2 2" xfId="4411" xr:uid="{00000000-0005-0000-0000-0000CD020000}"/>
    <cellStyle name="Millares 2 2 23 2 2 2" xfId="11373" xr:uid="{00000000-0005-0000-0000-0000CD020000}"/>
    <cellStyle name="Millares 2 2 23 2 2 2 2" xfId="23025" xr:uid="{00000000-0005-0000-0000-0000CD020000}"/>
    <cellStyle name="Millares 2 2 23 2 2 2 3" xfId="34675" xr:uid="{00000000-0005-0000-0000-0000CD020000}"/>
    <cellStyle name="Millares 2 2 23 2 2 2 4" xfId="46356" xr:uid="{00000000-0005-0000-0000-0000CD020000}"/>
    <cellStyle name="Millares 2 2 23 2 2 2 5" xfId="58002" xr:uid="{00000000-0005-0000-0000-0000CD020000}"/>
    <cellStyle name="Millares 2 2 23 2 2 3" xfId="16063" xr:uid="{00000000-0005-0000-0000-0000CD020000}"/>
    <cellStyle name="Millares 2 2 23 2 2 4" xfId="27713" xr:uid="{00000000-0005-0000-0000-0000CD020000}"/>
    <cellStyle name="Millares 2 2 23 2 2 5" xfId="39394" xr:uid="{00000000-0005-0000-0000-0000CD020000}"/>
    <cellStyle name="Millares 2 2 23 2 2 6" xfId="51040" xr:uid="{00000000-0005-0000-0000-0000CD020000}"/>
    <cellStyle name="Millares 2 2 23 2 3" xfId="6669" xr:uid="{00000000-0005-0000-0000-0000CD020000}"/>
    <cellStyle name="Millares 2 2 23 2 3 2" xfId="18321" xr:uid="{00000000-0005-0000-0000-0000CD020000}"/>
    <cellStyle name="Millares 2 2 23 2 3 3" xfId="29971" xr:uid="{00000000-0005-0000-0000-0000CD020000}"/>
    <cellStyle name="Millares 2 2 23 2 3 4" xfId="41652" xr:uid="{00000000-0005-0000-0000-0000CD020000}"/>
    <cellStyle name="Millares 2 2 23 2 3 5" xfId="53298" xr:uid="{00000000-0005-0000-0000-0000CD020000}"/>
    <cellStyle name="Millares 2 2 23 2 4" xfId="8949" xr:uid="{00000000-0005-0000-0000-0000CD020000}"/>
    <cellStyle name="Millares 2 2 23 2 4 2" xfId="20601" xr:uid="{00000000-0005-0000-0000-0000CD020000}"/>
    <cellStyle name="Millares 2 2 23 2 4 3" xfId="32251" xr:uid="{00000000-0005-0000-0000-0000CD020000}"/>
    <cellStyle name="Millares 2 2 23 2 4 4" xfId="43932" xr:uid="{00000000-0005-0000-0000-0000CD020000}"/>
    <cellStyle name="Millares 2 2 23 2 4 5" xfId="55578" xr:uid="{00000000-0005-0000-0000-0000CD020000}"/>
    <cellStyle name="Millares 2 2 23 2 5" xfId="13639" xr:uid="{00000000-0005-0000-0000-0000CD020000}"/>
    <cellStyle name="Millares 2 2 23 2 6" xfId="25289" xr:uid="{00000000-0005-0000-0000-0000CD020000}"/>
    <cellStyle name="Millares 2 2 23 2 7" xfId="36970" xr:uid="{00000000-0005-0000-0000-0000CD020000}"/>
    <cellStyle name="Millares 2 2 23 2 8" xfId="48616" xr:uid="{00000000-0005-0000-0000-0000CD020000}"/>
    <cellStyle name="Millares 2 2 23 3" xfId="3330" xr:uid="{00000000-0005-0000-0000-0000CC020000}"/>
    <cellStyle name="Millares 2 2 23 3 2" xfId="10292" xr:uid="{00000000-0005-0000-0000-0000CC020000}"/>
    <cellStyle name="Millares 2 2 23 3 2 2" xfId="21944" xr:uid="{00000000-0005-0000-0000-0000CC020000}"/>
    <cellStyle name="Millares 2 2 23 3 2 3" xfId="33594" xr:uid="{00000000-0005-0000-0000-0000CC020000}"/>
    <cellStyle name="Millares 2 2 23 3 2 4" xfId="45275" xr:uid="{00000000-0005-0000-0000-0000CC020000}"/>
    <cellStyle name="Millares 2 2 23 3 2 5" xfId="56921" xr:uid="{00000000-0005-0000-0000-0000CC020000}"/>
    <cellStyle name="Millares 2 2 23 3 3" xfId="14982" xr:uid="{00000000-0005-0000-0000-0000CC020000}"/>
    <cellStyle name="Millares 2 2 23 3 4" xfId="26632" xr:uid="{00000000-0005-0000-0000-0000CC020000}"/>
    <cellStyle name="Millares 2 2 23 3 5" xfId="38313" xr:uid="{00000000-0005-0000-0000-0000CC020000}"/>
    <cellStyle name="Millares 2 2 23 3 6" xfId="49959" xr:uid="{00000000-0005-0000-0000-0000CC020000}"/>
    <cellStyle name="Millares 2 2 23 4" xfId="5588" xr:uid="{00000000-0005-0000-0000-0000CC020000}"/>
    <cellStyle name="Millares 2 2 23 4 2" xfId="17240" xr:uid="{00000000-0005-0000-0000-0000CC020000}"/>
    <cellStyle name="Millares 2 2 23 4 3" xfId="28890" xr:uid="{00000000-0005-0000-0000-0000CC020000}"/>
    <cellStyle name="Millares 2 2 23 4 4" xfId="40571" xr:uid="{00000000-0005-0000-0000-0000CC020000}"/>
    <cellStyle name="Millares 2 2 23 4 5" xfId="52217" xr:uid="{00000000-0005-0000-0000-0000CC020000}"/>
    <cellStyle name="Millares 2 2 23 5" xfId="7868" xr:uid="{00000000-0005-0000-0000-0000CC020000}"/>
    <cellStyle name="Millares 2 2 23 5 2" xfId="19520" xr:uid="{00000000-0005-0000-0000-0000CC020000}"/>
    <cellStyle name="Millares 2 2 23 5 3" xfId="31170" xr:uid="{00000000-0005-0000-0000-0000CC020000}"/>
    <cellStyle name="Millares 2 2 23 5 4" xfId="42851" xr:uid="{00000000-0005-0000-0000-0000CC020000}"/>
    <cellStyle name="Millares 2 2 23 5 5" xfId="54497" xr:uid="{00000000-0005-0000-0000-0000CC020000}"/>
    <cellStyle name="Millares 2 2 23 6" xfId="12558" xr:uid="{00000000-0005-0000-0000-0000CC020000}"/>
    <cellStyle name="Millares 2 2 23 7" xfId="24207" xr:uid="{00000000-0005-0000-0000-0000CC020000}"/>
    <cellStyle name="Millares 2 2 23 8" xfId="35889" xr:uid="{00000000-0005-0000-0000-0000CC020000}"/>
    <cellStyle name="Millares 2 2 23 9" xfId="47535" xr:uid="{00000000-0005-0000-0000-0000CC020000}"/>
    <cellStyle name="Millares 2 2 24" xfId="922" xr:uid="{00000000-0005-0000-0000-0000CE020000}"/>
    <cellStyle name="Millares 2 2 24 2" xfId="2006" xr:uid="{00000000-0005-0000-0000-0000CF020000}"/>
    <cellStyle name="Millares 2 2 24 2 2" xfId="4431" xr:uid="{00000000-0005-0000-0000-0000CF020000}"/>
    <cellStyle name="Millares 2 2 24 2 2 2" xfId="11393" xr:uid="{00000000-0005-0000-0000-0000CF020000}"/>
    <cellStyle name="Millares 2 2 24 2 2 2 2" xfId="23045" xr:uid="{00000000-0005-0000-0000-0000CF020000}"/>
    <cellStyle name="Millares 2 2 24 2 2 2 3" xfId="34695" xr:uid="{00000000-0005-0000-0000-0000CF020000}"/>
    <cellStyle name="Millares 2 2 24 2 2 2 4" xfId="46376" xr:uid="{00000000-0005-0000-0000-0000CF020000}"/>
    <cellStyle name="Millares 2 2 24 2 2 2 5" xfId="58022" xr:uid="{00000000-0005-0000-0000-0000CF020000}"/>
    <cellStyle name="Millares 2 2 24 2 2 3" xfId="16083" xr:uid="{00000000-0005-0000-0000-0000CF020000}"/>
    <cellStyle name="Millares 2 2 24 2 2 4" xfId="27733" xr:uid="{00000000-0005-0000-0000-0000CF020000}"/>
    <cellStyle name="Millares 2 2 24 2 2 5" xfId="39414" xr:uid="{00000000-0005-0000-0000-0000CF020000}"/>
    <cellStyle name="Millares 2 2 24 2 2 6" xfId="51060" xr:uid="{00000000-0005-0000-0000-0000CF020000}"/>
    <cellStyle name="Millares 2 2 24 2 3" xfId="6689" xr:uid="{00000000-0005-0000-0000-0000CF020000}"/>
    <cellStyle name="Millares 2 2 24 2 3 2" xfId="18341" xr:uid="{00000000-0005-0000-0000-0000CF020000}"/>
    <cellStyle name="Millares 2 2 24 2 3 3" xfId="29991" xr:uid="{00000000-0005-0000-0000-0000CF020000}"/>
    <cellStyle name="Millares 2 2 24 2 3 4" xfId="41672" xr:uid="{00000000-0005-0000-0000-0000CF020000}"/>
    <cellStyle name="Millares 2 2 24 2 3 5" xfId="53318" xr:uid="{00000000-0005-0000-0000-0000CF020000}"/>
    <cellStyle name="Millares 2 2 24 2 4" xfId="8969" xr:uid="{00000000-0005-0000-0000-0000CF020000}"/>
    <cellStyle name="Millares 2 2 24 2 4 2" xfId="20621" xr:uid="{00000000-0005-0000-0000-0000CF020000}"/>
    <cellStyle name="Millares 2 2 24 2 4 3" xfId="32271" xr:uid="{00000000-0005-0000-0000-0000CF020000}"/>
    <cellStyle name="Millares 2 2 24 2 4 4" xfId="43952" xr:uid="{00000000-0005-0000-0000-0000CF020000}"/>
    <cellStyle name="Millares 2 2 24 2 4 5" xfId="55598" xr:uid="{00000000-0005-0000-0000-0000CF020000}"/>
    <cellStyle name="Millares 2 2 24 2 5" xfId="13659" xr:uid="{00000000-0005-0000-0000-0000CF020000}"/>
    <cellStyle name="Millares 2 2 24 2 6" xfId="25309" xr:uid="{00000000-0005-0000-0000-0000CF020000}"/>
    <cellStyle name="Millares 2 2 24 2 7" xfId="36990" xr:uid="{00000000-0005-0000-0000-0000CF020000}"/>
    <cellStyle name="Millares 2 2 24 2 8" xfId="48636" xr:uid="{00000000-0005-0000-0000-0000CF020000}"/>
    <cellStyle name="Millares 2 2 24 3" xfId="3350" xr:uid="{00000000-0005-0000-0000-0000CE020000}"/>
    <cellStyle name="Millares 2 2 24 3 2" xfId="10312" xr:uid="{00000000-0005-0000-0000-0000CE020000}"/>
    <cellStyle name="Millares 2 2 24 3 2 2" xfId="21964" xr:uid="{00000000-0005-0000-0000-0000CE020000}"/>
    <cellStyle name="Millares 2 2 24 3 2 3" xfId="33614" xr:uid="{00000000-0005-0000-0000-0000CE020000}"/>
    <cellStyle name="Millares 2 2 24 3 2 4" xfId="45295" xr:uid="{00000000-0005-0000-0000-0000CE020000}"/>
    <cellStyle name="Millares 2 2 24 3 2 5" xfId="56941" xr:uid="{00000000-0005-0000-0000-0000CE020000}"/>
    <cellStyle name="Millares 2 2 24 3 3" xfId="15002" xr:uid="{00000000-0005-0000-0000-0000CE020000}"/>
    <cellStyle name="Millares 2 2 24 3 4" xfId="26652" xr:uid="{00000000-0005-0000-0000-0000CE020000}"/>
    <cellStyle name="Millares 2 2 24 3 5" xfId="38333" xr:uid="{00000000-0005-0000-0000-0000CE020000}"/>
    <cellStyle name="Millares 2 2 24 3 6" xfId="49979" xr:uid="{00000000-0005-0000-0000-0000CE020000}"/>
    <cellStyle name="Millares 2 2 24 4" xfId="5608" xr:uid="{00000000-0005-0000-0000-0000CE020000}"/>
    <cellStyle name="Millares 2 2 24 4 2" xfId="17260" xr:uid="{00000000-0005-0000-0000-0000CE020000}"/>
    <cellStyle name="Millares 2 2 24 4 3" xfId="28910" xr:uid="{00000000-0005-0000-0000-0000CE020000}"/>
    <cellStyle name="Millares 2 2 24 4 4" xfId="40591" xr:uid="{00000000-0005-0000-0000-0000CE020000}"/>
    <cellStyle name="Millares 2 2 24 4 5" xfId="52237" xr:uid="{00000000-0005-0000-0000-0000CE020000}"/>
    <cellStyle name="Millares 2 2 24 5" xfId="7888" xr:uid="{00000000-0005-0000-0000-0000CE020000}"/>
    <cellStyle name="Millares 2 2 24 5 2" xfId="19540" xr:uid="{00000000-0005-0000-0000-0000CE020000}"/>
    <cellStyle name="Millares 2 2 24 5 3" xfId="31190" xr:uid="{00000000-0005-0000-0000-0000CE020000}"/>
    <cellStyle name="Millares 2 2 24 5 4" xfId="42871" xr:uid="{00000000-0005-0000-0000-0000CE020000}"/>
    <cellStyle name="Millares 2 2 24 5 5" xfId="54517" xr:uid="{00000000-0005-0000-0000-0000CE020000}"/>
    <cellStyle name="Millares 2 2 24 6" xfId="12578" xr:uid="{00000000-0005-0000-0000-0000CE020000}"/>
    <cellStyle name="Millares 2 2 24 7" xfId="24227" xr:uid="{00000000-0005-0000-0000-0000CE020000}"/>
    <cellStyle name="Millares 2 2 24 8" xfId="35909" xr:uid="{00000000-0005-0000-0000-0000CE020000}"/>
    <cellStyle name="Millares 2 2 24 9" xfId="47555" xr:uid="{00000000-0005-0000-0000-0000CE020000}"/>
    <cellStyle name="Millares 2 2 25" xfId="942" xr:uid="{00000000-0005-0000-0000-0000D0020000}"/>
    <cellStyle name="Millares 2 2 25 2" xfId="2026" xr:uid="{00000000-0005-0000-0000-0000D1020000}"/>
    <cellStyle name="Millares 2 2 25 2 2" xfId="4451" xr:uid="{00000000-0005-0000-0000-0000D1020000}"/>
    <cellStyle name="Millares 2 2 25 2 2 2" xfId="11413" xr:uid="{00000000-0005-0000-0000-0000D1020000}"/>
    <cellStyle name="Millares 2 2 25 2 2 2 2" xfId="23065" xr:uid="{00000000-0005-0000-0000-0000D1020000}"/>
    <cellStyle name="Millares 2 2 25 2 2 2 3" xfId="34715" xr:uid="{00000000-0005-0000-0000-0000D1020000}"/>
    <cellStyle name="Millares 2 2 25 2 2 2 4" xfId="46396" xr:uid="{00000000-0005-0000-0000-0000D1020000}"/>
    <cellStyle name="Millares 2 2 25 2 2 2 5" xfId="58042" xr:uid="{00000000-0005-0000-0000-0000D1020000}"/>
    <cellStyle name="Millares 2 2 25 2 2 3" xfId="16103" xr:uid="{00000000-0005-0000-0000-0000D1020000}"/>
    <cellStyle name="Millares 2 2 25 2 2 4" xfId="27753" xr:uid="{00000000-0005-0000-0000-0000D1020000}"/>
    <cellStyle name="Millares 2 2 25 2 2 5" xfId="39434" xr:uid="{00000000-0005-0000-0000-0000D1020000}"/>
    <cellStyle name="Millares 2 2 25 2 2 6" xfId="51080" xr:uid="{00000000-0005-0000-0000-0000D1020000}"/>
    <cellStyle name="Millares 2 2 25 2 3" xfId="6709" xr:uid="{00000000-0005-0000-0000-0000D1020000}"/>
    <cellStyle name="Millares 2 2 25 2 3 2" xfId="18361" xr:uid="{00000000-0005-0000-0000-0000D1020000}"/>
    <cellStyle name="Millares 2 2 25 2 3 3" xfId="30011" xr:uid="{00000000-0005-0000-0000-0000D1020000}"/>
    <cellStyle name="Millares 2 2 25 2 3 4" xfId="41692" xr:uid="{00000000-0005-0000-0000-0000D1020000}"/>
    <cellStyle name="Millares 2 2 25 2 3 5" xfId="53338" xr:uid="{00000000-0005-0000-0000-0000D1020000}"/>
    <cellStyle name="Millares 2 2 25 2 4" xfId="8989" xr:uid="{00000000-0005-0000-0000-0000D1020000}"/>
    <cellStyle name="Millares 2 2 25 2 4 2" xfId="20641" xr:uid="{00000000-0005-0000-0000-0000D1020000}"/>
    <cellStyle name="Millares 2 2 25 2 4 3" xfId="32291" xr:uid="{00000000-0005-0000-0000-0000D1020000}"/>
    <cellStyle name="Millares 2 2 25 2 4 4" xfId="43972" xr:uid="{00000000-0005-0000-0000-0000D1020000}"/>
    <cellStyle name="Millares 2 2 25 2 4 5" xfId="55618" xr:uid="{00000000-0005-0000-0000-0000D1020000}"/>
    <cellStyle name="Millares 2 2 25 2 5" xfId="13679" xr:uid="{00000000-0005-0000-0000-0000D1020000}"/>
    <cellStyle name="Millares 2 2 25 2 6" xfId="25329" xr:uid="{00000000-0005-0000-0000-0000D1020000}"/>
    <cellStyle name="Millares 2 2 25 2 7" xfId="37010" xr:uid="{00000000-0005-0000-0000-0000D1020000}"/>
    <cellStyle name="Millares 2 2 25 2 8" xfId="48656" xr:uid="{00000000-0005-0000-0000-0000D1020000}"/>
    <cellStyle name="Millares 2 2 25 3" xfId="3370" xr:uid="{00000000-0005-0000-0000-0000D0020000}"/>
    <cellStyle name="Millares 2 2 25 3 2" xfId="10332" xr:uid="{00000000-0005-0000-0000-0000D0020000}"/>
    <cellStyle name="Millares 2 2 25 3 2 2" xfId="21984" xr:uid="{00000000-0005-0000-0000-0000D0020000}"/>
    <cellStyle name="Millares 2 2 25 3 2 3" xfId="33634" xr:uid="{00000000-0005-0000-0000-0000D0020000}"/>
    <cellStyle name="Millares 2 2 25 3 2 4" xfId="45315" xr:uid="{00000000-0005-0000-0000-0000D0020000}"/>
    <cellStyle name="Millares 2 2 25 3 2 5" xfId="56961" xr:uid="{00000000-0005-0000-0000-0000D0020000}"/>
    <cellStyle name="Millares 2 2 25 3 3" xfId="15022" xr:uid="{00000000-0005-0000-0000-0000D0020000}"/>
    <cellStyle name="Millares 2 2 25 3 4" xfId="26672" xr:uid="{00000000-0005-0000-0000-0000D0020000}"/>
    <cellStyle name="Millares 2 2 25 3 5" xfId="38353" xr:uid="{00000000-0005-0000-0000-0000D0020000}"/>
    <cellStyle name="Millares 2 2 25 3 6" xfId="49999" xr:uid="{00000000-0005-0000-0000-0000D0020000}"/>
    <cellStyle name="Millares 2 2 25 4" xfId="5628" xr:uid="{00000000-0005-0000-0000-0000D0020000}"/>
    <cellStyle name="Millares 2 2 25 4 2" xfId="17280" xr:uid="{00000000-0005-0000-0000-0000D0020000}"/>
    <cellStyle name="Millares 2 2 25 4 3" xfId="28930" xr:uid="{00000000-0005-0000-0000-0000D0020000}"/>
    <cellStyle name="Millares 2 2 25 4 4" xfId="40611" xr:uid="{00000000-0005-0000-0000-0000D0020000}"/>
    <cellStyle name="Millares 2 2 25 4 5" xfId="52257" xr:uid="{00000000-0005-0000-0000-0000D0020000}"/>
    <cellStyle name="Millares 2 2 25 5" xfId="7908" xr:uid="{00000000-0005-0000-0000-0000D0020000}"/>
    <cellStyle name="Millares 2 2 25 5 2" xfId="19560" xr:uid="{00000000-0005-0000-0000-0000D0020000}"/>
    <cellStyle name="Millares 2 2 25 5 3" xfId="31210" xr:uid="{00000000-0005-0000-0000-0000D0020000}"/>
    <cellStyle name="Millares 2 2 25 5 4" xfId="42891" xr:uid="{00000000-0005-0000-0000-0000D0020000}"/>
    <cellStyle name="Millares 2 2 25 5 5" xfId="54537" xr:uid="{00000000-0005-0000-0000-0000D0020000}"/>
    <cellStyle name="Millares 2 2 25 6" xfId="12598" xr:uid="{00000000-0005-0000-0000-0000D0020000}"/>
    <cellStyle name="Millares 2 2 25 7" xfId="24247" xr:uid="{00000000-0005-0000-0000-0000D0020000}"/>
    <cellStyle name="Millares 2 2 25 8" xfId="35929" xr:uid="{00000000-0005-0000-0000-0000D0020000}"/>
    <cellStyle name="Millares 2 2 25 9" xfId="47575" xr:uid="{00000000-0005-0000-0000-0000D0020000}"/>
    <cellStyle name="Millares 2 2 26" xfId="962" xr:uid="{00000000-0005-0000-0000-0000D2020000}"/>
    <cellStyle name="Millares 2 2 26 2" xfId="2046" xr:uid="{00000000-0005-0000-0000-0000D3020000}"/>
    <cellStyle name="Millares 2 2 26 2 2" xfId="4471" xr:uid="{00000000-0005-0000-0000-0000D3020000}"/>
    <cellStyle name="Millares 2 2 26 2 2 2" xfId="11433" xr:uid="{00000000-0005-0000-0000-0000D3020000}"/>
    <cellStyle name="Millares 2 2 26 2 2 2 2" xfId="23085" xr:uid="{00000000-0005-0000-0000-0000D3020000}"/>
    <cellStyle name="Millares 2 2 26 2 2 2 3" xfId="34735" xr:uid="{00000000-0005-0000-0000-0000D3020000}"/>
    <cellStyle name="Millares 2 2 26 2 2 2 4" xfId="46416" xr:uid="{00000000-0005-0000-0000-0000D3020000}"/>
    <cellStyle name="Millares 2 2 26 2 2 2 5" xfId="58062" xr:uid="{00000000-0005-0000-0000-0000D3020000}"/>
    <cellStyle name="Millares 2 2 26 2 2 3" xfId="16123" xr:uid="{00000000-0005-0000-0000-0000D3020000}"/>
    <cellStyle name="Millares 2 2 26 2 2 4" xfId="27773" xr:uid="{00000000-0005-0000-0000-0000D3020000}"/>
    <cellStyle name="Millares 2 2 26 2 2 5" xfId="39454" xr:uid="{00000000-0005-0000-0000-0000D3020000}"/>
    <cellStyle name="Millares 2 2 26 2 2 6" xfId="51100" xr:uid="{00000000-0005-0000-0000-0000D3020000}"/>
    <cellStyle name="Millares 2 2 26 2 3" xfId="6729" xr:uid="{00000000-0005-0000-0000-0000D3020000}"/>
    <cellStyle name="Millares 2 2 26 2 3 2" xfId="18381" xr:uid="{00000000-0005-0000-0000-0000D3020000}"/>
    <cellStyle name="Millares 2 2 26 2 3 3" xfId="30031" xr:uid="{00000000-0005-0000-0000-0000D3020000}"/>
    <cellStyle name="Millares 2 2 26 2 3 4" xfId="41712" xr:uid="{00000000-0005-0000-0000-0000D3020000}"/>
    <cellStyle name="Millares 2 2 26 2 3 5" xfId="53358" xr:uid="{00000000-0005-0000-0000-0000D3020000}"/>
    <cellStyle name="Millares 2 2 26 2 4" xfId="9009" xr:uid="{00000000-0005-0000-0000-0000D3020000}"/>
    <cellStyle name="Millares 2 2 26 2 4 2" xfId="20661" xr:uid="{00000000-0005-0000-0000-0000D3020000}"/>
    <cellStyle name="Millares 2 2 26 2 4 3" xfId="32311" xr:uid="{00000000-0005-0000-0000-0000D3020000}"/>
    <cellStyle name="Millares 2 2 26 2 4 4" xfId="43992" xr:uid="{00000000-0005-0000-0000-0000D3020000}"/>
    <cellStyle name="Millares 2 2 26 2 4 5" xfId="55638" xr:uid="{00000000-0005-0000-0000-0000D3020000}"/>
    <cellStyle name="Millares 2 2 26 2 5" xfId="13699" xr:uid="{00000000-0005-0000-0000-0000D3020000}"/>
    <cellStyle name="Millares 2 2 26 2 6" xfId="25349" xr:uid="{00000000-0005-0000-0000-0000D3020000}"/>
    <cellStyle name="Millares 2 2 26 2 7" xfId="37030" xr:uid="{00000000-0005-0000-0000-0000D3020000}"/>
    <cellStyle name="Millares 2 2 26 2 8" xfId="48676" xr:uid="{00000000-0005-0000-0000-0000D3020000}"/>
    <cellStyle name="Millares 2 2 26 3" xfId="3390" xr:uid="{00000000-0005-0000-0000-0000D2020000}"/>
    <cellStyle name="Millares 2 2 26 3 2" xfId="10352" xr:uid="{00000000-0005-0000-0000-0000D2020000}"/>
    <cellStyle name="Millares 2 2 26 3 2 2" xfId="22004" xr:uid="{00000000-0005-0000-0000-0000D2020000}"/>
    <cellStyle name="Millares 2 2 26 3 2 3" xfId="33654" xr:uid="{00000000-0005-0000-0000-0000D2020000}"/>
    <cellStyle name="Millares 2 2 26 3 2 4" xfId="45335" xr:uid="{00000000-0005-0000-0000-0000D2020000}"/>
    <cellStyle name="Millares 2 2 26 3 2 5" xfId="56981" xr:uid="{00000000-0005-0000-0000-0000D2020000}"/>
    <cellStyle name="Millares 2 2 26 3 3" xfId="15042" xr:uid="{00000000-0005-0000-0000-0000D2020000}"/>
    <cellStyle name="Millares 2 2 26 3 4" xfId="26692" xr:uid="{00000000-0005-0000-0000-0000D2020000}"/>
    <cellStyle name="Millares 2 2 26 3 5" xfId="38373" xr:uid="{00000000-0005-0000-0000-0000D2020000}"/>
    <cellStyle name="Millares 2 2 26 3 6" xfId="50019" xr:uid="{00000000-0005-0000-0000-0000D2020000}"/>
    <cellStyle name="Millares 2 2 26 4" xfId="5648" xr:uid="{00000000-0005-0000-0000-0000D2020000}"/>
    <cellStyle name="Millares 2 2 26 4 2" xfId="17300" xr:uid="{00000000-0005-0000-0000-0000D2020000}"/>
    <cellStyle name="Millares 2 2 26 4 3" xfId="28950" xr:uid="{00000000-0005-0000-0000-0000D2020000}"/>
    <cellStyle name="Millares 2 2 26 4 4" xfId="40631" xr:uid="{00000000-0005-0000-0000-0000D2020000}"/>
    <cellStyle name="Millares 2 2 26 4 5" xfId="52277" xr:uid="{00000000-0005-0000-0000-0000D2020000}"/>
    <cellStyle name="Millares 2 2 26 5" xfId="7928" xr:uid="{00000000-0005-0000-0000-0000D2020000}"/>
    <cellStyle name="Millares 2 2 26 5 2" xfId="19580" xr:uid="{00000000-0005-0000-0000-0000D2020000}"/>
    <cellStyle name="Millares 2 2 26 5 3" xfId="31230" xr:uid="{00000000-0005-0000-0000-0000D2020000}"/>
    <cellStyle name="Millares 2 2 26 5 4" xfId="42911" xr:uid="{00000000-0005-0000-0000-0000D2020000}"/>
    <cellStyle name="Millares 2 2 26 5 5" xfId="54557" xr:uid="{00000000-0005-0000-0000-0000D2020000}"/>
    <cellStyle name="Millares 2 2 26 6" xfId="12618" xr:uid="{00000000-0005-0000-0000-0000D2020000}"/>
    <cellStyle name="Millares 2 2 26 7" xfId="24267" xr:uid="{00000000-0005-0000-0000-0000D2020000}"/>
    <cellStyle name="Millares 2 2 26 8" xfId="35949" xr:uid="{00000000-0005-0000-0000-0000D2020000}"/>
    <cellStyle name="Millares 2 2 26 9" xfId="47595" xr:uid="{00000000-0005-0000-0000-0000D2020000}"/>
    <cellStyle name="Millares 2 2 27" xfId="1042" xr:uid="{00000000-0005-0000-0000-0000D4020000}"/>
    <cellStyle name="Millares 2 2 27 2" xfId="3470" xr:uid="{00000000-0005-0000-0000-0000D4020000}"/>
    <cellStyle name="Millares 2 2 27 2 2" xfId="10432" xr:uid="{00000000-0005-0000-0000-0000D4020000}"/>
    <cellStyle name="Millares 2 2 27 2 2 2" xfId="22084" xr:uid="{00000000-0005-0000-0000-0000D4020000}"/>
    <cellStyle name="Millares 2 2 27 2 2 3" xfId="33734" xr:uid="{00000000-0005-0000-0000-0000D4020000}"/>
    <cellStyle name="Millares 2 2 27 2 2 4" xfId="45415" xr:uid="{00000000-0005-0000-0000-0000D4020000}"/>
    <cellStyle name="Millares 2 2 27 2 2 5" xfId="57061" xr:uid="{00000000-0005-0000-0000-0000D4020000}"/>
    <cellStyle name="Millares 2 2 27 2 3" xfId="15122" xr:uid="{00000000-0005-0000-0000-0000D4020000}"/>
    <cellStyle name="Millares 2 2 27 2 4" xfId="26772" xr:uid="{00000000-0005-0000-0000-0000D4020000}"/>
    <cellStyle name="Millares 2 2 27 2 5" xfId="38453" xr:uid="{00000000-0005-0000-0000-0000D4020000}"/>
    <cellStyle name="Millares 2 2 27 2 6" xfId="50099" xr:uid="{00000000-0005-0000-0000-0000D4020000}"/>
    <cellStyle name="Millares 2 2 27 3" xfId="5728" xr:uid="{00000000-0005-0000-0000-0000D4020000}"/>
    <cellStyle name="Millares 2 2 27 3 2" xfId="17380" xr:uid="{00000000-0005-0000-0000-0000D4020000}"/>
    <cellStyle name="Millares 2 2 27 3 3" xfId="29030" xr:uid="{00000000-0005-0000-0000-0000D4020000}"/>
    <cellStyle name="Millares 2 2 27 3 4" xfId="40711" xr:uid="{00000000-0005-0000-0000-0000D4020000}"/>
    <cellStyle name="Millares 2 2 27 3 5" xfId="52357" xr:uid="{00000000-0005-0000-0000-0000D4020000}"/>
    <cellStyle name="Millares 2 2 27 4" xfId="8008" xr:uid="{00000000-0005-0000-0000-0000D4020000}"/>
    <cellStyle name="Millares 2 2 27 4 2" xfId="19660" xr:uid="{00000000-0005-0000-0000-0000D4020000}"/>
    <cellStyle name="Millares 2 2 27 4 3" xfId="31310" xr:uid="{00000000-0005-0000-0000-0000D4020000}"/>
    <cellStyle name="Millares 2 2 27 4 4" xfId="42991" xr:uid="{00000000-0005-0000-0000-0000D4020000}"/>
    <cellStyle name="Millares 2 2 27 4 5" xfId="54637" xr:uid="{00000000-0005-0000-0000-0000D4020000}"/>
    <cellStyle name="Millares 2 2 27 5" xfId="12698" xr:uid="{00000000-0005-0000-0000-0000D4020000}"/>
    <cellStyle name="Millares 2 2 27 6" xfId="24347" xr:uid="{00000000-0005-0000-0000-0000D4020000}"/>
    <cellStyle name="Millares 2 2 27 7" xfId="36029" xr:uid="{00000000-0005-0000-0000-0000D4020000}"/>
    <cellStyle name="Millares 2 2 27 8" xfId="47675" xr:uid="{00000000-0005-0000-0000-0000D4020000}"/>
    <cellStyle name="Millares 2 2 28" xfId="1062" xr:uid="{00000000-0005-0000-0000-0000D5020000}"/>
    <cellStyle name="Millares 2 2 28 2" xfId="3490" xr:uid="{00000000-0005-0000-0000-0000D5020000}"/>
    <cellStyle name="Millares 2 2 28 2 2" xfId="10452" xr:uid="{00000000-0005-0000-0000-0000D5020000}"/>
    <cellStyle name="Millares 2 2 28 2 2 2" xfId="22104" xr:uid="{00000000-0005-0000-0000-0000D5020000}"/>
    <cellStyle name="Millares 2 2 28 2 2 3" xfId="33754" xr:uid="{00000000-0005-0000-0000-0000D5020000}"/>
    <cellStyle name="Millares 2 2 28 2 2 4" xfId="45435" xr:uid="{00000000-0005-0000-0000-0000D5020000}"/>
    <cellStyle name="Millares 2 2 28 2 2 5" xfId="57081" xr:uid="{00000000-0005-0000-0000-0000D5020000}"/>
    <cellStyle name="Millares 2 2 28 2 3" xfId="15142" xr:uid="{00000000-0005-0000-0000-0000D5020000}"/>
    <cellStyle name="Millares 2 2 28 2 4" xfId="26792" xr:uid="{00000000-0005-0000-0000-0000D5020000}"/>
    <cellStyle name="Millares 2 2 28 2 5" xfId="38473" xr:uid="{00000000-0005-0000-0000-0000D5020000}"/>
    <cellStyle name="Millares 2 2 28 2 6" xfId="50119" xr:uid="{00000000-0005-0000-0000-0000D5020000}"/>
    <cellStyle name="Millares 2 2 28 3" xfId="5748" xr:uid="{00000000-0005-0000-0000-0000D5020000}"/>
    <cellStyle name="Millares 2 2 28 3 2" xfId="17400" xr:uid="{00000000-0005-0000-0000-0000D5020000}"/>
    <cellStyle name="Millares 2 2 28 3 3" xfId="29050" xr:uid="{00000000-0005-0000-0000-0000D5020000}"/>
    <cellStyle name="Millares 2 2 28 3 4" xfId="40731" xr:uid="{00000000-0005-0000-0000-0000D5020000}"/>
    <cellStyle name="Millares 2 2 28 3 5" xfId="52377" xr:uid="{00000000-0005-0000-0000-0000D5020000}"/>
    <cellStyle name="Millares 2 2 28 4" xfId="8028" xr:uid="{00000000-0005-0000-0000-0000D5020000}"/>
    <cellStyle name="Millares 2 2 28 4 2" xfId="19680" xr:uid="{00000000-0005-0000-0000-0000D5020000}"/>
    <cellStyle name="Millares 2 2 28 4 3" xfId="31330" xr:uid="{00000000-0005-0000-0000-0000D5020000}"/>
    <cellStyle name="Millares 2 2 28 4 4" xfId="43011" xr:uid="{00000000-0005-0000-0000-0000D5020000}"/>
    <cellStyle name="Millares 2 2 28 4 5" xfId="54657" xr:uid="{00000000-0005-0000-0000-0000D5020000}"/>
    <cellStyle name="Millares 2 2 28 5" xfId="12718" xr:uid="{00000000-0005-0000-0000-0000D5020000}"/>
    <cellStyle name="Millares 2 2 28 6" xfId="24367" xr:uid="{00000000-0005-0000-0000-0000D5020000}"/>
    <cellStyle name="Millares 2 2 28 7" xfId="36049" xr:uid="{00000000-0005-0000-0000-0000D5020000}"/>
    <cellStyle name="Millares 2 2 28 8" xfId="47695" xr:uid="{00000000-0005-0000-0000-0000D5020000}"/>
    <cellStyle name="Millares 2 2 29" xfId="1082" xr:uid="{00000000-0005-0000-0000-0000D6020000}"/>
    <cellStyle name="Millares 2 2 29 2" xfId="3510" xr:uid="{00000000-0005-0000-0000-0000D6020000}"/>
    <cellStyle name="Millares 2 2 29 2 2" xfId="10472" xr:uid="{00000000-0005-0000-0000-0000D6020000}"/>
    <cellStyle name="Millares 2 2 29 2 2 2" xfId="22124" xr:uid="{00000000-0005-0000-0000-0000D6020000}"/>
    <cellStyle name="Millares 2 2 29 2 2 3" xfId="33774" xr:uid="{00000000-0005-0000-0000-0000D6020000}"/>
    <cellStyle name="Millares 2 2 29 2 2 4" xfId="45455" xr:uid="{00000000-0005-0000-0000-0000D6020000}"/>
    <cellStyle name="Millares 2 2 29 2 2 5" xfId="57101" xr:uid="{00000000-0005-0000-0000-0000D6020000}"/>
    <cellStyle name="Millares 2 2 29 2 3" xfId="15162" xr:uid="{00000000-0005-0000-0000-0000D6020000}"/>
    <cellStyle name="Millares 2 2 29 2 4" xfId="26812" xr:uid="{00000000-0005-0000-0000-0000D6020000}"/>
    <cellStyle name="Millares 2 2 29 2 5" xfId="38493" xr:uid="{00000000-0005-0000-0000-0000D6020000}"/>
    <cellStyle name="Millares 2 2 29 2 6" xfId="50139" xr:uid="{00000000-0005-0000-0000-0000D6020000}"/>
    <cellStyle name="Millares 2 2 29 3" xfId="5768" xr:uid="{00000000-0005-0000-0000-0000D6020000}"/>
    <cellStyle name="Millares 2 2 29 3 2" xfId="17420" xr:uid="{00000000-0005-0000-0000-0000D6020000}"/>
    <cellStyle name="Millares 2 2 29 3 3" xfId="29070" xr:uid="{00000000-0005-0000-0000-0000D6020000}"/>
    <cellStyle name="Millares 2 2 29 3 4" xfId="40751" xr:uid="{00000000-0005-0000-0000-0000D6020000}"/>
    <cellStyle name="Millares 2 2 29 3 5" xfId="52397" xr:uid="{00000000-0005-0000-0000-0000D6020000}"/>
    <cellStyle name="Millares 2 2 29 4" xfId="8048" xr:uid="{00000000-0005-0000-0000-0000D6020000}"/>
    <cellStyle name="Millares 2 2 29 4 2" xfId="19700" xr:uid="{00000000-0005-0000-0000-0000D6020000}"/>
    <cellStyle name="Millares 2 2 29 4 3" xfId="31350" xr:uid="{00000000-0005-0000-0000-0000D6020000}"/>
    <cellStyle name="Millares 2 2 29 4 4" xfId="43031" xr:uid="{00000000-0005-0000-0000-0000D6020000}"/>
    <cellStyle name="Millares 2 2 29 4 5" xfId="54677" xr:uid="{00000000-0005-0000-0000-0000D6020000}"/>
    <cellStyle name="Millares 2 2 29 5" xfId="12738" xr:uid="{00000000-0005-0000-0000-0000D6020000}"/>
    <cellStyle name="Millares 2 2 29 6" xfId="24387" xr:uid="{00000000-0005-0000-0000-0000D6020000}"/>
    <cellStyle name="Millares 2 2 29 7" xfId="36069" xr:uid="{00000000-0005-0000-0000-0000D6020000}"/>
    <cellStyle name="Millares 2 2 29 8" xfId="47715" xr:uid="{00000000-0005-0000-0000-0000D6020000}"/>
    <cellStyle name="Millares 2 2 3" xfId="27" xr:uid="{00000000-0005-0000-0000-0000D7020000}"/>
    <cellStyle name="Millares 2 2 3 10" xfId="270" xr:uid="{00000000-0005-0000-0000-0000D8020000}"/>
    <cellStyle name="Millares 2 2 3 10 2" xfId="1354" xr:uid="{00000000-0005-0000-0000-0000D9020000}"/>
    <cellStyle name="Millares 2 2 3 10 2 2" xfId="3779" xr:uid="{00000000-0005-0000-0000-0000D9020000}"/>
    <cellStyle name="Millares 2 2 3 10 2 2 2" xfId="10741" xr:uid="{00000000-0005-0000-0000-0000D9020000}"/>
    <cellStyle name="Millares 2 2 3 10 2 2 2 2" xfId="22393" xr:uid="{00000000-0005-0000-0000-0000D9020000}"/>
    <cellStyle name="Millares 2 2 3 10 2 2 2 3" xfId="34043" xr:uid="{00000000-0005-0000-0000-0000D9020000}"/>
    <cellStyle name="Millares 2 2 3 10 2 2 2 4" xfId="45724" xr:uid="{00000000-0005-0000-0000-0000D9020000}"/>
    <cellStyle name="Millares 2 2 3 10 2 2 2 5" xfId="57370" xr:uid="{00000000-0005-0000-0000-0000D9020000}"/>
    <cellStyle name="Millares 2 2 3 10 2 2 3" xfId="15431" xr:uid="{00000000-0005-0000-0000-0000D9020000}"/>
    <cellStyle name="Millares 2 2 3 10 2 2 4" xfId="27081" xr:uid="{00000000-0005-0000-0000-0000D9020000}"/>
    <cellStyle name="Millares 2 2 3 10 2 2 5" xfId="38762" xr:uid="{00000000-0005-0000-0000-0000D9020000}"/>
    <cellStyle name="Millares 2 2 3 10 2 2 6" xfId="50408" xr:uid="{00000000-0005-0000-0000-0000D9020000}"/>
    <cellStyle name="Millares 2 2 3 10 2 3" xfId="6037" xr:uid="{00000000-0005-0000-0000-0000D9020000}"/>
    <cellStyle name="Millares 2 2 3 10 2 3 2" xfId="17689" xr:uid="{00000000-0005-0000-0000-0000D9020000}"/>
    <cellStyle name="Millares 2 2 3 10 2 3 3" xfId="29339" xr:uid="{00000000-0005-0000-0000-0000D9020000}"/>
    <cellStyle name="Millares 2 2 3 10 2 3 4" xfId="41020" xr:uid="{00000000-0005-0000-0000-0000D9020000}"/>
    <cellStyle name="Millares 2 2 3 10 2 3 5" xfId="52666" xr:uid="{00000000-0005-0000-0000-0000D9020000}"/>
    <cellStyle name="Millares 2 2 3 10 2 4" xfId="8317" xr:uid="{00000000-0005-0000-0000-0000D9020000}"/>
    <cellStyle name="Millares 2 2 3 10 2 4 2" xfId="19969" xr:uid="{00000000-0005-0000-0000-0000D9020000}"/>
    <cellStyle name="Millares 2 2 3 10 2 4 3" xfId="31619" xr:uid="{00000000-0005-0000-0000-0000D9020000}"/>
    <cellStyle name="Millares 2 2 3 10 2 4 4" xfId="43300" xr:uid="{00000000-0005-0000-0000-0000D9020000}"/>
    <cellStyle name="Millares 2 2 3 10 2 4 5" xfId="54946" xr:uid="{00000000-0005-0000-0000-0000D9020000}"/>
    <cellStyle name="Millares 2 2 3 10 2 5" xfId="13007" xr:uid="{00000000-0005-0000-0000-0000D9020000}"/>
    <cellStyle name="Millares 2 2 3 10 2 6" xfId="24657" xr:uid="{00000000-0005-0000-0000-0000D9020000}"/>
    <cellStyle name="Millares 2 2 3 10 2 7" xfId="36338" xr:uid="{00000000-0005-0000-0000-0000D9020000}"/>
    <cellStyle name="Millares 2 2 3 10 2 8" xfId="47984" xr:uid="{00000000-0005-0000-0000-0000D9020000}"/>
    <cellStyle name="Millares 2 2 3 10 3" xfId="2698" xr:uid="{00000000-0005-0000-0000-0000D8020000}"/>
    <cellStyle name="Millares 2 2 3 10 3 2" xfId="9660" xr:uid="{00000000-0005-0000-0000-0000D8020000}"/>
    <cellStyle name="Millares 2 2 3 10 3 2 2" xfId="21312" xr:uid="{00000000-0005-0000-0000-0000D8020000}"/>
    <cellStyle name="Millares 2 2 3 10 3 2 3" xfId="32962" xr:uid="{00000000-0005-0000-0000-0000D8020000}"/>
    <cellStyle name="Millares 2 2 3 10 3 2 4" xfId="44643" xr:uid="{00000000-0005-0000-0000-0000D8020000}"/>
    <cellStyle name="Millares 2 2 3 10 3 2 5" xfId="56289" xr:uid="{00000000-0005-0000-0000-0000D8020000}"/>
    <cellStyle name="Millares 2 2 3 10 3 3" xfId="14350" xr:uid="{00000000-0005-0000-0000-0000D8020000}"/>
    <cellStyle name="Millares 2 2 3 10 3 4" xfId="26000" xr:uid="{00000000-0005-0000-0000-0000D8020000}"/>
    <cellStyle name="Millares 2 2 3 10 3 5" xfId="37681" xr:uid="{00000000-0005-0000-0000-0000D8020000}"/>
    <cellStyle name="Millares 2 2 3 10 3 6" xfId="49327" xr:uid="{00000000-0005-0000-0000-0000D8020000}"/>
    <cellStyle name="Millares 2 2 3 10 4" xfId="4956" xr:uid="{00000000-0005-0000-0000-0000D8020000}"/>
    <cellStyle name="Millares 2 2 3 10 4 2" xfId="16608" xr:uid="{00000000-0005-0000-0000-0000D8020000}"/>
    <cellStyle name="Millares 2 2 3 10 4 3" xfId="28258" xr:uid="{00000000-0005-0000-0000-0000D8020000}"/>
    <cellStyle name="Millares 2 2 3 10 4 4" xfId="39939" xr:uid="{00000000-0005-0000-0000-0000D8020000}"/>
    <cellStyle name="Millares 2 2 3 10 4 5" xfId="51585" xr:uid="{00000000-0005-0000-0000-0000D8020000}"/>
    <cellStyle name="Millares 2 2 3 10 5" xfId="7236" xr:uid="{00000000-0005-0000-0000-0000D8020000}"/>
    <cellStyle name="Millares 2 2 3 10 5 2" xfId="18888" xr:uid="{00000000-0005-0000-0000-0000D8020000}"/>
    <cellStyle name="Millares 2 2 3 10 5 3" xfId="30538" xr:uid="{00000000-0005-0000-0000-0000D8020000}"/>
    <cellStyle name="Millares 2 2 3 10 5 4" xfId="42219" xr:uid="{00000000-0005-0000-0000-0000D8020000}"/>
    <cellStyle name="Millares 2 2 3 10 5 5" xfId="53865" xr:uid="{00000000-0005-0000-0000-0000D8020000}"/>
    <cellStyle name="Millares 2 2 3 10 6" xfId="11926" xr:uid="{00000000-0005-0000-0000-0000D8020000}"/>
    <cellStyle name="Millares 2 2 3 10 7" xfId="23575" xr:uid="{00000000-0005-0000-0000-0000D8020000}"/>
    <cellStyle name="Millares 2 2 3 10 8" xfId="35257" xr:uid="{00000000-0005-0000-0000-0000D8020000}"/>
    <cellStyle name="Millares 2 2 3 10 9" xfId="46903" xr:uid="{00000000-0005-0000-0000-0000D8020000}"/>
    <cellStyle name="Millares 2 2 3 11" xfId="490" xr:uid="{00000000-0005-0000-0000-0000DA020000}"/>
    <cellStyle name="Millares 2 2 3 11 2" xfId="1574" xr:uid="{00000000-0005-0000-0000-0000DB020000}"/>
    <cellStyle name="Millares 2 2 3 11 2 2" xfId="3999" xr:uid="{00000000-0005-0000-0000-0000DB020000}"/>
    <cellStyle name="Millares 2 2 3 11 2 2 2" xfId="10961" xr:uid="{00000000-0005-0000-0000-0000DB020000}"/>
    <cellStyle name="Millares 2 2 3 11 2 2 2 2" xfId="22613" xr:uid="{00000000-0005-0000-0000-0000DB020000}"/>
    <cellStyle name="Millares 2 2 3 11 2 2 2 3" xfId="34263" xr:uid="{00000000-0005-0000-0000-0000DB020000}"/>
    <cellStyle name="Millares 2 2 3 11 2 2 2 4" xfId="45944" xr:uid="{00000000-0005-0000-0000-0000DB020000}"/>
    <cellStyle name="Millares 2 2 3 11 2 2 2 5" xfId="57590" xr:uid="{00000000-0005-0000-0000-0000DB020000}"/>
    <cellStyle name="Millares 2 2 3 11 2 2 3" xfId="15651" xr:uid="{00000000-0005-0000-0000-0000DB020000}"/>
    <cellStyle name="Millares 2 2 3 11 2 2 4" xfId="27301" xr:uid="{00000000-0005-0000-0000-0000DB020000}"/>
    <cellStyle name="Millares 2 2 3 11 2 2 5" xfId="38982" xr:uid="{00000000-0005-0000-0000-0000DB020000}"/>
    <cellStyle name="Millares 2 2 3 11 2 2 6" xfId="50628" xr:uid="{00000000-0005-0000-0000-0000DB020000}"/>
    <cellStyle name="Millares 2 2 3 11 2 3" xfId="6257" xr:uid="{00000000-0005-0000-0000-0000DB020000}"/>
    <cellStyle name="Millares 2 2 3 11 2 3 2" xfId="17909" xr:uid="{00000000-0005-0000-0000-0000DB020000}"/>
    <cellStyle name="Millares 2 2 3 11 2 3 3" xfId="29559" xr:uid="{00000000-0005-0000-0000-0000DB020000}"/>
    <cellStyle name="Millares 2 2 3 11 2 3 4" xfId="41240" xr:uid="{00000000-0005-0000-0000-0000DB020000}"/>
    <cellStyle name="Millares 2 2 3 11 2 3 5" xfId="52886" xr:uid="{00000000-0005-0000-0000-0000DB020000}"/>
    <cellStyle name="Millares 2 2 3 11 2 4" xfId="8537" xr:uid="{00000000-0005-0000-0000-0000DB020000}"/>
    <cellStyle name="Millares 2 2 3 11 2 4 2" xfId="20189" xr:uid="{00000000-0005-0000-0000-0000DB020000}"/>
    <cellStyle name="Millares 2 2 3 11 2 4 3" xfId="31839" xr:uid="{00000000-0005-0000-0000-0000DB020000}"/>
    <cellStyle name="Millares 2 2 3 11 2 4 4" xfId="43520" xr:uid="{00000000-0005-0000-0000-0000DB020000}"/>
    <cellStyle name="Millares 2 2 3 11 2 4 5" xfId="55166" xr:uid="{00000000-0005-0000-0000-0000DB020000}"/>
    <cellStyle name="Millares 2 2 3 11 2 5" xfId="13227" xr:uid="{00000000-0005-0000-0000-0000DB020000}"/>
    <cellStyle name="Millares 2 2 3 11 2 6" xfId="24877" xr:uid="{00000000-0005-0000-0000-0000DB020000}"/>
    <cellStyle name="Millares 2 2 3 11 2 7" xfId="36558" xr:uid="{00000000-0005-0000-0000-0000DB020000}"/>
    <cellStyle name="Millares 2 2 3 11 2 8" xfId="48204" xr:uid="{00000000-0005-0000-0000-0000DB020000}"/>
    <cellStyle name="Millares 2 2 3 11 3" xfId="2918" xr:uid="{00000000-0005-0000-0000-0000DA020000}"/>
    <cellStyle name="Millares 2 2 3 11 3 2" xfId="9880" xr:uid="{00000000-0005-0000-0000-0000DA020000}"/>
    <cellStyle name="Millares 2 2 3 11 3 2 2" xfId="21532" xr:uid="{00000000-0005-0000-0000-0000DA020000}"/>
    <cellStyle name="Millares 2 2 3 11 3 2 3" xfId="33182" xr:uid="{00000000-0005-0000-0000-0000DA020000}"/>
    <cellStyle name="Millares 2 2 3 11 3 2 4" xfId="44863" xr:uid="{00000000-0005-0000-0000-0000DA020000}"/>
    <cellStyle name="Millares 2 2 3 11 3 2 5" xfId="56509" xr:uid="{00000000-0005-0000-0000-0000DA020000}"/>
    <cellStyle name="Millares 2 2 3 11 3 3" xfId="14570" xr:uid="{00000000-0005-0000-0000-0000DA020000}"/>
    <cellStyle name="Millares 2 2 3 11 3 4" xfId="26220" xr:uid="{00000000-0005-0000-0000-0000DA020000}"/>
    <cellStyle name="Millares 2 2 3 11 3 5" xfId="37901" xr:uid="{00000000-0005-0000-0000-0000DA020000}"/>
    <cellStyle name="Millares 2 2 3 11 3 6" xfId="49547" xr:uid="{00000000-0005-0000-0000-0000DA020000}"/>
    <cellStyle name="Millares 2 2 3 11 4" xfId="5176" xr:uid="{00000000-0005-0000-0000-0000DA020000}"/>
    <cellStyle name="Millares 2 2 3 11 4 2" xfId="16828" xr:uid="{00000000-0005-0000-0000-0000DA020000}"/>
    <cellStyle name="Millares 2 2 3 11 4 3" xfId="28478" xr:uid="{00000000-0005-0000-0000-0000DA020000}"/>
    <cellStyle name="Millares 2 2 3 11 4 4" xfId="40159" xr:uid="{00000000-0005-0000-0000-0000DA020000}"/>
    <cellStyle name="Millares 2 2 3 11 4 5" xfId="51805" xr:uid="{00000000-0005-0000-0000-0000DA020000}"/>
    <cellStyle name="Millares 2 2 3 11 5" xfId="7456" xr:uid="{00000000-0005-0000-0000-0000DA020000}"/>
    <cellStyle name="Millares 2 2 3 11 5 2" xfId="19108" xr:uid="{00000000-0005-0000-0000-0000DA020000}"/>
    <cellStyle name="Millares 2 2 3 11 5 3" xfId="30758" xr:uid="{00000000-0005-0000-0000-0000DA020000}"/>
    <cellStyle name="Millares 2 2 3 11 5 4" xfId="42439" xr:uid="{00000000-0005-0000-0000-0000DA020000}"/>
    <cellStyle name="Millares 2 2 3 11 5 5" xfId="54085" xr:uid="{00000000-0005-0000-0000-0000DA020000}"/>
    <cellStyle name="Millares 2 2 3 11 6" xfId="12146" xr:uid="{00000000-0005-0000-0000-0000DA020000}"/>
    <cellStyle name="Millares 2 2 3 11 7" xfId="23795" xr:uid="{00000000-0005-0000-0000-0000DA020000}"/>
    <cellStyle name="Millares 2 2 3 11 8" xfId="35477" xr:uid="{00000000-0005-0000-0000-0000DA020000}"/>
    <cellStyle name="Millares 2 2 3 11 9" xfId="47123" xr:uid="{00000000-0005-0000-0000-0000DA020000}"/>
    <cellStyle name="Millares 2 2 3 12" xfId="510" xr:uid="{00000000-0005-0000-0000-0000DC020000}"/>
    <cellStyle name="Millares 2 2 3 12 2" xfId="1594" xr:uid="{00000000-0005-0000-0000-0000DD020000}"/>
    <cellStyle name="Millares 2 2 3 12 2 2" xfId="4019" xr:uid="{00000000-0005-0000-0000-0000DD020000}"/>
    <cellStyle name="Millares 2 2 3 12 2 2 2" xfId="10981" xr:uid="{00000000-0005-0000-0000-0000DD020000}"/>
    <cellStyle name="Millares 2 2 3 12 2 2 2 2" xfId="22633" xr:uid="{00000000-0005-0000-0000-0000DD020000}"/>
    <cellStyle name="Millares 2 2 3 12 2 2 2 3" xfId="34283" xr:uid="{00000000-0005-0000-0000-0000DD020000}"/>
    <cellStyle name="Millares 2 2 3 12 2 2 2 4" xfId="45964" xr:uid="{00000000-0005-0000-0000-0000DD020000}"/>
    <cellStyle name="Millares 2 2 3 12 2 2 2 5" xfId="57610" xr:uid="{00000000-0005-0000-0000-0000DD020000}"/>
    <cellStyle name="Millares 2 2 3 12 2 2 3" xfId="15671" xr:uid="{00000000-0005-0000-0000-0000DD020000}"/>
    <cellStyle name="Millares 2 2 3 12 2 2 4" xfId="27321" xr:uid="{00000000-0005-0000-0000-0000DD020000}"/>
    <cellStyle name="Millares 2 2 3 12 2 2 5" xfId="39002" xr:uid="{00000000-0005-0000-0000-0000DD020000}"/>
    <cellStyle name="Millares 2 2 3 12 2 2 6" xfId="50648" xr:uid="{00000000-0005-0000-0000-0000DD020000}"/>
    <cellStyle name="Millares 2 2 3 12 2 3" xfId="6277" xr:uid="{00000000-0005-0000-0000-0000DD020000}"/>
    <cellStyle name="Millares 2 2 3 12 2 3 2" xfId="17929" xr:uid="{00000000-0005-0000-0000-0000DD020000}"/>
    <cellStyle name="Millares 2 2 3 12 2 3 3" xfId="29579" xr:uid="{00000000-0005-0000-0000-0000DD020000}"/>
    <cellStyle name="Millares 2 2 3 12 2 3 4" xfId="41260" xr:uid="{00000000-0005-0000-0000-0000DD020000}"/>
    <cellStyle name="Millares 2 2 3 12 2 3 5" xfId="52906" xr:uid="{00000000-0005-0000-0000-0000DD020000}"/>
    <cellStyle name="Millares 2 2 3 12 2 4" xfId="8557" xr:uid="{00000000-0005-0000-0000-0000DD020000}"/>
    <cellStyle name="Millares 2 2 3 12 2 4 2" xfId="20209" xr:uid="{00000000-0005-0000-0000-0000DD020000}"/>
    <cellStyle name="Millares 2 2 3 12 2 4 3" xfId="31859" xr:uid="{00000000-0005-0000-0000-0000DD020000}"/>
    <cellStyle name="Millares 2 2 3 12 2 4 4" xfId="43540" xr:uid="{00000000-0005-0000-0000-0000DD020000}"/>
    <cellStyle name="Millares 2 2 3 12 2 4 5" xfId="55186" xr:uid="{00000000-0005-0000-0000-0000DD020000}"/>
    <cellStyle name="Millares 2 2 3 12 2 5" xfId="13247" xr:uid="{00000000-0005-0000-0000-0000DD020000}"/>
    <cellStyle name="Millares 2 2 3 12 2 6" xfId="24897" xr:uid="{00000000-0005-0000-0000-0000DD020000}"/>
    <cellStyle name="Millares 2 2 3 12 2 7" xfId="36578" xr:uid="{00000000-0005-0000-0000-0000DD020000}"/>
    <cellStyle name="Millares 2 2 3 12 2 8" xfId="48224" xr:uid="{00000000-0005-0000-0000-0000DD020000}"/>
    <cellStyle name="Millares 2 2 3 12 3" xfId="2938" xr:uid="{00000000-0005-0000-0000-0000DC020000}"/>
    <cellStyle name="Millares 2 2 3 12 3 2" xfId="9900" xr:uid="{00000000-0005-0000-0000-0000DC020000}"/>
    <cellStyle name="Millares 2 2 3 12 3 2 2" xfId="21552" xr:uid="{00000000-0005-0000-0000-0000DC020000}"/>
    <cellStyle name="Millares 2 2 3 12 3 2 3" xfId="33202" xr:uid="{00000000-0005-0000-0000-0000DC020000}"/>
    <cellStyle name="Millares 2 2 3 12 3 2 4" xfId="44883" xr:uid="{00000000-0005-0000-0000-0000DC020000}"/>
    <cellStyle name="Millares 2 2 3 12 3 2 5" xfId="56529" xr:uid="{00000000-0005-0000-0000-0000DC020000}"/>
    <cellStyle name="Millares 2 2 3 12 3 3" xfId="14590" xr:uid="{00000000-0005-0000-0000-0000DC020000}"/>
    <cellStyle name="Millares 2 2 3 12 3 4" xfId="26240" xr:uid="{00000000-0005-0000-0000-0000DC020000}"/>
    <cellStyle name="Millares 2 2 3 12 3 5" xfId="37921" xr:uid="{00000000-0005-0000-0000-0000DC020000}"/>
    <cellStyle name="Millares 2 2 3 12 3 6" xfId="49567" xr:uid="{00000000-0005-0000-0000-0000DC020000}"/>
    <cellStyle name="Millares 2 2 3 12 4" xfId="5196" xr:uid="{00000000-0005-0000-0000-0000DC020000}"/>
    <cellStyle name="Millares 2 2 3 12 4 2" xfId="16848" xr:uid="{00000000-0005-0000-0000-0000DC020000}"/>
    <cellStyle name="Millares 2 2 3 12 4 3" xfId="28498" xr:uid="{00000000-0005-0000-0000-0000DC020000}"/>
    <cellStyle name="Millares 2 2 3 12 4 4" xfId="40179" xr:uid="{00000000-0005-0000-0000-0000DC020000}"/>
    <cellStyle name="Millares 2 2 3 12 4 5" xfId="51825" xr:uid="{00000000-0005-0000-0000-0000DC020000}"/>
    <cellStyle name="Millares 2 2 3 12 5" xfId="7476" xr:uid="{00000000-0005-0000-0000-0000DC020000}"/>
    <cellStyle name="Millares 2 2 3 12 5 2" xfId="19128" xr:uid="{00000000-0005-0000-0000-0000DC020000}"/>
    <cellStyle name="Millares 2 2 3 12 5 3" xfId="30778" xr:uid="{00000000-0005-0000-0000-0000DC020000}"/>
    <cellStyle name="Millares 2 2 3 12 5 4" xfId="42459" xr:uid="{00000000-0005-0000-0000-0000DC020000}"/>
    <cellStyle name="Millares 2 2 3 12 5 5" xfId="54105" xr:uid="{00000000-0005-0000-0000-0000DC020000}"/>
    <cellStyle name="Millares 2 2 3 12 6" xfId="12166" xr:uid="{00000000-0005-0000-0000-0000DC020000}"/>
    <cellStyle name="Millares 2 2 3 12 7" xfId="23815" xr:uid="{00000000-0005-0000-0000-0000DC020000}"/>
    <cellStyle name="Millares 2 2 3 12 8" xfId="35497" xr:uid="{00000000-0005-0000-0000-0000DC020000}"/>
    <cellStyle name="Millares 2 2 3 12 9" xfId="47143" xr:uid="{00000000-0005-0000-0000-0000DC020000}"/>
    <cellStyle name="Millares 2 2 3 13" xfId="730" xr:uid="{00000000-0005-0000-0000-0000DE020000}"/>
    <cellStyle name="Millares 2 2 3 13 2" xfId="1814" xr:uid="{00000000-0005-0000-0000-0000DF020000}"/>
    <cellStyle name="Millares 2 2 3 13 2 2" xfId="4239" xr:uid="{00000000-0005-0000-0000-0000DF020000}"/>
    <cellStyle name="Millares 2 2 3 13 2 2 2" xfId="11201" xr:uid="{00000000-0005-0000-0000-0000DF020000}"/>
    <cellStyle name="Millares 2 2 3 13 2 2 2 2" xfId="22853" xr:uid="{00000000-0005-0000-0000-0000DF020000}"/>
    <cellStyle name="Millares 2 2 3 13 2 2 2 3" xfId="34503" xr:uid="{00000000-0005-0000-0000-0000DF020000}"/>
    <cellStyle name="Millares 2 2 3 13 2 2 2 4" xfId="46184" xr:uid="{00000000-0005-0000-0000-0000DF020000}"/>
    <cellStyle name="Millares 2 2 3 13 2 2 2 5" xfId="57830" xr:uid="{00000000-0005-0000-0000-0000DF020000}"/>
    <cellStyle name="Millares 2 2 3 13 2 2 3" xfId="15891" xr:uid="{00000000-0005-0000-0000-0000DF020000}"/>
    <cellStyle name="Millares 2 2 3 13 2 2 4" xfId="27541" xr:uid="{00000000-0005-0000-0000-0000DF020000}"/>
    <cellStyle name="Millares 2 2 3 13 2 2 5" xfId="39222" xr:uid="{00000000-0005-0000-0000-0000DF020000}"/>
    <cellStyle name="Millares 2 2 3 13 2 2 6" xfId="50868" xr:uid="{00000000-0005-0000-0000-0000DF020000}"/>
    <cellStyle name="Millares 2 2 3 13 2 3" xfId="6497" xr:uid="{00000000-0005-0000-0000-0000DF020000}"/>
    <cellStyle name="Millares 2 2 3 13 2 3 2" xfId="18149" xr:uid="{00000000-0005-0000-0000-0000DF020000}"/>
    <cellStyle name="Millares 2 2 3 13 2 3 3" xfId="29799" xr:uid="{00000000-0005-0000-0000-0000DF020000}"/>
    <cellStyle name="Millares 2 2 3 13 2 3 4" xfId="41480" xr:uid="{00000000-0005-0000-0000-0000DF020000}"/>
    <cellStyle name="Millares 2 2 3 13 2 3 5" xfId="53126" xr:uid="{00000000-0005-0000-0000-0000DF020000}"/>
    <cellStyle name="Millares 2 2 3 13 2 4" xfId="8777" xr:uid="{00000000-0005-0000-0000-0000DF020000}"/>
    <cellStyle name="Millares 2 2 3 13 2 4 2" xfId="20429" xr:uid="{00000000-0005-0000-0000-0000DF020000}"/>
    <cellStyle name="Millares 2 2 3 13 2 4 3" xfId="32079" xr:uid="{00000000-0005-0000-0000-0000DF020000}"/>
    <cellStyle name="Millares 2 2 3 13 2 4 4" xfId="43760" xr:uid="{00000000-0005-0000-0000-0000DF020000}"/>
    <cellStyle name="Millares 2 2 3 13 2 4 5" xfId="55406" xr:uid="{00000000-0005-0000-0000-0000DF020000}"/>
    <cellStyle name="Millares 2 2 3 13 2 5" xfId="13467" xr:uid="{00000000-0005-0000-0000-0000DF020000}"/>
    <cellStyle name="Millares 2 2 3 13 2 6" xfId="25117" xr:uid="{00000000-0005-0000-0000-0000DF020000}"/>
    <cellStyle name="Millares 2 2 3 13 2 7" xfId="36798" xr:uid="{00000000-0005-0000-0000-0000DF020000}"/>
    <cellStyle name="Millares 2 2 3 13 2 8" xfId="48444" xr:uid="{00000000-0005-0000-0000-0000DF020000}"/>
    <cellStyle name="Millares 2 2 3 13 3" xfId="3158" xr:uid="{00000000-0005-0000-0000-0000DE020000}"/>
    <cellStyle name="Millares 2 2 3 13 3 2" xfId="10120" xr:uid="{00000000-0005-0000-0000-0000DE020000}"/>
    <cellStyle name="Millares 2 2 3 13 3 2 2" xfId="21772" xr:uid="{00000000-0005-0000-0000-0000DE020000}"/>
    <cellStyle name="Millares 2 2 3 13 3 2 3" xfId="33422" xr:uid="{00000000-0005-0000-0000-0000DE020000}"/>
    <cellStyle name="Millares 2 2 3 13 3 2 4" xfId="45103" xr:uid="{00000000-0005-0000-0000-0000DE020000}"/>
    <cellStyle name="Millares 2 2 3 13 3 2 5" xfId="56749" xr:uid="{00000000-0005-0000-0000-0000DE020000}"/>
    <cellStyle name="Millares 2 2 3 13 3 3" xfId="14810" xr:uid="{00000000-0005-0000-0000-0000DE020000}"/>
    <cellStyle name="Millares 2 2 3 13 3 4" xfId="26460" xr:uid="{00000000-0005-0000-0000-0000DE020000}"/>
    <cellStyle name="Millares 2 2 3 13 3 5" xfId="38141" xr:uid="{00000000-0005-0000-0000-0000DE020000}"/>
    <cellStyle name="Millares 2 2 3 13 3 6" xfId="49787" xr:uid="{00000000-0005-0000-0000-0000DE020000}"/>
    <cellStyle name="Millares 2 2 3 13 4" xfId="5416" xr:uid="{00000000-0005-0000-0000-0000DE020000}"/>
    <cellStyle name="Millares 2 2 3 13 4 2" xfId="17068" xr:uid="{00000000-0005-0000-0000-0000DE020000}"/>
    <cellStyle name="Millares 2 2 3 13 4 3" xfId="28718" xr:uid="{00000000-0005-0000-0000-0000DE020000}"/>
    <cellStyle name="Millares 2 2 3 13 4 4" xfId="40399" xr:uid="{00000000-0005-0000-0000-0000DE020000}"/>
    <cellStyle name="Millares 2 2 3 13 4 5" xfId="52045" xr:uid="{00000000-0005-0000-0000-0000DE020000}"/>
    <cellStyle name="Millares 2 2 3 13 5" xfId="7696" xr:uid="{00000000-0005-0000-0000-0000DE020000}"/>
    <cellStyle name="Millares 2 2 3 13 5 2" xfId="19348" xr:uid="{00000000-0005-0000-0000-0000DE020000}"/>
    <cellStyle name="Millares 2 2 3 13 5 3" xfId="30998" xr:uid="{00000000-0005-0000-0000-0000DE020000}"/>
    <cellStyle name="Millares 2 2 3 13 5 4" xfId="42679" xr:uid="{00000000-0005-0000-0000-0000DE020000}"/>
    <cellStyle name="Millares 2 2 3 13 5 5" xfId="54325" xr:uid="{00000000-0005-0000-0000-0000DE020000}"/>
    <cellStyle name="Millares 2 2 3 13 6" xfId="12386" xr:uid="{00000000-0005-0000-0000-0000DE020000}"/>
    <cellStyle name="Millares 2 2 3 13 7" xfId="24035" xr:uid="{00000000-0005-0000-0000-0000DE020000}"/>
    <cellStyle name="Millares 2 2 3 13 8" xfId="35717" xr:uid="{00000000-0005-0000-0000-0000DE020000}"/>
    <cellStyle name="Millares 2 2 3 13 9" xfId="47363" xr:uid="{00000000-0005-0000-0000-0000DE020000}"/>
    <cellStyle name="Millares 2 2 3 14" xfId="750" xr:uid="{00000000-0005-0000-0000-0000E0020000}"/>
    <cellStyle name="Millares 2 2 3 14 2" xfId="1834" xr:uid="{00000000-0005-0000-0000-0000E1020000}"/>
    <cellStyle name="Millares 2 2 3 14 2 2" xfId="4259" xr:uid="{00000000-0005-0000-0000-0000E1020000}"/>
    <cellStyle name="Millares 2 2 3 14 2 2 2" xfId="11221" xr:uid="{00000000-0005-0000-0000-0000E1020000}"/>
    <cellStyle name="Millares 2 2 3 14 2 2 2 2" xfId="22873" xr:uid="{00000000-0005-0000-0000-0000E1020000}"/>
    <cellStyle name="Millares 2 2 3 14 2 2 2 3" xfId="34523" xr:uid="{00000000-0005-0000-0000-0000E1020000}"/>
    <cellStyle name="Millares 2 2 3 14 2 2 2 4" xfId="46204" xr:uid="{00000000-0005-0000-0000-0000E1020000}"/>
    <cellStyle name="Millares 2 2 3 14 2 2 2 5" xfId="57850" xr:uid="{00000000-0005-0000-0000-0000E1020000}"/>
    <cellStyle name="Millares 2 2 3 14 2 2 3" xfId="15911" xr:uid="{00000000-0005-0000-0000-0000E1020000}"/>
    <cellStyle name="Millares 2 2 3 14 2 2 4" xfId="27561" xr:uid="{00000000-0005-0000-0000-0000E1020000}"/>
    <cellStyle name="Millares 2 2 3 14 2 2 5" xfId="39242" xr:uid="{00000000-0005-0000-0000-0000E1020000}"/>
    <cellStyle name="Millares 2 2 3 14 2 2 6" xfId="50888" xr:uid="{00000000-0005-0000-0000-0000E1020000}"/>
    <cellStyle name="Millares 2 2 3 14 2 3" xfId="6517" xr:uid="{00000000-0005-0000-0000-0000E1020000}"/>
    <cellStyle name="Millares 2 2 3 14 2 3 2" xfId="18169" xr:uid="{00000000-0005-0000-0000-0000E1020000}"/>
    <cellStyle name="Millares 2 2 3 14 2 3 3" xfId="29819" xr:uid="{00000000-0005-0000-0000-0000E1020000}"/>
    <cellStyle name="Millares 2 2 3 14 2 3 4" xfId="41500" xr:uid="{00000000-0005-0000-0000-0000E1020000}"/>
    <cellStyle name="Millares 2 2 3 14 2 3 5" xfId="53146" xr:uid="{00000000-0005-0000-0000-0000E1020000}"/>
    <cellStyle name="Millares 2 2 3 14 2 4" xfId="8797" xr:uid="{00000000-0005-0000-0000-0000E1020000}"/>
    <cellStyle name="Millares 2 2 3 14 2 4 2" xfId="20449" xr:uid="{00000000-0005-0000-0000-0000E1020000}"/>
    <cellStyle name="Millares 2 2 3 14 2 4 3" xfId="32099" xr:uid="{00000000-0005-0000-0000-0000E1020000}"/>
    <cellStyle name="Millares 2 2 3 14 2 4 4" xfId="43780" xr:uid="{00000000-0005-0000-0000-0000E1020000}"/>
    <cellStyle name="Millares 2 2 3 14 2 4 5" xfId="55426" xr:uid="{00000000-0005-0000-0000-0000E1020000}"/>
    <cellStyle name="Millares 2 2 3 14 2 5" xfId="13487" xr:uid="{00000000-0005-0000-0000-0000E1020000}"/>
    <cellStyle name="Millares 2 2 3 14 2 6" xfId="25137" xr:uid="{00000000-0005-0000-0000-0000E1020000}"/>
    <cellStyle name="Millares 2 2 3 14 2 7" xfId="36818" xr:uid="{00000000-0005-0000-0000-0000E1020000}"/>
    <cellStyle name="Millares 2 2 3 14 2 8" xfId="48464" xr:uid="{00000000-0005-0000-0000-0000E1020000}"/>
    <cellStyle name="Millares 2 2 3 14 3" xfId="3178" xr:uid="{00000000-0005-0000-0000-0000E0020000}"/>
    <cellStyle name="Millares 2 2 3 14 3 2" xfId="10140" xr:uid="{00000000-0005-0000-0000-0000E0020000}"/>
    <cellStyle name="Millares 2 2 3 14 3 2 2" xfId="21792" xr:uid="{00000000-0005-0000-0000-0000E0020000}"/>
    <cellStyle name="Millares 2 2 3 14 3 2 3" xfId="33442" xr:uid="{00000000-0005-0000-0000-0000E0020000}"/>
    <cellStyle name="Millares 2 2 3 14 3 2 4" xfId="45123" xr:uid="{00000000-0005-0000-0000-0000E0020000}"/>
    <cellStyle name="Millares 2 2 3 14 3 2 5" xfId="56769" xr:uid="{00000000-0005-0000-0000-0000E0020000}"/>
    <cellStyle name="Millares 2 2 3 14 3 3" xfId="14830" xr:uid="{00000000-0005-0000-0000-0000E0020000}"/>
    <cellStyle name="Millares 2 2 3 14 3 4" xfId="26480" xr:uid="{00000000-0005-0000-0000-0000E0020000}"/>
    <cellStyle name="Millares 2 2 3 14 3 5" xfId="38161" xr:uid="{00000000-0005-0000-0000-0000E0020000}"/>
    <cellStyle name="Millares 2 2 3 14 3 6" xfId="49807" xr:uid="{00000000-0005-0000-0000-0000E0020000}"/>
    <cellStyle name="Millares 2 2 3 14 4" xfId="5436" xr:uid="{00000000-0005-0000-0000-0000E0020000}"/>
    <cellStyle name="Millares 2 2 3 14 4 2" xfId="17088" xr:uid="{00000000-0005-0000-0000-0000E0020000}"/>
    <cellStyle name="Millares 2 2 3 14 4 3" xfId="28738" xr:uid="{00000000-0005-0000-0000-0000E0020000}"/>
    <cellStyle name="Millares 2 2 3 14 4 4" xfId="40419" xr:uid="{00000000-0005-0000-0000-0000E0020000}"/>
    <cellStyle name="Millares 2 2 3 14 4 5" xfId="52065" xr:uid="{00000000-0005-0000-0000-0000E0020000}"/>
    <cellStyle name="Millares 2 2 3 14 5" xfId="7716" xr:uid="{00000000-0005-0000-0000-0000E0020000}"/>
    <cellStyle name="Millares 2 2 3 14 5 2" xfId="19368" xr:uid="{00000000-0005-0000-0000-0000E0020000}"/>
    <cellStyle name="Millares 2 2 3 14 5 3" xfId="31018" xr:uid="{00000000-0005-0000-0000-0000E0020000}"/>
    <cellStyle name="Millares 2 2 3 14 5 4" xfId="42699" xr:uid="{00000000-0005-0000-0000-0000E0020000}"/>
    <cellStyle name="Millares 2 2 3 14 5 5" xfId="54345" xr:uid="{00000000-0005-0000-0000-0000E0020000}"/>
    <cellStyle name="Millares 2 2 3 14 6" xfId="12406" xr:uid="{00000000-0005-0000-0000-0000E0020000}"/>
    <cellStyle name="Millares 2 2 3 14 7" xfId="24055" xr:uid="{00000000-0005-0000-0000-0000E0020000}"/>
    <cellStyle name="Millares 2 2 3 14 8" xfId="35737" xr:uid="{00000000-0005-0000-0000-0000E0020000}"/>
    <cellStyle name="Millares 2 2 3 14 9" xfId="47383" xr:uid="{00000000-0005-0000-0000-0000E0020000}"/>
    <cellStyle name="Millares 2 2 3 15" xfId="770" xr:uid="{00000000-0005-0000-0000-0000E2020000}"/>
    <cellStyle name="Millares 2 2 3 15 2" xfId="1854" xr:uid="{00000000-0005-0000-0000-0000E3020000}"/>
    <cellStyle name="Millares 2 2 3 15 2 2" xfId="4279" xr:uid="{00000000-0005-0000-0000-0000E3020000}"/>
    <cellStyle name="Millares 2 2 3 15 2 2 2" xfId="11241" xr:uid="{00000000-0005-0000-0000-0000E3020000}"/>
    <cellStyle name="Millares 2 2 3 15 2 2 2 2" xfId="22893" xr:uid="{00000000-0005-0000-0000-0000E3020000}"/>
    <cellStyle name="Millares 2 2 3 15 2 2 2 3" xfId="34543" xr:uid="{00000000-0005-0000-0000-0000E3020000}"/>
    <cellStyle name="Millares 2 2 3 15 2 2 2 4" xfId="46224" xr:uid="{00000000-0005-0000-0000-0000E3020000}"/>
    <cellStyle name="Millares 2 2 3 15 2 2 2 5" xfId="57870" xr:uid="{00000000-0005-0000-0000-0000E3020000}"/>
    <cellStyle name="Millares 2 2 3 15 2 2 3" xfId="15931" xr:uid="{00000000-0005-0000-0000-0000E3020000}"/>
    <cellStyle name="Millares 2 2 3 15 2 2 4" xfId="27581" xr:uid="{00000000-0005-0000-0000-0000E3020000}"/>
    <cellStyle name="Millares 2 2 3 15 2 2 5" xfId="39262" xr:uid="{00000000-0005-0000-0000-0000E3020000}"/>
    <cellStyle name="Millares 2 2 3 15 2 2 6" xfId="50908" xr:uid="{00000000-0005-0000-0000-0000E3020000}"/>
    <cellStyle name="Millares 2 2 3 15 2 3" xfId="6537" xr:uid="{00000000-0005-0000-0000-0000E3020000}"/>
    <cellStyle name="Millares 2 2 3 15 2 3 2" xfId="18189" xr:uid="{00000000-0005-0000-0000-0000E3020000}"/>
    <cellStyle name="Millares 2 2 3 15 2 3 3" xfId="29839" xr:uid="{00000000-0005-0000-0000-0000E3020000}"/>
    <cellStyle name="Millares 2 2 3 15 2 3 4" xfId="41520" xr:uid="{00000000-0005-0000-0000-0000E3020000}"/>
    <cellStyle name="Millares 2 2 3 15 2 3 5" xfId="53166" xr:uid="{00000000-0005-0000-0000-0000E3020000}"/>
    <cellStyle name="Millares 2 2 3 15 2 4" xfId="8817" xr:uid="{00000000-0005-0000-0000-0000E3020000}"/>
    <cellStyle name="Millares 2 2 3 15 2 4 2" xfId="20469" xr:uid="{00000000-0005-0000-0000-0000E3020000}"/>
    <cellStyle name="Millares 2 2 3 15 2 4 3" xfId="32119" xr:uid="{00000000-0005-0000-0000-0000E3020000}"/>
    <cellStyle name="Millares 2 2 3 15 2 4 4" xfId="43800" xr:uid="{00000000-0005-0000-0000-0000E3020000}"/>
    <cellStyle name="Millares 2 2 3 15 2 4 5" xfId="55446" xr:uid="{00000000-0005-0000-0000-0000E3020000}"/>
    <cellStyle name="Millares 2 2 3 15 2 5" xfId="13507" xr:uid="{00000000-0005-0000-0000-0000E3020000}"/>
    <cellStyle name="Millares 2 2 3 15 2 6" xfId="25157" xr:uid="{00000000-0005-0000-0000-0000E3020000}"/>
    <cellStyle name="Millares 2 2 3 15 2 7" xfId="36838" xr:uid="{00000000-0005-0000-0000-0000E3020000}"/>
    <cellStyle name="Millares 2 2 3 15 2 8" xfId="48484" xr:uid="{00000000-0005-0000-0000-0000E3020000}"/>
    <cellStyle name="Millares 2 2 3 15 3" xfId="3198" xr:uid="{00000000-0005-0000-0000-0000E2020000}"/>
    <cellStyle name="Millares 2 2 3 15 3 2" xfId="10160" xr:uid="{00000000-0005-0000-0000-0000E2020000}"/>
    <cellStyle name="Millares 2 2 3 15 3 2 2" xfId="21812" xr:uid="{00000000-0005-0000-0000-0000E2020000}"/>
    <cellStyle name="Millares 2 2 3 15 3 2 3" xfId="33462" xr:uid="{00000000-0005-0000-0000-0000E2020000}"/>
    <cellStyle name="Millares 2 2 3 15 3 2 4" xfId="45143" xr:uid="{00000000-0005-0000-0000-0000E2020000}"/>
    <cellStyle name="Millares 2 2 3 15 3 2 5" xfId="56789" xr:uid="{00000000-0005-0000-0000-0000E2020000}"/>
    <cellStyle name="Millares 2 2 3 15 3 3" xfId="14850" xr:uid="{00000000-0005-0000-0000-0000E2020000}"/>
    <cellStyle name="Millares 2 2 3 15 3 4" xfId="26500" xr:uid="{00000000-0005-0000-0000-0000E2020000}"/>
    <cellStyle name="Millares 2 2 3 15 3 5" xfId="38181" xr:uid="{00000000-0005-0000-0000-0000E2020000}"/>
    <cellStyle name="Millares 2 2 3 15 3 6" xfId="49827" xr:uid="{00000000-0005-0000-0000-0000E2020000}"/>
    <cellStyle name="Millares 2 2 3 15 4" xfId="5456" xr:uid="{00000000-0005-0000-0000-0000E2020000}"/>
    <cellStyle name="Millares 2 2 3 15 4 2" xfId="17108" xr:uid="{00000000-0005-0000-0000-0000E2020000}"/>
    <cellStyle name="Millares 2 2 3 15 4 3" xfId="28758" xr:uid="{00000000-0005-0000-0000-0000E2020000}"/>
    <cellStyle name="Millares 2 2 3 15 4 4" xfId="40439" xr:uid="{00000000-0005-0000-0000-0000E2020000}"/>
    <cellStyle name="Millares 2 2 3 15 4 5" xfId="52085" xr:uid="{00000000-0005-0000-0000-0000E2020000}"/>
    <cellStyle name="Millares 2 2 3 15 5" xfId="7736" xr:uid="{00000000-0005-0000-0000-0000E2020000}"/>
    <cellStyle name="Millares 2 2 3 15 5 2" xfId="19388" xr:uid="{00000000-0005-0000-0000-0000E2020000}"/>
    <cellStyle name="Millares 2 2 3 15 5 3" xfId="31038" xr:uid="{00000000-0005-0000-0000-0000E2020000}"/>
    <cellStyle name="Millares 2 2 3 15 5 4" xfId="42719" xr:uid="{00000000-0005-0000-0000-0000E2020000}"/>
    <cellStyle name="Millares 2 2 3 15 5 5" xfId="54365" xr:uid="{00000000-0005-0000-0000-0000E2020000}"/>
    <cellStyle name="Millares 2 2 3 15 6" xfId="12426" xr:uid="{00000000-0005-0000-0000-0000E2020000}"/>
    <cellStyle name="Millares 2 2 3 15 7" xfId="24075" xr:uid="{00000000-0005-0000-0000-0000E2020000}"/>
    <cellStyle name="Millares 2 2 3 15 8" xfId="35757" xr:uid="{00000000-0005-0000-0000-0000E2020000}"/>
    <cellStyle name="Millares 2 2 3 15 9" xfId="47403" xr:uid="{00000000-0005-0000-0000-0000E2020000}"/>
    <cellStyle name="Millares 2 2 3 16" xfId="790" xr:uid="{00000000-0005-0000-0000-0000E4020000}"/>
    <cellStyle name="Millares 2 2 3 16 2" xfId="1874" xr:uid="{00000000-0005-0000-0000-0000E5020000}"/>
    <cellStyle name="Millares 2 2 3 16 2 2" xfId="4299" xr:uid="{00000000-0005-0000-0000-0000E5020000}"/>
    <cellStyle name="Millares 2 2 3 16 2 2 2" xfId="11261" xr:uid="{00000000-0005-0000-0000-0000E5020000}"/>
    <cellStyle name="Millares 2 2 3 16 2 2 2 2" xfId="22913" xr:uid="{00000000-0005-0000-0000-0000E5020000}"/>
    <cellStyle name="Millares 2 2 3 16 2 2 2 3" xfId="34563" xr:uid="{00000000-0005-0000-0000-0000E5020000}"/>
    <cellStyle name="Millares 2 2 3 16 2 2 2 4" xfId="46244" xr:uid="{00000000-0005-0000-0000-0000E5020000}"/>
    <cellStyle name="Millares 2 2 3 16 2 2 2 5" xfId="57890" xr:uid="{00000000-0005-0000-0000-0000E5020000}"/>
    <cellStyle name="Millares 2 2 3 16 2 2 3" xfId="15951" xr:uid="{00000000-0005-0000-0000-0000E5020000}"/>
    <cellStyle name="Millares 2 2 3 16 2 2 4" xfId="27601" xr:uid="{00000000-0005-0000-0000-0000E5020000}"/>
    <cellStyle name="Millares 2 2 3 16 2 2 5" xfId="39282" xr:uid="{00000000-0005-0000-0000-0000E5020000}"/>
    <cellStyle name="Millares 2 2 3 16 2 2 6" xfId="50928" xr:uid="{00000000-0005-0000-0000-0000E5020000}"/>
    <cellStyle name="Millares 2 2 3 16 2 3" xfId="6557" xr:uid="{00000000-0005-0000-0000-0000E5020000}"/>
    <cellStyle name="Millares 2 2 3 16 2 3 2" xfId="18209" xr:uid="{00000000-0005-0000-0000-0000E5020000}"/>
    <cellStyle name="Millares 2 2 3 16 2 3 3" xfId="29859" xr:uid="{00000000-0005-0000-0000-0000E5020000}"/>
    <cellStyle name="Millares 2 2 3 16 2 3 4" xfId="41540" xr:uid="{00000000-0005-0000-0000-0000E5020000}"/>
    <cellStyle name="Millares 2 2 3 16 2 3 5" xfId="53186" xr:uid="{00000000-0005-0000-0000-0000E5020000}"/>
    <cellStyle name="Millares 2 2 3 16 2 4" xfId="8837" xr:uid="{00000000-0005-0000-0000-0000E5020000}"/>
    <cellStyle name="Millares 2 2 3 16 2 4 2" xfId="20489" xr:uid="{00000000-0005-0000-0000-0000E5020000}"/>
    <cellStyle name="Millares 2 2 3 16 2 4 3" xfId="32139" xr:uid="{00000000-0005-0000-0000-0000E5020000}"/>
    <cellStyle name="Millares 2 2 3 16 2 4 4" xfId="43820" xr:uid="{00000000-0005-0000-0000-0000E5020000}"/>
    <cellStyle name="Millares 2 2 3 16 2 4 5" xfId="55466" xr:uid="{00000000-0005-0000-0000-0000E5020000}"/>
    <cellStyle name="Millares 2 2 3 16 2 5" xfId="13527" xr:uid="{00000000-0005-0000-0000-0000E5020000}"/>
    <cellStyle name="Millares 2 2 3 16 2 6" xfId="25177" xr:uid="{00000000-0005-0000-0000-0000E5020000}"/>
    <cellStyle name="Millares 2 2 3 16 2 7" xfId="36858" xr:uid="{00000000-0005-0000-0000-0000E5020000}"/>
    <cellStyle name="Millares 2 2 3 16 2 8" xfId="48504" xr:uid="{00000000-0005-0000-0000-0000E5020000}"/>
    <cellStyle name="Millares 2 2 3 16 3" xfId="3218" xr:uid="{00000000-0005-0000-0000-0000E4020000}"/>
    <cellStyle name="Millares 2 2 3 16 3 2" xfId="10180" xr:uid="{00000000-0005-0000-0000-0000E4020000}"/>
    <cellStyle name="Millares 2 2 3 16 3 2 2" xfId="21832" xr:uid="{00000000-0005-0000-0000-0000E4020000}"/>
    <cellStyle name="Millares 2 2 3 16 3 2 3" xfId="33482" xr:uid="{00000000-0005-0000-0000-0000E4020000}"/>
    <cellStyle name="Millares 2 2 3 16 3 2 4" xfId="45163" xr:uid="{00000000-0005-0000-0000-0000E4020000}"/>
    <cellStyle name="Millares 2 2 3 16 3 2 5" xfId="56809" xr:uid="{00000000-0005-0000-0000-0000E4020000}"/>
    <cellStyle name="Millares 2 2 3 16 3 3" xfId="14870" xr:uid="{00000000-0005-0000-0000-0000E4020000}"/>
    <cellStyle name="Millares 2 2 3 16 3 4" xfId="26520" xr:uid="{00000000-0005-0000-0000-0000E4020000}"/>
    <cellStyle name="Millares 2 2 3 16 3 5" xfId="38201" xr:uid="{00000000-0005-0000-0000-0000E4020000}"/>
    <cellStyle name="Millares 2 2 3 16 3 6" xfId="49847" xr:uid="{00000000-0005-0000-0000-0000E4020000}"/>
    <cellStyle name="Millares 2 2 3 16 4" xfId="5476" xr:uid="{00000000-0005-0000-0000-0000E4020000}"/>
    <cellStyle name="Millares 2 2 3 16 4 2" xfId="17128" xr:uid="{00000000-0005-0000-0000-0000E4020000}"/>
    <cellStyle name="Millares 2 2 3 16 4 3" xfId="28778" xr:uid="{00000000-0005-0000-0000-0000E4020000}"/>
    <cellStyle name="Millares 2 2 3 16 4 4" xfId="40459" xr:uid="{00000000-0005-0000-0000-0000E4020000}"/>
    <cellStyle name="Millares 2 2 3 16 4 5" xfId="52105" xr:uid="{00000000-0005-0000-0000-0000E4020000}"/>
    <cellStyle name="Millares 2 2 3 16 5" xfId="7756" xr:uid="{00000000-0005-0000-0000-0000E4020000}"/>
    <cellStyle name="Millares 2 2 3 16 5 2" xfId="19408" xr:uid="{00000000-0005-0000-0000-0000E4020000}"/>
    <cellStyle name="Millares 2 2 3 16 5 3" xfId="31058" xr:uid="{00000000-0005-0000-0000-0000E4020000}"/>
    <cellStyle name="Millares 2 2 3 16 5 4" xfId="42739" xr:uid="{00000000-0005-0000-0000-0000E4020000}"/>
    <cellStyle name="Millares 2 2 3 16 5 5" xfId="54385" xr:uid="{00000000-0005-0000-0000-0000E4020000}"/>
    <cellStyle name="Millares 2 2 3 16 6" xfId="12446" xr:uid="{00000000-0005-0000-0000-0000E4020000}"/>
    <cellStyle name="Millares 2 2 3 16 7" xfId="24095" xr:uid="{00000000-0005-0000-0000-0000E4020000}"/>
    <cellStyle name="Millares 2 2 3 16 8" xfId="35777" xr:uid="{00000000-0005-0000-0000-0000E4020000}"/>
    <cellStyle name="Millares 2 2 3 16 9" xfId="47423" xr:uid="{00000000-0005-0000-0000-0000E4020000}"/>
    <cellStyle name="Millares 2 2 3 17" xfId="870" xr:uid="{00000000-0005-0000-0000-0000E6020000}"/>
    <cellStyle name="Millares 2 2 3 17 2" xfId="1954" xr:uid="{00000000-0005-0000-0000-0000E7020000}"/>
    <cellStyle name="Millares 2 2 3 17 2 2" xfId="4379" xr:uid="{00000000-0005-0000-0000-0000E7020000}"/>
    <cellStyle name="Millares 2 2 3 17 2 2 2" xfId="11341" xr:uid="{00000000-0005-0000-0000-0000E7020000}"/>
    <cellStyle name="Millares 2 2 3 17 2 2 2 2" xfId="22993" xr:uid="{00000000-0005-0000-0000-0000E7020000}"/>
    <cellStyle name="Millares 2 2 3 17 2 2 2 3" xfId="34643" xr:uid="{00000000-0005-0000-0000-0000E7020000}"/>
    <cellStyle name="Millares 2 2 3 17 2 2 2 4" xfId="46324" xr:uid="{00000000-0005-0000-0000-0000E7020000}"/>
    <cellStyle name="Millares 2 2 3 17 2 2 2 5" xfId="57970" xr:uid="{00000000-0005-0000-0000-0000E7020000}"/>
    <cellStyle name="Millares 2 2 3 17 2 2 3" xfId="16031" xr:uid="{00000000-0005-0000-0000-0000E7020000}"/>
    <cellStyle name="Millares 2 2 3 17 2 2 4" xfId="27681" xr:uid="{00000000-0005-0000-0000-0000E7020000}"/>
    <cellStyle name="Millares 2 2 3 17 2 2 5" xfId="39362" xr:uid="{00000000-0005-0000-0000-0000E7020000}"/>
    <cellStyle name="Millares 2 2 3 17 2 2 6" xfId="51008" xr:uid="{00000000-0005-0000-0000-0000E7020000}"/>
    <cellStyle name="Millares 2 2 3 17 2 3" xfId="6637" xr:uid="{00000000-0005-0000-0000-0000E7020000}"/>
    <cellStyle name="Millares 2 2 3 17 2 3 2" xfId="18289" xr:uid="{00000000-0005-0000-0000-0000E7020000}"/>
    <cellStyle name="Millares 2 2 3 17 2 3 3" xfId="29939" xr:uid="{00000000-0005-0000-0000-0000E7020000}"/>
    <cellStyle name="Millares 2 2 3 17 2 3 4" xfId="41620" xr:uid="{00000000-0005-0000-0000-0000E7020000}"/>
    <cellStyle name="Millares 2 2 3 17 2 3 5" xfId="53266" xr:uid="{00000000-0005-0000-0000-0000E7020000}"/>
    <cellStyle name="Millares 2 2 3 17 2 4" xfId="8917" xr:uid="{00000000-0005-0000-0000-0000E7020000}"/>
    <cellStyle name="Millares 2 2 3 17 2 4 2" xfId="20569" xr:uid="{00000000-0005-0000-0000-0000E7020000}"/>
    <cellStyle name="Millares 2 2 3 17 2 4 3" xfId="32219" xr:uid="{00000000-0005-0000-0000-0000E7020000}"/>
    <cellStyle name="Millares 2 2 3 17 2 4 4" xfId="43900" xr:uid="{00000000-0005-0000-0000-0000E7020000}"/>
    <cellStyle name="Millares 2 2 3 17 2 4 5" xfId="55546" xr:uid="{00000000-0005-0000-0000-0000E7020000}"/>
    <cellStyle name="Millares 2 2 3 17 2 5" xfId="13607" xr:uid="{00000000-0005-0000-0000-0000E7020000}"/>
    <cellStyle name="Millares 2 2 3 17 2 6" xfId="25257" xr:uid="{00000000-0005-0000-0000-0000E7020000}"/>
    <cellStyle name="Millares 2 2 3 17 2 7" xfId="36938" xr:uid="{00000000-0005-0000-0000-0000E7020000}"/>
    <cellStyle name="Millares 2 2 3 17 2 8" xfId="48584" xr:uid="{00000000-0005-0000-0000-0000E7020000}"/>
    <cellStyle name="Millares 2 2 3 17 3" xfId="3298" xr:uid="{00000000-0005-0000-0000-0000E6020000}"/>
    <cellStyle name="Millares 2 2 3 17 3 2" xfId="10260" xr:uid="{00000000-0005-0000-0000-0000E6020000}"/>
    <cellStyle name="Millares 2 2 3 17 3 2 2" xfId="21912" xr:uid="{00000000-0005-0000-0000-0000E6020000}"/>
    <cellStyle name="Millares 2 2 3 17 3 2 3" xfId="33562" xr:uid="{00000000-0005-0000-0000-0000E6020000}"/>
    <cellStyle name="Millares 2 2 3 17 3 2 4" xfId="45243" xr:uid="{00000000-0005-0000-0000-0000E6020000}"/>
    <cellStyle name="Millares 2 2 3 17 3 2 5" xfId="56889" xr:uid="{00000000-0005-0000-0000-0000E6020000}"/>
    <cellStyle name="Millares 2 2 3 17 3 3" xfId="14950" xr:uid="{00000000-0005-0000-0000-0000E6020000}"/>
    <cellStyle name="Millares 2 2 3 17 3 4" xfId="26600" xr:uid="{00000000-0005-0000-0000-0000E6020000}"/>
    <cellStyle name="Millares 2 2 3 17 3 5" xfId="38281" xr:uid="{00000000-0005-0000-0000-0000E6020000}"/>
    <cellStyle name="Millares 2 2 3 17 3 6" xfId="49927" xr:uid="{00000000-0005-0000-0000-0000E6020000}"/>
    <cellStyle name="Millares 2 2 3 17 4" xfId="5556" xr:uid="{00000000-0005-0000-0000-0000E6020000}"/>
    <cellStyle name="Millares 2 2 3 17 4 2" xfId="17208" xr:uid="{00000000-0005-0000-0000-0000E6020000}"/>
    <cellStyle name="Millares 2 2 3 17 4 3" xfId="28858" xr:uid="{00000000-0005-0000-0000-0000E6020000}"/>
    <cellStyle name="Millares 2 2 3 17 4 4" xfId="40539" xr:uid="{00000000-0005-0000-0000-0000E6020000}"/>
    <cellStyle name="Millares 2 2 3 17 4 5" xfId="52185" xr:uid="{00000000-0005-0000-0000-0000E6020000}"/>
    <cellStyle name="Millares 2 2 3 17 5" xfId="7836" xr:uid="{00000000-0005-0000-0000-0000E6020000}"/>
    <cellStyle name="Millares 2 2 3 17 5 2" xfId="19488" xr:uid="{00000000-0005-0000-0000-0000E6020000}"/>
    <cellStyle name="Millares 2 2 3 17 5 3" xfId="31138" xr:uid="{00000000-0005-0000-0000-0000E6020000}"/>
    <cellStyle name="Millares 2 2 3 17 5 4" xfId="42819" xr:uid="{00000000-0005-0000-0000-0000E6020000}"/>
    <cellStyle name="Millares 2 2 3 17 5 5" xfId="54465" xr:uid="{00000000-0005-0000-0000-0000E6020000}"/>
    <cellStyle name="Millares 2 2 3 17 6" xfId="12526" xr:uid="{00000000-0005-0000-0000-0000E6020000}"/>
    <cellStyle name="Millares 2 2 3 17 7" xfId="24175" xr:uid="{00000000-0005-0000-0000-0000E6020000}"/>
    <cellStyle name="Millares 2 2 3 17 8" xfId="35857" xr:uid="{00000000-0005-0000-0000-0000E6020000}"/>
    <cellStyle name="Millares 2 2 3 17 9" xfId="47503" xr:uid="{00000000-0005-0000-0000-0000E6020000}"/>
    <cellStyle name="Millares 2 2 3 18" xfId="890" xr:uid="{00000000-0005-0000-0000-0000E8020000}"/>
    <cellStyle name="Millares 2 2 3 18 2" xfId="1974" xr:uid="{00000000-0005-0000-0000-0000E9020000}"/>
    <cellStyle name="Millares 2 2 3 18 2 2" xfId="4399" xr:uid="{00000000-0005-0000-0000-0000E9020000}"/>
    <cellStyle name="Millares 2 2 3 18 2 2 2" xfId="11361" xr:uid="{00000000-0005-0000-0000-0000E9020000}"/>
    <cellStyle name="Millares 2 2 3 18 2 2 2 2" xfId="23013" xr:uid="{00000000-0005-0000-0000-0000E9020000}"/>
    <cellStyle name="Millares 2 2 3 18 2 2 2 3" xfId="34663" xr:uid="{00000000-0005-0000-0000-0000E9020000}"/>
    <cellStyle name="Millares 2 2 3 18 2 2 2 4" xfId="46344" xr:uid="{00000000-0005-0000-0000-0000E9020000}"/>
    <cellStyle name="Millares 2 2 3 18 2 2 2 5" xfId="57990" xr:uid="{00000000-0005-0000-0000-0000E9020000}"/>
    <cellStyle name="Millares 2 2 3 18 2 2 3" xfId="16051" xr:uid="{00000000-0005-0000-0000-0000E9020000}"/>
    <cellStyle name="Millares 2 2 3 18 2 2 4" xfId="27701" xr:uid="{00000000-0005-0000-0000-0000E9020000}"/>
    <cellStyle name="Millares 2 2 3 18 2 2 5" xfId="39382" xr:uid="{00000000-0005-0000-0000-0000E9020000}"/>
    <cellStyle name="Millares 2 2 3 18 2 2 6" xfId="51028" xr:uid="{00000000-0005-0000-0000-0000E9020000}"/>
    <cellStyle name="Millares 2 2 3 18 2 3" xfId="6657" xr:uid="{00000000-0005-0000-0000-0000E9020000}"/>
    <cellStyle name="Millares 2 2 3 18 2 3 2" xfId="18309" xr:uid="{00000000-0005-0000-0000-0000E9020000}"/>
    <cellStyle name="Millares 2 2 3 18 2 3 3" xfId="29959" xr:uid="{00000000-0005-0000-0000-0000E9020000}"/>
    <cellStyle name="Millares 2 2 3 18 2 3 4" xfId="41640" xr:uid="{00000000-0005-0000-0000-0000E9020000}"/>
    <cellStyle name="Millares 2 2 3 18 2 3 5" xfId="53286" xr:uid="{00000000-0005-0000-0000-0000E9020000}"/>
    <cellStyle name="Millares 2 2 3 18 2 4" xfId="8937" xr:uid="{00000000-0005-0000-0000-0000E9020000}"/>
    <cellStyle name="Millares 2 2 3 18 2 4 2" xfId="20589" xr:uid="{00000000-0005-0000-0000-0000E9020000}"/>
    <cellStyle name="Millares 2 2 3 18 2 4 3" xfId="32239" xr:uid="{00000000-0005-0000-0000-0000E9020000}"/>
    <cellStyle name="Millares 2 2 3 18 2 4 4" xfId="43920" xr:uid="{00000000-0005-0000-0000-0000E9020000}"/>
    <cellStyle name="Millares 2 2 3 18 2 4 5" xfId="55566" xr:uid="{00000000-0005-0000-0000-0000E9020000}"/>
    <cellStyle name="Millares 2 2 3 18 2 5" xfId="13627" xr:uid="{00000000-0005-0000-0000-0000E9020000}"/>
    <cellStyle name="Millares 2 2 3 18 2 6" xfId="25277" xr:uid="{00000000-0005-0000-0000-0000E9020000}"/>
    <cellStyle name="Millares 2 2 3 18 2 7" xfId="36958" xr:uid="{00000000-0005-0000-0000-0000E9020000}"/>
    <cellStyle name="Millares 2 2 3 18 2 8" xfId="48604" xr:uid="{00000000-0005-0000-0000-0000E9020000}"/>
    <cellStyle name="Millares 2 2 3 18 3" xfId="3318" xr:uid="{00000000-0005-0000-0000-0000E8020000}"/>
    <cellStyle name="Millares 2 2 3 18 3 2" xfId="10280" xr:uid="{00000000-0005-0000-0000-0000E8020000}"/>
    <cellStyle name="Millares 2 2 3 18 3 2 2" xfId="21932" xr:uid="{00000000-0005-0000-0000-0000E8020000}"/>
    <cellStyle name="Millares 2 2 3 18 3 2 3" xfId="33582" xr:uid="{00000000-0005-0000-0000-0000E8020000}"/>
    <cellStyle name="Millares 2 2 3 18 3 2 4" xfId="45263" xr:uid="{00000000-0005-0000-0000-0000E8020000}"/>
    <cellStyle name="Millares 2 2 3 18 3 2 5" xfId="56909" xr:uid="{00000000-0005-0000-0000-0000E8020000}"/>
    <cellStyle name="Millares 2 2 3 18 3 3" xfId="14970" xr:uid="{00000000-0005-0000-0000-0000E8020000}"/>
    <cellStyle name="Millares 2 2 3 18 3 4" xfId="26620" xr:uid="{00000000-0005-0000-0000-0000E8020000}"/>
    <cellStyle name="Millares 2 2 3 18 3 5" xfId="38301" xr:uid="{00000000-0005-0000-0000-0000E8020000}"/>
    <cellStyle name="Millares 2 2 3 18 3 6" xfId="49947" xr:uid="{00000000-0005-0000-0000-0000E8020000}"/>
    <cellStyle name="Millares 2 2 3 18 4" xfId="5576" xr:uid="{00000000-0005-0000-0000-0000E8020000}"/>
    <cellStyle name="Millares 2 2 3 18 4 2" xfId="17228" xr:uid="{00000000-0005-0000-0000-0000E8020000}"/>
    <cellStyle name="Millares 2 2 3 18 4 3" xfId="28878" xr:uid="{00000000-0005-0000-0000-0000E8020000}"/>
    <cellStyle name="Millares 2 2 3 18 4 4" xfId="40559" xr:uid="{00000000-0005-0000-0000-0000E8020000}"/>
    <cellStyle name="Millares 2 2 3 18 4 5" xfId="52205" xr:uid="{00000000-0005-0000-0000-0000E8020000}"/>
    <cellStyle name="Millares 2 2 3 18 5" xfId="7856" xr:uid="{00000000-0005-0000-0000-0000E8020000}"/>
    <cellStyle name="Millares 2 2 3 18 5 2" xfId="19508" xr:uid="{00000000-0005-0000-0000-0000E8020000}"/>
    <cellStyle name="Millares 2 2 3 18 5 3" xfId="31158" xr:uid="{00000000-0005-0000-0000-0000E8020000}"/>
    <cellStyle name="Millares 2 2 3 18 5 4" xfId="42839" xr:uid="{00000000-0005-0000-0000-0000E8020000}"/>
    <cellStyle name="Millares 2 2 3 18 5 5" xfId="54485" xr:uid="{00000000-0005-0000-0000-0000E8020000}"/>
    <cellStyle name="Millares 2 2 3 18 6" xfId="12546" xr:uid="{00000000-0005-0000-0000-0000E8020000}"/>
    <cellStyle name="Millares 2 2 3 18 7" xfId="24195" xr:uid="{00000000-0005-0000-0000-0000E8020000}"/>
    <cellStyle name="Millares 2 2 3 18 8" xfId="35877" xr:uid="{00000000-0005-0000-0000-0000E8020000}"/>
    <cellStyle name="Millares 2 2 3 18 9" xfId="47523" xr:uid="{00000000-0005-0000-0000-0000E8020000}"/>
    <cellStyle name="Millares 2 2 3 19" xfId="910" xr:uid="{00000000-0005-0000-0000-0000EA020000}"/>
    <cellStyle name="Millares 2 2 3 19 2" xfId="1994" xr:uid="{00000000-0005-0000-0000-0000EB020000}"/>
    <cellStyle name="Millares 2 2 3 19 2 2" xfId="4419" xr:uid="{00000000-0005-0000-0000-0000EB020000}"/>
    <cellStyle name="Millares 2 2 3 19 2 2 2" xfId="11381" xr:uid="{00000000-0005-0000-0000-0000EB020000}"/>
    <cellStyle name="Millares 2 2 3 19 2 2 2 2" xfId="23033" xr:uid="{00000000-0005-0000-0000-0000EB020000}"/>
    <cellStyle name="Millares 2 2 3 19 2 2 2 3" xfId="34683" xr:uid="{00000000-0005-0000-0000-0000EB020000}"/>
    <cellStyle name="Millares 2 2 3 19 2 2 2 4" xfId="46364" xr:uid="{00000000-0005-0000-0000-0000EB020000}"/>
    <cellStyle name="Millares 2 2 3 19 2 2 2 5" xfId="58010" xr:uid="{00000000-0005-0000-0000-0000EB020000}"/>
    <cellStyle name="Millares 2 2 3 19 2 2 3" xfId="16071" xr:uid="{00000000-0005-0000-0000-0000EB020000}"/>
    <cellStyle name="Millares 2 2 3 19 2 2 4" xfId="27721" xr:uid="{00000000-0005-0000-0000-0000EB020000}"/>
    <cellStyle name="Millares 2 2 3 19 2 2 5" xfId="39402" xr:uid="{00000000-0005-0000-0000-0000EB020000}"/>
    <cellStyle name="Millares 2 2 3 19 2 2 6" xfId="51048" xr:uid="{00000000-0005-0000-0000-0000EB020000}"/>
    <cellStyle name="Millares 2 2 3 19 2 3" xfId="6677" xr:uid="{00000000-0005-0000-0000-0000EB020000}"/>
    <cellStyle name="Millares 2 2 3 19 2 3 2" xfId="18329" xr:uid="{00000000-0005-0000-0000-0000EB020000}"/>
    <cellStyle name="Millares 2 2 3 19 2 3 3" xfId="29979" xr:uid="{00000000-0005-0000-0000-0000EB020000}"/>
    <cellStyle name="Millares 2 2 3 19 2 3 4" xfId="41660" xr:uid="{00000000-0005-0000-0000-0000EB020000}"/>
    <cellStyle name="Millares 2 2 3 19 2 3 5" xfId="53306" xr:uid="{00000000-0005-0000-0000-0000EB020000}"/>
    <cellStyle name="Millares 2 2 3 19 2 4" xfId="8957" xr:uid="{00000000-0005-0000-0000-0000EB020000}"/>
    <cellStyle name="Millares 2 2 3 19 2 4 2" xfId="20609" xr:uid="{00000000-0005-0000-0000-0000EB020000}"/>
    <cellStyle name="Millares 2 2 3 19 2 4 3" xfId="32259" xr:uid="{00000000-0005-0000-0000-0000EB020000}"/>
    <cellStyle name="Millares 2 2 3 19 2 4 4" xfId="43940" xr:uid="{00000000-0005-0000-0000-0000EB020000}"/>
    <cellStyle name="Millares 2 2 3 19 2 4 5" xfId="55586" xr:uid="{00000000-0005-0000-0000-0000EB020000}"/>
    <cellStyle name="Millares 2 2 3 19 2 5" xfId="13647" xr:uid="{00000000-0005-0000-0000-0000EB020000}"/>
    <cellStyle name="Millares 2 2 3 19 2 6" xfId="25297" xr:uid="{00000000-0005-0000-0000-0000EB020000}"/>
    <cellStyle name="Millares 2 2 3 19 2 7" xfId="36978" xr:uid="{00000000-0005-0000-0000-0000EB020000}"/>
    <cellStyle name="Millares 2 2 3 19 2 8" xfId="48624" xr:uid="{00000000-0005-0000-0000-0000EB020000}"/>
    <cellStyle name="Millares 2 2 3 19 3" xfId="3338" xr:uid="{00000000-0005-0000-0000-0000EA020000}"/>
    <cellStyle name="Millares 2 2 3 19 3 2" xfId="10300" xr:uid="{00000000-0005-0000-0000-0000EA020000}"/>
    <cellStyle name="Millares 2 2 3 19 3 2 2" xfId="21952" xr:uid="{00000000-0005-0000-0000-0000EA020000}"/>
    <cellStyle name="Millares 2 2 3 19 3 2 3" xfId="33602" xr:uid="{00000000-0005-0000-0000-0000EA020000}"/>
    <cellStyle name="Millares 2 2 3 19 3 2 4" xfId="45283" xr:uid="{00000000-0005-0000-0000-0000EA020000}"/>
    <cellStyle name="Millares 2 2 3 19 3 2 5" xfId="56929" xr:uid="{00000000-0005-0000-0000-0000EA020000}"/>
    <cellStyle name="Millares 2 2 3 19 3 3" xfId="14990" xr:uid="{00000000-0005-0000-0000-0000EA020000}"/>
    <cellStyle name="Millares 2 2 3 19 3 4" xfId="26640" xr:uid="{00000000-0005-0000-0000-0000EA020000}"/>
    <cellStyle name="Millares 2 2 3 19 3 5" xfId="38321" xr:uid="{00000000-0005-0000-0000-0000EA020000}"/>
    <cellStyle name="Millares 2 2 3 19 3 6" xfId="49967" xr:uid="{00000000-0005-0000-0000-0000EA020000}"/>
    <cellStyle name="Millares 2 2 3 19 4" xfId="5596" xr:uid="{00000000-0005-0000-0000-0000EA020000}"/>
    <cellStyle name="Millares 2 2 3 19 4 2" xfId="17248" xr:uid="{00000000-0005-0000-0000-0000EA020000}"/>
    <cellStyle name="Millares 2 2 3 19 4 3" xfId="28898" xr:uid="{00000000-0005-0000-0000-0000EA020000}"/>
    <cellStyle name="Millares 2 2 3 19 4 4" xfId="40579" xr:uid="{00000000-0005-0000-0000-0000EA020000}"/>
    <cellStyle name="Millares 2 2 3 19 4 5" xfId="52225" xr:uid="{00000000-0005-0000-0000-0000EA020000}"/>
    <cellStyle name="Millares 2 2 3 19 5" xfId="7876" xr:uid="{00000000-0005-0000-0000-0000EA020000}"/>
    <cellStyle name="Millares 2 2 3 19 5 2" xfId="19528" xr:uid="{00000000-0005-0000-0000-0000EA020000}"/>
    <cellStyle name="Millares 2 2 3 19 5 3" xfId="31178" xr:uid="{00000000-0005-0000-0000-0000EA020000}"/>
    <cellStyle name="Millares 2 2 3 19 5 4" xfId="42859" xr:uid="{00000000-0005-0000-0000-0000EA020000}"/>
    <cellStyle name="Millares 2 2 3 19 5 5" xfId="54505" xr:uid="{00000000-0005-0000-0000-0000EA020000}"/>
    <cellStyle name="Millares 2 2 3 19 6" xfId="12566" xr:uid="{00000000-0005-0000-0000-0000EA020000}"/>
    <cellStyle name="Millares 2 2 3 19 7" xfId="24215" xr:uid="{00000000-0005-0000-0000-0000EA020000}"/>
    <cellStyle name="Millares 2 2 3 19 8" xfId="35897" xr:uid="{00000000-0005-0000-0000-0000EA020000}"/>
    <cellStyle name="Millares 2 2 3 19 9" xfId="47543" xr:uid="{00000000-0005-0000-0000-0000EA020000}"/>
    <cellStyle name="Millares 2 2 3 2" xfId="47" xr:uid="{00000000-0005-0000-0000-0000EC020000}"/>
    <cellStyle name="Millares 2 2 3 2 10" xfId="2478" xr:uid="{00000000-0005-0000-0000-0000EC020000}"/>
    <cellStyle name="Millares 2 2 3 2 10 2" xfId="9440" xr:uid="{00000000-0005-0000-0000-0000EC020000}"/>
    <cellStyle name="Millares 2 2 3 2 10 2 2" xfId="21092" xr:uid="{00000000-0005-0000-0000-0000EC020000}"/>
    <cellStyle name="Millares 2 2 3 2 10 2 3" xfId="32742" xr:uid="{00000000-0005-0000-0000-0000EC020000}"/>
    <cellStyle name="Millares 2 2 3 2 10 2 4" xfId="44423" xr:uid="{00000000-0005-0000-0000-0000EC020000}"/>
    <cellStyle name="Millares 2 2 3 2 10 2 5" xfId="56069" xr:uid="{00000000-0005-0000-0000-0000EC020000}"/>
    <cellStyle name="Millares 2 2 3 2 10 3" xfId="14130" xr:uid="{00000000-0005-0000-0000-0000EC020000}"/>
    <cellStyle name="Millares 2 2 3 2 10 4" xfId="25780" xr:uid="{00000000-0005-0000-0000-0000EC020000}"/>
    <cellStyle name="Millares 2 2 3 2 10 5" xfId="37461" xr:uid="{00000000-0005-0000-0000-0000EC020000}"/>
    <cellStyle name="Millares 2 2 3 2 10 6" xfId="49107" xr:uid="{00000000-0005-0000-0000-0000EC020000}"/>
    <cellStyle name="Millares 2 2 3 2 11" xfId="4736" xr:uid="{00000000-0005-0000-0000-0000EC020000}"/>
    <cellStyle name="Millares 2 2 3 2 11 2" xfId="16388" xr:uid="{00000000-0005-0000-0000-0000EC020000}"/>
    <cellStyle name="Millares 2 2 3 2 11 3" xfId="28038" xr:uid="{00000000-0005-0000-0000-0000EC020000}"/>
    <cellStyle name="Millares 2 2 3 2 11 4" xfId="39719" xr:uid="{00000000-0005-0000-0000-0000EC020000}"/>
    <cellStyle name="Millares 2 2 3 2 11 5" xfId="51365" xr:uid="{00000000-0005-0000-0000-0000EC020000}"/>
    <cellStyle name="Millares 2 2 3 2 12" xfId="7015" xr:uid="{00000000-0005-0000-0000-0000EC020000}"/>
    <cellStyle name="Millares 2 2 3 2 12 2" xfId="18667" xr:uid="{00000000-0005-0000-0000-0000EC020000}"/>
    <cellStyle name="Millares 2 2 3 2 12 3" xfId="30317" xr:uid="{00000000-0005-0000-0000-0000EC020000}"/>
    <cellStyle name="Millares 2 2 3 2 12 4" xfId="41998" xr:uid="{00000000-0005-0000-0000-0000EC020000}"/>
    <cellStyle name="Millares 2 2 3 2 12 5" xfId="53644" xr:uid="{00000000-0005-0000-0000-0000EC020000}"/>
    <cellStyle name="Millares 2 2 3 2 13" xfId="11706" xr:uid="{00000000-0005-0000-0000-0000EC020000}"/>
    <cellStyle name="Millares 2 2 3 2 14" xfId="23355" xr:uid="{00000000-0005-0000-0000-0000EC020000}"/>
    <cellStyle name="Millares 2 2 3 2 15" xfId="35037" xr:uid="{00000000-0005-0000-0000-0000EC020000}"/>
    <cellStyle name="Millares 2 2 3 2 16" xfId="46683" xr:uid="{00000000-0005-0000-0000-0000EC020000}"/>
    <cellStyle name="Millares 2 2 3 2 2" xfId="148" xr:uid="{00000000-0005-0000-0000-0000ED020000}"/>
    <cellStyle name="Millares 2 2 3 2 2 10" xfId="23455" xr:uid="{00000000-0005-0000-0000-0000ED020000}"/>
    <cellStyle name="Millares 2 2 3 2 2 11" xfId="35137" xr:uid="{00000000-0005-0000-0000-0000ED020000}"/>
    <cellStyle name="Millares 2 2 3 2 2 12" xfId="46783" xr:uid="{00000000-0005-0000-0000-0000ED020000}"/>
    <cellStyle name="Millares 2 2 3 2 2 2" xfId="390" xr:uid="{00000000-0005-0000-0000-0000EE020000}"/>
    <cellStyle name="Millares 2 2 3 2 2 2 2" xfId="1474" xr:uid="{00000000-0005-0000-0000-0000EF020000}"/>
    <cellStyle name="Millares 2 2 3 2 2 2 2 2" xfId="3899" xr:uid="{00000000-0005-0000-0000-0000EF020000}"/>
    <cellStyle name="Millares 2 2 3 2 2 2 2 2 2" xfId="10861" xr:uid="{00000000-0005-0000-0000-0000EF020000}"/>
    <cellStyle name="Millares 2 2 3 2 2 2 2 2 2 2" xfId="22513" xr:uid="{00000000-0005-0000-0000-0000EF020000}"/>
    <cellStyle name="Millares 2 2 3 2 2 2 2 2 2 3" xfId="34163" xr:uid="{00000000-0005-0000-0000-0000EF020000}"/>
    <cellStyle name="Millares 2 2 3 2 2 2 2 2 2 4" xfId="45844" xr:uid="{00000000-0005-0000-0000-0000EF020000}"/>
    <cellStyle name="Millares 2 2 3 2 2 2 2 2 2 5" xfId="57490" xr:uid="{00000000-0005-0000-0000-0000EF020000}"/>
    <cellStyle name="Millares 2 2 3 2 2 2 2 2 3" xfId="15551" xr:uid="{00000000-0005-0000-0000-0000EF020000}"/>
    <cellStyle name="Millares 2 2 3 2 2 2 2 2 4" xfId="27201" xr:uid="{00000000-0005-0000-0000-0000EF020000}"/>
    <cellStyle name="Millares 2 2 3 2 2 2 2 2 5" xfId="38882" xr:uid="{00000000-0005-0000-0000-0000EF020000}"/>
    <cellStyle name="Millares 2 2 3 2 2 2 2 2 6" xfId="50528" xr:uid="{00000000-0005-0000-0000-0000EF020000}"/>
    <cellStyle name="Millares 2 2 3 2 2 2 2 3" xfId="6157" xr:uid="{00000000-0005-0000-0000-0000EF020000}"/>
    <cellStyle name="Millares 2 2 3 2 2 2 2 3 2" xfId="17809" xr:uid="{00000000-0005-0000-0000-0000EF020000}"/>
    <cellStyle name="Millares 2 2 3 2 2 2 2 3 3" xfId="29459" xr:uid="{00000000-0005-0000-0000-0000EF020000}"/>
    <cellStyle name="Millares 2 2 3 2 2 2 2 3 4" xfId="41140" xr:uid="{00000000-0005-0000-0000-0000EF020000}"/>
    <cellStyle name="Millares 2 2 3 2 2 2 2 3 5" xfId="52786" xr:uid="{00000000-0005-0000-0000-0000EF020000}"/>
    <cellStyle name="Millares 2 2 3 2 2 2 2 4" xfId="8437" xr:uid="{00000000-0005-0000-0000-0000EF020000}"/>
    <cellStyle name="Millares 2 2 3 2 2 2 2 4 2" xfId="20089" xr:uid="{00000000-0005-0000-0000-0000EF020000}"/>
    <cellStyle name="Millares 2 2 3 2 2 2 2 4 3" xfId="31739" xr:uid="{00000000-0005-0000-0000-0000EF020000}"/>
    <cellStyle name="Millares 2 2 3 2 2 2 2 4 4" xfId="43420" xr:uid="{00000000-0005-0000-0000-0000EF020000}"/>
    <cellStyle name="Millares 2 2 3 2 2 2 2 4 5" xfId="55066" xr:uid="{00000000-0005-0000-0000-0000EF020000}"/>
    <cellStyle name="Millares 2 2 3 2 2 2 2 5" xfId="13127" xr:uid="{00000000-0005-0000-0000-0000EF020000}"/>
    <cellStyle name="Millares 2 2 3 2 2 2 2 6" xfId="24777" xr:uid="{00000000-0005-0000-0000-0000EF020000}"/>
    <cellStyle name="Millares 2 2 3 2 2 2 2 7" xfId="36458" xr:uid="{00000000-0005-0000-0000-0000EF020000}"/>
    <cellStyle name="Millares 2 2 3 2 2 2 2 8" xfId="48104" xr:uid="{00000000-0005-0000-0000-0000EF020000}"/>
    <cellStyle name="Millares 2 2 3 2 2 2 3" xfId="2818" xr:uid="{00000000-0005-0000-0000-0000EE020000}"/>
    <cellStyle name="Millares 2 2 3 2 2 2 3 2" xfId="9780" xr:uid="{00000000-0005-0000-0000-0000EE020000}"/>
    <cellStyle name="Millares 2 2 3 2 2 2 3 2 2" xfId="21432" xr:uid="{00000000-0005-0000-0000-0000EE020000}"/>
    <cellStyle name="Millares 2 2 3 2 2 2 3 2 3" xfId="33082" xr:uid="{00000000-0005-0000-0000-0000EE020000}"/>
    <cellStyle name="Millares 2 2 3 2 2 2 3 2 4" xfId="44763" xr:uid="{00000000-0005-0000-0000-0000EE020000}"/>
    <cellStyle name="Millares 2 2 3 2 2 2 3 2 5" xfId="56409" xr:uid="{00000000-0005-0000-0000-0000EE020000}"/>
    <cellStyle name="Millares 2 2 3 2 2 2 3 3" xfId="14470" xr:uid="{00000000-0005-0000-0000-0000EE020000}"/>
    <cellStyle name="Millares 2 2 3 2 2 2 3 4" xfId="26120" xr:uid="{00000000-0005-0000-0000-0000EE020000}"/>
    <cellStyle name="Millares 2 2 3 2 2 2 3 5" xfId="37801" xr:uid="{00000000-0005-0000-0000-0000EE020000}"/>
    <cellStyle name="Millares 2 2 3 2 2 2 3 6" xfId="49447" xr:uid="{00000000-0005-0000-0000-0000EE020000}"/>
    <cellStyle name="Millares 2 2 3 2 2 2 4" xfId="5076" xr:uid="{00000000-0005-0000-0000-0000EE020000}"/>
    <cellStyle name="Millares 2 2 3 2 2 2 4 2" xfId="16728" xr:uid="{00000000-0005-0000-0000-0000EE020000}"/>
    <cellStyle name="Millares 2 2 3 2 2 2 4 3" xfId="28378" xr:uid="{00000000-0005-0000-0000-0000EE020000}"/>
    <cellStyle name="Millares 2 2 3 2 2 2 4 4" xfId="40059" xr:uid="{00000000-0005-0000-0000-0000EE020000}"/>
    <cellStyle name="Millares 2 2 3 2 2 2 4 5" xfId="51705" xr:uid="{00000000-0005-0000-0000-0000EE020000}"/>
    <cellStyle name="Millares 2 2 3 2 2 2 5" xfId="7356" xr:uid="{00000000-0005-0000-0000-0000EE020000}"/>
    <cellStyle name="Millares 2 2 3 2 2 2 5 2" xfId="19008" xr:uid="{00000000-0005-0000-0000-0000EE020000}"/>
    <cellStyle name="Millares 2 2 3 2 2 2 5 3" xfId="30658" xr:uid="{00000000-0005-0000-0000-0000EE020000}"/>
    <cellStyle name="Millares 2 2 3 2 2 2 5 4" xfId="42339" xr:uid="{00000000-0005-0000-0000-0000EE020000}"/>
    <cellStyle name="Millares 2 2 3 2 2 2 5 5" xfId="53985" xr:uid="{00000000-0005-0000-0000-0000EE020000}"/>
    <cellStyle name="Millares 2 2 3 2 2 2 6" xfId="12046" xr:uid="{00000000-0005-0000-0000-0000EE020000}"/>
    <cellStyle name="Millares 2 2 3 2 2 2 7" xfId="23695" xr:uid="{00000000-0005-0000-0000-0000EE020000}"/>
    <cellStyle name="Millares 2 2 3 2 2 2 8" xfId="35377" xr:uid="{00000000-0005-0000-0000-0000EE020000}"/>
    <cellStyle name="Millares 2 2 3 2 2 2 9" xfId="47023" xr:uid="{00000000-0005-0000-0000-0000EE020000}"/>
    <cellStyle name="Millares 2 2 3 2 2 3" xfId="630" xr:uid="{00000000-0005-0000-0000-0000F0020000}"/>
    <cellStyle name="Millares 2 2 3 2 2 3 2" xfId="1714" xr:uid="{00000000-0005-0000-0000-0000F1020000}"/>
    <cellStyle name="Millares 2 2 3 2 2 3 2 2" xfId="4139" xr:uid="{00000000-0005-0000-0000-0000F1020000}"/>
    <cellStyle name="Millares 2 2 3 2 2 3 2 2 2" xfId="11101" xr:uid="{00000000-0005-0000-0000-0000F1020000}"/>
    <cellStyle name="Millares 2 2 3 2 2 3 2 2 2 2" xfId="22753" xr:uid="{00000000-0005-0000-0000-0000F1020000}"/>
    <cellStyle name="Millares 2 2 3 2 2 3 2 2 2 3" xfId="34403" xr:uid="{00000000-0005-0000-0000-0000F1020000}"/>
    <cellStyle name="Millares 2 2 3 2 2 3 2 2 2 4" xfId="46084" xr:uid="{00000000-0005-0000-0000-0000F1020000}"/>
    <cellStyle name="Millares 2 2 3 2 2 3 2 2 2 5" xfId="57730" xr:uid="{00000000-0005-0000-0000-0000F1020000}"/>
    <cellStyle name="Millares 2 2 3 2 2 3 2 2 3" xfId="15791" xr:uid="{00000000-0005-0000-0000-0000F1020000}"/>
    <cellStyle name="Millares 2 2 3 2 2 3 2 2 4" xfId="27441" xr:uid="{00000000-0005-0000-0000-0000F1020000}"/>
    <cellStyle name="Millares 2 2 3 2 2 3 2 2 5" xfId="39122" xr:uid="{00000000-0005-0000-0000-0000F1020000}"/>
    <cellStyle name="Millares 2 2 3 2 2 3 2 2 6" xfId="50768" xr:uid="{00000000-0005-0000-0000-0000F1020000}"/>
    <cellStyle name="Millares 2 2 3 2 2 3 2 3" xfId="6397" xr:uid="{00000000-0005-0000-0000-0000F1020000}"/>
    <cellStyle name="Millares 2 2 3 2 2 3 2 3 2" xfId="18049" xr:uid="{00000000-0005-0000-0000-0000F1020000}"/>
    <cellStyle name="Millares 2 2 3 2 2 3 2 3 3" xfId="29699" xr:uid="{00000000-0005-0000-0000-0000F1020000}"/>
    <cellStyle name="Millares 2 2 3 2 2 3 2 3 4" xfId="41380" xr:uid="{00000000-0005-0000-0000-0000F1020000}"/>
    <cellStyle name="Millares 2 2 3 2 2 3 2 3 5" xfId="53026" xr:uid="{00000000-0005-0000-0000-0000F1020000}"/>
    <cellStyle name="Millares 2 2 3 2 2 3 2 4" xfId="8677" xr:uid="{00000000-0005-0000-0000-0000F1020000}"/>
    <cellStyle name="Millares 2 2 3 2 2 3 2 4 2" xfId="20329" xr:uid="{00000000-0005-0000-0000-0000F1020000}"/>
    <cellStyle name="Millares 2 2 3 2 2 3 2 4 3" xfId="31979" xr:uid="{00000000-0005-0000-0000-0000F1020000}"/>
    <cellStyle name="Millares 2 2 3 2 2 3 2 4 4" xfId="43660" xr:uid="{00000000-0005-0000-0000-0000F1020000}"/>
    <cellStyle name="Millares 2 2 3 2 2 3 2 4 5" xfId="55306" xr:uid="{00000000-0005-0000-0000-0000F1020000}"/>
    <cellStyle name="Millares 2 2 3 2 2 3 2 5" xfId="13367" xr:uid="{00000000-0005-0000-0000-0000F1020000}"/>
    <cellStyle name="Millares 2 2 3 2 2 3 2 6" xfId="25017" xr:uid="{00000000-0005-0000-0000-0000F1020000}"/>
    <cellStyle name="Millares 2 2 3 2 2 3 2 7" xfId="36698" xr:uid="{00000000-0005-0000-0000-0000F1020000}"/>
    <cellStyle name="Millares 2 2 3 2 2 3 2 8" xfId="48344" xr:uid="{00000000-0005-0000-0000-0000F1020000}"/>
    <cellStyle name="Millares 2 2 3 2 2 3 3" xfId="3058" xr:uid="{00000000-0005-0000-0000-0000F0020000}"/>
    <cellStyle name="Millares 2 2 3 2 2 3 3 2" xfId="10020" xr:uid="{00000000-0005-0000-0000-0000F0020000}"/>
    <cellStyle name="Millares 2 2 3 2 2 3 3 2 2" xfId="21672" xr:uid="{00000000-0005-0000-0000-0000F0020000}"/>
    <cellStyle name="Millares 2 2 3 2 2 3 3 2 3" xfId="33322" xr:uid="{00000000-0005-0000-0000-0000F0020000}"/>
    <cellStyle name="Millares 2 2 3 2 2 3 3 2 4" xfId="45003" xr:uid="{00000000-0005-0000-0000-0000F0020000}"/>
    <cellStyle name="Millares 2 2 3 2 2 3 3 2 5" xfId="56649" xr:uid="{00000000-0005-0000-0000-0000F0020000}"/>
    <cellStyle name="Millares 2 2 3 2 2 3 3 3" xfId="14710" xr:uid="{00000000-0005-0000-0000-0000F0020000}"/>
    <cellStyle name="Millares 2 2 3 2 2 3 3 4" xfId="26360" xr:uid="{00000000-0005-0000-0000-0000F0020000}"/>
    <cellStyle name="Millares 2 2 3 2 2 3 3 5" xfId="38041" xr:uid="{00000000-0005-0000-0000-0000F0020000}"/>
    <cellStyle name="Millares 2 2 3 2 2 3 3 6" xfId="49687" xr:uid="{00000000-0005-0000-0000-0000F0020000}"/>
    <cellStyle name="Millares 2 2 3 2 2 3 4" xfId="5316" xr:uid="{00000000-0005-0000-0000-0000F0020000}"/>
    <cellStyle name="Millares 2 2 3 2 2 3 4 2" xfId="16968" xr:uid="{00000000-0005-0000-0000-0000F0020000}"/>
    <cellStyle name="Millares 2 2 3 2 2 3 4 3" xfId="28618" xr:uid="{00000000-0005-0000-0000-0000F0020000}"/>
    <cellStyle name="Millares 2 2 3 2 2 3 4 4" xfId="40299" xr:uid="{00000000-0005-0000-0000-0000F0020000}"/>
    <cellStyle name="Millares 2 2 3 2 2 3 4 5" xfId="51945" xr:uid="{00000000-0005-0000-0000-0000F0020000}"/>
    <cellStyle name="Millares 2 2 3 2 2 3 5" xfId="7596" xr:uid="{00000000-0005-0000-0000-0000F0020000}"/>
    <cellStyle name="Millares 2 2 3 2 2 3 5 2" xfId="19248" xr:uid="{00000000-0005-0000-0000-0000F0020000}"/>
    <cellStyle name="Millares 2 2 3 2 2 3 5 3" xfId="30898" xr:uid="{00000000-0005-0000-0000-0000F0020000}"/>
    <cellStyle name="Millares 2 2 3 2 2 3 5 4" xfId="42579" xr:uid="{00000000-0005-0000-0000-0000F0020000}"/>
    <cellStyle name="Millares 2 2 3 2 2 3 5 5" xfId="54225" xr:uid="{00000000-0005-0000-0000-0000F0020000}"/>
    <cellStyle name="Millares 2 2 3 2 2 3 6" xfId="12286" xr:uid="{00000000-0005-0000-0000-0000F0020000}"/>
    <cellStyle name="Millares 2 2 3 2 2 3 7" xfId="23935" xr:uid="{00000000-0005-0000-0000-0000F0020000}"/>
    <cellStyle name="Millares 2 2 3 2 2 3 8" xfId="35617" xr:uid="{00000000-0005-0000-0000-0000F0020000}"/>
    <cellStyle name="Millares 2 2 3 2 2 3 9" xfId="47263" xr:uid="{00000000-0005-0000-0000-0000F0020000}"/>
    <cellStyle name="Millares 2 2 3 2 2 4" xfId="1234" xr:uid="{00000000-0005-0000-0000-0000F2020000}"/>
    <cellStyle name="Millares 2 2 3 2 2 4 2" xfId="3659" xr:uid="{00000000-0005-0000-0000-0000F2020000}"/>
    <cellStyle name="Millares 2 2 3 2 2 4 2 2" xfId="10621" xr:uid="{00000000-0005-0000-0000-0000F2020000}"/>
    <cellStyle name="Millares 2 2 3 2 2 4 2 2 2" xfId="22273" xr:uid="{00000000-0005-0000-0000-0000F2020000}"/>
    <cellStyle name="Millares 2 2 3 2 2 4 2 2 3" xfId="33923" xr:uid="{00000000-0005-0000-0000-0000F2020000}"/>
    <cellStyle name="Millares 2 2 3 2 2 4 2 2 4" xfId="45604" xr:uid="{00000000-0005-0000-0000-0000F2020000}"/>
    <cellStyle name="Millares 2 2 3 2 2 4 2 2 5" xfId="57250" xr:uid="{00000000-0005-0000-0000-0000F2020000}"/>
    <cellStyle name="Millares 2 2 3 2 2 4 2 3" xfId="15311" xr:uid="{00000000-0005-0000-0000-0000F2020000}"/>
    <cellStyle name="Millares 2 2 3 2 2 4 2 4" xfId="26961" xr:uid="{00000000-0005-0000-0000-0000F2020000}"/>
    <cellStyle name="Millares 2 2 3 2 2 4 2 5" xfId="38642" xr:uid="{00000000-0005-0000-0000-0000F2020000}"/>
    <cellStyle name="Millares 2 2 3 2 2 4 2 6" xfId="50288" xr:uid="{00000000-0005-0000-0000-0000F2020000}"/>
    <cellStyle name="Millares 2 2 3 2 2 4 3" xfId="5917" xr:uid="{00000000-0005-0000-0000-0000F2020000}"/>
    <cellStyle name="Millares 2 2 3 2 2 4 3 2" xfId="17569" xr:uid="{00000000-0005-0000-0000-0000F2020000}"/>
    <cellStyle name="Millares 2 2 3 2 2 4 3 3" xfId="29219" xr:uid="{00000000-0005-0000-0000-0000F2020000}"/>
    <cellStyle name="Millares 2 2 3 2 2 4 3 4" xfId="40900" xr:uid="{00000000-0005-0000-0000-0000F2020000}"/>
    <cellStyle name="Millares 2 2 3 2 2 4 3 5" xfId="52546" xr:uid="{00000000-0005-0000-0000-0000F2020000}"/>
    <cellStyle name="Millares 2 2 3 2 2 4 4" xfId="8197" xr:uid="{00000000-0005-0000-0000-0000F2020000}"/>
    <cellStyle name="Millares 2 2 3 2 2 4 4 2" xfId="19849" xr:uid="{00000000-0005-0000-0000-0000F2020000}"/>
    <cellStyle name="Millares 2 2 3 2 2 4 4 3" xfId="31499" xr:uid="{00000000-0005-0000-0000-0000F2020000}"/>
    <cellStyle name="Millares 2 2 3 2 2 4 4 4" xfId="43180" xr:uid="{00000000-0005-0000-0000-0000F2020000}"/>
    <cellStyle name="Millares 2 2 3 2 2 4 4 5" xfId="54826" xr:uid="{00000000-0005-0000-0000-0000F2020000}"/>
    <cellStyle name="Millares 2 2 3 2 2 4 5" xfId="12887" xr:uid="{00000000-0005-0000-0000-0000F2020000}"/>
    <cellStyle name="Millares 2 2 3 2 2 4 6" xfId="24537" xr:uid="{00000000-0005-0000-0000-0000F2020000}"/>
    <cellStyle name="Millares 2 2 3 2 2 4 7" xfId="36218" xr:uid="{00000000-0005-0000-0000-0000F2020000}"/>
    <cellStyle name="Millares 2 2 3 2 2 4 8" xfId="47864" xr:uid="{00000000-0005-0000-0000-0000F2020000}"/>
    <cellStyle name="Millares 2 2 3 2 2 5" xfId="2371" xr:uid="{00000000-0005-0000-0000-00002C000000}"/>
    <cellStyle name="Millares 2 2 3 2 2 5 2" xfId="9333" xr:uid="{00000000-0005-0000-0000-00002C000000}"/>
    <cellStyle name="Millares 2 2 3 2 2 5 2 2" xfId="20985" xr:uid="{00000000-0005-0000-0000-00002C000000}"/>
    <cellStyle name="Millares 2 2 3 2 2 5 2 3" xfId="32635" xr:uid="{00000000-0005-0000-0000-00002C000000}"/>
    <cellStyle name="Millares 2 2 3 2 2 5 2 4" xfId="44316" xr:uid="{00000000-0005-0000-0000-00002C000000}"/>
    <cellStyle name="Millares 2 2 3 2 2 5 2 5" xfId="55962" xr:uid="{00000000-0005-0000-0000-00002C000000}"/>
    <cellStyle name="Millares 2 2 3 2 2 5 3" xfId="14023" xr:uid="{00000000-0005-0000-0000-00002C000000}"/>
    <cellStyle name="Millares 2 2 3 2 2 5 4" xfId="25673" xr:uid="{00000000-0005-0000-0000-00002C000000}"/>
    <cellStyle name="Millares 2 2 3 2 2 5 5" xfId="37354" xr:uid="{00000000-0005-0000-0000-00002C000000}"/>
    <cellStyle name="Millares 2 2 3 2 2 5 6" xfId="49000" xr:uid="{00000000-0005-0000-0000-00002C000000}"/>
    <cellStyle name="Millares 2 2 3 2 2 6" xfId="2578" xr:uid="{00000000-0005-0000-0000-0000ED020000}"/>
    <cellStyle name="Millares 2 2 3 2 2 6 2" xfId="9540" xr:uid="{00000000-0005-0000-0000-0000ED020000}"/>
    <cellStyle name="Millares 2 2 3 2 2 6 2 2" xfId="21192" xr:uid="{00000000-0005-0000-0000-0000ED020000}"/>
    <cellStyle name="Millares 2 2 3 2 2 6 2 3" xfId="32842" xr:uid="{00000000-0005-0000-0000-0000ED020000}"/>
    <cellStyle name="Millares 2 2 3 2 2 6 2 4" xfId="44523" xr:uid="{00000000-0005-0000-0000-0000ED020000}"/>
    <cellStyle name="Millares 2 2 3 2 2 6 2 5" xfId="56169" xr:uid="{00000000-0005-0000-0000-0000ED020000}"/>
    <cellStyle name="Millares 2 2 3 2 2 6 3" xfId="14230" xr:uid="{00000000-0005-0000-0000-0000ED020000}"/>
    <cellStyle name="Millares 2 2 3 2 2 6 4" xfId="25880" xr:uid="{00000000-0005-0000-0000-0000ED020000}"/>
    <cellStyle name="Millares 2 2 3 2 2 6 5" xfId="37561" xr:uid="{00000000-0005-0000-0000-0000ED020000}"/>
    <cellStyle name="Millares 2 2 3 2 2 6 6" xfId="49207" xr:uid="{00000000-0005-0000-0000-0000ED020000}"/>
    <cellStyle name="Millares 2 2 3 2 2 7" xfId="4836" xr:uid="{00000000-0005-0000-0000-0000ED020000}"/>
    <cellStyle name="Millares 2 2 3 2 2 7 2" xfId="16488" xr:uid="{00000000-0005-0000-0000-0000ED020000}"/>
    <cellStyle name="Millares 2 2 3 2 2 7 3" xfId="28138" xr:uid="{00000000-0005-0000-0000-0000ED020000}"/>
    <cellStyle name="Millares 2 2 3 2 2 7 4" xfId="39819" xr:uid="{00000000-0005-0000-0000-0000ED020000}"/>
    <cellStyle name="Millares 2 2 3 2 2 7 5" xfId="51465" xr:uid="{00000000-0005-0000-0000-0000ED020000}"/>
    <cellStyle name="Millares 2 2 3 2 2 8" xfId="7116" xr:uid="{00000000-0005-0000-0000-0000ED020000}"/>
    <cellStyle name="Millares 2 2 3 2 2 8 2" xfId="18768" xr:uid="{00000000-0005-0000-0000-0000ED020000}"/>
    <cellStyle name="Millares 2 2 3 2 2 8 3" xfId="30418" xr:uid="{00000000-0005-0000-0000-0000ED020000}"/>
    <cellStyle name="Millares 2 2 3 2 2 8 4" xfId="42099" xr:uid="{00000000-0005-0000-0000-0000ED020000}"/>
    <cellStyle name="Millares 2 2 3 2 2 8 5" xfId="53745" xr:uid="{00000000-0005-0000-0000-0000ED020000}"/>
    <cellStyle name="Millares 2 2 3 2 2 9" xfId="11806" xr:uid="{00000000-0005-0000-0000-0000ED020000}"/>
    <cellStyle name="Millares 2 2 3 2 3" xfId="290" xr:uid="{00000000-0005-0000-0000-0000F3020000}"/>
    <cellStyle name="Millares 2 2 3 2 3 2" xfId="1374" xr:uid="{00000000-0005-0000-0000-0000F4020000}"/>
    <cellStyle name="Millares 2 2 3 2 3 2 2" xfId="3799" xr:uid="{00000000-0005-0000-0000-0000F4020000}"/>
    <cellStyle name="Millares 2 2 3 2 3 2 2 2" xfId="10761" xr:uid="{00000000-0005-0000-0000-0000F4020000}"/>
    <cellStyle name="Millares 2 2 3 2 3 2 2 2 2" xfId="22413" xr:uid="{00000000-0005-0000-0000-0000F4020000}"/>
    <cellStyle name="Millares 2 2 3 2 3 2 2 2 3" xfId="34063" xr:uid="{00000000-0005-0000-0000-0000F4020000}"/>
    <cellStyle name="Millares 2 2 3 2 3 2 2 2 4" xfId="45744" xr:uid="{00000000-0005-0000-0000-0000F4020000}"/>
    <cellStyle name="Millares 2 2 3 2 3 2 2 2 5" xfId="57390" xr:uid="{00000000-0005-0000-0000-0000F4020000}"/>
    <cellStyle name="Millares 2 2 3 2 3 2 2 3" xfId="15451" xr:uid="{00000000-0005-0000-0000-0000F4020000}"/>
    <cellStyle name="Millares 2 2 3 2 3 2 2 4" xfId="27101" xr:uid="{00000000-0005-0000-0000-0000F4020000}"/>
    <cellStyle name="Millares 2 2 3 2 3 2 2 5" xfId="38782" xr:uid="{00000000-0005-0000-0000-0000F4020000}"/>
    <cellStyle name="Millares 2 2 3 2 3 2 2 6" xfId="50428" xr:uid="{00000000-0005-0000-0000-0000F4020000}"/>
    <cellStyle name="Millares 2 2 3 2 3 2 3" xfId="6057" xr:uid="{00000000-0005-0000-0000-0000F4020000}"/>
    <cellStyle name="Millares 2 2 3 2 3 2 3 2" xfId="17709" xr:uid="{00000000-0005-0000-0000-0000F4020000}"/>
    <cellStyle name="Millares 2 2 3 2 3 2 3 3" xfId="29359" xr:uid="{00000000-0005-0000-0000-0000F4020000}"/>
    <cellStyle name="Millares 2 2 3 2 3 2 3 4" xfId="41040" xr:uid="{00000000-0005-0000-0000-0000F4020000}"/>
    <cellStyle name="Millares 2 2 3 2 3 2 3 5" xfId="52686" xr:uid="{00000000-0005-0000-0000-0000F4020000}"/>
    <cellStyle name="Millares 2 2 3 2 3 2 4" xfId="8337" xr:uid="{00000000-0005-0000-0000-0000F4020000}"/>
    <cellStyle name="Millares 2 2 3 2 3 2 4 2" xfId="19989" xr:uid="{00000000-0005-0000-0000-0000F4020000}"/>
    <cellStyle name="Millares 2 2 3 2 3 2 4 3" xfId="31639" xr:uid="{00000000-0005-0000-0000-0000F4020000}"/>
    <cellStyle name="Millares 2 2 3 2 3 2 4 4" xfId="43320" xr:uid="{00000000-0005-0000-0000-0000F4020000}"/>
    <cellStyle name="Millares 2 2 3 2 3 2 4 5" xfId="54966" xr:uid="{00000000-0005-0000-0000-0000F4020000}"/>
    <cellStyle name="Millares 2 2 3 2 3 2 5" xfId="13027" xr:uid="{00000000-0005-0000-0000-0000F4020000}"/>
    <cellStyle name="Millares 2 2 3 2 3 2 6" xfId="24677" xr:uid="{00000000-0005-0000-0000-0000F4020000}"/>
    <cellStyle name="Millares 2 2 3 2 3 2 7" xfId="36358" xr:uid="{00000000-0005-0000-0000-0000F4020000}"/>
    <cellStyle name="Millares 2 2 3 2 3 2 8" xfId="48004" xr:uid="{00000000-0005-0000-0000-0000F4020000}"/>
    <cellStyle name="Millares 2 2 3 2 3 3" xfId="2718" xr:uid="{00000000-0005-0000-0000-0000F3020000}"/>
    <cellStyle name="Millares 2 2 3 2 3 3 2" xfId="9680" xr:uid="{00000000-0005-0000-0000-0000F3020000}"/>
    <cellStyle name="Millares 2 2 3 2 3 3 2 2" xfId="21332" xr:uid="{00000000-0005-0000-0000-0000F3020000}"/>
    <cellStyle name="Millares 2 2 3 2 3 3 2 3" xfId="32982" xr:uid="{00000000-0005-0000-0000-0000F3020000}"/>
    <cellStyle name="Millares 2 2 3 2 3 3 2 4" xfId="44663" xr:uid="{00000000-0005-0000-0000-0000F3020000}"/>
    <cellStyle name="Millares 2 2 3 2 3 3 2 5" xfId="56309" xr:uid="{00000000-0005-0000-0000-0000F3020000}"/>
    <cellStyle name="Millares 2 2 3 2 3 3 3" xfId="14370" xr:uid="{00000000-0005-0000-0000-0000F3020000}"/>
    <cellStyle name="Millares 2 2 3 2 3 3 4" xfId="26020" xr:uid="{00000000-0005-0000-0000-0000F3020000}"/>
    <cellStyle name="Millares 2 2 3 2 3 3 5" xfId="37701" xr:uid="{00000000-0005-0000-0000-0000F3020000}"/>
    <cellStyle name="Millares 2 2 3 2 3 3 6" xfId="49347" xr:uid="{00000000-0005-0000-0000-0000F3020000}"/>
    <cellStyle name="Millares 2 2 3 2 3 4" xfId="4976" xr:uid="{00000000-0005-0000-0000-0000F3020000}"/>
    <cellStyle name="Millares 2 2 3 2 3 4 2" xfId="16628" xr:uid="{00000000-0005-0000-0000-0000F3020000}"/>
    <cellStyle name="Millares 2 2 3 2 3 4 3" xfId="28278" xr:uid="{00000000-0005-0000-0000-0000F3020000}"/>
    <cellStyle name="Millares 2 2 3 2 3 4 4" xfId="39959" xr:uid="{00000000-0005-0000-0000-0000F3020000}"/>
    <cellStyle name="Millares 2 2 3 2 3 4 5" xfId="51605" xr:uid="{00000000-0005-0000-0000-0000F3020000}"/>
    <cellStyle name="Millares 2 2 3 2 3 5" xfId="7256" xr:uid="{00000000-0005-0000-0000-0000F3020000}"/>
    <cellStyle name="Millares 2 2 3 2 3 5 2" xfId="18908" xr:uid="{00000000-0005-0000-0000-0000F3020000}"/>
    <cellStyle name="Millares 2 2 3 2 3 5 3" xfId="30558" xr:uid="{00000000-0005-0000-0000-0000F3020000}"/>
    <cellStyle name="Millares 2 2 3 2 3 5 4" xfId="42239" xr:uid="{00000000-0005-0000-0000-0000F3020000}"/>
    <cellStyle name="Millares 2 2 3 2 3 5 5" xfId="53885" xr:uid="{00000000-0005-0000-0000-0000F3020000}"/>
    <cellStyle name="Millares 2 2 3 2 3 6" xfId="11946" xr:uid="{00000000-0005-0000-0000-0000F3020000}"/>
    <cellStyle name="Millares 2 2 3 2 3 7" xfId="23595" xr:uid="{00000000-0005-0000-0000-0000F3020000}"/>
    <cellStyle name="Millares 2 2 3 2 3 8" xfId="35277" xr:uid="{00000000-0005-0000-0000-0000F3020000}"/>
    <cellStyle name="Millares 2 2 3 2 3 9" xfId="46923" xr:uid="{00000000-0005-0000-0000-0000F3020000}"/>
    <cellStyle name="Millares 2 2 3 2 4" xfId="530" xr:uid="{00000000-0005-0000-0000-0000F5020000}"/>
    <cellStyle name="Millares 2 2 3 2 4 2" xfId="1614" xr:uid="{00000000-0005-0000-0000-0000F6020000}"/>
    <cellStyle name="Millares 2 2 3 2 4 2 2" xfId="4039" xr:uid="{00000000-0005-0000-0000-0000F6020000}"/>
    <cellStyle name="Millares 2 2 3 2 4 2 2 2" xfId="11001" xr:uid="{00000000-0005-0000-0000-0000F6020000}"/>
    <cellStyle name="Millares 2 2 3 2 4 2 2 2 2" xfId="22653" xr:uid="{00000000-0005-0000-0000-0000F6020000}"/>
    <cellStyle name="Millares 2 2 3 2 4 2 2 2 3" xfId="34303" xr:uid="{00000000-0005-0000-0000-0000F6020000}"/>
    <cellStyle name="Millares 2 2 3 2 4 2 2 2 4" xfId="45984" xr:uid="{00000000-0005-0000-0000-0000F6020000}"/>
    <cellStyle name="Millares 2 2 3 2 4 2 2 2 5" xfId="57630" xr:uid="{00000000-0005-0000-0000-0000F6020000}"/>
    <cellStyle name="Millares 2 2 3 2 4 2 2 3" xfId="15691" xr:uid="{00000000-0005-0000-0000-0000F6020000}"/>
    <cellStyle name="Millares 2 2 3 2 4 2 2 4" xfId="27341" xr:uid="{00000000-0005-0000-0000-0000F6020000}"/>
    <cellStyle name="Millares 2 2 3 2 4 2 2 5" xfId="39022" xr:uid="{00000000-0005-0000-0000-0000F6020000}"/>
    <cellStyle name="Millares 2 2 3 2 4 2 2 6" xfId="50668" xr:uid="{00000000-0005-0000-0000-0000F6020000}"/>
    <cellStyle name="Millares 2 2 3 2 4 2 3" xfId="6297" xr:uid="{00000000-0005-0000-0000-0000F6020000}"/>
    <cellStyle name="Millares 2 2 3 2 4 2 3 2" xfId="17949" xr:uid="{00000000-0005-0000-0000-0000F6020000}"/>
    <cellStyle name="Millares 2 2 3 2 4 2 3 3" xfId="29599" xr:uid="{00000000-0005-0000-0000-0000F6020000}"/>
    <cellStyle name="Millares 2 2 3 2 4 2 3 4" xfId="41280" xr:uid="{00000000-0005-0000-0000-0000F6020000}"/>
    <cellStyle name="Millares 2 2 3 2 4 2 3 5" xfId="52926" xr:uid="{00000000-0005-0000-0000-0000F6020000}"/>
    <cellStyle name="Millares 2 2 3 2 4 2 4" xfId="8577" xr:uid="{00000000-0005-0000-0000-0000F6020000}"/>
    <cellStyle name="Millares 2 2 3 2 4 2 4 2" xfId="20229" xr:uid="{00000000-0005-0000-0000-0000F6020000}"/>
    <cellStyle name="Millares 2 2 3 2 4 2 4 3" xfId="31879" xr:uid="{00000000-0005-0000-0000-0000F6020000}"/>
    <cellStyle name="Millares 2 2 3 2 4 2 4 4" xfId="43560" xr:uid="{00000000-0005-0000-0000-0000F6020000}"/>
    <cellStyle name="Millares 2 2 3 2 4 2 4 5" xfId="55206" xr:uid="{00000000-0005-0000-0000-0000F6020000}"/>
    <cellStyle name="Millares 2 2 3 2 4 2 5" xfId="13267" xr:uid="{00000000-0005-0000-0000-0000F6020000}"/>
    <cellStyle name="Millares 2 2 3 2 4 2 6" xfId="24917" xr:uid="{00000000-0005-0000-0000-0000F6020000}"/>
    <cellStyle name="Millares 2 2 3 2 4 2 7" xfId="36598" xr:uid="{00000000-0005-0000-0000-0000F6020000}"/>
    <cellStyle name="Millares 2 2 3 2 4 2 8" xfId="48244" xr:uid="{00000000-0005-0000-0000-0000F6020000}"/>
    <cellStyle name="Millares 2 2 3 2 4 3" xfId="2958" xr:uid="{00000000-0005-0000-0000-0000F5020000}"/>
    <cellStyle name="Millares 2 2 3 2 4 3 2" xfId="9920" xr:uid="{00000000-0005-0000-0000-0000F5020000}"/>
    <cellStyle name="Millares 2 2 3 2 4 3 2 2" xfId="21572" xr:uid="{00000000-0005-0000-0000-0000F5020000}"/>
    <cellStyle name="Millares 2 2 3 2 4 3 2 3" xfId="33222" xr:uid="{00000000-0005-0000-0000-0000F5020000}"/>
    <cellStyle name="Millares 2 2 3 2 4 3 2 4" xfId="44903" xr:uid="{00000000-0005-0000-0000-0000F5020000}"/>
    <cellStyle name="Millares 2 2 3 2 4 3 2 5" xfId="56549" xr:uid="{00000000-0005-0000-0000-0000F5020000}"/>
    <cellStyle name="Millares 2 2 3 2 4 3 3" xfId="14610" xr:uid="{00000000-0005-0000-0000-0000F5020000}"/>
    <cellStyle name="Millares 2 2 3 2 4 3 4" xfId="26260" xr:uid="{00000000-0005-0000-0000-0000F5020000}"/>
    <cellStyle name="Millares 2 2 3 2 4 3 5" xfId="37941" xr:uid="{00000000-0005-0000-0000-0000F5020000}"/>
    <cellStyle name="Millares 2 2 3 2 4 3 6" xfId="49587" xr:uid="{00000000-0005-0000-0000-0000F5020000}"/>
    <cellStyle name="Millares 2 2 3 2 4 4" xfId="5216" xr:uid="{00000000-0005-0000-0000-0000F5020000}"/>
    <cellStyle name="Millares 2 2 3 2 4 4 2" xfId="16868" xr:uid="{00000000-0005-0000-0000-0000F5020000}"/>
    <cellStyle name="Millares 2 2 3 2 4 4 3" xfId="28518" xr:uid="{00000000-0005-0000-0000-0000F5020000}"/>
    <cellStyle name="Millares 2 2 3 2 4 4 4" xfId="40199" xr:uid="{00000000-0005-0000-0000-0000F5020000}"/>
    <cellStyle name="Millares 2 2 3 2 4 4 5" xfId="51845" xr:uid="{00000000-0005-0000-0000-0000F5020000}"/>
    <cellStyle name="Millares 2 2 3 2 4 5" xfId="7496" xr:uid="{00000000-0005-0000-0000-0000F5020000}"/>
    <cellStyle name="Millares 2 2 3 2 4 5 2" xfId="19148" xr:uid="{00000000-0005-0000-0000-0000F5020000}"/>
    <cellStyle name="Millares 2 2 3 2 4 5 3" xfId="30798" xr:uid="{00000000-0005-0000-0000-0000F5020000}"/>
    <cellStyle name="Millares 2 2 3 2 4 5 4" xfId="42479" xr:uid="{00000000-0005-0000-0000-0000F5020000}"/>
    <cellStyle name="Millares 2 2 3 2 4 5 5" xfId="54125" xr:uid="{00000000-0005-0000-0000-0000F5020000}"/>
    <cellStyle name="Millares 2 2 3 2 4 6" xfId="12186" xr:uid="{00000000-0005-0000-0000-0000F5020000}"/>
    <cellStyle name="Millares 2 2 3 2 4 7" xfId="23835" xr:uid="{00000000-0005-0000-0000-0000F5020000}"/>
    <cellStyle name="Millares 2 2 3 2 4 8" xfId="35517" xr:uid="{00000000-0005-0000-0000-0000F5020000}"/>
    <cellStyle name="Millares 2 2 3 2 4 9" xfId="47163" xr:uid="{00000000-0005-0000-0000-0000F5020000}"/>
    <cellStyle name="Millares 2 2 3 2 5" xfId="810" xr:uid="{00000000-0005-0000-0000-0000F7020000}"/>
    <cellStyle name="Millares 2 2 3 2 5 2" xfId="1894" xr:uid="{00000000-0005-0000-0000-0000F8020000}"/>
    <cellStyle name="Millares 2 2 3 2 5 2 2" xfId="4319" xr:uid="{00000000-0005-0000-0000-0000F8020000}"/>
    <cellStyle name="Millares 2 2 3 2 5 2 2 2" xfId="11281" xr:uid="{00000000-0005-0000-0000-0000F8020000}"/>
    <cellStyle name="Millares 2 2 3 2 5 2 2 2 2" xfId="22933" xr:uid="{00000000-0005-0000-0000-0000F8020000}"/>
    <cellStyle name="Millares 2 2 3 2 5 2 2 2 3" xfId="34583" xr:uid="{00000000-0005-0000-0000-0000F8020000}"/>
    <cellStyle name="Millares 2 2 3 2 5 2 2 2 4" xfId="46264" xr:uid="{00000000-0005-0000-0000-0000F8020000}"/>
    <cellStyle name="Millares 2 2 3 2 5 2 2 2 5" xfId="57910" xr:uid="{00000000-0005-0000-0000-0000F8020000}"/>
    <cellStyle name="Millares 2 2 3 2 5 2 2 3" xfId="15971" xr:uid="{00000000-0005-0000-0000-0000F8020000}"/>
    <cellStyle name="Millares 2 2 3 2 5 2 2 4" xfId="27621" xr:uid="{00000000-0005-0000-0000-0000F8020000}"/>
    <cellStyle name="Millares 2 2 3 2 5 2 2 5" xfId="39302" xr:uid="{00000000-0005-0000-0000-0000F8020000}"/>
    <cellStyle name="Millares 2 2 3 2 5 2 2 6" xfId="50948" xr:uid="{00000000-0005-0000-0000-0000F8020000}"/>
    <cellStyle name="Millares 2 2 3 2 5 2 3" xfId="6577" xr:uid="{00000000-0005-0000-0000-0000F8020000}"/>
    <cellStyle name="Millares 2 2 3 2 5 2 3 2" xfId="18229" xr:uid="{00000000-0005-0000-0000-0000F8020000}"/>
    <cellStyle name="Millares 2 2 3 2 5 2 3 3" xfId="29879" xr:uid="{00000000-0005-0000-0000-0000F8020000}"/>
    <cellStyle name="Millares 2 2 3 2 5 2 3 4" xfId="41560" xr:uid="{00000000-0005-0000-0000-0000F8020000}"/>
    <cellStyle name="Millares 2 2 3 2 5 2 3 5" xfId="53206" xr:uid="{00000000-0005-0000-0000-0000F8020000}"/>
    <cellStyle name="Millares 2 2 3 2 5 2 4" xfId="8857" xr:uid="{00000000-0005-0000-0000-0000F8020000}"/>
    <cellStyle name="Millares 2 2 3 2 5 2 4 2" xfId="20509" xr:uid="{00000000-0005-0000-0000-0000F8020000}"/>
    <cellStyle name="Millares 2 2 3 2 5 2 4 3" xfId="32159" xr:uid="{00000000-0005-0000-0000-0000F8020000}"/>
    <cellStyle name="Millares 2 2 3 2 5 2 4 4" xfId="43840" xr:uid="{00000000-0005-0000-0000-0000F8020000}"/>
    <cellStyle name="Millares 2 2 3 2 5 2 4 5" xfId="55486" xr:uid="{00000000-0005-0000-0000-0000F8020000}"/>
    <cellStyle name="Millares 2 2 3 2 5 2 5" xfId="13547" xr:uid="{00000000-0005-0000-0000-0000F8020000}"/>
    <cellStyle name="Millares 2 2 3 2 5 2 6" xfId="25197" xr:uid="{00000000-0005-0000-0000-0000F8020000}"/>
    <cellStyle name="Millares 2 2 3 2 5 2 7" xfId="36878" xr:uid="{00000000-0005-0000-0000-0000F8020000}"/>
    <cellStyle name="Millares 2 2 3 2 5 2 8" xfId="48524" xr:uid="{00000000-0005-0000-0000-0000F8020000}"/>
    <cellStyle name="Millares 2 2 3 2 5 3" xfId="3238" xr:uid="{00000000-0005-0000-0000-0000F7020000}"/>
    <cellStyle name="Millares 2 2 3 2 5 3 2" xfId="10200" xr:uid="{00000000-0005-0000-0000-0000F7020000}"/>
    <cellStyle name="Millares 2 2 3 2 5 3 2 2" xfId="21852" xr:uid="{00000000-0005-0000-0000-0000F7020000}"/>
    <cellStyle name="Millares 2 2 3 2 5 3 2 3" xfId="33502" xr:uid="{00000000-0005-0000-0000-0000F7020000}"/>
    <cellStyle name="Millares 2 2 3 2 5 3 2 4" xfId="45183" xr:uid="{00000000-0005-0000-0000-0000F7020000}"/>
    <cellStyle name="Millares 2 2 3 2 5 3 2 5" xfId="56829" xr:uid="{00000000-0005-0000-0000-0000F7020000}"/>
    <cellStyle name="Millares 2 2 3 2 5 3 3" xfId="14890" xr:uid="{00000000-0005-0000-0000-0000F7020000}"/>
    <cellStyle name="Millares 2 2 3 2 5 3 4" xfId="26540" xr:uid="{00000000-0005-0000-0000-0000F7020000}"/>
    <cellStyle name="Millares 2 2 3 2 5 3 5" xfId="38221" xr:uid="{00000000-0005-0000-0000-0000F7020000}"/>
    <cellStyle name="Millares 2 2 3 2 5 3 6" xfId="49867" xr:uid="{00000000-0005-0000-0000-0000F7020000}"/>
    <cellStyle name="Millares 2 2 3 2 5 4" xfId="5496" xr:uid="{00000000-0005-0000-0000-0000F7020000}"/>
    <cellStyle name="Millares 2 2 3 2 5 4 2" xfId="17148" xr:uid="{00000000-0005-0000-0000-0000F7020000}"/>
    <cellStyle name="Millares 2 2 3 2 5 4 3" xfId="28798" xr:uid="{00000000-0005-0000-0000-0000F7020000}"/>
    <cellStyle name="Millares 2 2 3 2 5 4 4" xfId="40479" xr:uid="{00000000-0005-0000-0000-0000F7020000}"/>
    <cellStyle name="Millares 2 2 3 2 5 4 5" xfId="52125" xr:uid="{00000000-0005-0000-0000-0000F7020000}"/>
    <cellStyle name="Millares 2 2 3 2 5 5" xfId="7776" xr:uid="{00000000-0005-0000-0000-0000F7020000}"/>
    <cellStyle name="Millares 2 2 3 2 5 5 2" xfId="19428" xr:uid="{00000000-0005-0000-0000-0000F7020000}"/>
    <cellStyle name="Millares 2 2 3 2 5 5 3" xfId="31078" xr:uid="{00000000-0005-0000-0000-0000F7020000}"/>
    <cellStyle name="Millares 2 2 3 2 5 5 4" xfId="42759" xr:uid="{00000000-0005-0000-0000-0000F7020000}"/>
    <cellStyle name="Millares 2 2 3 2 5 5 5" xfId="54405" xr:uid="{00000000-0005-0000-0000-0000F7020000}"/>
    <cellStyle name="Millares 2 2 3 2 5 6" xfId="12466" xr:uid="{00000000-0005-0000-0000-0000F7020000}"/>
    <cellStyle name="Millares 2 2 3 2 5 7" xfId="24115" xr:uid="{00000000-0005-0000-0000-0000F7020000}"/>
    <cellStyle name="Millares 2 2 3 2 5 8" xfId="35797" xr:uid="{00000000-0005-0000-0000-0000F7020000}"/>
    <cellStyle name="Millares 2 2 3 2 5 9" xfId="47443" xr:uid="{00000000-0005-0000-0000-0000F7020000}"/>
    <cellStyle name="Millares 2 2 3 2 6" xfId="990" xr:uid="{00000000-0005-0000-0000-0000F9020000}"/>
    <cellStyle name="Millares 2 2 3 2 6 2" xfId="2074" xr:uid="{00000000-0005-0000-0000-0000FA020000}"/>
    <cellStyle name="Millares 2 2 3 2 6 2 2" xfId="4499" xr:uid="{00000000-0005-0000-0000-0000FA020000}"/>
    <cellStyle name="Millares 2 2 3 2 6 2 2 2" xfId="11461" xr:uid="{00000000-0005-0000-0000-0000FA020000}"/>
    <cellStyle name="Millares 2 2 3 2 6 2 2 2 2" xfId="23113" xr:uid="{00000000-0005-0000-0000-0000FA020000}"/>
    <cellStyle name="Millares 2 2 3 2 6 2 2 2 3" xfId="34763" xr:uid="{00000000-0005-0000-0000-0000FA020000}"/>
    <cellStyle name="Millares 2 2 3 2 6 2 2 2 4" xfId="46444" xr:uid="{00000000-0005-0000-0000-0000FA020000}"/>
    <cellStyle name="Millares 2 2 3 2 6 2 2 2 5" xfId="58090" xr:uid="{00000000-0005-0000-0000-0000FA020000}"/>
    <cellStyle name="Millares 2 2 3 2 6 2 2 3" xfId="16151" xr:uid="{00000000-0005-0000-0000-0000FA020000}"/>
    <cellStyle name="Millares 2 2 3 2 6 2 2 4" xfId="27801" xr:uid="{00000000-0005-0000-0000-0000FA020000}"/>
    <cellStyle name="Millares 2 2 3 2 6 2 2 5" xfId="39482" xr:uid="{00000000-0005-0000-0000-0000FA020000}"/>
    <cellStyle name="Millares 2 2 3 2 6 2 2 6" xfId="51128" xr:uid="{00000000-0005-0000-0000-0000FA020000}"/>
    <cellStyle name="Millares 2 2 3 2 6 2 3" xfId="6757" xr:uid="{00000000-0005-0000-0000-0000FA020000}"/>
    <cellStyle name="Millares 2 2 3 2 6 2 3 2" xfId="18409" xr:uid="{00000000-0005-0000-0000-0000FA020000}"/>
    <cellStyle name="Millares 2 2 3 2 6 2 3 3" xfId="30059" xr:uid="{00000000-0005-0000-0000-0000FA020000}"/>
    <cellStyle name="Millares 2 2 3 2 6 2 3 4" xfId="41740" xr:uid="{00000000-0005-0000-0000-0000FA020000}"/>
    <cellStyle name="Millares 2 2 3 2 6 2 3 5" xfId="53386" xr:uid="{00000000-0005-0000-0000-0000FA020000}"/>
    <cellStyle name="Millares 2 2 3 2 6 2 4" xfId="9037" xr:uid="{00000000-0005-0000-0000-0000FA020000}"/>
    <cellStyle name="Millares 2 2 3 2 6 2 4 2" xfId="20689" xr:uid="{00000000-0005-0000-0000-0000FA020000}"/>
    <cellStyle name="Millares 2 2 3 2 6 2 4 3" xfId="32339" xr:uid="{00000000-0005-0000-0000-0000FA020000}"/>
    <cellStyle name="Millares 2 2 3 2 6 2 4 4" xfId="44020" xr:uid="{00000000-0005-0000-0000-0000FA020000}"/>
    <cellStyle name="Millares 2 2 3 2 6 2 4 5" xfId="55666" xr:uid="{00000000-0005-0000-0000-0000FA020000}"/>
    <cellStyle name="Millares 2 2 3 2 6 2 5" xfId="13727" xr:uid="{00000000-0005-0000-0000-0000FA020000}"/>
    <cellStyle name="Millares 2 2 3 2 6 2 6" xfId="25377" xr:uid="{00000000-0005-0000-0000-0000FA020000}"/>
    <cellStyle name="Millares 2 2 3 2 6 2 7" xfId="37058" xr:uid="{00000000-0005-0000-0000-0000FA020000}"/>
    <cellStyle name="Millares 2 2 3 2 6 2 8" xfId="48704" xr:uid="{00000000-0005-0000-0000-0000FA020000}"/>
    <cellStyle name="Millares 2 2 3 2 6 3" xfId="3418" xr:uid="{00000000-0005-0000-0000-0000F9020000}"/>
    <cellStyle name="Millares 2 2 3 2 6 3 2" xfId="10380" xr:uid="{00000000-0005-0000-0000-0000F9020000}"/>
    <cellStyle name="Millares 2 2 3 2 6 3 2 2" xfId="22032" xr:uid="{00000000-0005-0000-0000-0000F9020000}"/>
    <cellStyle name="Millares 2 2 3 2 6 3 2 3" xfId="33682" xr:uid="{00000000-0005-0000-0000-0000F9020000}"/>
    <cellStyle name="Millares 2 2 3 2 6 3 2 4" xfId="45363" xr:uid="{00000000-0005-0000-0000-0000F9020000}"/>
    <cellStyle name="Millares 2 2 3 2 6 3 2 5" xfId="57009" xr:uid="{00000000-0005-0000-0000-0000F9020000}"/>
    <cellStyle name="Millares 2 2 3 2 6 3 3" xfId="15070" xr:uid="{00000000-0005-0000-0000-0000F9020000}"/>
    <cellStyle name="Millares 2 2 3 2 6 3 4" xfId="26720" xr:uid="{00000000-0005-0000-0000-0000F9020000}"/>
    <cellStyle name="Millares 2 2 3 2 6 3 5" xfId="38401" xr:uid="{00000000-0005-0000-0000-0000F9020000}"/>
    <cellStyle name="Millares 2 2 3 2 6 3 6" xfId="50047" xr:uid="{00000000-0005-0000-0000-0000F9020000}"/>
    <cellStyle name="Millares 2 2 3 2 6 4" xfId="5676" xr:uid="{00000000-0005-0000-0000-0000F9020000}"/>
    <cellStyle name="Millares 2 2 3 2 6 4 2" xfId="17328" xr:uid="{00000000-0005-0000-0000-0000F9020000}"/>
    <cellStyle name="Millares 2 2 3 2 6 4 3" xfId="28978" xr:uid="{00000000-0005-0000-0000-0000F9020000}"/>
    <cellStyle name="Millares 2 2 3 2 6 4 4" xfId="40659" xr:uid="{00000000-0005-0000-0000-0000F9020000}"/>
    <cellStyle name="Millares 2 2 3 2 6 4 5" xfId="52305" xr:uid="{00000000-0005-0000-0000-0000F9020000}"/>
    <cellStyle name="Millares 2 2 3 2 6 5" xfId="7956" xr:uid="{00000000-0005-0000-0000-0000F9020000}"/>
    <cellStyle name="Millares 2 2 3 2 6 5 2" xfId="19608" xr:uid="{00000000-0005-0000-0000-0000F9020000}"/>
    <cellStyle name="Millares 2 2 3 2 6 5 3" xfId="31258" xr:uid="{00000000-0005-0000-0000-0000F9020000}"/>
    <cellStyle name="Millares 2 2 3 2 6 5 4" xfId="42939" xr:uid="{00000000-0005-0000-0000-0000F9020000}"/>
    <cellStyle name="Millares 2 2 3 2 6 5 5" xfId="54585" xr:uid="{00000000-0005-0000-0000-0000F9020000}"/>
    <cellStyle name="Millares 2 2 3 2 6 6" xfId="12646" xr:uid="{00000000-0005-0000-0000-0000F9020000}"/>
    <cellStyle name="Millares 2 2 3 2 6 7" xfId="24295" xr:uid="{00000000-0005-0000-0000-0000F9020000}"/>
    <cellStyle name="Millares 2 2 3 2 6 8" xfId="35977" xr:uid="{00000000-0005-0000-0000-0000F9020000}"/>
    <cellStyle name="Millares 2 2 3 2 6 9" xfId="47623" xr:uid="{00000000-0005-0000-0000-0000F9020000}"/>
    <cellStyle name="Millares 2 2 3 2 7" xfId="1134" xr:uid="{00000000-0005-0000-0000-0000FB020000}"/>
    <cellStyle name="Millares 2 2 3 2 7 2" xfId="3559" xr:uid="{00000000-0005-0000-0000-0000FB020000}"/>
    <cellStyle name="Millares 2 2 3 2 7 2 2" xfId="10521" xr:uid="{00000000-0005-0000-0000-0000FB020000}"/>
    <cellStyle name="Millares 2 2 3 2 7 2 2 2" xfId="22173" xr:uid="{00000000-0005-0000-0000-0000FB020000}"/>
    <cellStyle name="Millares 2 2 3 2 7 2 2 3" xfId="33823" xr:uid="{00000000-0005-0000-0000-0000FB020000}"/>
    <cellStyle name="Millares 2 2 3 2 7 2 2 4" xfId="45504" xr:uid="{00000000-0005-0000-0000-0000FB020000}"/>
    <cellStyle name="Millares 2 2 3 2 7 2 2 5" xfId="57150" xr:uid="{00000000-0005-0000-0000-0000FB020000}"/>
    <cellStyle name="Millares 2 2 3 2 7 2 3" xfId="15211" xr:uid="{00000000-0005-0000-0000-0000FB020000}"/>
    <cellStyle name="Millares 2 2 3 2 7 2 4" xfId="26861" xr:uid="{00000000-0005-0000-0000-0000FB020000}"/>
    <cellStyle name="Millares 2 2 3 2 7 2 5" xfId="38542" xr:uid="{00000000-0005-0000-0000-0000FB020000}"/>
    <cellStyle name="Millares 2 2 3 2 7 2 6" xfId="50188" xr:uid="{00000000-0005-0000-0000-0000FB020000}"/>
    <cellStyle name="Millares 2 2 3 2 7 3" xfId="5817" xr:uid="{00000000-0005-0000-0000-0000FB020000}"/>
    <cellStyle name="Millares 2 2 3 2 7 3 2" xfId="17469" xr:uid="{00000000-0005-0000-0000-0000FB020000}"/>
    <cellStyle name="Millares 2 2 3 2 7 3 3" xfId="29119" xr:uid="{00000000-0005-0000-0000-0000FB020000}"/>
    <cellStyle name="Millares 2 2 3 2 7 3 4" xfId="40800" xr:uid="{00000000-0005-0000-0000-0000FB020000}"/>
    <cellStyle name="Millares 2 2 3 2 7 3 5" xfId="52446" xr:uid="{00000000-0005-0000-0000-0000FB020000}"/>
    <cellStyle name="Millares 2 2 3 2 7 4" xfId="8097" xr:uid="{00000000-0005-0000-0000-0000FB020000}"/>
    <cellStyle name="Millares 2 2 3 2 7 4 2" xfId="19749" xr:uid="{00000000-0005-0000-0000-0000FB020000}"/>
    <cellStyle name="Millares 2 2 3 2 7 4 3" xfId="31399" xr:uid="{00000000-0005-0000-0000-0000FB020000}"/>
    <cellStyle name="Millares 2 2 3 2 7 4 4" xfId="43080" xr:uid="{00000000-0005-0000-0000-0000FB020000}"/>
    <cellStyle name="Millares 2 2 3 2 7 4 5" xfId="54726" xr:uid="{00000000-0005-0000-0000-0000FB020000}"/>
    <cellStyle name="Millares 2 2 3 2 7 5" xfId="12787" xr:uid="{00000000-0005-0000-0000-0000FB020000}"/>
    <cellStyle name="Millares 2 2 3 2 7 6" xfId="24437" xr:uid="{00000000-0005-0000-0000-0000FB020000}"/>
    <cellStyle name="Millares 2 2 3 2 7 7" xfId="36118" xr:uid="{00000000-0005-0000-0000-0000FB020000}"/>
    <cellStyle name="Millares 2 2 3 2 7 8" xfId="47764" xr:uid="{00000000-0005-0000-0000-0000FB020000}"/>
    <cellStyle name="Millares 2 2 3 2 8" xfId="2155" xr:uid="{00000000-0005-0000-0000-0000FC020000}"/>
    <cellStyle name="Millares 2 2 3 2 8 2" xfId="4580" xr:uid="{00000000-0005-0000-0000-0000FC020000}"/>
    <cellStyle name="Millares 2 2 3 2 8 2 2" xfId="11542" xr:uid="{00000000-0005-0000-0000-0000FC020000}"/>
    <cellStyle name="Millares 2 2 3 2 8 2 2 2" xfId="23194" xr:uid="{00000000-0005-0000-0000-0000FC020000}"/>
    <cellStyle name="Millares 2 2 3 2 8 2 2 3" xfId="34844" xr:uid="{00000000-0005-0000-0000-0000FC020000}"/>
    <cellStyle name="Millares 2 2 3 2 8 2 2 4" xfId="46525" xr:uid="{00000000-0005-0000-0000-0000FC020000}"/>
    <cellStyle name="Millares 2 2 3 2 8 2 2 5" xfId="58171" xr:uid="{00000000-0005-0000-0000-0000FC020000}"/>
    <cellStyle name="Millares 2 2 3 2 8 2 3" xfId="16232" xr:uid="{00000000-0005-0000-0000-0000FC020000}"/>
    <cellStyle name="Millares 2 2 3 2 8 2 4" xfId="27882" xr:uid="{00000000-0005-0000-0000-0000FC020000}"/>
    <cellStyle name="Millares 2 2 3 2 8 2 5" xfId="39563" xr:uid="{00000000-0005-0000-0000-0000FC020000}"/>
    <cellStyle name="Millares 2 2 3 2 8 2 6" xfId="51209" xr:uid="{00000000-0005-0000-0000-0000FC020000}"/>
    <cellStyle name="Millares 2 2 3 2 8 3" xfId="6838" xr:uid="{00000000-0005-0000-0000-0000FC020000}"/>
    <cellStyle name="Millares 2 2 3 2 8 3 2" xfId="18490" xr:uid="{00000000-0005-0000-0000-0000FC020000}"/>
    <cellStyle name="Millares 2 2 3 2 8 3 3" xfId="30140" xr:uid="{00000000-0005-0000-0000-0000FC020000}"/>
    <cellStyle name="Millares 2 2 3 2 8 3 4" xfId="41821" xr:uid="{00000000-0005-0000-0000-0000FC020000}"/>
    <cellStyle name="Millares 2 2 3 2 8 3 5" xfId="53467" xr:uid="{00000000-0005-0000-0000-0000FC020000}"/>
    <cellStyle name="Millares 2 2 3 2 8 4" xfId="9118" xr:uid="{00000000-0005-0000-0000-0000FC020000}"/>
    <cellStyle name="Millares 2 2 3 2 8 4 2" xfId="20770" xr:uid="{00000000-0005-0000-0000-0000FC020000}"/>
    <cellStyle name="Millares 2 2 3 2 8 4 3" xfId="32420" xr:uid="{00000000-0005-0000-0000-0000FC020000}"/>
    <cellStyle name="Millares 2 2 3 2 8 4 4" xfId="44101" xr:uid="{00000000-0005-0000-0000-0000FC020000}"/>
    <cellStyle name="Millares 2 2 3 2 8 4 5" xfId="55747" xr:uid="{00000000-0005-0000-0000-0000FC020000}"/>
    <cellStyle name="Millares 2 2 3 2 8 5" xfId="13808" xr:uid="{00000000-0005-0000-0000-0000FC020000}"/>
    <cellStyle name="Millares 2 2 3 2 8 6" xfId="25458" xr:uid="{00000000-0005-0000-0000-0000FC020000}"/>
    <cellStyle name="Millares 2 2 3 2 8 7" xfId="37139" xr:uid="{00000000-0005-0000-0000-0000FC020000}"/>
    <cellStyle name="Millares 2 2 3 2 8 8" xfId="48785" xr:uid="{00000000-0005-0000-0000-0000FC020000}"/>
    <cellStyle name="Millares 2 2 3 2 9" xfId="2311" xr:uid="{00000000-0005-0000-0000-00002B000000}"/>
    <cellStyle name="Millares 2 2 3 2 9 2" xfId="9273" xr:uid="{00000000-0005-0000-0000-00002B000000}"/>
    <cellStyle name="Millares 2 2 3 2 9 2 2" xfId="20925" xr:uid="{00000000-0005-0000-0000-00002B000000}"/>
    <cellStyle name="Millares 2 2 3 2 9 2 3" xfId="32575" xr:uid="{00000000-0005-0000-0000-00002B000000}"/>
    <cellStyle name="Millares 2 2 3 2 9 2 4" xfId="44256" xr:uid="{00000000-0005-0000-0000-00002B000000}"/>
    <cellStyle name="Millares 2 2 3 2 9 2 5" xfId="55902" xr:uid="{00000000-0005-0000-0000-00002B000000}"/>
    <cellStyle name="Millares 2 2 3 2 9 3" xfId="13963" xr:uid="{00000000-0005-0000-0000-00002B000000}"/>
    <cellStyle name="Millares 2 2 3 2 9 4" xfId="25613" xr:uid="{00000000-0005-0000-0000-00002B000000}"/>
    <cellStyle name="Millares 2 2 3 2 9 5" xfId="37294" xr:uid="{00000000-0005-0000-0000-00002B000000}"/>
    <cellStyle name="Millares 2 2 3 2 9 6" xfId="48940" xr:uid="{00000000-0005-0000-0000-00002B000000}"/>
    <cellStyle name="Millares 2 2 3 20" xfId="930" xr:uid="{00000000-0005-0000-0000-0000FD020000}"/>
    <cellStyle name="Millares 2 2 3 20 2" xfId="2014" xr:uid="{00000000-0005-0000-0000-0000FE020000}"/>
    <cellStyle name="Millares 2 2 3 20 2 2" xfId="4439" xr:uid="{00000000-0005-0000-0000-0000FE020000}"/>
    <cellStyle name="Millares 2 2 3 20 2 2 2" xfId="11401" xr:uid="{00000000-0005-0000-0000-0000FE020000}"/>
    <cellStyle name="Millares 2 2 3 20 2 2 2 2" xfId="23053" xr:uid="{00000000-0005-0000-0000-0000FE020000}"/>
    <cellStyle name="Millares 2 2 3 20 2 2 2 3" xfId="34703" xr:uid="{00000000-0005-0000-0000-0000FE020000}"/>
    <cellStyle name="Millares 2 2 3 20 2 2 2 4" xfId="46384" xr:uid="{00000000-0005-0000-0000-0000FE020000}"/>
    <cellStyle name="Millares 2 2 3 20 2 2 2 5" xfId="58030" xr:uid="{00000000-0005-0000-0000-0000FE020000}"/>
    <cellStyle name="Millares 2 2 3 20 2 2 3" xfId="16091" xr:uid="{00000000-0005-0000-0000-0000FE020000}"/>
    <cellStyle name="Millares 2 2 3 20 2 2 4" xfId="27741" xr:uid="{00000000-0005-0000-0000-0000FE020000}"/>
    <cellStyle name="Millares 2 2 3 20 2 2 5" xfId="39422" xr:uid="{00000000-0005-0000-0000-0000FE020000}"/>
    <cellStyle name="Millares 2 2 3 20 2 2 6" xfId="51068" xr:uid="{00000000-0005-0000-0000-0000FE020000}"/>
    <cellStyle name="Millares 2 2 3 20 2 3" xfId="6697" xr:uid="{00000000-0005-0000-0000-0000FE020000}"/>
    <cellStyle name="Millares 2 2 3 20 2 3 2" xfId="18349" xr:uid="{00000000-0005-0000-0000-0000FE020000}"/>
    <cellStyle name="Millares 2 2 3 20 2 3 3" xfId="29999" xr:uid="{00000000-0005-0000-0000-0000FE020000}"/>
    <cellStyle name="Millares 2 2 3 20 2 3 4" xfId="41680" xr:uid="{00000000-0005-0000-0000-0000FE020000}"/>
    <cellStyle name="Millares 2 2 3 20 2 3 5" xfId="53326" xr:uid="{00000000-0005-0000-0000-0000FE020000}"/>
    <cellStyle name="Millares 2 2 3 20 2 4" xfId="8977" xr:uid="{00000000-0005-0000-0000-0000FE020000}"/>
    <cellStyle name="Millares 2 2 3 20 2 4 2" xfId="20629" xr:uid="{00000000-0005-0000-0000-0000FE020000}"/>
    <cellStyle name="Millares 2 2 3 20 2 4 3" xfId="32279" xr:uid="{00000000-0005-0000-0000-0000FE020000}"/>
    <cellStyle name="Millares 2 2 3 20 2 4 4" xfId="43960" xr:uid="{00000000-0005-0000-0000-0000FE020000}"/>
    <cellStyle name="Millares 2 2 3 20 2 4 5" xfId="55606" xr:uid="{00000000-0005-0000-0000-0000FE020000}"/>
    <cellStyle name="Millares 2 2 3 20 2 5" xfId="13667" xr:uid="{00000000-0005-0000-0000-0000FE020000}"/>
    <cellStyle name="Millares 2 2 3 20 2 6" xfId="25317" xr:uid="{00000000-0005-0000-0000-0000FE020000}"/>
    <cellStyle name="Millares 2 2 3 20 2 7" xfId="36998" xr:uid="{00000000-0005-0000-0000-0000FE020000}"/>
    <cellStyle name="Millares 2 2 3 20 2 8" xfId="48644" xr:uid="{00000000-0005-0000-0000-0000FE020000}"/>
    <cellStyle name="Millares 2 2 3 20 3" xfId="3358" xr:uid="{00000000-0005-0000-0000-0000FD020000}"/>
    <cellStyle name="Millares 2 2 3 20 3 2" xfId="10320" xr:uid="{00000000-0005-0000-0000-0000FD020000}"/>
    <cellStyle name="Millares 2 2 3 20 3 2 2" xfId="21972" xr:uid="{00000000-0005-0000-0000-0000FD020000}"/>
    <cellStyle name="Millares 2 2 3 20 3 2 3" xfId="33622" xr:uid="{00000000-0005-0000-0000-0000FD020000}"/>
    <cellStyle name="Millares 2 2 3 20 3 2 4" xfId="45303" xr:uid="{00000000-0005-0000-0000-0000FD020000}"/>
    <cellStyle name="Millares 2 2 3 20 3 2 5" xfId="56949" xr:uid="{00000000-0005-0000-0000-0000FD020000}"/>
    <cellStyle name="Millares 2 2 3 20 3 3" xfId="15010" xr:uid="{00000000-0005-0000-0000-0000FD020000}"/>
    <cellStyle name="Millares 2 2 3 20 3 4" xfId="26660" xr:uid="{00000000-0005-0000-0000-0000FD020000}"/>
    <cellStyle name="Millares 2 2 3 20 3 5" xfId="38341" xr:uid="{00000000-0005-0000-0000-0000FD020000}"/>
    <cellStyle name="Millares 2 2 3 20 3 6" xfId="49987" xr:uid="{00000000-0005-0000-0000-0000FD020000}"/>
    <cellStyle name="Millares 2 2 3 20 4" xfId="5616" xr:uid="{00000000-0005-0000-0000-0000FD020000}"/>
    <cellStyle name="Millares 2 2 3 20 4 2" xfId="17268" xr:uid="{00000000-0005-0000-0000-0000FD020000}"/>
    <cellStyle name="Millares 2 2 3 20 4 3" xfId="28918" xr:uid="{00000000-0005-0000-0000-0000FD020000}"/>
    <cellStyle name="Millares 2 2 3 20 4 4" xfId="40599" xr:uid="{00000000-0005-0000-0000-0000FD020000}"/>
    <cellStyle name="Millares 2 2 3 20 4 5" xfId="52245" xr:uid="{00000000-0005-0000-0000-0000FD020000}"/>
    <cellStyle name="Millares 2 2 3 20 5" xfId="7896" xr:uid="{00000000-0005-0000-0000-0000FD020000}"/>
    <cellStyle name="Millares 2 2 3 20 5 2" xfId="19548" xr:uid="{00000000-0005-0000-0000-0000FD020000}"/>
    <cellStyle name="Millares 2 2 3 20 5 3" xfId="31198" xr:uid="{00000000-0005-0000-0000-0000FD020000}"/>
    <cellStyle name="Millares 2 2 3 20 5 4" xfId="42879" xr:uid="{00000000-0005-0000-0000-0000FD020000}"/>
    <cellStyle name="Millares 2 2 3 20 5 5" xfId="54525" xr:uid="{00000000-0005-0000-0000-0000FD020000}"/>
    <cellStyle name="Millares 2 2 3 20 6" xfId="12586" xr:uid="{00000000-0005-0000-0000-0000FD020000}"/>
    <cellStyle name="Millares 2 2 3 20 7" xfId="24235" xr:uid="{00000000-0005-0000-0000-0000FD020000}"/>
    <cellStyle name="Millares 2 2 3 20 8" xfId="35917" xr:uid="{00000000-0005-0000-0000-0000FD020000}"/>
    <cellStyle name="Millares 2 2 3 20 9" xfId="47563" xr:uid="{00000000-0005-0000-0000-0000FD020000}"/>
    <cellStyle name="Millares 2 2 3 21" xfId="950" xr:uid="{00000000-0005-0000-0000-0000FF020000}"/>
    <cellStyle name="Millares 2 2 3 21 2" xfId="2034" xr:uid="{00000000-0005-0000-0000-000000030000}"/>
    <cellStyle name="Millares 2 2 3 21 2 2" xfId="4459" xr:uid="{00000000-0005-0000-0000-000000030000}"/>
    <cellStyle name="Millares 2 2 3 21 2 2 2" xfId="11421" xr:uid="{00000000-0005-0000-0000-000000030000}"/>
    <cellStyle name="Millares 2 2 3 21 2 2 2 2" xfId="23073" xr:uid="{00000000-0005-0000-0000-000000030000}"/>
    <cellStyle name="Millares 2 2 3 21 2 2 2 3" xfId="34723" xr:uid="{00000000-0005-0000-0000-000000030000}"/>
    <cellStyle name="Millares 2 2 3 21 2 2 2 4" xfId="46404" xr:uid="{00000000-0005-0000-0000-000000030000}"/>
    <cellStyle name="Millares 2 2 3 21 2 2 2 5" xfId="58050" xr:uid="{00000000-0005-0000-0000-000000030000}"/>
    <cellStyle name="Millares 2 2 3 21 2 2 3" xfId="16111" xr:uid="{00000000-0005-0000-0000-000000030000}"/>
    <cellStyle name="Millares 2 2 3 21 2 2 4" xfId="27761" xr:uid="{00000000-0005-0000-0000-000000030000}"/>
    <cellStyle name="Millares 2 2 3 21 2 2 5" xfId="39442" xr:uid="{00000000-0005-0000-0000-000000030000}"/>
    <cellStyle name="Millares 2 2 3 21 2 2 6" xfId="51088" xr:uid="{00000000-0005-0000-0000-000000030000}"/>
    <cellStyle name="Millares 2 2 3 21 2 3" xfId="6717" xr:uid="{00000000-0005-0000-0000-000000030000}"/>
    <cellStyle name="Millares 2 2 3 21 2 3 2" xfId="18369" xr:uid="{00000000-0005-0000-0000-000000030000}"/>
    <cellStyle name="Millares 2 2 3 21 2 3 3" xfId="30019" xr:uid="{00000000-0005-0000-0000-000000030000}"/>
    <cellStyle name="Millares 2 2 3 21 2 3 4" xfId="41700" xr:uid="{00000000-0005-0000-0000-000000030000}"/>
    <cellStyle name="Millares 2 2 3 21 2 3 5" xfId="53346" xr:uid="{00000000-0005-0000-0000-000000030000}"/>
    <cellStyle name="Millares 2 2 3 21 2 4" xfId="8997" xr:uid="{00000000-0005-0000-0000-000000030000}"/>
    <cellStyle name="Millares 2 2 3 21 2 4 2" xfId="20649" xr:uid="{00000000-0005-0000-0000-000000030000}"/>
    <cellStyle name="Millares 2 2 3 21 2 4 3" xfId="32299" xr:uid="{00000000-0005-0000-0000-000000030000}"/>
    <cellStyle name="Millares 2 2 3 21 2 4 4" xfId="43980" xr:uid="{00000000-0005-0000-0000-000000030000}"/>
    <cellStyle name="Millares 2 2 3 21 2 4 5" xfId="55626" xr:uid="{00000000-0005-0000-0000-000000030000}"/>
    <cellStyle name="Millares 2 2 3 21 2 5" xfId="13687" xr:uid="{00000000-0005-0000-0000-000000030000}"/>
    <cellStyle name="Millares 2 2 3 21 2 6" xfId="25337" xr:uid="{00000000-0005-0000-0000-000000030000}"/>
    <cellStyle name="Millares 2 2 3 21 2 7" xfId="37018" xr:uid="{00000000-0005-0000-0000-000000030000}"/>
    <cellStyle name="Millares 2 2 3 21 2 8" xfId="48664" xr:uid="{00000000-0005-0000-0000-000000030000}"/>
    <cellStyle name="Millares 2 2 3 21 3" xfId="3378" xr:uid="{00000000-0005-0000-0000-0000FF020000}"/>
    <cellStyle name="Millares 2 2 3 21 3 2" xfId="10340" xr:uid="{00000000-0005-0000-0000-0000FF020000}"/>
    <cellStyle name="Millares 2 2 3 21 3 2 2" xfId="21992" xr:uid="{00000000-0005-0000-0000-0000FF020000}"/>
    <cellStyle name="Millares 2 2 3 21 3 2 3" xfId="33642" xr:uid="{00000000-0005-0000-0000-0000FF020000}"/>
    <cellStyle name="Millares 2 2 3 21 3 2 4" xfId="45323" xr:uid="{00000000-0005-0000-0000-0000FF020000}"/>
    <cellStyle name="Millares 2 2 3 21 3 2 5" xfId="56969" xr:uid="{00000000-0005-0000-0000-0000FF020000}"/>
    <cellStyle name="Millares 2 2 3 21 3 3" xfId="15030" xr:uid="{00000000-0005-0000-0000-0000FF020000}"/>
    <cellStyle name="Millares 2 2 3 21 3 4" xfId="26680" xr:uid="{00000000-0005-0000-0000-0000FF020000}"/>
    <cellStyle name="Millares 2 2 3 21 3 5" xfId="38361" xr:uid="{00000000-0005-0000-0000-0000FF020000}"/>
    <cellStyle name="Millares 2 2 3 21 3 6" xfId="50007" xr:uid="{00000000-0005-0000-0000-0000FF020000}"/>
    <cellStyle name="Millares 2 2 3 21 4" xfId="5636" xr:uid="{00000000-0005-0000-0000-0000FF020000}"/>
    <cellStyle name="Millares 2 2 3 21 4 2" xfId="17288" xr:uid="{00000000-0005-0000-0000-0000FF020000}"/>
    <cellStyle name="Millares 2 2 3 21 4 3" xfId="28938" xr:uid="{00000000-0005-0000-0000-0000FF020000}"/>
    <cellStyle name="Millares 2 2 3 21 4 4" xfId="40619" xr:uid="{00000000-0005-0000-0000-0000FF020000}"/>
    <cellStyle name="Millares 2 2 3 21 4 5" xfId="52265" xr:uid="{00000000-0005-0000-0000-0000FF020000}"/>
    <cellStyle name="Millares 2 2 3 21 5" xfId="7916" xr:uid="{00000000-0005-0000-0000-0000FF020000}"/>
    <cellStyle name="Millares 2 2 3 21 5 2" xfId="19568" xr:uid="{00000000-0005-0000-0000-0000FF020000}"/>
    <cellStyle name="Millares 2 2 3 21 5 3" xfId="31218" xr:uid="{00000000-0005-0000-0000-0000FF020000}"/>
    <cellStyle name="Millares 2 2 3 21 5 4" xfId="42899" xr:uid="{00000000-0005-0000-0000-0000FF020000}"/>
    <cellStyle name="Millares 2 2 3 21 5 5" xfId="54545" xr:uid="{00000000-0005-0000-0000-0000FF020000}"/>
    <cellStyle name="Millares 2 2 3 21 6" xfId="12606" xr:uid="{00000000-0005-0000-0000-0000FF020000}"/>
    <cellStyle name="Millares 2 2 3 21 7" xfId="24255" xr:uid="{00000000-0005-0000-0000-0000FF020000}"/>
    <cellStyle name="Millares 2 2 3 21 8" xfId="35937" xr:uid="{00000000-0005-0000-0000-0000FF020000}"/>
    <cellStyle name="Millares 2 2 3 21 9" xfId="47583" xr:uid="{00000000-0005-0000-0000-0000FF020000}"/>
    <cellStyle name="Millares 2 2 3 22" xfId="970" xr:uid="{00000000-0005-0000-0000-000001030000}"/>
    <cellStyle name="Millares 2 2 3 22 2" xfId="2054" xr:uid="{00000000-0005-0000-0000-000002030000}"/>
    <cellStyle name="Millares 2 2 3 22 2 2" xfId="4479" xr:uid="{00000000-0005-0000-0000-000002030000}"/>
    <cellStyle name="Millares 2 2 3 22 2 2 2" xfId="11441" xr:uid="{00000000-0005-0000-0000-000002030000}"/>
    <cellStyle name="Millares 2 2 3 22 2 2 2 2" xfId="23093" xr:uid="{00000000-0005-0000-0000-000002030000}"/>
    <cellStyle name="Millares 2 2 3 22 2 2 2 3" xfId="34743" xr:uid="{00000000-0005-0000-0000-000002030000}"/>
    <cellStyle name="Millares 2 2 3 22 2 2 2 4" xfId="46424" xr:uid="{00000000-0005-0000-0000-000002030000}"/>
    <cellStyle name="Millares 2 2 3 22 2 2 2 5" xfId="58070" xr:uid="{00000000-0005-0000-0000-000002030000}"/>
    <cellStyle name="Millares 2 2 3 22 2 2 3" xfId="16131" xr:uid="{00000000-0005-0000-0000-000002030000}"/>
    <cellStyle name="Millares 2 2 3 22 2 2 4" xfId="27781" xr:uid="{00000000-0005-0000-0000-000002030000}"/>
    <cellStyle name="Millares 2 2 3 22 2 2 5" xfId="39462" xr:uid="{00000000-0005-0000-0000-000002030000}"/>
    <cellStyle name="Millares 2 2 3 22 2 2 6" xfId="51108" xr:uid="{00000000-0005-0000-0000-000002030000}"/>
    <cellStyle name="Millares 2 2 3 22 2 3" xfId="6737" xr:uid="{00000000-0005-0000-0000-000002030000}"/>
    <cellStyle name="Millares 2 2 3 22 2 3 2" xfId="18389" xr:uid="{00000000-0005-0000-0000-000002030000}"/>
    <cellStyle name="Millares 2 2 3 22 2 3 3" xfId="30039" xr:uid="{00000000-0005-0000-0000-000002030000}"/>
    <cellStyle name="Millares 2 2 3 22 2 3 4" xfId="41720" xr:uid="{00000000-0005-0000-0000-000002030000}"/>
    <cellStyle name="Millares 2 2 3 22 2 3 5" xfId="53366" xr:uid="{00000000-0005-0000-0000-000002030000}"/>
    <cellStyle name="Millares 2 2 3 22 2 4" xfId="9017" xr:uid="{00000000-0005-0000-0000-000002030000}"/>
    <cellStyle name="Millares 2 2 3 22 2 4 2" xfId="20669" xr:uid="{00000000-0005-0000-0000-000002030000}"/>
    <cellStyle name="Millares 2 2 3 22 2 4 3" xfId="32319" xr:uid="{00000000-0005-0000-0000-000002030000}"/>
    <cellStyle name="Millares 2 2 3 22 2 4 4" xfId="44000" xr:uid="{00000000-0005-0000-0000-000002030000}"/>
    <cellStyle name="Millares 2 2 3 22 2 4 5" xfId="55646" xr:uid="{00000000-0005-0000-0000-000002030000}"/>
    <cellStyle name="Millares 2 2 3 22 2 5" xfId="13707" xr:uid="{00000000-0005-0000-0000-000002030000}"/>
    <cellStyle name="Millares 2 2 3 22 2 6" xfId="25357" xr:uid="{00000000-0005-0000-0000-000002030000}"/>
    <cellStyle name="Millares 2 2 3 22 2 7" xfId="37038" xr:uid="{00000000-0005-0000-0000-000002030000}"/>
    <cellStyle name="Millares 2 2 3 22 2 8" xfId="48684" xr:uid="{00000000-0005-0000-0000-000002030000}"/>
    <cellStyle name="Millares 2 2 3 22 3" xfId="3398" xr:uid="{00000000-0005-0000-0000-000001030000}"/>
    <cellStyle name="Millares 2 2 3 22 3 2" xfId="10360" xr:uid="{00000000-0005-0000-0000-000001030000}"/>
    <cellStyle name="Millares 2 2 3 22 3 2 2" xfId="22012" xr:uid="{00000000-0005-0000-0000-000001030000}"/>
    <cellStyle name="Millares 2 2 3 22 3 2 3" xfId="33662" xr:uid="{00000000-0005-0000-0000-000001030000}"/>
    <cellStyle name="Millares 2 2 3 22 3 2 4" xfId="45343" xr:uid="{00000000-0005-0000-0000-000001030000}"/>
    <cellStyle name="Millares 2 2 3 22 3 2 5" xfId="56989" xr:uid="{00000000-0005-0000-0000-000001030000}"/>
    <cellStyle name="Millares 2 2 3 22 3 3" xfId="15050" xr:uid="{00000000-0005-0000-0000-000001030000}"/>
    <cellStyle name="Millares 2 2 3 22 3 4" xfId="26700" xr:uid="{00000000-0005-0000-0000-000001030000}"/>
    <cellStyle name="Millares 2 2 3 22 3 5" xfId="38381" xr:uid="{00000000-0005-0000-0000-000001030000}"/>
    <cellStyle name="Millares 2 2 3 22 3 6" xfId="50027" xr:uid="{00000000-0005-0000-0000-000001030000}"/>
    <cellStyle name="Millares 2 2 3 22 4" xfId="5656" xr:uid="{00000000-0005-0000-0000-000001030000}"/>
    <cellStyle name="Millares 2 2 3 22 4 2" xfId="17308" xr:uid="{00000000-0005-0000-0000-000001030000}"/>
    <cellStyle name="Millares 2 2 3 22 4 3" xfId="28958" xr:uid="{00000000-0005-0000-0000-000001030000}"/>
    <cellStyle name="Millares 2 2 3 22 4 4" xfId="40639" xr:uid="{00000000-0005-0000-0000-000001030000}"/>
    <cellStyle name="Millares 2 2 3 22 4 5" xfId="52285" xr:uid="{00000000-0005-0000-0000-000001030000}"/>
    <cellStyle name="Millares 2 2 3 22 5" xfId="7936" xr:uid="{00000000-0005-0000-0000-000001030000}"/>
    <cellStyle name="Millares 2 2 3 22 5 2" xfId="19588" xr:uid="{00000000-0005-0000-0000-000001030000}"/>
    <cellStyle name="Millares 2 2 3 22 5 3" xfId="31238" xr:uid="{00000000-0005-0000-0000-000001030000}"/>
    <cellStyle name="Millares 2 2 3 22 5 4" xfId="42919" xr:uid="{00000000-0005-0000-0000-000001030000}"/>
    <cellStyle name="Millares 2 2 3 22 5 5" xfId="54565" xr:uid="{00000000-0005-0000-0000-000001030000}"/>
    <cellStyle name="Millares 2 2 3 22 6" xfId="12626" xr:uid="{00000000-0005-0000-0000-000001030000}"/>
    <cellStyle name="Millares 2 2 3 22 7" xfId="24275" xr:uid="{00000000-0005-0000-0000-000001030000}"/>
    <cellStyle name="Millares 2 2 3 22 8" xfId="35957" xr:uid="{00000000-0005-0000-0000-000001030000}"/>
    <cellStyle name="Millares 2 2 3 22 9" xfId="47603" xr:uid="{00000000-0005-0000-0000-000001030000}"/>
    <cellStyle name="Millares 2 2 3 23" xfId="1050" xr:uid="{00000000-0005-0000-0000-000003030000}"/>
    <cellStyle name="Millares 2 2 3 23 2" xfId="3478" xr:uid="{00000000-0005-0000-0000-000003030000}"/>
    <cellStyle name="Millares 2 2 3 23 2 2" xfId="10440" xr:uid="{00000000-0005-0000-0000-000003030000}"/>
    <cellStyle name="Millares 2 2 3 23 2 2 2" xfId="22092" xr:uid="{00000000-0005-0000-0000-000003030000}"/>
    <cellStyle name="Millares 2 2 3 23 2 2 3" xfId="33742" xr:uid="{00000000-0005-0000-0000-000003030000}"/>
    <cellStyle name="Millares 2 2 3 23 2 2 4" xfId="45423" xr:uid="{00000000-0005-0000-0000-000003030000}"/>
    <cellStyle name="Millares 2 2 3 23 2 2 5" xfId="57069" xr:uid="{00000000-0005-0000-0000-000003030000}"/>
    <cellStyle name="Millares 2 2 3 23 2 3" xfId="15130" xr:uid="{00000000-0005-0000-0000-000003030000}"/>
    <cellStyle name="Millares 2 2 3 23 2 4" xfId="26780" xr:uid="{00000000-0005-0000-0000-000003030000}"/>
    <cellStyle name="Millares 2 2 3 23 2 5" xfId="38461" xr:uid="{00000000-0005-0000-0000-000003030000}"/>
    <cellStyle name="Millares 2 2 3 23 2 6" xfId="50107" xr:uid="{00000000-0005-0000-0000-000003030000}"/>
    <cellStyle name="Millares 2 2 3 23 3" xfId="5736" xr:uid="{00000000-0005-0000-0000-000003030000}"/>
    <cellStyle name="Millares 2 2 3 23 3 2" xfId="17388" xr:uid="{00000000-0005-0000-0000-000003030000}"/>
    <cellStyle name="Millares 2 2 3 23 3 3" xfId="29038" xr:uid="{00000000-0005-0000-0000-000003030000}"/>
    <cellStyle name="Millares 2 2 3 23 3 4" xfId="40719" xr:uid="{00000000-0005-0000-0000-000003030000}"/>
    <cellStyle name="Millares 2 2 3 23 3 5" xfId="52365" xr:uid="{00000000-0005-0000-0000-000003030000}"/>
    <cellStyle name="Millares 2 2 3 23 4" xfId="8016" xr:uid="{00000000-0005-0000-0000-000003030000}"/>
    <cellStyle name="Millares 2 2 3 23 4 2" xfId="19668" xr:uid="{00000000-0005-0000-0000-000003030000}"/>
    <cellStyle name="Millares 2 2 3 23 4 3" xfId="31318" xr:uid="{00000000-0005-0000-0000-000003030000}"/>
    <cellStyle name="Millares 2 2 3 23 4 4" xfId="42999" xr:uid="{00000000-0005-0000-0000-000003030000}"/>
    <cellStyle name="Millares 2 2 3 23 4 5" xfId="54645" xr:uid="{00000000-0005-0000-0000-000003030000}"/>
    <cellStyle name="Millares 2 2 3 23 5" xfId="12706" xr:uid="{00000000-0005-0000-0000-000003030000}"/>
    <cellStyle name="Millares 2 2 3 23 6" xfId="24355" xr:uid="{00000000-0005-0000-0000-000003030000}"/>
    <cellStyle name="Millares 2 2 3 23 7" xfId="36037" xr:uid="{00000000-0005-0000-0000-000003030000}"/>
    <cellStyle name="Millares 2 2 3 23 8" xfId="47683" xr:uid="{00000000-0005-0000-0000-000003030000}"/>
    <cellStyle name="Millares 2 2 3 24" xfId="1070" xr:uid="{00000000-0005-0000-0000-000004030000}"/>
    <cellStyle name="Millares 2 2 3 24 2" xfId="3498" xr:uid="{00000000-0005-0000-0000-000004030000}"/>
    <cellStyle name="Millares 2 2 3 24 2 2" xfId="10460" xr:uid="{00000000-0005-0000-0000-000004030000}"/>
    <cellStyle name="Millares 2 2 3 24 2 2 2" xfId="22112" xr:uid="{00000000-0005-0000-0000-000004030000}"/>
    <cellStyle name="Millares 2 2 3 24 2 2 3" xfId="33762" xr:uid="{00000000-0005-0000-0000-000004030000}"/>
    <cellStyle name="Millares 2 2 3 24 2 2 4" xfId="45443" xr:uid="{00000000-0005-0000-0000-000004030000}"/>
    <cellStyle name="Millares 2 2 3 24 2 2 5" xfId="57089" xr:uid="{00000000-0005-0000-0000-000004030000}"/>
    <cellStyle name="Millares 2 2 3 24 2 3" xfId="15150" xr:uid="{00000000-0005-0000-0000-000004030000}"/>
    <cellStyle name="Millares 2 2 3 24 2 4" xfId="26800" xr:uid="{00000000-0005-0000-0000-000004030000}"/>
    <cellStyle name="Millares 2 2 3 24 2 5" xfId="38481" xr:uid="{00000000-0005-0000-0000-000004030000}"/>
    <cellStyle name="Millares 2 2 3 24 2 6" xfId="50127" xr:uid="{00000000-0005-0000-0000-000004030000}"/>
    <cellStyle name="Millares 2 2 3 24 3" xfId="5756" xr:uid="{00000000-0005-0000-0000-000004030000}"/>
    <cellStyle name="Millares 2 2 3 24 3 2" xfId="17408" xr:uid="{00000000-0005-0000-0000-000004030000}"/>
    <cellStyle name="Millares 2 2 3 24 3 3" xfId="29058" xr:uid="{00000000-0005-0000-0000-000004030000}"/>
    <cellStyle name="Millares 2 2 3 24 3 4" xfId="40739" xr:uid="{00000000-0005-0000-0000-000004030000}"/>
    <cellStyle name="Millares 2 2 3 24 3 5" xfId="52385" xr:uid="{00000000-0005-0000-0000-000004030000}"/>
    <cellStyle name="Millares 2 2 3 24 4" xfId="8036" xr:uid="{00000000-0005-0000-0000-000004030000}"/>
    <cellStyle name="Millares 2 2 3 24 4 2" xfId="19688" xr:uid="{00000000-0005-0000-0000-000004030000}"/>
    <cellStyle name="Millares 2 2 3 24 4 3" xfId="31338" xr:uid="{00000000-0005-0000-0000-000004030000}"/>
    <cellStyle name="Millares 2 2 3 24 4 4" xfId="43019" xr:uid="{00000000-0005-0000-0000-000004030000}"/>
    <cellStyle name="Millares 2 2 3 24 4 5" xfId="54665" xr:uid="{00000000-0005-0000-0000-000004030000}"/>
    <cellStyle name="Millares 2 2 3 24 5" xfId="12726" xr:uid="{00000000-0005-0000-0000-000004030000}"/>
    <cellStyle name="Millares 2 2 3 24 6" xfId="24375" xr:uid="{00000000-0005-0000-0000-000004030000}"/>
    <cellStyle name="Millares 2 2 3 24 7" xfId="36057" xr:uid="{00000000-0005-0000-0000-000004030000}"/>
    <cellStyle name="Millares 2 2 3 24 8" xfId="47703" xr:uid="{00000000-0005-0000-0000-000004030000}"/>
    <cellStyle name="Millares 2 2 3 25" xfId="1090" xr:uid="{00000000-0005-0000-0000-000005030000}"/>
    <cellStyle name="Millares 2 2 3 25 2" xfId="3518" xr:uid="{00000000-0005-0000-0000-000005030000}"/>
    <cellStyle name="Millares 2 2 3 25 2 2" xfId="10480" xr:uid="{00000000-0005-0000-0000-000005030000}"/>
    <cellStyle name="Millares 2 2 3 25 2 2 2" xfId="22132" xr:uid="{00000000-0005-0000-0000-000005030000}"/>
    <cellStyle name="Millares 2 2 3 25 2 2 3" xfId="33782" xr:uid="{00000000-0005-0000-0000-000005030000}"/>
    <cellStyle name="Millares 2 2 3 25 2 2 4" xfId="45463" xr:uid="{00000000-0005-0000-0000-000005030000}"/>
    <cellStyle name="Millares 2 2 3 25 2 2 5" xfId="57109" xr:uid="{00000000-0005-0000-0000-000005030000}"/>
    <cellStyle name="Millares 2 2 3 25 2 3" xfId="15170" xr:uid="{00000000-0005-0000-0000-000005030000}"/>
    <cellStyle name="Millares 2 2 3 25 2 4" xfId="26820" xr:uid="{00000000-0005-0000-0000-000005030000}"/>
    <cellStyle name="Millares 2 2 3 25 2 5" xfId="38501" xr:uid="{00000000-0005-0000-0000-000005030000}"/>
    <cellStyle name="Millares 2 2 3 25 2 6" xfId="50147" xr:uid="{00000000-0005-0000-0000-000005030000}"/>
    <cellStyle name="Millares 2 2 3 25 3" xfId="5776" xr:uid="{00000000-0005-0000-0000-000005030000}"/>
    <cellStyle name="Millares 2 2 3 25 3 2" xfId="17428" xr:uid="{00000000-0005-0000-0000-000005030000}"/>
    <cellStyle name="Millares 2 2 3 25 3 3" xfId="29078" xr:uid="{00000000-0005-0000-0000-000005030000}"/>
    <cellStyle name="Millares 2 2 3 25 3 4" xfId="40759" xr:uid="{00000000-0005-0000-0000-000005030000}"/>
    <cellStyle name="Millares 2 2 3 25 3 5" xfId="52405" xr:uid="{00000000-0005-0000-0000-000005030000}"/>
    <cellStyle name="Millares 2 2 3 25 4" xfId="8056" xr:uid="{00000000-0005-0000-0000-000005030000}"/>
    <cellStyle name="Millares 2 2 3 25 4 2" xfId="19708" xr:uid="{00000000-0005-0000-0000-000005030000}"/>
    <cellStyle name="Millares 2 2 3 25 4 3" xfId="31358" xr:uid="{00000000-0005-0000-0000-000005030000}"/>
    <cellStyle name="Millares 2 2 3 25 4 4" xfId="43039" xr:uid="{00000000-0005-0000-0000-000005030000}"/>
    <cellStyle name="Millares 2 2 3 25 4 5" xfId="54685" xr:uid="{00000000-0005-0000-0000-000005030000}"/>
    <cellStyle name="Millares 2 2 3 25 5" xfId="12746" xr:uid="{00000000-0005-0000-0000-000005030000}"/>
    <cellStyle name="Millares 2 2 3 25 6" xfId="24395" xr:uid="{00000000-0005-0000-0000-000005030000}"/>
    <cellStyle name="Millares 2 2 3 25 7" xfId="36077" xr:uid="{00000000-0005-0000-0000-000005030000}"/>
    <cellStyle name="Millares 2 2 3 25 8" xfId="47723" xr:uid="{00000000-0005-0000-0000-000005030000}"/>
    <cellStyle name="Millares 2 2 3 26" xfId="1114" xr:uid="{00000000-0005-0000-0000-000006030000}"/>
    <cellStyle name="Millares 2 2 3 26 2" xfId="3539" xr:uid="{00000000-0005-0000-0000-000006030000}"/>
    <cellStyle name="Millares 2 2 3 26 2 2" xfId="10501" xr:uid="{00000000-0005-0000-0000-000006030000}"/>
    <cellStyle name="Millares 2 2 3 26 2 2 2" xfId="22153" xr:uid="{00000000-0005-0000-0000-000006030000}"/>
    <cellStyle name="Millares 2 2 3 26 2 2 3" xfId="33803" xr:uid="{00000000-0005-0000-0000-000006030000}"/>
    <cellStyle name="Millares 2 2 3 26 2 2 4" xfId="45484" xr:uid="{00000000-0005-0000-0000-000006030000}"/>
    <cellStyle name="Millares 2 2 3 26 2 2 5" xfId="57130" xr:uid="{00000000-0005-0000-0000-000006030000}"/>
    <cellStyle name="Millares 2 2 3 26 2 3" xfId="15191" xr:uid="{00000000-0005-0000-0000-000006030000}"/>
    <cellStyle name="Millares 2 2 3 26 2 4" xfId="26841" xr:uid="{00000000-0005-0000-0000-000006030000}"/>
    <cellStyle name="Millares 2 2 3 26 2 5" xfId="38522" xr:uid="{00000000-0005-0000-0000-000006030000}"/>
    <cellStyle name="Millares 2 2 3 26 2 6" xfId="50168" xr:uid="{00000000-0005-0000-0000-000006030000}"/>
    <cellStyle name="Millares 2 2 3 26 3" xfId="5797" xr:uid="{00000000-0005-0000-0000-000006030000}"/>
    <cellStyle name="Millares 2 2 3 26 3 2" xfId="17449" xr:uid="{00000000-0005-0000-0000-000006030000}"/>
    <cellStyle name="Millares 2 2 3 26 3 3" xfId="29099" xr:uid="{00000000-0005-0000-0000-000006030000}"/>
    <cellStyle name="Millares 2 2 3 26 3 4" xfId="40780" xr:uid="{00000000-0005-0000-0000-000006030000}"/>
    <cellStyle name="Millares 2 2 3 26 3 5" xfId="52426" xr:uid="{00000000-0005-0000-0000-000006030000}"/>
    <cellStyle name="Millares 2 2 3 26 4" xfId="8077" xr:uid="{00000000-0005-0000-0000-000006030000}"/>
    <cellStyle name="Millares 2 2 3 26 4 2" xfId="19729" xr:uid="{00000000-0005-0000-0000-000006030000}"/>
    <cellStyle name="Millares 2 2 3 26 4 3" xfId="31379" xr:uid="{00000000-0005-0000-0000-000006030000}"/>
    <cellStyle name="Millares 2 2 3 26 4 4" xfId="43060" xr:uid="{00000000-0005-0000-0000-000006030000}"/>
    <cellStyle name="Millares 2 2 3 26 4 5" xfId="54706" xr:uid="{00000000-0005-0000-0000-000006030000}"/>
    <cellStyle name="Millares 2 2 3 26 5" xfId="12767" xr:uid="{00000000-0005-0000-0000-000006030000}"/>
    <cellStyle name="Millares 2 2 3 26 6" xfId="24417" xr:uid="{00000000-0005-0000-0000-000006030000}"/>
    <cellStyle name="Millares 2 2 3 26 7" xfId="36098" xr:uid="{00000000-0005-0000-0000-000006030000}"/>
    <cellStyle name="Millares 2 2 3 26 8" xfId="47744" xr:uid="{00000000-0005-0000-0000-000006030000}"/>
    <cellStyle name="Millares 2 2 3 27" xfId="2135" xr:uid="{00000000-0005-0000-0000-000007030000}"/>
    <cellStyle name="Millares 2 2 3 27 2" xfId="4560" xr:uid="{00000000-0005-0000-0000-000007030000}"/>
    <cellStyle name="Millares 2 2 3 27 2 2" xfId="11522" xr:uid="{00000000-0005-0000-0000-000007030000}"/>
    <cellStyle name="Millares 2 2 3 27 2 2 2" xfId="23174" xr:uid="{00000000-0005-0000-0000-000007030000}"/>
    <cellStyle name="Millares 2 2 3 27 2 2 3" xfId="34824" xr:uid="{00000000-0005-0000-0000-000007030000}"/>
    <cellStyle name="Millares 2 2 3 27 2 2 4" xfId="46505" xr:uid="{00000000-0005-0000-0000-000007030000}"/>
    <cellStyle name="Millares 2 2 3 27 2 2 5" xfId="58151" xr:uid="{00000000-0005-0000-0000-000007030000}"/>
    <cellStyle name="Millares 2 2 3 27 2 3" xfId="16212" xr:uid="{00000000-0005-0000-0000-000007030000}"/>
    <cellStyle name="Millares 2 2 3 27 2 4" xfId="27862" xr:uid="{00000000-0005-0000-0000-000007030000}"/>
    <cellStyle name="Millares 2 2 3 27 2 5" xfId="39543" xr:uid="{00000000-0005-0000-0000-000007030000}"/>
    <cellStyle name="Millares 2 2 3 27 2 6" xfId="51189" xr:uid="{00000000-0005-0000-0000-000007030000}"/>
    <cellStyle name="Millares 2 2 3 27 3" xfId="6818" xr:uid="{00000000-0005-0000-0000-000007030000}"/>
    <cellStyle name="Millares 2 2 3 27 3 2" xfId="18470" xr:uid="{00000000-0005-0000-0000-000007030000}"/>
    <cellStyle name="Millares 2 2 3 27 3 3" xfId="30120" xr:uid="{00000000-0005-0000-0000-000007030000}"/>
    <cellStyle name="Millares 2 2 3 27 3 4" xfId="41801" xr:uid="{00000000-0005-0000-0000-000007030000}"/>
    <cellStyle name="Millares 2 2 3 27 3 5" xfId="53447" xr:uid="{00000000-0005-0000-0000-000007030000}"/>
    <cellStyle name="Millares 2 2 3 27 4" xfId="9098" xr:uid="{00000000-0005-0000-0000-000007030000}"/>
    <cellStyle name="Millares 2 2 3 27 4 2" xfId="20750" xr:uid="{00000000-0005-0000-0000-000007030000}"/>
    <cellStyle name="Millares 2 2 3 27 4 3" xfId="32400" xr:uid="{00000000-0005-0000-0000-000007030000}"/>
    <cellStyle name="Millares 2 2 3 27 4 4" xfId="44081" xr:uid="{00000000-0005-0000-0000-000007030000}"/>
    <cellStyle name="Millares 2 2 3 27 4 5" xfId="55727" xr:uid="{00000000-0005-0000-0000-000007030000}"/>
    <cellStyle name="Millares 2 2 3 27 5" xfId="13788" xr:uid="{00000000-0005-0000-0000-000007030000}"/>
    <cellStyle name="Millares 2 2 3 27 6" xfId="25438" xr:uid="{00000000-0005-0000-0000-000007030000}"/>
    <cellStyle name="Millares 2 2 3 27 7" xfId="37119" xr:uid="{00000000-0005-0000-0000-000007030000}"/>
    <cellStyle name="Millares 2 2 3 27 8" xfId="48765" xr:uid="{00000000-0005-0000-0000-000007030000}"/>
    <cellStyle name="Millares 2 2 3 28" xfId="2175" xr:uid="{00000000-0005-0000-0000-000008030000}"/>
    <cellStyle name="Millares 2 2 3 28 2" xfId="4600" xr:uid="{00000000-0005-0000-0000-000008030000}"/>
    <cellStyle name="Millares 2 2 3 28 2 2" xfId="11562" xr:uid="{00000000-0005-0000-0000-000008030000}"/>
    <cellStyle name="Millares 2 2 3 28 2 2 2" xfId="23214" xr:uid="{00000000-0005-0000-0000-000008030000}"/>
    <cellStyle name="Millares 2 2 3 28 2 2 3" xfId="34864" xr:uid="{00000000-0005-0000-0000-000008030000}"/>
    <cellStyle name="Millares 2 2 3 28 2 2 4" xfId="46545" xr:uid="{00000000-0005-0000-0000-000008030000}"/>
    <cellStyle name="Millares 2 2 3 28 2 2 5" xfId="58191" xr:uid="{00000000-0005-0000-0000-000008030000}"/>
    <cellStyle name="Millares 2 2 3 28 2 3" xfId="16252" xr:uid="{00000000-0005-0000-0000-000008030000}"/>
    <cellStyle name="Millares 2 2 3 28 2 4" xfId="27902" xr:uid="{00000000-0005-0000-0000-000008030000}"/>
    <cellStyle name="Millares 2 2 3 28 2 5" xfId="39583" xr:uid="{00000000-0005-0000-0000-000008030000}"/>
    <cellStyle name="Millares 2 2 3 28 2 6" xfId="51229" xr:uid="{00000000-0005-0000-0000-000008030000}"/>
    <cellStyle name="Millares 2 2 3 28 3" xfId="6858" xr:uid="{00000000-0005-0000-0000-000008030000}"/>
    <cellStyle name="Millares 2 2 3 28 3 2" xfId="18510" xr:uid="{00000000-0005-0000-0000-000008030000}"/>
    <cellStyle name="Millares 2 2 3 28 3 3" xfId="30160" xr:uid="{00000000-0005-0000-0000-000008030000}"/>
    <cellStyle name="Millares 2 2 3 28 3 4" xfId="41841" xr:uid="{00000000-0005-0000-0000-000008030000}"/>
    <cellStyle name="Millares 2 2 3 28 3 5" xfId="53487" xr:uid="{00000000-0005-0000-0000-000008030000}"/>
    <cellStyle name="Millares 2 2 3 28 4" xfId="9138" xr:uid="{00000000-0005-0000-0000-000008030000}"/>
    <cellStyle name="Millares 2 2 3 28 4 2" xfId="20790" xr:uid="{00000000-0005-0000-0000-000008030000}"/>
    <cellStyle name="Millares 2 2 3 28 4 3" xfId="32440" xr:uid="{00000000-0005-0000-0000-000008030000}"/>
    <cellStyle name="Millares 2 2 3 28 4 4" xfId="44121" xr:uid="{00000000-0005-0000-0000-000008030000}"/>
    <cellStyle name="Millares 2 2 3 28 4 5" xfId="55767" xr:uid="{00000000-0005-0000-0000-000008030000}"/>
    <cellStyle name="Millares 2 2 3 28 5" xfId="13828" xr:uid="{00000000-0005-0000-0000-000008030000}"/>
    <cellStyle name="Millares 2 2 3 28 6" xfId="25478" xr:uid="{00000000-0005-0000-0000-000008030000}"/>
    <cellStyle name="Millares 2 2 3 28 7" xfId="37159" xr:uid="{00000000-0005-0000-0000-000008030000}"/>
    <cellStyle name="Millares 2 2 3 28 8" xfId="48805" xr:uid="{00000000-0005-0000-0000-000008030000}"/>
    <cellStyle name="Millares 2 2 3 29" xfId="2196" xr:uid="{00000000-0005-0000-0000-000009030000}"/>
    <cellStyle name="Millares 2 2 3 29 2" xfId="4621" xr:uid="{00000000-0005-0000-0000-000009030000}"/>
    <cellStyle name="Millares 2 2 3 29 2 2" xfId="11583" xr:uid="{00000000-0005-0000-0000-000009030000}"/>
    <cellStyle name="Millares 2 2 3 29 2 2 2" xfId="23235" xr:uid="{00000000-0005-0000-0000-000009030000}"/>
    <cellStyle name="Millares 2 2 3 29 2 2 3" xfId="34885" xr:uid="{00000000-0005-0000-0000-000009030000}"/>
    <cellStyle name="Millares 2 2 3 29 2 2 4" xfId="46566" xr:uid="{00000000-0005-0000-0000-000009030000}"/>
    <cellStyle name="Millares 2 2 3 29 2 2 5" xfId="58212" xr:uid="{00000000-0005-0000-0000-000009030000}"/>
    <cellStyle name="Millares 2 2 3 29 2 3" xfId="16273" xr:uid="{00000000-0005-0000-0000-000009030000}"/>
    <cellStyle name="Millares 2 2 3 29 2 4" xfId="27923" xr:uid="{00000000-0005-0000-0000-000009030000}"/>
    <cellStyle name="Millares 2 2 3 29 2 5" xfId="39604" xr:uid="{00000000-0005-0000-0000-000009030000}"/>
    <cellStyle name="Millares 2 2 3 29 2 6" xfId="51250" xr:uid="{00000000-0005-0000-0000-000009030000}"/>
    <cellStyle name="Millares 2 2 3 29 3" xfId="6879" xr:uid="{00000000-0005-0000-0000-000009030000}"/>
    <cellStyle name="Millares 2 2 3 29 3 2" xfId="18531" xr:uid="{00000000-0005-0000-0000-000009030000}"/>
    <cellStyle name="Millares 2 2 3 29 3 3" xfId="30181" xr:uid="{00000000-0005-0000-0000-000009030000}"/>
    <cellStyle name="Millares 2 2 3 29 3 4" xfId="41862" xr:uid="{00000000-0005-0000-0000-000009030000}"/>
    <cellStyle name="Millares 2 2 3 29 3 5" xfId="53508" xr:uid="{00000000-0005-0000-0000-000009030000}"/>
    <cellStyle name="Millares 2 2 3 29 4" xfId="9159" xr:uid="{00000000-0005-0000-0000-000009030000}"/>
    <cellStyle name="Millares 2 2 3 29 4 2" xfId="20811" xr:uid="{00000000-0005-0000-0000-000009030000}"/>
    <cellStyle name="Millares 2 2 3 29 4 3" xfId="32461" xr:uid="{00000000-0005-0000-0000-000009030000}"/>
    <cellStyle name="Millares 2 2 3 29 4 4" xfId="44142" xr:uid="{00000000-0005-0000-0000-000009030000}"/>
    <cellStyle name="Millares 2 2 3 29 4 5" xfId="55788" xr:uid="{00000000-0005-0000-0000-000009030000}"/>
    <cellStyle name="Millares 2 2 3 29 5" xfId="13849" xr:uid="{00000000-0005-0000-0000-000009030000}"/>
    <cellStyle name="Millares 2 2 3 29 6" xfId="25499" xr:uid="{00000000-0005-0000-0000-000009030000}"/>
    <cellStyle name="Millares 2 2 3 29 7" xfId="37180" xr:uid="{00000000-0005-0000-0000-000009030000}"/>
    <cellStyle name="Millares 2 2 3 29 8" xfId="48826" xr:uid="{00000000-0005-0000-0000-000009030000}"/>
    <cellStyle name="Millares 2 2 3 3" xfId="68" xr:uid="{00000000-0005-0000-0000-00000A030000}"/>
    <cellStyle name="Millares 2 2 3 3 10" xfId="4756" xr:uid="{00000000-0005-0000-0000-00000A030000}"/>
    <cellStyle name="Millares 2 2 3 3 10 2" xfId="16408" xr:uid="{00000000-0005-0000-0000-00000A030000}"/>
    <cellStyle name="Millares 2 2 3 3 10 3" xfId="28058" xr:uid="{00000000-0005-0000-0000-00000A030000}"/>
    <cellStyle name="Millares 2 2 3 3 10 4" xfId="39739" xr:uid="{00000000-0005-0000-0000-00000A030000}"/>
    <cellStyle name="Millares 2 2 3 3 10 5" xfId="51385" xr:uid="{00000000-0005-0000-0000-00000A030000}"/>
    <cellStyle name="Millares 2 2 3 3 11" xfId="7036" xr:uid="{00000000-0005-0000-0000-00000A030000}"/>
    <cellStyle name="Millares 2 2 3 3 11 2" xfId="18688" xr:uid="{00000000-0005-0000-0000-00000A030000}"/>
    <cellStyle name="Millares 2 2 3 3 11 3" xfId="30338" xr:uid="{00000000-0005-0000-0000-00000A030000}"/>
    <cellStyle name="Millares 2 2 3 3 11 4" xfId="42019" xr:uid="{00000000-0005-0000-0000-00000A030000}"/>
    <cellStyle name="Millares 2 2 3 3 11 5" xfId="53665" xr:uid="{00000000-0005-0000-0000-00000A030000}"/>
    <cellStyle name="Millares 2 2 3 3 12" xfId="11726" xr:uid="{00000000-0005-0000-0000-00000A030000}"/>
    <cellStyle name="Millares 2 2 3 3 13" xfId="23375" xr:uid="{00000000-0005-0000-0000-00000A030000}"/>
    <cellStyle name="Millares 2 2 3 3 14" xfId="35057" xr:uid="{00000000-0005-0000-0000-00000A030000}"/>
    <cellStyle name="Millares 2 2 3 3 15" xfId="46703" xr:uid="{00000000-0005-0000-0000-00000A030000}"/>
    <cellStyle name="Millares 2 2 3 3 2" xfId="168" xr:uid="{00000000-0005-0000-0000-00000B030000}"/>
    <cellStyle name="Millares 2 2 3 3 2 10" xfId="23475" xr:uid="{00000000-0005-0000-0000-00000B030000}"/>
    <cellStyle name="Millares 2 2 3 3 2 11" xfId="35157" xr:uid="{00000000-0005-0000-0000-00000B030000}"/>
    <cellStyle name="Millares 2 2 3 3 2 12" xfId="46803" xr:uid="{00000000-0005-0000-0000-00000B030000}"/>
    <cellStyle name="Millares 2 2 3 3 2 2" xfId="410" xr:uid="{00000000-0005-0000-0000-00000C030000}"/>
    <cellStyle name="Millares 2 2 3 3 2 2 2" xfId="1494" xr:uid="{00000000-0005-0000-0000-00000D030000}"/>
    <cellStyle name="Millares 2 2 3 3 2 2 2 2" xfId="3919" xr:uid="{00000000-0005-0000-0000-00000D030000}"/>
    <cellStyle name="Millares 2 2 3 3 2 2 2 2 2" xfId="10881" xr:uid="{00000000-0005-0000-0000-00000D030000}"/>
    <cellStyle name="Millares 2 2 3 3 2 2 2 2 2 2" xfId="22533" xr:uid="{00000000-0005-0000-0000-00000D030000}"/>
    <cellStyle name="Millares 2 2 3 3 2 2 2 2 2 3" xfId="34183" xr:uid="{00000000-0005-0000-0000-00000D030000}"/>
    <cellStyle name="Millares 2 2 3 3 2 2 2 2 2 4" xfId="45864" xr:uid="{00000000-0005-0000-0000-00000D030000}"/>
    <cellStyle name="Millares 2 2 3 3 2 2 2 2 2 5" xfId="57510" xr:uid="{00000000-0005-0000-0000-00000D030000}"/>
    <cellStyle name="Millares 2 2 3 3 2 2 2 2 3" xfId="15571" xr:uid="{00000000-0005-0000-0000-00000D030000}"/>
    <cellStyle name="Millares 2 2 3 3 2 2 2 2 4" xfId="27221" xr:uid="{00000000-0005-0000-0000-00000D030000}"/>
    <cellStyle name="Millares 2 2 3 3 2 2 2 2 5" xfId="38902" xr:uid="{00000000-0005-0000-0000-00000D030000}"/>
    <cellStyle name="Millares 2 2 3 3 2 2 2 2 6" xfId="50548" xr:uid="{00000000-0005-0000-0000-00000D030000}"/>
    <cellStyle name="Millares 2 2 3 3 2 2 2 3" xfId="6177" xr:uid="{00000000-0005-0000-0000-00000D030000}"/>
    <cellStyle name="Millares 2 2 3 3 2 2 2 3 2" xfId="17829" xr:uid="{00000000-0005-0000-0000-00000D030000}"/>
    <cellStyle name="Millares 2 2 3 3 2 2 2 3 3" xfId="29479" xr:uid="{00000000-0005-0000-0000-00000D030000}"/>
    <cellStyle name="Millares 2 2 3 3 2 2 2 3 4" xfId="41160" xr:uid="{00000000-0005-0000-0000-00000D030000}"/>
    <cellStyle name="Millares 2 2 3 3 2 2 2 3 5" xfId="52806" xr:uid="{00000000-0005-0000-0000-00000D030000}"/>
    <cellStyle name="Millares 2 2 3 3 2 2 2 4" xfId="8457" xr:uid="{00000000-0005-0000-0000-00000D030000}"/>
    <cellStyle name="Millares 2 2 3 3 2 2 2 4 2" xfId="20109" xr:uid="{00000000-0005-0000-0000-00000D030000}"/>
    <cellStyle name="Millares 2 2 3 3 2 2 2 4 3" xfId="31759" xr:uid="{00000000-0005-0000-0000-00000D030000}"/>
    <cellStyle name="Millares 2 2 3 3 2 2 2 4 4" xfId="43440" xr:uid="{00000000-0005-0000-0000-00000D030000}"/>
    <cellStyle name="Millares 2 2 3 3 2 2 2 4 5" xfId="55086" xr:uid="{00000000-0005-0000-0000-00000D030000}"/>
    <cellStyle name="Millares 2 2 3 3 2 2 2 5" xfId="13147" xr:uid="{00000000-0005-0000-0000-00000D030000}"/>
    <cellStyle name="Millares 2 2 3 3 2 2 2 6" xfId="24797" xr:uid="{00000000-0005-0000-0000-00000D030000}"/>
    <cellStyle name="Millares 2 2 3 3 2 2 2 7" xfId="36478" xr:uid="{00000000-0005-0000-0000-00000D030000}"/>
    <cellStyle name="Millares 2 2 3 3 2 2 2 8" xfId="48124" xr:uid="{00000000-0005-0000-0000-00000D030000}"/>
    <cellStyle name="Millares 2 2 3 3 2 2 3" xfId="2838" xr:uid="{00000000-0005-0000-0000-00000C030000}"/>
    <cellStyle name="Millares 2 2 3 3 2 2 3 2" xfId="9800" xr:uid="{00000000-0005-0000-0000-00000C030000}"/>
    <cellStyle name="Millares 2 2 3 3 2 2 3 2 2" xfId="21452" xr:uid="{00000000-0005-0000-0000-00000C030000}"/>
    <cellStyle name="Millares 2 2 3 3 2 2 3 2 3" xfId="33102" xr:uid="{00000000-0005-0000-0000-00000C030000}"/>
    <cellStyle name="Millares 2 2 3 3 2 2 3 2 4" xfId="44783" xr:uid="{00000000-0005-0000-0000-00000C030000}"/>
    <cellStyle name="Millares 2 2 3 3 2 2 3 2 5" xfId="56429" xr:uid="{00000000-0005-0000-0000-00000C030000}"/>
    <cellStyle name="Millares 2 2 3 3 2 2 3 3" xfId="14490" xr:uid="{00000000-0005-0000-0000-00000C030000}"/>
    <cellStyle name="Millares 2 2 3 3 2 2 3 4" xfId="26140" xr:uid="{00000000-0005-0000-0000-00000C030000}"/>
    <cellStyle name="Millares 2 2 3 3 2 2 3 5" xfId="37821" xr:uid="{00000000-0005-0000-0000-00000C030000}"/>
    <cellStyle name="Millares 2 2 3 3 2 2 3 6" xfId="49467" xr:uid="{00000000-0005-0000-0000-00000C030000}"/>
    <cellStyle name="Millares 2 2 3 3 2 2 4" xfId="5096" xr:uid="{00000000-0005-0000-0000-00000C030000}"/>
    <cellStyle name="Millares 2 2 3 3 2 2 4 2" xfId="16748" xr:uid="{00000000-0005-0000-0000-00000C030000}"/>
    <cellStyle name="Millares 2 2 3 3 2 2 4 3" xfId="28398" xr:uid="{00000000-0005-0000-0000-00000C030000}"/>
    <cellStyle name="Millares 2 2 3 3 2 2 4 4" xfId="40079" xr:uid="{00000000-0005-0000-0000-00000C030000}"/>
    <cellStyle name="Millares 2 2 3 3 2 2 4 5" xfId="51725" xr:uid="{00000000-0005-0000-0000-00000C030000}"/>
    <cellStyle name="Millares 2 2 3 3 2 2 5" xfId="7376" xr:uid="{00000000-0005-0000-0000-00000C030000}"/>
    <cellStyle name="Millares 2 2 3 3 2 2 5 2" xfId="19028" xr:uid="{00000000-0005-0000-0000-00000C030000}"/>
    <cellStyle name="Millares 2 2 3 3 2 2 5 3" xfId="30678" xr:uid="{00000000-0005-0000-0000-00000C030000}"/>
    <cellStyle name="Millares 2 2 3 3 2 2 5 4" xfId="42359" xr:uid="{00000000-0005-0000-0000-00000C030000}"/>
    <cellStyle name="Millares 2 2 3 3 2 2 5 5" xfId="54005" xr:uid="{00000000-0005-0000-0000-00000C030000}"/>
    <cellStyle name="Millares 2 2 3 3 2 2 6" xfId="12066" xr:uid="{00000000-0005-0000-0000-00000C030000}"/>
    <cellStyle name="Millares 2 2 3 3 2 2 7" xfId="23715" xr:uid="{00000000-0005-0000-0000-00000C030000}"/>
    <cellStyle name="Millares 2 2 3 3 2 2 8" xfId="35397" xr:uid="{00000000-0005-0000-0000-00000C030000}"/>
    <cellStyle name="Millares 2 2 3 3 2 2 9" xfId="47043" xr:uid="{00000000-0005-0000-0000-00000C030000}"/>
    <cellStyle name="Millares 2 2 3 3 2 3" xfId="650" xr:uid="{00000000-0005-0000-0000-00000E030000}"/>
    <cellStyle name="Millares 2 2 3 3 2 3 2" xfId="1734" xr:uid="{00000000-0005-0000-0000-00000F030000}"/>
    <cellStyle name="Millares 2 2 3 3 2 3 2 2" xfId="4159" xr:uid="{00000000-0005-0000-0000-00000F030000}"/>
    <cellStyle name="Millares 2 2 3 3 2 3 2 2 2" xfId="11121" xr:uid="{00000000-0005-0000-0000-00000F030000}"/>
    <cellStyle name="Millares 2 2 3 3 2 3 2 2 2 2" xfId="22773" xr:uid="{00000000-0005-0000-0000-00000F030000}"/>
    <cellStyle name="Millares 2 2 3 3 2 3 2 2 2 3" xfId="34423" xr:uid="{00000000-0005-0000-0000-00000F030000}"/>
    <cellStyle name="Millares 2 2 3 3 2 3 2 2 2 4" xfId="46104" xr:uid="{00000000-0005-0000-0000-00000F030000}"/>
    <cellStyle name="Millares 2 2 3 3 2 3 2 2 2 5" xfId="57750" xr:uid="{00000000-0005-0000-0000-00000F030000}"/>
    <cellStyle name="Millares 2 2 3 3 2 3 2 2 3" xfId="15811" xr:uid="{00000000-0005-0000-0000-00000F030000}"/>
    <cellStyle name="Millares 2 2 3 3 2 3 2 2 4" xfId="27461" xr:uid="{00000000-0005-0000-0000-00000F030000}"/>
    <cellStyle name="Millares 2 2 3 3 2 3 2 2 5" xfId="39142" xr:uid="{00000000-0005-0000-0000-00000F030000}"/>
    <cellStyle name="Millares 2 2 3 3 2 3 2 2 6" xfId="50788" xr:uid="{00000000-0005-0000-0000-00000F030000}"/>
    <cellStyle name="Millares 2 2 3 3 2 3 2 3" xfId="6417" xr:uid="{00000000-0005-0000-0000-00000F030000}"/>
    <cellStyle name="Millares 2 2 3 3 2 3 2 3 2" xfId="18069" xr:uid="{00000000-0005-0000-0000-00000F030000}"/>
    <cellStyle name="Millares 2 2 3 3 2 3 2 3 3" xfId="29719" xr:uid="{00000000-0005-0000-0000-00000F030000}"/>
    <cellStyle name="Millares 2 2 3 3 2 3 2 3 4" xfId="41400" xr:uid="{00000000-0005-0000-0000-00000F030000}"/>
    <cellStyle name="Millares 2 2 3 3 2 3 2 3 5" xfId="53046" xr:uid="{00000000-0005-0000-0000-00000F030000}"/>
    <cellStyle name="Millares 2 2 3 3 2 3 2 4" xfId="8697" xr:uid="{00000000-0005-0000-0000-00000F030000}"/>
    <cellStyle name="Millares 2 2 3 3 2 3 2 4 2" xfId="20349" xr:uid="{00000000-0005-0000-0000-00000F030000}"/>
    <cellStyle name="Millares 2 2 3 3 2 3 2 4 3" xfId="31999" xr:uid="{00000000-0005-0000-0000-00000F030000}"/>
    <cellStyle name="Millares 2 2 3 3 2 3 2 4 4" xfId="43680" xr:uid="{00000000-0005-0000-0000-00000F030000}"/>
    <cellStyle name="Millares 2 2 3 3 2 3 2 4 5" xfId="55326" xr:uid="{00000000-0005-0000-0000-00000F030000}"/>
    <cellStyle name="Millares 2 2 3 3 2 3 2 5" xfId="13387" xr:uid="{00000000-0005-0000-0000-00000F030000}"/>
    <cellStyle name="Millares 2 2 3 3 2 3 2 6" xfId="25037" xr:uid="{00000000-0005-0000-0000-00000F030000}"/>
    <cellStyle name="Millares 2 2 3 3 2 3 2 7" xfId="36718" xr:uid="{00000000-0005-0000-0000-00000F030000}"/>
    <cellStyle name="Millares 2 2 3 3 2 3 2 8" xfId="48364" xr:uid="{00000000-0005-0000-0000-00000F030000}"/>
    <cellStyle name="Millares 2 2 3 3 2 3 3" xfId="3078" xr:uid="{00000000-0005-0000-0000-00000E030000}"/>
    <cellStyle name="Millares 2 2 3 3 2 3 3 2" xfId="10040" xr:uid="{00000000-0005-0000-0000-00000E030000}"/>
    <cellStyle name="Millares 2 2 3 3 2 3 3 2 2" xfId="21692" xr:uid="{00000000-0005-0000-0000-00000E030000}"/>
    <cellStyle name="Millares 2 2 3 3 2 3 3 2 3" xfId="33342" xr:uid="{00000000-0005-0000-0000-00000E030000}"/>
    <cellStyle name="Millares 2 2 3 3 2 3 3 2 4" xfId="45023" xr:uid="{00000000-0005-0000-0000-00000E030000}"/>
    <cellStyle name="Millares 2 2 3 3 2 3 3 2 5" xfId="56669" xr:uid="{00000000-0005-0000-0000-00000E030000}"/>
    <cellStyle name="Millares 2 2 3 3 2 3 3 3" xfId="14730" xr:uid="{00000000-0005-0000-0000-00000E030000}"/>
    <cellStyle name="Millares 2 2 3 3 2 3 3 4" xfId="26380" xr:uid="{00000000-0005-0000-0000-00000E030000}"/>
    <cellStyle name="Millares 2 2 3 3 2 3 3 5" xfId="38061" xr:uid="{00000000-0005-0000-0000-00000E030000}"/>
    <cellStyle name="Millares 2 2 3 3 2 3 3 6" xfId="49707" xr:uid="{00000000-0005-0000-0000-00000E030000}"/>
    <cellStyle name="Millares 2 2 3 3 2 3 4" xfId="5336" xr:uid="{00000000-0005-0000-0000-00000E030000}"/>
    <cellStyle name="Millares 2 2 3 3 2 3 4 2" xfId="16988" xr:uid="{00000000-0005-0000-0000-00000E030000}"/>
    <cellStyle name="Millares 2 2 3 3 2 3 4 3" xfId="28638" xr:uid="{00000000-0005-0000-0000-00000E030000}"/>
    <cellStyle name="Millares 2 2 3 3 2 3 4 4" xfId="40319" xr:uid="{00000000-0005-0000-0000-00000E030000}"/>
    <cellStyle name="Millares 2 2 3 3 2 3 4 5" xfId="51965" xr:uid="{00000000-0005-0000-0000-00000E030000}"/>
    <cellStyle name="Millares 2 2 3 3 2 3 5" xfId="7616" xr:uid="{00000000-0005-0000-0000-00000E030000}"/>
    <cellStyle name="Millares 2 2 3 3 2 3 5 2" xfId="19268" xr:uid="{00000000-0005-0000-0000-00000E030000}"/>
    <cellStyle name="Millares 2 2 3 3 2 3 5 3" xfId="30918" xr:uid="{00000000-0005-0000-0000-00000E030000}"/>
    <cellStyle name="Millares 2 2 3 3 2 3 5 4" xfId="42599" xr:uid="{00000000-0005-0000-0000-00000E030000}"/>
    <cellStyle name="Millares 2 2 3 3 2 3 5 5" xfId="54245" xr:uid="{00000000-0005-0000-0000-00000E030000}"/>
    <cellStyle name="Millares 2 2 3 3 2 3 6" xfId="12306" xr:uid="{00000000-0005-0000-0000-00000E030000}"/>
    <cellStyle name="Millares 2 2 3 3 2 3 7" xfId="23955" xr:uid="{00000000-0005-0000-0000-00000E030000}"/>
    <cellStyle name="Millares 2 2 3 3 2 3 8" xfId="35637" xr:uid="{00000000-0005-0000-0000-00000E030000}"/>
    <cellStyle name="Millares 2 2 3 3 2 3 9" xfId="47283" xr:uid="{00000000-0005-0000-0000-00000E030000}"/>
    <cellStyle name="Millares 2 2 3 3 2 4" xfId="1254" xr:uid="{00000000-0005-0000-0000-000010030000}"/>
    <cellStyle name="Millares 2 2 3 3 2 4 2" xfId="3679" xr:uid="{00000000-0005-0000-0000-000010030000}"/>
    <cellStyle name="Millares 2 2 3 3 2 4 2 2" xfId="10641" xr:uid="{00000000-0005-0000-0000-000010030000}"/>
    <cellStyle name="Millares 2 2 3 3 2 4 2 2 2" xfId="22293" xr:uid="{00000000-0005-0000-0000-000010030000}"/>
    <cellStyle name="Millares 2 2 3 3 2 4 2 2 3" xfId="33943" xr:uid="{00000000-0005-0000-0000-000010030000}"/>
    <cellStyle name="Millares 2 2 3 3 2 4 2 2 4" xfId="45624" xr:uid="{00000000-0005-0000-0000-000010030000}"/>
    <cellStyle name="Millares 2 2 3 3 2 4 2 2 5" xfId="57270" xr:uid="{00000000-0005-0000-0000-000010030000}"/>
    <cellStyle name="Millares 2 2 3 3 2 4 2 3" xfId="15331" xr:uid="{00000000-0005-0000-0000-000010030000}"/>
    <cellStyle name="Millares 2 2 3 3 2 4 2 4" xfId="26981" xr:uid="{00000000-0005-0000-0000-000010030000}"/>
    <cellStyle name="Millares 2 2 3 3 2 4 2 5" xfId="38662" xr:uid="{00000000-0005-0000-0000-000010030000}"/>
    <cellStyle name="Millares 2 2 3 3 2 4 2 6" xfId="50308" xr:uid="{00000000-0005-0000-0000-000010030000}"/>
    <cellStyle name="Millares 2 2 3 3 2 4 3" xfId="5937" xr:uid="{00000000-0005-0000-0000-000010030000}"/>
    <cellStyle name="Millares 2 2 3 3 2 4 3 2" xfId="17589" xr:uid="{00000000-0005-0000-0000-000010030000}"/>
    <cellStyle name="Millares 2 2 3 3 2 4 3 3" xfId="29239" xr:uid="{00000000-0005-0000-0000-000010030000}"/>
    <cellStyle name="Millares 2 2 3 3 2 4 3 4" xfId="40920" xr:uid="{00000000-0005-0000-0000-000010030000}"/>
    <cellStyle name="Millares 2 2 3 3 2 4 3 5" xfId="52566" xr:uid="{00000000-0005-0000-0000-000010030000}"/>
    <cellStyle name="Millares 2 2 3 3 2 4 4" xfId="8217" xr:uid="{00000000-0005-0000-0000-000010030000}"/>
    <cellStyle name="Millares 2 2 3 3 2 4 4 2" xfId="19869" xr:uid="{00000000-0005-0000-0000-000010030000}"/>
    <cellStyle name="Millares 2 2 3 3 2 4 4 3" xfId="31519" xr:uid="{00000000-0005-0000-0000-000010030000}"/>
    <cellStyle name="Millares 2 2 3 3 2 4 4 4" xfId="43200" xr:uid="{00000000-0005-0000-0000-000010030000}"/>
    <cellStyle name="Millares 2 2 3 3 2 4 4 5" xfId="54846" xr:uid="{00000000-0005-0000-0000-000010030000}"/>
    <cellStyle name="Millares 2 2 3 3 2 4 5" xfId="12907" xr:uid="{00000000-0005-0000-0000-000010030000}"/>
    <cellStyle name="Millares 2 2 3 3 2 4 6" xfId="24557" xr:uid="{00000000-0005-0000-0000-000010030000}"/>
    <cellStyle name="Millares 2 2 3 3 2 4 7" xfId="36238" xr:uid="{00000000-0005-0000-0000-000010030000}"/>
    <cellStyle name="Millares 2 2 3 3 2 4 8" xfId="47884" xr:uid="{00000000-0005-0000-0000-000010030000}"/>
    <cellStyle name="Millares 2 2 3 3 2 5" xfId="2391" xr:uid="{00000000-0005-0000-0000-00002E000000}"/>
    <cellStyle name="Millares 2 2 3 3 2 5 2" xfId="9353" xr:uid="{00000000-0005-0000-0000-00002E000000}"/>
    <cellStyle name="Millares 2 2 3 3 2 5 2 2" xfId="21005" xr:uid="{00000000-0005-0000-0000-00002E000000}"/>
    <cellStyle name="Millares 2 2 3 3 2 5 2 3" xfId="32655" xr:uid="{00000000-0005-0000-0000-00002E000000}"/>
    <cellStyle name="Millares 2 2 3 3 2 5 2 4" xfId="44336" xr:uid="{00000000-0005-0000-0000-00002E000000}"/>
    <cellStyle name="Millares 2 2 3 3 2 5 2 5" xfId="55982" xr:uid="{00000000-0005-0000-0000-00002E000000}"/>
    <cellStyle name="Millares 2 2 3 3 2 5 3" xfId="14043" xr:uid="{00000000-0005-0000-0000-00002E000000}"/>
    <cellStyle name="Millares 2 2 3 3 2 5 4" xfId="25693" xr:uid="{00000000-0005-0000-0000-00002E000000}"/>
    <cellStyle name="Millares 2 2 3 3 2 5 5" xfId="37374" xr:uid="{00000000-0005-0000-0000-00002E000000}"/>
    <cellStyle name="Millares 2 2 3 3 2 5 6" xfId="49020" xr:uid="{00000000-0005-0000-0000-00002E000000}"/>
    <cellStyle name="Millares 2 2 3 3 2 6" xfId="2598" xr:uid="{00000000-0005-0000-0000-00000B030000}"/>
    <cellStyle name="Millares 2 2 3 3 2 6 2" xfId="9560" xr:uid="{00000000-0005-0000-0000-00000B030000}"/>
    <cellStyle name="Millares 2 2 3 3 2 6 2 2" xfId="21212" xr:uid="{00000000-0005-0000-0000-00000B030000}"/>
    <cellStyle name="Millares 2 2 3 3 2 6 2 3" xfId="32862" xr:uid="{00000000-0005-0000-0000-00000B030000}"/>
    <cellStyle name="Millares 2 2 3 3 2 6 2 4" xfId="44543" xr:uid="{00000000-0005-0000-0000-00000B030000}"/>
    <cellStyle name="Millares 2 2 3 3 2 6 2 5" xfId="56189" xr:uid="{00000000-0005-0000-0000-00000B030000}"/>
    <cellStyle name="Millares 2 2 3 3 2 6 3" xfId="14250" xr:uid="{00000000-0005-0000-0000-00000B030000}"/>
    <cellStyle name="Millares 2 2 3 3 2 6 4" xfId="25900" xr:uid="{00000000-0005-0000-0000-00000B030000}"/>
    <cellStyle name="Millares 2 2 3 3 2 6 5" xfId="37581" xr:uid="{00000000-0005-0000-0000-00000B030000}"/>
    <cellStyle name="Millares 2 2 3 3 2 6 6" xfId="49227" xr:uid="{00000000-0005-0000-0000-00000B030000}"/>
    <cellStyle name="Millares 2 2 3 3 2 7" xfId="4856" xr:uid="{00000000-0005-0000-0000-00000B030000}"/>
    <cellStyle name="Millares 2 2 3 3 2 7 2" xfId="16508" xr:uid="{00000000-0005-0000-0000-00000B030000}"/>
    <cellStyle name="Millares 2 2 3 3 2 7 3" xfId="28158" xr:uid="{00000000-0005-0000-0000-00000B030000}"/>
    <cellStyle name="Millares 2 2 3 3 2 7 4" xfId="39839" xr:uid="{00000000-0005-0000-0000-00000B030000}"/>
    <cellStyle name="Millares 2 2 3 3 2 7 5" xfId="51485" xr:uid="{00000000-0005-0000-0000-00000B030000}"/>
    <cellStyle name="Millares 2 2 3 3 2 8" xfId="7136" xr:uid="{00000000-0005-0000-0000-00000B030000}"/>
    <cellStyle name="Millares 2 2 3 3 2 8 2" xfId="18788" xr:uid="{00000000-0005-0000-0000-00000B030000}"/>
    <cellStyle name="Millares 2 2 3 3 2 8 3" xfId="30438" xr:uid="{00000000-0005-0000-0000-00000B030000}"/>
    <cellStyle name="Millares 2 2 3 3 2 8 4" xfId="42119" xr:uid="{00000000-0005-0000-0000-00000B030000}"/>
    <cellStyle name="Millares 2 2 3 3 2 8 5" xfId="53765" xr:uid="{00000000-0005-0000-0000-00000B030000}"/>
    <cellStyle name="Millares 2 2 3 3 2 9" xfId="11826" xr:uid="{00000000-0005-0000-0000-00000B030000}"/>
    <cellStyle name="Millares 2 2 3 3 3" xfId="310" xr:uid="{00000000-0005-0000-0000-000011030000}"/>
    <cellStyle name="Millares 2 2 3 3 3 2" xfId="1394" xr:uid="{00000000-0005-0000-0000-000012030000}"/>
    <cellStyle name="Millares 2 2 3 3 3 2 2" xfId="3819" xr:uid="{00000000-0005-0000-0000-000012030000}"/>
    <cellStyle name="Millares 2 2 3 3 3 2 2 2" xfId="10781" xr:uid="{00000000-0005-0000-0000-000012030000}"/>
    <cellStyle name="Millares 2 2 3 3 3 2 2 2 2" xfId="22433" xr:uid="{00000000-0005-0000-0000-000012030000}"/>
    <cellStyle name="Millares 2 2 3 3 3 2 2 2 3" xfId="34083" xr:uid="{00000000-0005-0000-0000-000012030000}"/>
    <cellStyle name="Millares 2 2 3 3 3 2 2 2 4" xfId="45764" xr:uid="{00000000-0005-0000-0000-000012030000}"/>
    <cellStyle name="Millares 2 2 3 3 3 2 2 2 5" xfId="57410" xr:uid="{00000000-0005-0000-0000-000012030000}"/>
    <cellStyle name="Millares 2 2 3 3 3 2 2 3" xfId="15471" xr:uid="{00000000-0005-0000-0000-000012030000}"/>
    <cellStyle name="Millares 2 2 3 3 3 2 2 4" xfId="27121" xr:uid="{00000000-0005-0000-0000-000012030000}"/>
    <cellStyle name="Millares 2 2 3 3 3 2 2 5" xfId="38802" xr:uid="{00000000-0005-0000-0000-000012030000}"/>
    <cellStyle name="Millares 2 2 3 3 3 2 2 6" xfId="50448" xr:uid="{00000000-0005-0000-0000-000012030000}"/>
    <cellStyle name="Millares 2 2 3 3 3 2 3" xfId="6077" xr:uid="{00000000-0005-0000-0000-000012030000}"/>
    <cellStyle name="Millares 2 2 3 3 3 2 3 2" xfId="17729" xr:uid="{00000000-0005-0000-0000-000012030000}"/>
    <cellStyle name="Millares 2 2 3 3 3 2 3 3" xfId="29379" xr:uid="{00000000-0005-0000-0000-000012030000}"/>
    <cellStyle name="Millares 2 2 3 3 3 2 3 4" xfId="41060" xr:uid="{00000000-0005-0000-0000-000012030000}"/>
    <cellStyle name="Millares 2 2 3 3 3 2 3 5" xfId="52706" xr:uid="{00000000-0005-0000-0000-000012030000}"/>
    <cellStyle name="Millares 2 2 3 3 3 2 4" xfId="8357" xr:uid="{00000000-0005-0000-0000-000012030000}"/>
    <cellStyle name="Millares 2 2 3 3 3 2 4 2" xfId="20009" xr:uid="{00000000-0005-0000-0000-000012030000}"/>
    <cellStyle name="Millares 2 2 3 3 3 2 4 3" xfId="31659" xr:uid="{00000000-0005-0000-0000-000012030000}"/>
    <cellStyle name="Millares 2 2 3 3 3 2 4 4" xfId="43340" xr:uid="{00000000-0005-0000-0000-000012030000}"/>
    <cellStyle name="Millares 2 2 3 3 3 2 4 5" xfId="54986" xr:uid="{00000000-0005-0000-0000-000012030000}"/>
    <cellStyle name="Millares 2 2 3 3 3 2 5" xfId="13047" xr:uid="{00000000-0005-0000-0000-000012030000}"/>
    <cellStyle name="Millares 2 2 3 3 3 2 6" xfId="24697" xr:uid="{00000000-0005-0000-0000-000012030000}"/>
    <cellStyle name="Millares 2 2 3 3 3 2 7" xfId="36378" xr:uid="{00000000-0005-0000-0000-000012030000}"/>
    <cellStyle name="Millares 2 2 3 3 3 2 8" xfId="48024" xr:uid="{00000000-0005-0000-0000-000012030000}"/>
    <cellStyle name="Millares 2 2 3 3 3 3" xfId="2738" xr:uid="{00000000-0005-0000-0000-000011030000}"/>
    <cellStyle name="Millares 2 2 3 3 3 3 2" xfId="9700" xr:uid="{00000000-0005-0000-0000-000011030000}"/>
    <cellStyle name="Millares 2 2 3 3 3 3 2 2" xfId="21352" xr:uid="{00000000-0005-0000-0000-000011030000}"/>
    <cellStyle name="Millares 2 2 3 3 3 3 2 3" xfId="33002" xr:uid="{00000000-0005-0000-0000-000011030000}"/>
    <cellStyle name="Millares 2 2 3 3 3 3 2 4" xfId="44683" xr:uid="{00000000-0005-0000-0000-000011030000}"/>
    <cellStyle name="Millares 2 2 3 3 3 3 2 5" xfId="56329" xr:uid="{00000000-0005-0000-0000-000011030000}"/>
    <cellStyle name="Millares 2 2 3 3 3 3 3" xfId="14390" xr:uid="{00000000-0005-0000-0000-000011030000}"/>
    <cellStyle name="Millares 2 2 3 3 3 3 4" xfId="26040" xr:uid="{00000000-0005-0000-0000-000011030000}"/>
    <cellStyle name="Millares 2 2 3 3 3 3 5" xfId="37721" xr:uid="{00000000-0005-0000-0000-000011030000}"/>
    <cellStyle name="Millares 2 2 3 3 3 3 6" xfId="49367" xr:uid="{00000000-0005-0000-0000-000011030000}"/>
    <cellStyle name="Millares 2 2 3 3 3 4" xfId="4996" xr:uid="{00000000-0005-0000-0000-000011030000}"/>
    <cellStyle name="Millares 2 2 3 3 3 4 2" xfId="16648" xr:uid="{00000000-0005-0000-0000-000011030000}"/>
    <cellStyle name="Millares 2 2 3 3 3 4 3" xfId="28298" xr:uid="{00000000-0005-0000-0000-000011030000}"/>
    <cellStyle name="Millares 2 2 3 3 3 4 4" xfId="39979" xr:uid="{00000000-0005-0000-0000-000011030000}"/>
    <cellStyle name="Millares 2 2 3 3 3 4 5" xfId="51625" xr:uid="{00000000-0005-0000-0000-000011030000}"/>
    <cellStyle name="Millares 2 2 3 3 3 5" xfId="7276" xr:uid="{00000000-0005-0000-0000-000011030000}"/>
    <cellStyle name="Millares 2 2 3 3 3 5 2" xfId="18928" xr:uid="{00000000-0005-0000-0000-000011030000}"/>
    <cellStyle name="Millares 2 2 3 3 3 5 3" xfId="30578" xr:uid="{00000000-0005-0000-0000-000011030000}"/>
    <cellStyle name="Millares 2 2 3 3 3 5 4" xfId="42259" xr:uid="{00000000-0005-0000-0000-000011030000}"/>
    <cellStyle name="Millares 2 2 3 3 3 5 5" xfId="53905" xr:uid="{00000000-0005-0000-0000-000011030000}"/>
    <cellStyle name="Millares 2 2 3 3 3 6" xfId="11966" xr:uid="{00000000-0005-0000-0000-000011030000}"/>
    <cellStyle name="Millares 2 2 3 3 3 7" xfId="23615" xr:uid="{00000000-0005-0000-0000-000011030000}"/>
    <cellStyle name="Millares 2 2 3 3 3 8" xfId="35297" xr:uid="{00000000-0005-0000-0000-000011030000}"/>
    <cellStyle name="Millares 2 2 3 3 3 9" xfId="46943" xr:uid="{00000000-0005-0000-0000-000011030000}"/>
    <cellStyle name="Millares 2 2 3 3 4" xfId="550" xr:uid="{00000000-0005-0000-0000-000013030000}"/>
    <cellStyle name="Millares 2 2 3 3 4 2" xfId="1634" xr:uid="{00000000-0005-0000-0000-000014030000}"/>
    <cellStyle name="Millares 2 2 3 3 4 2 2" xfId="4059" xr:uid="{00000000-0005-0000-0000-000014030000}"/>
    <cellStyle name="Millares 2 2 3 3 4 2 2 2" xfId="11021" xr:uid="{00000000-0005-0000-0000-000014030000}"/>
    <cellStyle name="Millares 2 2 3 3 4 2 2 2 2" xfId="22673" xr:uid="{00000000-0005-0000-0000-000014030000}"/>
    <cellStyle name="Millares 2 2 3 3 4 2 2 2 3" xfId="34323" xr:uid="{00000000-0005-0000-0000-000014030000}"/>
    <cellStyle name="Millares 2 2 3 3 4 2 2 2 4" xfId="46004" xr:uid="{00000000-0005-0000-0000-000014030000}"/>
    <cellStyle name="Millares 2 2 3 3 4 2 2 2 5" xfId="57650" xr:uid="{00000000-0005-0000-0000-000014030000}"/>
    <cellStyle name="Millares 2 2 3 3 4 2 2 3" xfId="15711" xr:uid="{00000000-0005-0000-0000-000014030000}"/>
    <cellStyle name="Millares 2 2 3 3 4 2 2 4" xfId="27361" xr:uid="{00000000-0005-0000-0000-000014030000}"/>
    <cellStyle name="Millares 2 2 3 3 4 2 2 5" xfId="39042" xr:uid="{00000000-0005-0000-0000-000014030000}"/>
    <cellStyle name="Millares 2 2 3 3 4 2 2 6" xfId="50688" xr:uid="{00000000-0005-0000-0000-000014030000}"/>
    <cellStyle name="Millares 2 2 3 3 4 2 3" xfId="6317" xr:uid="{00000000-0005-0000-0000-000014030000}"/>
    <cellStyle name="Millares 2 2 3 3 4 2 3 2" xfId="17969" xr:uid="{00000000-0005-0000-0000-000014030000}"/>
    <cellStyle name="Millares 2 2 3 3 4 2 3 3" xfId="29619" xr:uid="{00000000-0005-0000-0000-000014030000}"/>
    <cellStyle name="Millares 2 2 3 3 4 2 3 4" xfId="41300" xr:uid="{00000000-0005-0000-0000-000014030000}"/>
    <cellStyle name="Millares 2 2 3 3 4 2 3 5" xfId="52946" xr:uid="{00000000-0005-0000-0000-000014030000}"/>
    <cellStyle name="Millares 2 2 3 3 4 2 4" xfId="8597" xr:uid="{00000000-0005-0000-0000-000014030000}"/>
    <cellStyle name="Millares 2 2 3 3 4 2 4 2" xfId="20249" xr:uid="{00000000-0005-0000-0000-000014030000}"/>
    <cellStyle name="Millares 2 2 3 3 4 2 4 3" xfId="31899" xr:uid="{00000000-0005-0000-0000-000014030000}"/>
    <cellStyle name="Millares 2 2 3 3 4 2 4 4" xfId="43580" xr:uid="{00000000-0005-0000-0000-000014030000}"/>
    <cellStyle name="Millares 2 2 3 3 4 2 4 5" xfId="55226" xr:uid="{00000000-0005-0000-0000-000014030000}"/>
    <cellStyle name="Millares 2 2 3 3 4 2 5" xfId="13287" xr:uid="{00000000-0005-0000-0000-000014030000}"/>
    <cellStyle name="Millares 2 2 3 3 4 2 6" xfId="24937" xr:uid="{00000000-0005-0000-0000-000014030000}"/>
    <cellStyle name="Millares 2 2 3 3 4 2 7" xfId="36618" xr:uid="{00000000-0005-0000-0000-000014030000}"/>
    <cellStyle name="Millares 2 2 3 3 4 2 8" xfId="48264" xr:uid="{00000000-0005-0000-0000-000014030000}"/>
    <cellStyle name="Millares 2 2 3 3 4 3" xfId="2978" xr:uid="{00000000-0005-0000-0000-000013030000}"/>
    <cellStyle name="Millares 2 2 3 3 4 3 2" xfId="9940" xr:uid="{00000000-0005-0000-0000-000013030000}"/>
    <cellStyle name="Millares 2 2 3 3 4 3 2 2" xfId="21592" xr:uid="{00000000-0005-0000-0000-000013030000}"/>
    <cellStyle name="Millares 2 2 3 3 4 3 2 3" xfId="33242" xr:uid="{00000000-0005-0000-0000-000013030000}"/>
    <cellStyle name="Millares 2 2 3 3 4 3 2 4" xfId="44923" xr:uid="{00000000-0005-0000-0000-000013030000}"/>
    <cellStyle name="Millares 2 2 3 3 4 3 2 5" xfId="56569" xr:uid="{00000000-0005-0000-0000-000013030000}"/>
    <cellStyle name="Millares 2 2 3 3 4 3 3" xfId="14630" xr:uid="{00000000-0005-0000-0000-000013030000}"/>
    <cellStyle name="Millares 2 2 3 3 4 3 4" xfId="26280" xr:uid="{00000000-0005-0000-0000-000013030000}"/>
    <cellStyle name="Millares 2 2 3 3 4 3 5" xfId="37961" xr:uid="{00000000-0005-0000-0000-000013030000}"/>
    <cellStyle name="Millares 2 2 3 3 4 3 6" xfId="49607" xr:uid="{00000000-0005-0000-0000-000013030000}"/>
    <cellStyle name="Millares 2 2 3 3 4 4" xfId="5236" xr:uid="{00000000-0005-0000-0000-000013030000}"/>
    <cellStyle name="Millares 2 2 3 3 4 4 2" xfId="16888" xr:uid="{00000000-0005-0000-0000-000013030000}"/>
    <cellStyle name="Millares 2 2 3 3 4 4 3" xfId="28538" xr:uid="{00000000-0005-0000-0000-000013030000}"/>
    <cellStyle name="Millares 2 2 3 3 4 4 4" xfId="40219" xr:uid="{00000000-0005-0000-0000-000013030000}"/>
    <cellStyle name="Millares 2 2 3 3 4 4 5" xfId="51865" xr:uid="{00000000-0005-0000-0000-000013030000}"/>
    <cellStyle name="Millares 2 2 3 3 4 5" xfId="7516" xr:uid="{00000000-0005-0000-0000-000013030000}"/>
    <cellStyle name="Millares 2 2 3 3 4 5 2" xfId="19168" xr:uid="{00000000-0005-0000-0000-000013030000}"/>
    <cellStyle name="Millares 2 2 3 3 4 5 3" xfId="30818" xr:uid="{00000000-0005-0000-0000-000013030000}"/>
    <cellStyle name="Millares 2 2 3 3 4 5 4" xfId="42499" xr:uid="{00000000-0005-0000-0000-000013030000}"/>
    <cellStyle name="Millares 2 2 3 3 4 5 5" xfId="54145" xr:uid="{00000000-0005-0000-0000-000013030000}"/>
    <cellStyle name="Millares 2 2 3 3 4 6" xfId="12206" xr:uid="{00000000-0005-0000-0000-000013030000}"/>
    <cellStyle name="Millares 2 2 3 3 4 7" xfId="23855" xr:uid="{00000000-0005-0000-0000-000013030000}"/>
    <cellStyle name="Millares 2 2 3 3 4 8" xfId="35537" xr:uid="{00000000-0005-0000-0000-000013030000}"/>
    <cellStyle name="Millares 2 2 3 3 4 9" xfId="47183" xr:uid="{00000000-0005-0000-0000-000013030000}"/>
    <cellStyle name="Millares 2 2 3 3 5" xfId="830" xr:uid="{00000000-0005-0000-0000-000015030000}"/>
    <cellStyle name="Millares 2 2 3 3 5 2" xfId="1914" xr:uid="{00000000-0005-0000-0000-000016030000}"/>
    <cellStyle name="Millares 2 2 3 3 5 2 2" xfId="4339" xr:uid="{00000000-0005-0000-0000-000016030000}"/>
    <cellStyle name="Millares 2 2 3 3 5 2 2 2" xfId="11301" xr:uid="{00000000-0005-0000-0000-000016030000}"/>
    <cellStyle name="Millares 2 2 3 3 5 2 2 2 2" xfId="22953" xr:uid="{00000000-0005-0000-0000-000016030000}"/>
    <cellStyle name="Millares 2 2 3 3 5 2 2 2 3" xfId="34603" xr:uid="{00000000-0005-0000-0000-000016030000}"/>
    <cellStyle name="Millares 2 2 3 3 5 2 2 2 4" xfId="46284" xr:uid="{00000000-0005-0000-0000-000016030000}"/>
    <cellStyle name="Millares 2 2 3 3 5 2 2 2 5" xfId="57930" xr:uid="{00000000-0005-0000-0000-000016030000}"/>
    <cellStyle name="Millares 2 2 3 3 5 2 2 3" xfId="15991" xr:uid="{00000000-0005-0000-0000-000016030000}"/>
    <cellStyle name="Millares 2 2 3 3 5 2 2 4" xfId="27641" xr:uid="{00000000-0005-0000-0000-000016030000}"/>
    <cellStyle name="Millares 2 2 3 3 5 2 2 5" xfId="39322" xr:uid="{00000000-0005-0000-0000-000016030000}"/>
    <cellStyle name="Millares 2 2 3 3 5 2 2 6" xfId="50968" xr:uid="{00000000-0005-0000-0000-000016030000}"/>
    <cellStyle name="Millares 2 2 3 3 5 2 3" xfId="6597" xr:uid="{00000000-0005-0000-0000-000016030000}"/>
    <cellStyle name="Millares 2 2 3 3 5 2 3 2" xfId="18249" xr:uid="{00000000-0005-0000-0000-000016030000}"/>
    <cellStyle name="Millares 2 2 3 3 5 2 3 3" xfId="29899" xr:uid="{00000000-0005-0000-0000-000016030000}"/>
    <cellStyle name="Millares 2 2 3 3 5 2 3 4" xfId="41580" xr:uid="{00000000-0005-0000-0000-000016030000}"/>
    <cellStyle name="Millares 2 2 3 3 5 2 3 5" xfId="53226" xr:uid="{00000000-0005-0000-0000-000016030000}"/>
    <cellStyle name="Millares 2 2 3 3 5 2 4" xfId="8877" xr:uid="{00000000-0005-0000-0000-000016030000}"/>
    <cellStyle name="Millares 2 2 3 3 5 2 4 2" xfId="20529" xr:uid="{00000000-0005-0000-0000-000016030000}"/>
    <cellStyle name="Millares 2 2 3 3 5 2 4 3" xfId="32179" xr:uid="{00000000-0005-0000-0000-000016030000}"/>
    <cellStyle name="Millares 2 2 3 3 5 2 4 4" xfId="43860" xr:uid="{00000000-0005-0000-0000-000016030000}"/>
    <cellStyle name="Millares 2 2 3 3 5 2 4 5" xfId="55506" xr:uid="{00000000-0005-0000-0000-000016030000}"/>
    <cellStyle name="Millares 2 2 3 3 5 2 5" xfId="13567" xr:uid="{00000000-0005-0000-0000-000016030000}"/>
    <cellStyle name="Millares 2 2 3 3 5 2 6" xfId="25217" xr:uid="{00000000-0005-0000-0000-000016030000}"/>
    <cellStyle name="Millares 2 2 3 3 5 2 7" xfId="36898" xr:uid="{00000000-0005-0000-0000-000016030000}"/>
    <cellStyle name="Millares 2 2 3 3 5 2 8" xfId="48544" xr:uid="{00000000-0005-0000-0000-000016030000}"/>
    <cellStyle name="Millares 2 2 3 3 5 3" xfId="3258" xr:uid="{00000000-0005-0000-0000-000015030000}"/>
    <cellStyle name="Millares 2 2 3 3 5 3 2" xfId="10220" xr:uid="{00000000-0005-0000-0000-000015030000}"/>
    <cellStyle name="Millares 2 2 3 3 5 3 2 2" xfId="21872" xr:uid="{00000000-0005-0000-0000-000015030000}"/>
    <cellStyle name="Millares 2 2 3 3 5 3 2 3" xfId="33522" xr:uid="{00000000-0005-0000-0000-000015030000}"/>
    <cellStyle name="Millares 2 2 3 3 5 3 2 4" xfId="45203" xr:uid="{00000000-0005-0000-0000-000015030000}"/>
    <cellStyle name="Millares 2 2 3 3 5 3 2 5" xfId="56849" xr:uid="{00000000-0005-0000-0000-000015030000}"/>
    <cellStyle name="Millares 2 2 3 3 5 3 3" xfId="14910" xr:uid="{00000000-0005-0000-0000-000015030000}"/>
    <cellStyle name="Millares 2 2 3 3 5 3 4" xfId="26560" xr:uid="{00000000-0005-0000-0000-000015030000}"/>
    <cellStyle name="Millares 2 2 3 3 5 3 5" xfId="38241" xr:uid="{00000000-0005-0000-0000-000015030000}"/>
    <cellStyle name="Millares 2 2 3 3 5 3 6" xfId="49887" xr:uid="{00000000-0005-0000-0000-000015030000}"/>
    <cellStyle name="Millares 2 2 3 3 5 4" xfId="5516" xr:uid="{00000000-0005-0000-0000-000015030000}"/>
    <cellStyle name="Millares 2 2 3 3 5 4 2" xfId="17168" xr:uid="{00000000-0005-0000-0000-000015030000}"/>
    <cellStyle name="Millares 2 2 3 3 5 4 3" xfId="28818" xr:uid="{00000000-0005-0000-0000-000015030000}"/>
    <cellStyle name="Millares 2 2 3 3 5 4 4" xfId="40499" xr:uid="{00000000-0005-0000-0000-000015030000}"/>
    <cellStyle name="Millares 2 2 3 3 5 4 5" xfId="52145" xr:uid="{00000000-0005-0000-0000-000015030000}"/>
    <cellStyle name="Millares 2 2 3 3 5 5" xfId="7796" xr:uid="{00000000-0005-0000-0000-000015030000}"/>
    <cellStyle name="Millares 2 2 3 3 5 5 2" xfId="19448" xr:uid="{00000000-0005-0000-0000-000015030000}"/>
    <cellStyle name="Millares 2 2 3 3 5 5 3" xfId="31098" xr:uid="{00000000-0005-0000-0000-000015030000}"/>
    <cellStyle name="Millares 2 2 3 3 5 5 4" xfId="42779" xr:uid="{00000000-0005-0000-0000-000015030000}"/>
    <cellStyle name="Millares 2 2 3 3 5 5 5" xfId="54425" xr:uid="{00000000-0005-0000-0000-000015030000}"/>
    <cellStyle name="Millares 2 2 3 3 5 6" xfId="12486" xr:uid="{00000000-0005-0000-0000-000015030000}"/>
    <cellStyle name="Millares 2 2 3 3 5 7" xfId="24135" xr:uid="{00000000-0005-0000-0000-000015030000}"/>
    <cellStyle name="Millares 2 2 3 3 5 8" xfId="35817" xr:uid="{00000000-0005-0000-0000-000015030000}"/>
    <cellStyle name="Millares 2 2 3 3 5 9" xfId="47463" xr:uid="{00000000-0005-0000-0000-000015030000}"/>
    <cellStyle name="Millares 2 2 3 3 6" xfId="1010" xr:uid="{00000000-0005-0000-0000-000017030000}"/>
    <cellStyle name="Millares 2 2 3 3 6 2" xfId="2094" xr:uid="{00000000-0005-0000-0000-000018030000}"/>
    <cellStyle name="Millares 2 2 3 3 6 2 2" xfId="4519" xr:uid="{00000000-0005-0000-0000-000018030000}"/>
    <cellStyle name="Millares 2 2 3 3 6 2 2 2" xfId="11481" xr:uid="{00000000-0005-0000-0000-000018030000}"/>
    <cellStyle name="Millares 2 2 3 3 6 2 2 2 2" xfId="23133" xr:uid="{00000000-0005-0000-0000-000018030000}"/>
    <cellStyle name="Millares 2 2 3 3 6 2 2 2 3" xfId="34783" xr:uid="{00000000-0005-0000-0000-000018030000}"/>
    <cellStyle name="Millares 2 2 3 3 6 2 2 2 4" xfId="46464" xr:uid="{00000000-0005-0000-0000-000018030000}"/>
    <cellStyle name="Millares 2 2 3 3 6 2 2 2 5" xfId="58110" xr:uid="{00000000-0005-0000-0000-000018030000}"/>
    <cellStyle name="Millares 2 2 3 3 6 2 2 3" xfId="16171" xr:uid="{00000000-0005-0000-0000-000018030000}"/>
    <cellStyle name="Millares 2 2 3 3 6 2 2 4" xfId="27821" xr:uid="{00000000-0005-0000-0000-000018030000}"/>
    <cellStyle name="Millares 2 2 3 3 6 2 2 5" xfId="39502" xr:uid="{00000000-0005-0000-0000-000018030000}"/>
    <cellStyle name="Millares 2 2 3 3 6 2 2 6" xfId="51148" xr:uid="{00000000-0005-0000-0000-000018030000}"/>
    <cellStyle name="Millares 2 2 3 3 6 2 3" xfId="6777" xr:uid="{00000000-0005-0000-0000-000018030000}"/>
    <cellStyle name="Millares 2 2 3 3 6 2 3 2" xfId="18429" xr:uid="{00000000-0005-0000-0000-000018030000}"/>
    <cellStyle name="Millares 2 2 3 3 6 2 3 3" xfId="30079" xr:uid="{00000000-0005-0000-0000-000018030000}"/>
    <cellStyle name="Millares 2 2 3 3 6 2 3 4" xfId="41760" xr:uid="{00000000-0005-0000-0000-000018030000}"/>
    <cellStyle name="Millares 2 2 3 3 6 2 3 5" xfId="53406" xr:uid="{00000000-0005-0000-0000-000018030000}"/>
    <cellStyle name="Millares 2 2 3 3 6 2 4" xfId="9057" xr:uid="{00000000-0005-0000-0000-000018030000}"/>
    <cellStyle name="Millares 2 2 3 3 6 2 4 2" xfId="20709" xr:uid="{00000000-0005-0000-0000-000018030000}"/>
    <cellStyle name="Millares 2 2 3 3 6 2 4 3" xfId="32359" xr:uid="{00000000-0005-0000-0000-000018030000}"/>
    <cellStyle name="Millares 2 2 3 3 6 2 4 4" xfId="44040" xr:uid="{00000000-0005-0000-0000-000018030000}"/>
    <cellStyle name="Millares 2 2 3 3 6 2 4 5" xfId="55686" xr:uid="{00000000-0005-0000-0000-000018030000}"/>
    <cellStyle name="Millares 2 2 3 3 6 2 5" xfId="13747" xr:uid="{00000000-0005-0000-0000-000018030000}"/>
    <cellStyle name="Millares 2 2 3 3 6 2 6" xfId="25397" xr:uid="{00000000-0005-0000-0000-000018030000}"/>
    <cellStyle name="Millares 2 2 3 3 6 2 7" xfId="37078" xr:uid="{00000000-0005-0000-0000-000018030000}"/>
    <cellStyle name="Millares 2 2 3 3 6 2 8" xfId="48724" xr:uid="{00000000-0005-0000-0000-000018030000}"/>
    <cellStyle name="Millares 2 2 3 3 6 3" xfId="3438" xr:uid="{00000000-0005-0000-0000-000017030000}"/>
    <cellStyle name="Millares 2 2 3 3 6 3 2" xfId="10400" xr:uid="{00000000-0005-0000-0000-000017030000}"/>
    <cellStyle name="Millares 2 2 3 3 6 3 2 2" xfId="22052" xr:uid="{00000000-0005-0000-0000-000017030000}"/>
    <cellStyle name="Millares 2 2 3 3 6 3 2 3" xfId="33702" xr:uid="{00000000-0005-0000-0000-000017030000}"/>
    <cellStyle name="Millares 2 2 3 3 6 3 2 4" xfId="45383" xr:uid="{00000000-0005-0000-0000-000017030000}"/>
    <cellStyle name="Millares 2 2 3 3 6 3 2 5" xfId="57029" xr:uid="{00000000-0005-0000-0000-000017030000}"/>
    <cellStyle name="Millares 2 2 3 3 6 3 3" xfId="15090" xr:uid="{00000000-0005-0000-0000-000017030000}"/>
    <cellStyle name="Millares 2 2 3 3 6 3 4" xfId="26740" xr:uid="{00000000-0005-0000-0000-000017030000}"/>
    <cellStyle name="Millares 2 2 3 3 6 3 5" xfId="38421" xr:uid="{00000000-0005-0000-0000-000017030000}"/>
    <cellStyle name="Millares 2 2 3 3 6 3 6" xfId="50067" xr:uid="{00000000-0005-0000-0000-000017030000}"/>
    <cellStyle name="Millares 2 2 3 3 6 4" xfId="5696" xr:uid="{00000000-0005-0000-0000-000017030000}"/>
    <cellStyle name="Millares 2 2 3 3 6 4 2" xfId="17348" xr:uid="{00000000-0005-0000-0000-000017030000}"/>
    <cellStyle name="Millares 2 2 3 3 6 4 3" xfId="28998" xr:uid="{00000000-0005-0000-0000-000017030000}"/>
    <cellStyle name="Millares 2 2 3 3 6 4 4" xfId="40679" xr:uid="{00000000-0005-0000-0000-000017030000}"/>
    <cellStyle name="Millares 2 2 3 3 6 4 5" xfId="52325" xr:uid="{00000000-0005-0000-0000-000017030000}"/>
    <cellStyle name="Millares 2 2 3 3 6 5" xfId="7976" xr:uid="{00000000-0005-0000-0000-000017030000}"/>
    <cellStyle name="Millares 2 2 3 3 6 5 2" xfId="19628" xr:uid="{00000000-0005-0000-0000-000017030000}"/>
    <cellStyle name="Millares 2 2 3 3 6 5 3" xfId="31278" xr:uid="{00000000-0005-0000-0000-000017030000}"/>
    <cellStyle name="Millares 2 2 3 3 6 5 4" xfId="42959" xr:uid="{00000000-0005-0000-0000-000017030000}"/>
    <cellStyle name="Millares 2 2 3 3 6 5 5" xfId="54605" xr:uid="{00000000-0005-0000-0000-000017030000}"/>
    <cellStyle name="Millares 2 2 3 3 6 6" xfId="12666" xr:uid="{00000000-0005-0000-0000-000017030000}"/>
    <cellStyle name="Millares 2 2 3 3 6 7" xfId="24315" xr:uid="{00000000-0005-0000-0000-000017030000}"/>
    <cellStyle name="Millares 2 2 3 3 6 8" xfId="35997" xr:uid="{00000000-0005-0000-0000-000017030000}"/>
    <cellStyle name="Millares 2 2 3 3 6 9" xfId="47643" xr:uid="{00000000-0005-0000-0000-000017030000}"/>
    <cellStyle name="Millares 2 2 3 3 7" xfId="1154" xr:uid="{00000000-0005-0000-0000-000019030000}"/>
    <cellStyle name="Millares 2 2 3 3 7 2" xfId="3579" xr:uid="{00000000-0005-0000-0000-000019030000}"/>
    <cellStyle name="Millares 2 2 3 3 7 2 2" xfId="10541" xr:uid="{00000000-0005-0000-0000-000019030000}"/>
    <cellStyle name="Millares 2 2 3 3 7 2 2 2" xfId="22193" xr:uid="{00000000-0005-0000-0000-000019030000}"/>
    <cellStyle name="Millares 2 2 3 3 7 2 2 3" xfId="33843" xr:uid="{00000000-0005-0000-0000-000019030000}"/>
    <cellStyle name="Millares 2 2 3 3 7 2 2 4" xfId="45524" xr:uid="{00000000-0005-0000-0000-000019030000}"/>
    <cellStyle name="Millares 2 2 3 3 7 2 2 5" xfId="57170" xr:uid="{00000000-0005-0000-0000-000019030000}"/>
    <cellStyle name="Millares 2 2 3 3 7 2 3" xfId="15231" xr:uid="{00000000-0005-0000-0000-000019030000}"/>
    <cellStyle name="Millares 2 2 3 3 7 2 4" xfId="26881" xr:uid="{00000000-0005-0000-0000-000019030000}"/>
    <cellStyle name="Millares 2 2 3 3 7 2 5" xfId="38562" xr:uid="{00000000-0005-0000-0000-000019030000}"/>
    <cellStyle name="Millares 2 2 3 3 7 2 6" xfId="50208" xr:uid="{00000000-0005-0000-0000-000019030000}"/>
    <cellStyle name="Millares 2 2 3 3 7 3" xfId="5837" xr:uid="{00000000-0005-0000-0000-000019030000}"/>
    <cellStyle name="Millares 2 2 3 3 7 3 2" xfId="17489" xr:uid="{00000000-0005-0000-0000-000019030000}"/>
    <cellStyle name="Millares 2 2 3 3 7 3 3" xfId="29139" xr:uid="{00000000-0005-0000-0000-000019030000}"/>
    <cellStyle name="Millares 2 2 3 3 7 3 4" xfId="40820" xr:uid="{00000000-0005-0000-0000-000019030000}"/>
    <cellStyle name="Millares 2 2 3 3 7 3 5" xfId="52466" xr:uid="{00000000-0005-0000-0000-000019030000}"/>
    <cellStyle name="Millares 2 2 3 3 7 4" xfId="8117" xr:uid="{00000000-0005-0000-0000-000019030000}"/>
    <cellStyle name="Millares 2 2 3 3 7 4 2" xfId="19769" xr:uid="{00000000-0005-0000-0000-000019030000}"/>
    <cellStyle name="Millares 2 2 3 3 7 4 3" xfId="31419" xr:uid="{00000000-0005-0000-0000-000019030000}"/>
    <cellStyle name="Millares 2 2 3 3 7 4 4" xfId="43100" xr:uid="{00000000-0005-0000-0000-000019030000}"/>
    <cellStyle name="Millares 2 2 3 3 7 4 5" xfId="54746" xr:uid="{00000000-0005-0000-0000-000019030000}"/>
    <cellStyle name="Millares 2 2 3 3 7 5" xfId="12807" xr:uid="{00000000-0005-0000-0000-000019030000}"/>
    <cellStyle name="Millares 2 2 3 3 7 6" xfId="24457" xr:uid="{00000000-0005-0000-0000-000019030000}"/>
    <cellStyle name="Millares 2 2 3 3 7 7" xfId="36138" xr:uid="{00000000-0005-0000-0000-000019030000}"/>
    <cellStyle name="Millares 2 2 3 3 7 8" xfId="47784" xr:uid="{00000000-0005-0000-0000-000019030000}"/>
    <cellStyle name="Millares 2 2 3 3 8" xfId="2331" xr:uid="{00000000-0005-0000-0000-00002D000000}"/>
    <cellStyle name="Millares 2 2 3 3 8 2" xfId="9293" xr:uid="{00000000-0005-0000-0000-00002D000000}"/>
    <cellStyle name="Millares 2 2 3 3 8 2 2" xfId="20945" xr:uid="{00000000-0005-0000-0000-00002D000000}"/>
    <cellStyle name="Millares 2 2 3 3 8 2 3" xfId="32595" xr:uid="{00000000-0005-0000-0000-00002D000000}"/>
    <cellStyle name="Millares 2 2 3 3 8 2 4" xfId="44276" xr:uid="{00000000-0005-0000-0000-00002D000000}"/>
    <cellStyle name="Millares 2 2 3 3 8 2 5" xfId="55922" xr:uid="{00000000-0005-0000-0000-00002D000000}"/>
    <cellStyle name="Millares 2 2 3 3 8 3" xfId="13983" xr:uid="{00000000-0005-0000-0000-00002D000000}"/>
    <cellStyle name="Millares 2 2 3 3 8 4" xfId="25633" xr:uid="{00000000-0005-0000-0000-00002D000000}"/>
    <cellStyle name="Millares 2 2 3 3 8 5" xfId="37314" xr:uid="{00000000-0005-0000-0000-00002D000000}"/>
    <cellStyle name="Millares 2 2 3 3 8 6" xfId="48960" xr:uid="{00000000-0005-0000-0000-00002D000000}"/>
    <cellStyle name="Millares 2 2 3 3 9" xfId="2498" xr:uid="{00000000-0005-0000-0000-00000A030000}"/>
    <cellStyle name="Millares 2 2 3 3 9 2" xfId="9460" xr:uid="{00000000-0005-0000-0000-00000A030000}"/>
    <cellStyle name="Millares 2 2 3 3 9 2 2" xfId="21112" xr:uid="{00000000-0005-0000-0000-00000A030000}"/>
    <cellStyle name="Millares 2 2 3 3 9 2 3" xfId="32762" xr:uid="{00000000-0005-0000-0000-00000A030000}"/>
    <cellStyle name="Millares 2 2 3 3 9 2 4" xfId="44443" xr:uid="{00000000-0005-0000-0000-00000A030000}"/>
    <cellStyle name="Millares 2 2 3 3 9 2 5" xfId="56089" xr:uid="{00000000-0005-0000-0000-00000A030000}"/>
    <cellStyle name="Millares 2 2 3 3 9 3" xfId="14150" xr:uid="{00000000-0005-0000-0000-00000A030000}"/>
    <cellStyle name="Millares 2 2 3 3 9 4" xfId="25800" xr:uid="{00000000-0005-0000-0000-00000A030000}"/>
    <cellStyle name="Millares 2 2 3 3 9 5" xfId="37481" xr:uid="{00000000-0005-0000-0000-00000A030000}"/>
    <cellStyle name="Millares 2 2 3 3 9 6" xfId="49127" xr:uid="{00000000-0005-0000-0000-00000A030000}"/>
    <cellStyle name="Millares 2 2 3 30" xfId="2222" xr:uid="{00000000-0005-0000-0000-00001A030000}"/>
    <cellStyle name="Millares 2 2 3 30 2" xfId="4647" xr:uid="{00000000-0005-0000-0000-00001A030000}"/>
    <cellStyle name="Millares 2 2 3 30 2 2" xfId="11609" xr:uid="{00000000-0005-0000-0000-00001A030000}"/>
    <cellStyle name="Millares 2 2 3 30 2 2 2" xfId="23261" xr:uid="{00000000-0005-0000-0000-00001A030000}"/>
    <cellStyle name="Millares 2 2 3 30 2 2 3" xfId="34911" xr:uid="{00000000-0005-0000-0000-00001A030000}"/>
    <cellStyle name="Millares 2 2 3 30 2 2 4" xfId="46592" xr:uid="{00000000-0005-0000-0000-00001A030000}"/>
    <cellStyle name="Millares 2 2 3 30 2 2 5" xfId="58238" xr:uid="{00000000-0005-0000-0000-00001A030000}"/>
    <cellStyle name="Millares 2 2 3 30 2 3" xfId="16299" xr:uid="{00000000-0005-0000-0000-00001A030000}"/>
    <cellStyle name="Millares 2 2 3 30 2 4" xfId="27949" xr:uid="{00000000-0005-0000-0000-00001A030000}"/>
    <cellStyle name="Millares 2 2 3 30 2 5" xfId="39630" xr:uid="{00000000-0005-0000-0000-00001A030000}"/>
    <cellStyle name="Millares 2 2 3 30 2 6" xfId="51276" xr:uid="{00000000-0005-0000-0000-00001A030000}"/>
    <cellStyle name="Millares 2 2 3 30 3" xfId="6905" xr:uid="{00000000-0005-0000-0000-00001A030000}"/>
    <cellStyle name="Millares 2 2 3 30 3 2" xfId="18557" xr:uid="{00000000-0005-0000-0000-00001A030000}"/>
    <cellStyle name="Millares 2 2 3 30 3 3" xfId="30207" xr:uid="{00000000-0005-0000-0000-00001A030000}"/>
    <cellStyle name="Millares 2 2 3 30 3 4" xfId="41888" xr:uid="{00000000-0005-0000-0000-00001A030000}"/>
    <cellStyle name="Millares 2 2 3 30 3 5" xfId="53534" xr:uid="{00000000-0005-0000-0000-00001A030000}"/>
    <cellStyle name="Millares 2 2 3 30 4" xfId="9185" xr:uid="{00000000-0005-0000-0000-00001A030000}"/>
    <cellStyle name="Millares 2 2 3 30 4 2" xfId="20837" xr:uid="{00000000-0005-0000-0000-00001A030000}"/>
    <cellStyle name="Millares 2 2 3 30 4 3" xfId="32487" xr:uid="{00000000-0005-0000-0000-00001A030000}"/>
    <cellStyle name="Millares 2 2 3 30 4 4" xfId="44168" xr:uid="{00000000-0005-0000-0000-00001A030000}"/>
    <cellStyle name="Millares 2 2 3 30 4 5" xfId="55814" xr:uid="{00000000-0005-0000-0000-00001A030000}"/>
    <cellStyle name="Millares 2 2 3 30 5" xfId="13875" xr:uid="{00000000-0005-0000-0000-00001A030000}"/>
    <cellStyle name="Millares 2 2 3 30 6" xfId="25525" xr:uid="{00000000-0005-0000-0000-00001A030000}"/>
    <cellStyle name="Millares 2 2 3 30 7" xfId="37206" xr:uid="{00000000-0005-0000-0000-00001A030000}"/>
    <cellStyle name="Millares 2 2 3 30 8" xfId="48852" xr:uid="{00000000-0005-0000-0000-00001A030000}"/>
    <cellStyle name="Millares 2 2 3 31" xfId="2243" xr:uid="{00000000-0005-0000-0000-00001B030000}"/>
    <cellStyle name="Millares 2 2 3 31 2" xfId="4668" xr:uid="{00000000-0005-0000-0000-00001B030000}"/>
    <cellStyle name="Millares 2 2 3 31 2 2" xfId="11630" xr:uid="{00000000-0005-0000-0000-00001B030000}"/>
    <cellStyle name="Millares 2 2 3 31 2 2 2" xfId="23282" xr:uid="{00000000-0005-0000-0000-00001B030000}"/>
    <cellStyle name="Millares 2 2 3 31 2 2 3" xfId="34932" xr:uid="{00000000-0005-0000-0000-00001B030000}"/>
    <cellStyle name="Millares 2 2 3 31 2 2 4" xfId="46613" xr:uid="{00000000-0005-0000-0000-00001B030000}"/>
    <cellStyle name="Millares 2 2 3 31 2 2 5" xfId="58259" xr:uid="{00000000-0005-0000-0000-00001B030000}"/>
    <cellStyle name="Millares 2 2 3 31 2 3" xfId="16320" xr:uid="{00000000-0005-0000-0000-00001B030000}"/>
    <cellStyle name="Millares 2 2 3 31 2 4" xfId="27970" xr:uid="{00000000-0005-0000-0000-00001B030000}"/>
    <cellStyle name="Millares 2 2 3 31 2 5" xfId="39651" xr:uid="{00000000-0005-0000-0000-00001B030000}"/>
    <cellStyle name="Millares 2 2 3 31 2 6" xfId="51297" xr:uid="{00000000-0005-0000-0000-00001B030000}"/>
    <cellStyle name="Millares 2 2 3 31 3" xfId="6926" xr:uid="{00000000-0005-0000-0000-00001B030000}"/>
    <cellStyle name="Millares 2 2 3 31 3 2" xfId="18578" xr:uid="{00000000-0005-0000-0000-00001B030000}"/>
    <cellStyle name="Millares 2 2 3 31 3 3" xfId="30228" xr:uid="{00000000-0005-0000-0000-00001B030000}"/>
    <cellStyle name="Millares 2 2 3 31 3 4" xfId="41909" xr:uid="{00000000-0005-0000-0000-00001B030000}"/>
    <cellStyle name="Millares 2 2 3 31 3 5" xfId="53555" xr:uid="{00000000-0005-0000-0000-00001B030000}"/>
    <cellStyle name="Millares 2 2 3 31 4" xfId="9206" xr:uid="{00000000-0005-0000-0000-00001B030000}"/>
    <cellStyle name="Millares 2 2 3 31 4 2" xfId="20858" xr:uid="{00000000-0005-0000-0000-00001B030000}"/>
    <cellStyle name="Millares 2 2 3 31 4 3" xfId="32508" xr:uid="{00000000-0005-0000-0000-00001B030000}"/>
    <cellStyle name="Millares 2 2 3 31 4 4" xfId="44189" xr:uid="{00000000-0005-0000-0000-00001B030000}"/>
    <cellStyle name="Millares 2 2 3 31 4 5" xfId="55835" xr:uid="{00000000-0005-0000-0000-00001B030000}"/>
    <cellStyle name="Millares 2 2 3 31 5" xfId="13896" xr:uid="{00000000-0005-0000-0000-00001B030000}"/>
    <cellStyle name="Millares 2 2 3 31 6" xfId="25546" xr:uid="{00000000-0005-0000-0000-00001B030000}"/>
    <cellStyle name="Millares 2 2 3 31 7" xfId="37227" xr:uid="{00000000-0005-0000-0000-00001B030000}"/>
    <cellStyle name="Millares 2 2 3 31 8" xfId="48873" xr:uid="{00000000-0005-0000-0000-00001B030000}"/>
    <cellStyle name="Millares 2 2 3 32" xfId="2267" xr:uid="{00000000-0005-0000-0000-00000C000000}"/>
    <cellStyle name="Millares 2 2 3 32 2" xfId="4691" xr:uid="{00000000-0005-0000-0000-00000C000000}"/>
    <cellStyle name="Millares 2 2 3 32 2 2" xfId="11653" xr:uid="{00000000-0005-0000-0000-00000C000000}"/>
    <cellStyle name="Millares 2 2 3 32 2 2 2" xfId="23305" xr:uid="{00000000-0005-0000-0000-00000C000000}"/>
    <cellStyle name="Millares 2 2 3 32 2 2 3" xfId="34955" xr:uid="{00000000-0005-0000-0000-00000C000000}"/>
    <cellStyle name="Millares 2 2 3 32 2 2 4" xfId="46636" xr:uid="{00000000-0005-0000-0000-00000C000000}"/>
    <cellStyle name="Millares 2 2 3 32 2 2 5" xfId="58282" xr:uid="{00000000-0005-0000-0000-00000C000000}"/>
    <cellStyle name="Millares 2 2 3 32 2 3" xfId="16343" xr:uid="{00000000-0005-0000-0000-00000C000000}"/>
    <cellStyle name="Millares 2 2 3 32 2 4" xfId="27993" xr:uid="{00000000-0005-0000-0000-00000C000000}"/>
    <cellStyle name="Millares 2 2 3 32 2 5" xfId="39674" xr:uid="{00000000-0005-0000-0000-00000C000000}"/>
    <cellStyle name="Millares 2 2 3 32 2 6" xfId="51320" xr:uid="{00000000-0005-0000-0000-00000C000000}"/>
    <cellStyle name="Millares 2 2 3 32 3" xfId="6949" xr:uid="{00000000-0005-0000-0000-00000C000000}"/>
    <cellStyle name="Millares 2 2 3 32 3 2" xfId="18601" xr:uid="{00000000-0005-0000-0000-00000C000000}"/>
    <cellStyle name="Millares 2 2 3 32 3 3" xfId="30251" xr:uid="{00000000-0005-0000-0000-00000C000000}"/>
    <cellStyle name="Millares 2 2 3 32 3 4" xfId="41932" xr:uid="{00000000-0005-0000-0000-00000C000000}"/>
    <cellStyle name="Millares 2 2 3 32 3 5" xfId="53578" xr:uid="{00000000-0005-0000-0000-00000C000000}"/>
    <cellStyle name="Millares 2 2 3 32 4" xfId="9229" xr:uid="{00000000-0005-0000-0000-00000C000000}"/>
    <cellStyle name="Millares 2 2 3 32 4 2" xfId="20881" xr:uid="{00000000-0005-0000-0000-00000C000000}"/>
    <cellStyle name="Millares 2 2 3 32 4 3" xfId="32531" xr:uid="{00000000-0005-0000-0000-00000C000000}"/>
    <cellStyle name="Millares 2 2 3 32 4 4" xfId="44212" xr:uid="{00000000-0005-0000-0000-00000C000000}"/>
    <cellStyle name="Millares 2 2 3 32 4 5" xfId="55858" xr:uid="{00000000-0005-0000-0000-00000C000000}"/>
    <cellStyle name="Millares 2 2 3 32 5" xfId="13919" xr:uid="{00000000-0005-0000-0000-00000C000000}"/>
    <cellStyle name="Millares 2 2 3 32 6" xfId="25569" xr:uid="{00000000-0005-0000-0000-00000C000000}"/>
    <cellStyle name="Millares 2 2 3 32 7" xfId="37250" xr:uid="{00000000-0005-0000-0000-00000C000000}"/>
    <cellStyle name="Millares 2 2 3 32 8" xfId="48896" xr:uid="{00000000-0005-0000-0000-00000C000000}"/>
    <cellStyle name="Millares 2 2 3 33" xfId="2291" xr:uid="{00000000-0005-0000-0000-00002A000000}"/>
    <cellStyle name="Millares 2 2 3 33 2" xfId="9253" xr:uid="{00000000-0005-0000-0000-00002A000000}"/>
    <cellStyle name="Millares 2 2 3 33 2 2" xfId="20905" xr:uid="{00000000-0005-0000-0000-00002A000000}"/>
    <cellStyle name="Millares 2 2 3 33 2 3" xfId="32555" xr:uid="{00000000-0005-0000-0000-00002A000000}"/>
    <cellStyle name="Millares 2 2 3 33 2 4" xfId="44236" xr:uid="{00000000-0005-0000-0000-00002A000000}"/>
    <cellStyle name="Millares 2 2 3 33 2 5" xfId="55882" xr:uid="{00000000-0005-0000-0000-00002A000000}"/>
    <cellStyle name="Millares 2 2 3 33 3" xfId="13943" xr:uid="{00000000-0005-0000-0000-00002A000000}"/>
    <cellStyle name="Millares 2 2 3 33 4" xfId="25593" xr:uid="{00000000-0005-0000-0000-00002A000000}"/>
    <cellStyle name="Millares 2 2 3 33 5" xfId="37274" xr:uid="{00000000-0005-0000-0000-00002A000000}"/>
    <cellStyle name="Millares 2 2 3 33 6" xfId="48920" xr:uid="{00000000-0005-0000-0000-00002A000000}"/>
    <cellStyle name="Millares 2 2 3 34" xfId="2412" xr:uid="{00000000-0005-0000-0000-00000C000000}"/>
    <cellStyle name="Millares 2 2 3 34 2" xfId="9374" xr:uid="{00000000-0005-0000-0000-00000C000000}"/>
    <cellStyle name="Millares 2 2 3 34 2 2" xfId="21026" xr:uid="{00000000-0005-0000-0000-00000C000000}"/>
    <cellStyle name="Millares 2 2 3 34 2 3" xfId="32676" xr:uid="{00000000-0005-0000-0000-00000C000000}"/>
    <cellStyle name="Millares 2 2 3 34 2 4" xfId="44357" xr:uid="{00000000-0005-0000-0000-00000C000000}"/>
    <cellStyle name="Millares 2 2 3 34 2 5" xfId="56003" xr:uid="{00000000-0005-0000-0000-00000C000000}"/>
    <cellStyle name="Millares 2 2 3 34 3" xfId="14064" xr:uid="{00000000-0005-0000-0000-00000C000000}"/>
    <cellStyle name="Millares 2 2 3 34 4" xfId="25714" xr:uid="{00000000-0005-0000-0000-00000C000000}"/>
    <cellStyle name="Millares 2 2 3 34 5" xfId="37395" xr:uid="{00000000-0005-0000-0000-00000C000000}"/>
    <cellStyle name="Millares 2 2 3 34 6" xfId="49041" xr:uid="{00000000-0005-0000-0000-00000C000000}"/>
    <cellStyle name="Millares 2 2 3 35" xfId="2434" xr:uid="{00000000-0005-0000-0000-00000C000000}"/>
    <cellStyle name="Millares 2 2 3 35 2" xfId="9396" xr:uid="{00000000-0005-0000-0000-00000C000000}"/>
    <cellStyle name="Millares 2 2 3 35 2 2" xfId="21048" xr:uid="{00000000-0005-0000-0000-00000C000000}"/>
    <cellStyle name="Millares 2 2 3 35 2 3" xfId="32698" xr:uid="{00000000-0005-0000-0000-00000C000000}"/>
    <cellStyle name="Millares 2 2 3 35 2 4" xfId="44379" xr:uid="{00000000-0005-0000-0000-00000C000000}"/>
    <cellStyle name="Millares 2 2 3 35 2 5" xfId="56025" xr:uid="{00000000-0005-0000-0000-00000C000000}"/>
    <cellStyle name="Millares 2 2 3 35 3" xfId="14086" xr:uid="{00000000-0005-0000-0000-00000C000000}"/>
    <cellStyle name="Millares 2 2 3 35 4" xfId="25736" xr:uid="{00000000-0005-0000-0000-00000C000000}"/>
    <cellStyle name="Millares 2 2 3 35 5" xfId="37417" xr:uid="{00000000-0005-0000-0000-00000C000000}"/>
    <cellStyle name="Millares 2 2 3 35 6" xfId="49063" xr:uid="{00000000-0005-0000-0000-00000C000000}"/>
    <cellStyle name="Millares 2 2 3 36" xfId="2458" xr:uid="{00000000-0005-0000-0000-00000C000000}"/>
    <cellStyle name="Millares 2 2 3 36 2" xfId="9420" xr:uid="{00000000-0005-0000-0000-00000C000000}"/>
    <cellStyle name="Millares 2 2 3 36 2 2" xfId="21072" xr:uid="{00000000-0005-0000-0000-00000C000000}"/>
    <cellStyle name="Millares 2 2 3 36 2 3" xfId="32722" xr:uid="{00000000-0005-0000-0000-00000C000000}"/>
    <cellStyle name="Millares 2 2 3 36 2 4" xfId="44403" xr:uid="{00000000-0005-0000-0000-00000C000000}"/>
    <cellStyle name="Millares 2 2 3 36 2 5" xfId="56049" xr:uid="{00000000-0005-0000-0000-00000C000000}"/>
    <cellStyle name="Millares 2 2 3 36 3" xfId="14110" xr:uid="{00000000-0005-0000-0000-00000C000000}"/>
    <cellStyle name="Millares 2 2 3 36 4" xfId="25760" xr:uid="{00000000-0005-0000-0000-00000C000000}"/>
    <cellStyle name="Millares 2 2 3 36 5" xfId="37441" xr:uid="{00000000-0005-0000-0000-00000C000000}"/>
    <cellStyle name="Millares 2 2 3 36 6" xfId="49087" xr:uid="{00000000-0005-0000-0000-00000C000000}"/>
    <cellStyle name="Millares 2 2 3 37" xfId="4716" xr:uid="{00000000-0005-0000-0000-00000C000000}"/>
    <cellStyle name="Millares 2 2 3 37 2" xfId="16368" xr:uid="{00000000-0005-0000-0000-00000C000000}"/>
    <cellStyle name="Millares 2 2 3 37 3" xfId="28018" xr:uid="{00000000-0005-0000-0000-00000C000000}"/>
    <cellStyle name="Millares 2 2 3 37 4" xfId="39699" xr:uid="{00000000-0005-0000-0000-00000C000000}"/>
    <cellStyle name="Millares 2 2 3 37 5" xfId="51345" xr:uid="{00000000-0005-0000-0000-00000C000000}"/>
    <cellStyle name="Millares 2 2 3 38" xfId="6974" xr:uid="{00000000-0005-0000-0000-00000C000000}"/>
    <cellStyle name="Millares 2 2 3 38 2" xfId="18626" xr:uid="{00000000-0005-0000-0000-00000C000000}"/>
    <cellStyle name="Millares 2 2 3 38 3" xfId="30276" xr:uid="{00000000-0005-0000-0000-00000C000000}"/>
    <cellStyle name="Millares 2 2 3 38 4" xfId="41957" xr:uid="{00000000-0005-0000-0000-00000C000000}"/>
    <cellStyle name="Millares 2 2 3 38 5" xfId="53603" xr:uid="{00000000-0005-0000-0000-00000C000000}"/>
    <cellStyle name="Millares 2 2 3 39" xfId="6995" xr:uid="{00000000-0005-0000-0000-0000D7020000}"/>
    <cellStyle name="Millares 2 2 3 39 2" xfId="18647" xr:uid="{00000000-0005-0000-0000-0000D7020000}"/>
    <cellStyle name="Millares 2 2 3 39 3" xfId="30297" xr:uid="{00000000-0005-0000-0000-0000D7020000}"/>
    <cellStyle name="Millares 2 2 3 39 4" xfId="41978" xr:uid="{00000000-0005-0000-0000-0000D7020000}"/>
    <cellStyle name="Millares 2 2 3 39 5" xfId="53624" xr:uid="{00000000-0005-0000-0000-0000D7020000}"/>
    <cellStyle name="Millares 2 2 3 4" xfId="88" xr:uid="{00000000-0005-0000-0000-00001C030000}"/>
    <cellStyle name="Millares 2 2 3 4 10" xfId="4776" xr:uid="{00000000-0005-0000-0000-00001C030000}"/>
    <cellStyle name="Millares 2 2 3 4 10 2" xfId="16428" xr:uid="{00000000-0005-0000-0000-00001C030000}"/>
    <cellStyle name="Millares 2 2 3 4 10 3" xfId="28078" xr:uid="{00000000-0005-0000-0000-00001C030000}"/>
    <cellStyle name="Millares 2 2 3 4 10 4" xfId="39759" xr:uid="{00000000-0005-0000-0000-00001C030000}"/>
    <cellStyle name="Millares 2 2 3 4 10 5" xfId="51405" xr:uid="{00000000-0005-0000-0000-00001C030000}"/>
    <cellStyle name="Millares 2 2 3 4 11" xfId="7056" xr:uid="{00000000-0005-0000-0000-00001C030000}"/>
    <cellStyle name="Millares 2 2 3 4 11 2" xfId="18708" xr:uid="{00000000-0005-0000-0000-00001C030000}"/>
    <cellStyle name="Millares 2 2 3 4 11 3" xfId="30358" xr:uid="{00000000-0005-0000-0000-00001C030000}"/>
    <cellStyle name="Millares 2 2 3 4 11 4" xfId="42039" xr:uid="{00000000-0005-0000-0000-00001C030000}"/>
    <cellStyle name="Millares 2 2 3 4 11 5" xfId="53685" xr:uid="{00000000-0005-0000-0000-00001C030000}"/>
    <cellStyle name="Millares 2 2 3 4 12" xfId="11746" xr:uid="{00000000-0005-0000-0000-00001C030000}"/>
    <cellStyle name="Millares 2 2 3 4 13" xfId="23395" xr:uid="{00000000-0005-0000-0000-00001C030000}"/>
    <cellStyle name="Millares 2 2 3 4 14" xfId="35077" xr:uid="{00000000-0005-0000-0000-00001C030000}"/>
    <cellStyle name="Millares 2 2 3 4 15" xfId="46723" xr:uid="{00000000-0005-0000-0000-00001C030000}"/>
    <cellStyle name="Millares 2 2 3 4 2" xfId="188" xr:uid="{00000000-0005-0000-0000-00001D030000}"/>
    <cellStyle name="Millares 2 2 3 4 2 10" xfId="35177" xr:uid="{00000000-0005-0000-0000-00001D030000}"/>
    <cellStyle name="Millares 2 2 3 4 2 11" xfId="46823" xr:uid="{00000000-0005-0000-0000-00001D030000}"/>
    <cellStyle name="Millares 2 2 3 4 2 2" xfId="430" xr:uid="{00000000-0005-0000-0000-00001E030000}"/>
    <cellStyle name="Millares 2 2 3 4 2 2 2" xfId="1514" xr:uid="{00000000-0005-0000-0000-00001F030000}"/>
    <cellStyle name="Millares 2 2 3 4 2 2 2 2" xfId="3939" xr:uid="{00000000-0005-0000-0000-00001F030000}"/>
    <cellStyle name="Millares 2 2 3 4 2 2 2 2 2" xfId="10901" xr:uid="{00000000-0005-0000-0000-00001F030000}"/>
    <cellStyle name="Millares 2 2 3 4 2 2 2 2 2 2" xfId="22553" xr:uid="{00000000-0005-0000-0000-00001F030000}"/>
    <cellStyle name="Millares 2 2 3 4 2 2 2 2 2 3" xfId="34203" xr:uid="{00000000-0005-0000-0000-00001F030000}"/>
    <cellStyle name="Millares 2 2 3 4 2 2 2 2 2 4" xfId="45884" xr:uid="{00000000-0005-0000-0000-00001F030000}"/>
    <cellStyle name="Millares 2 2 3 4 2 2 2 2 2 5" xfId="57530" xr:uid="{00000000-0005-0000-0000-00001F030000}"/>
    <cellStyle name="Millares 2 2 3 4 2 2 2 2 3" xfId="15591" xr:uid="{00000000-0005-0000-0000-00001F030000}"/>
    <cellStyle name="Millares 2 2 3 4 2 2 2 2 4" xfId="27241" xr:uid="{00000000-0005-0000-0000-00001F030000}"/>
    <cellStyle name="Millares 2 2 3 4 2 2 2 2 5" xfId="38922" xr:uid="{00000000-0005-0000-0000-00001F030000}"/>
    <cellStyle name="Millares 2 2 3 4 2 2 2 2 6" xfId="50568" xr:uid="{00000000-0005-0000-0000-00001F030000}"/>
    <cellStyle name="Millares 2 2 3 4 2 2 2 3" xfId="6197" xr:uid="{00000000-0005-0000-0000-00001F030000}"/>
    <cellStyle name="Millares 2 2 3 4 2 2 2 3 2" xfId="17849" xr:uid="{00000000-0005-0000-0000-00001F030000}"/>
    <cellStyle name="Millares 2 2 3 4 2 2 2 3 3" xfId="29499" xr:uid="{00000000-0005-0000-0000-00001F030000}"/>
    <cellStyle name="Millares 2 2 3 4 2 2 2 3 4" xfId="41180" xr:uid="{00000000-0005-0000-0000-00001F030000}"/>
    <cellStyle name="Millares 2 2 3 4 2 2 2 3 5" xfId="52826" xr:uid="{00000000-0005-0000-0000-00001F030000}"/>
    <cellStyle name="Millares 2 2 3 4 2 2 2 4" xfId="8477" xr:uid="{00000000-0005-0000-0000-00001F030000}"/>
    <cellStyle name="Millares 2 2 3 4 2 2 2 4 2" xfId="20129" xr:uid="{00000000-0005-0000-0000-00001F030000}"/>
    <cellStyle name="Millares 2 2 3 4 2 2 2 4 3" xfId="31779" xr:uid="{00000000-0005-0000-0000-00001F030000}"/>
    <cellStyle name="Millares 2 2 3 4 2 2 2 4 4" xfId="43460" xr:uid="{00000000-0005-0000-0000-00001F030000}"/>
    <cellStyle name="Millares 2 2 3 4 2 2 2 4 5" xfId="55106" xr:uid="{00000000-0005-0000-0000-00001F030000}"/>
    <cellStyle name="Millares 2 2 3 4 2 2 2 5" xfId="13167" xr:uid="{00000000-0005-0000-0000-00001F030000}"/>
    <cellStyle name="Millares 2 2 3 4 2 2 2 6" xfId="24817" xr:uid="{00000000-0005-0000-0000-00001F030000}"/>
    <cellStyle name="Millares 2 2 3 4 2 2 2 7" xfId="36498" xr:uid="{00000000-0005-0000-0000-00001F030000}"/>
    <cellStyle name="Millares 2 2 3 4 2 2 2 8" xfId="48144" xr:uid="{00000000-0005-0000-0000-00001F030000}"/>
    <cellStyle name="Millares 2 2 3 4 2 2 3" xfId="2858" xr:uid="{00000000-0005-0000-0000-00001E030000}"/>
    <cellStyle name="Millares 2 2 3 4 2 2 3 2" xfId="9820" xr:uid="{00000000-0005-0000-0000-00001E030000}"/>
    <cellStyle name="Millares 2 2 3 4 2 2 3 2 2" xfId="21472" xr:uid="{00000000-0005-0000-0000-00001E030000}"/>
    <cellStyle name="Millares 2 2 3 4 2 2 3 2 3" xfId="33122" xr:uid="{00000000-0005-0000-0000-00001E030000}"/>
    <cellStyle name="Millares 2 2 3 4 2 2 3 2 4" xfId="44803" xr:uid="{00000000-0005-0000-0000-00001E030000}"/>
    <cellStyle name="Millares 2 2 3 4 2 2 3 2 5" xfId="56449" xr:uid="{00000000-0005-0000-0000-00001E030000}"/>
    <cellStyle name="Millares 2 2 3 4 2 2 3 3" xfId="14510" xr:uid="{00000000-0005-0000-0000-00001E030000}"/>
    <cellStyle name="Millares 2 2 3 4 2 2 3 4" xfId="26160" xr:uid="{00000000-0005-0000-0000-00001E030000}"/>
    <cellStyle name="Millares 2 2 3 4 2 2 3 5" xfId="37841" xr:uid="{00000000-0005-0000-0000-00001E030000}"/>
    <cellStyle name="Millares 2 2 3 4 2 2 3 6" xfId="49487" xr:uid="{00000000-0005-0000-0000-00001E030000}"/>
    <cellStyle name="Millares 2 2 3 4 2 2 4" xfId="5116" xr:uid="{00000000-0005-0000-0000-00001E030000}"/>
    <cellStyle name="Millares 2 2 3 4 2 2 4 2" xfId="16768" xr:uid="{00000000-0005-0000-0000-00001E030000}"/>
    <cellStyle name="Millares 2 2 3 4 2 2 4 3" xfId="28418" xr:uid="{00000000-0005-0000-0000-00001E030000}"/>
    <cellStyle name="Millares 2 2 3 4 2 2 4 4" xfId="40099" xr:uid="{00000000-0005-0000-0000-00001E030000}"/>
    <cellStyle name="Millares 2 2 3 4 2 2 4 5" xfId="51745" xr:uid="{00000000-0005-0000-0000-00001E030000}"/>
    <cellStyle name="Millares 2 2 3 4 2 2 5" xfId="7396" xr:uid="{00000000-0005-0000-0000-00001E030000}"/>
    <cellStyle name="Millares 2 2 3 4 2 2 5 2" xfId="19048" xr:uid="{00000000-0005-0000-0000-00001E030000}"/>
    <cellStyle name="Millares 2 2 3 4 2 2 5 3" xfId="30698" xr:uid="{00000000-0005-0000-0000-00001E030000}"/>
    <cellStyle name="Millares 2 2 3 4 2 2 5 4" xfId="42379" xr:uid="{00000000-0005-0000-0000-00001E030000}"/>
    <cellStyle name="Millares 2 2 3 4 2 2 5 5" xfId="54025" xr:uid="{00000000-0005-0000-0000-00001E030000}"/>
    <cellStyle name="Millares 2 2 3 4 2 2 6" xfId="12086" xr:uid="{00000000-0005-0000-0000-00001E030000}"/>
    <cellStyle name="Millares 2 2 3 4 2 2 7" xfId="23735" xr:uid="{00000000-0005-0000-0000-00001E030000}"/>
    <cellStyle name="Millares 2 2 3 4 2 2 8" xfId="35417" xr:uid="{00000000-0005-0000-0000-00001E030000}"/>
    <cellStyle name="Millares 2 2 3 4 2 2 9" xfId="47063" xr:uid="{00000000-0005-0000-0000-00001E030000}"/>
    <cellStyle name="Millares 2 2 3 4 2 3" xfId="670" xr:uid="{00000000-0005-0000-0000-000020030000}"/>
    <cellStyle name="Millares 2 2 3 4 2 3 2" xfId="1754" xr:uid="{00000000-0005-0000-0000-000021030000}"/>
    <cellStyle name="Millares 2 2 3 4 2 3 2 2" xfId="4179" xr:uid="{00000000-0005-0000-0000-000021030000}"/>
    <cellStyle name="Millares 2 2 3 4 2 3 2 2 2" xfId="11141" xr:uid="{00000000-0005-0000-0000-000021030000}"/>
    <cellStyle name="Millares 2 2 3 4 2 3 2 2 2 2" xfId="22793" xr:uid="{00000000-0005-0000-0000-000021030000}"/>
    <cellStyle name="Millares 2 2 3 4 2 3 2 2 2 3" xfId="34443" xr:uid="{00000000-0005-0000-0000-000021030000}"/>
    <cellStyle name="Millares 2 2 3 4 2 3 2 2 2 4" xfId="46124" xr:uid="{00000000-0005-0000-0000-000021030000}"/>
    <cellStyle name="Millares 2 2 3 4 2 3 2 2 2 5" xfId="57770" xr:uid="{00000000-0005-0000-0000-000021030000}"/>
    <cellStyle name="Millares 2 2 3 4 2 3 2 2 3" xfId="15831" xr:uid="{00000000-0005-0000-0000-000021030000}"/>
    <cellStyle name="Millares 2 2 3 4 2 3 2 2 4" xfId="27481" xr:uid="{00000000-0005-0000-0000-000021030000}"/>
    <cellStyle name="Millares 2 2 3 4 2 3 2 2 5" xfId="39162" xr:uid="{00000000-0005-0000-0000-000021030000}"/>
    <cellStyle name="Millares 2 2 3 4 2 3 2 2 6" xfId="50808" xr:uid="{00000000-0005-0000-0000-000021030000}"/>
    <cellStyle name="Millares 2 2 3 4 2 3 2 3" xfId="6437" xr:uid="{00000000-0005-0000-0000-000021030000}"/>
    <cellStyle name="Millares 2 2 3 4 2 3 2 3 2" xfId="18089" xr:uid="{00000000-0005-0000-0000-000021030000}"/>
    <cellStyle name="Millares 2 2 3 4 2 3 2 3 3" xfId="29739" xr:uid="{00000000-0005-0000-0000-000021030000}"/>
    <cellStyle name="Millares 2 2 3 4 2 3 2 3 4" xfId="41420" xr:uid="{00000000-0005-0000-0000-000021030000}"/>
    <cellStyle name="Millares 2 2 3 4 2 3 2 3 5" xfId="53066" xr:uid="{00000000-0005-0000-0000-000021030000}"/>
    <cellStyle name="Millares 2 2 3 4 2 3 2 4" xfId="8717" xr:uid="{00000000-0005-0000-0000-000021030000}"/>
    <cellStyle name="Millares 2 2 3 4 2 3 2 4 2" xfId="20369" xr:uid="{00000000-0005-0000-0000-000021030000}"/>
    <cellStyle name="Millares 2 2 3 4 2 3 2 4 3" xfId="32019" xr:uid="{00000000-0005-0000-0000-000021030000}"/>
    <cellStyle name="Millares 2 2 3 4 2 3 2 4 4" xfId="43700" xr:uid="{00000000-0005-0000-0000-000021030000}"/>
    <cellStyle name="Millares 2 2 3 4 2 3 2 4 5" xfId="55346" xr:uid="{00000000-0005-0000-0000-000021030000}"/>
    <cellStyle name="Millares 2 2 3 4 2 3 2 5" xfId="13407" xr:uid="{00000000-0005-0000-0000-000021030000}"/>
    <cellStyle name="Millares 2 2 3 4 2 3 2 6" xfId="25057" xr:uid="{00000000-0005-0000-0000-000021030000}"/>
    <cellStyle name="Millares 2 2 3 4 2 3 2 7" xfId="36738" xr:uid="{00000000-0005-0000-0000-000021030000}"/>
    <cellStyle name="Millares 2 2 3 4 2 3 2 8" xfId="48384" xr:uid="{00000000-0005-0000-0000-000021030000}"/>
    <cellStyle name="Millares 2 2 3 4 2 3 3" xfId="3098" xr:uid="{00000000-0005-0000-0000-000020030000}"/>
    <cellStyle name="Millares 2 2 3 4 2 3 3 2" xfId="10060" xr:uid="{00000000-0005-0000-0000-000020030000}"/>
    <cellStyle name="Millares 2 2 3 4 2 3 3 2 2" xfId="21712" xr:uid="{00000000-0005-0000-0000-000020030000}"/>
    <cellStyle name="Millares 2 2 3 4 2 3 3 2 3" xfId="33362" xr:uid="{00000000-0005-0000-0000-000020030000}"/>
    <cellStyle name="Millares 2 2 3 4 2 3 3 2 4" xfId="45043" xr:uid="{00000000-0005-0000-0000-000020030000}"/>
    <cellStyle name="Millares 2 2 3 4 2 3 3 2 5" xfId="56689" xr:uid="{00000000-0005-0000-0000-000020030000}"/>
    <cellStyle name="Millares 2 2 3 4 2 3 3 3" xfId="14750" xr:uid="{00000000-0005-0000-0000-000020030000}"/>
    <cellStyle name="Millares 2 2 3 4 2 3 3 4" xfId="26400" xr:uid="{00000000-0005-0000-0000-000020030000}"/>
    <cellStyle name="Millares 2 2 3 4 2 3 3 5" xfId="38081" xr:uid="{00000000-0005-0000-0000-000020030000}"/>
    <cellStyle name="Millares 2 2 3 4 2 3 3 6" xfId="49727" xr:uid="{00000000-0005-0000-0000-000020030000}"/>
    <cellStyle name="Millares 2 2 3 4 2 3 4" xfId="5356" xr:uid="{00000000-0005-0000-0000-000020030000}"/>
    <cellStyle name="Millares 2 2 3 4 2 3 4 2" xfId="17008" xr:uid="{00000000-0005-0000-0000-000020030000}"/>
    <cellStyle name="Millares 2 2 3 4 2 3 4 3" xfId="28658" xr:uid="{00000000-0005-0000-0000-000020030000}"/>
    <cellStyle name="Millares 2 2 3 4 2 3 4 4" xfId="40339" xr:uid="{00000000-0005-0000-0000-000020030000}"/>
    <cellStyle name="Millares 2 2 3 4 2 3 4 5" xfId="51985" xr:uid="{00000000-0005-0000-0000-000020030000}"/>
    <cellStyle name="Millares 2 2 3 4 2 3 5" xfId="7636" xr:uid="{00000000-0005-0000-0000-000020030000}"/>
    <cellStyle name="Millares 2 2 3 4 2 3 5 2" xfId="19288" xr:uid="{00000000-0005-0000-0000-000020030000}"/>
    <cellStyle name="Millares 2 2 3 4 2 3 5 3" xfId="30938" xr:uid="{00000000-0005-0000-0000-000020030000}"/>
    <cellStyle name="Millares 2 2 3 4 2 3 5 4" xfId="42619" xr:uid="{00000000-0005-0000-0000-000020030000}"/>
    <cellStyle name="Millares 2 2 3 4 2 3 5 5" xfId="54265" xr:uid="{00000000-0005-0000-0000-000020030000}"/>
    <cellStyle name="Millares 2 2 3 4 2 3 6" xfId="12326" xr:uid="{00000000-0005-0000-0000-000020030000}"/>
    <cellStyle name="Millares 2 2 3 4 2 3 7" xfId="23975" xr:uid="{00000000-0005-0000-0000-000020030000}"/>
    <cellStyle name="Millares 2 2 3 4 2 3 8" xfId="35657" xr:uid="{00000000-0005-0000-0000-000020030000}"/>
    <cellStyle name="Millares 2 2 3 4 2 3 9" xfId="47303" xr:uid="{00000000-0005-0000-0000-000020030000}"/>
    <cellStyle name="Millares 2 2 3 4 2 4" xfId="1274" xr:uid="{00000000-0005-0000-0000-000022030000}"/>
    <cellStyle name="Millares 2 2 3 4 2 4 2" xfId="3699" xr:uid="{00000000-0005-0000-0000-000022030000}"/>
    <cellStyle name="Millares 2 2 3 4 2 4 2 2" xfId="10661" xr:uid="{00000000-0005-0000-0000-000022030000}"/>
    <cellStyle name="Millares 2 2 3 4 2 4 2 2 2" xfId="22313" xr:uid="{00000000-0005-0000-0000-000022030000}"/>
    <cellStyle name="Millares 2 2 3 4 2 4 2 2 3" xfId="33963" xr:uid="{00000000-0005-0000-0000-000022030000}"/>
    <cellStyle name="Millares 2 2 3 4 2 4 2 2 4" xfId="45644" xr:uid="{00000000-0005-0000-0000-000022030000}"/>
    <cellStyle name="Millares 2 2 3 4 2 4 2 2 5" xfId="57290" xr:uid="{00000000-0005-0000-0000-000022030000}"/>
    <cellStyle name="Millares 2 2 3 4 2 4 2 3" xfId="15351" xr:uid="{00000000-0005-0000-0000-000022030000}"/>
    <cellStyle name="Millares 2 2 3 4 2 4 2 4" xfId="27001" xr:uid="{00000000-0005-0000-0000-000022030000}"/>
    <cellStyle name="Millares 2 2 3 4 2 4 2 5" xfId="38682" xr:uid="{00000000-0005-0000-0000-000022030000}"/>
    <cellStyle name="Millares 2 2 3 4 2 4 2 6" xfId="50328" xr:uid="{00000000-0005-0000-0000-000022030000}"/>
    <cellStyle name="Millares 2 2 3 4 2 4 3" xfId="5957" xr:uid="{00000000-0005-0000-0000-000022030000}"/>
    <cellStyle name="Millares 2 2 3 4 2 4 3 2" xfId="17609" xr:uid="{00000000-0005-0000-0000-000022030000}"/>
    <cellStyle name="Millares 2 2 3 4 2 4 3 3" xfId="29259" xr:uid="{00000000-0005-0000-0000-000022030000}"/>
    <cellStyle name="Millares 2 2 3 4 2 4 3 4" xfId="40940" xr:uid="{00000000-0005-0000-0000-000022030000}"/>
    <cellStyle name="Millares 2 2 3 4 2 4 3 5" xfId="52586" xr:uid="{00000000-0005-0000-0000-000022030000}"/>
    <cellStyle name="Millares 2 2 3 4 2 4 4" xfId="8237" xr:uid="{00000000-0005-0000-0000-000022030000}"/>
    <cellStyle name="Millares 2 2 3 4 2 4 4 2" xfId="19889" xr:uid="{00000000-0005-0000-0000-000022030000}"/>
    <cellStyle name="Millares 2 2 3 4 2 4 4 3" xfId="31539" xr:uid="{00000000-0005-0000-0000-000022030000}"/>
    <cellStyle name="Millares 2 2 3 4 2 4 4 4" xfId="43220" xr:uid="{00000000-0005-0000-0000-000022030000}"/>
    <cellStyle name="Millares 2 2 3 4 2 4 4 5" xfId="54866" xr:uid="{00000000-0005-0000-0000-000022030000}"/>
    <cellStyle name="Millares 2 2 3 4 2 4 5" xfId="12927" xr:uid="{00000000-0005-0000-0000-000022030000}"/>
    <cellStyle name="Millares 2 2 3 4 2 4 6" xfId="24577" xr:uid="{00000000-0005-0000-0000-000022030000}"/>
    <cellStyle name="Millares 2 2 3 4 2 4 7" xfId="36258" xr:uid="{00000000-0005-0000-0000-000022030000}"/>
    <cellStyle name="Millares 2 2 3 4 2 4 8" xfId="47904" xr:uid="{00000000-0005-0000-0000-000022030000}"/>
    <cellStyle name="Millares 2 2 3 4 2 5" xfId="2618" xr:uid="{00000000-0005-0000-0000-00001D030000}"/>
    <cellStyle name="Millares 2 2 3 4 2 5 2" xfId="9580" xr:uid="{00000000-0005-0000-0000-00001D030000}"/>
    <cellStyle name="Millares 2 2 3 4 2 5 2 2" xfId="21232" xr:uid="{00000000-0005-0000-0000-00001D030000}"/>
    <cellStyle name="Millares 2 2 3 4 2 5 2 3" xfId="32882" xr:uid="{00000000-0005-0000-0000-00001D030000}"/>
    <cellStyle name="Millares 2 2 3 4 2 5 2 4" xfId="44563" xr:uid="{00000000-0005-0000-0000-00001D030000}"/>
    <cellStyle name="Millares 2 2 3 4 2 5 2 5" xfId="56209" xr:uid="{00000000-0005-0000-0000-00001D030000}"/>
    <cellStyle name="Millares 2 2 3 4 2 5 3" xfId="14270" xr:uid="{00000000-0005-0000-0000-00001D030000}"/>
    <cellStyle name="Millares 2 2 3 4 2 5 4" xfId="25920" xr:uid="{00000000-0005-0000-0000-00001D030000}"/>
    <cellStyle name="Millares 2 2 3 4 2 5 5" xfId="37601" xr:uid="{00000000-0005-0000-0000-00001D030000}"/>
    <cellStyle name="Millares 2 2 3 4 2 5 6" xfId="49247" xr:uid="{00000000-0005-0000-0000-00001D030000}"/>
    <cellStyle name="Millares 2 2 3 4 2 6" xfId="4876" xr:uid="{00000000-0005-0000-0000-00001D030000}"/>
    <cellStyle name="Millares 2 2 3 4 2 6 2" xfId="16528" xr:uid="{00000000-0005-0000-0000-00001D030000}"/>
    <cellStyle name="Millares 2 2 3 4 2 6 3" xfId="28178" xr:uid="{00000000-0005-0000-0000-00001D030000}"/>
    <cellStyle name="Millares 2 2 3 4 2 6 4" xfId="39859" xr:uid="{00000000-0005-0000-0000-00001D030000}"/>
    <cellStyle name="Millares 2 2 3 4 2 6 5" xfId="51505" xr:uid="{00000000-0005-0000-0000-00001D030000}"/>
    <cellStyle name="Millares 2 2 3 4 2 7" xfId="7156" xr:uid="{00000000-0005-0000-0000-00001D030000}"/>
    <cellStyle name="Millares 2 2 3 4 2 7 2" xfId="18808" xr:uid="{00000000-0005-0000-0000-00001D030000}"/>
    <cellStyle name="Millares 2 2 3 4 2 7 3" xfId="30458" xr:uid="{00000000-0005-0000-0000-00001D030000}"/>
    <cellStyle name="Millares 2 2 3 4 2 7 4" xfId="42139" xr:uid="{00000000-0005-0000-0000-00001D030000}"/>
    <cellStyle name="Millares 2 2 3 4 2 7 5" xfId="53785" xr:uid="{00000000-0005-0000-0000-00001D030000}"/>
    <cellStyle name="Millares 2 2 3 4 2 8" xfId="11846" xr:uid="{00000000-0005-0000-0000-00001D030000}"/>
    <cellStyle name="Millares 2 2 3 4 2 9" xfId="23495" xr:uid="{00000000-0005-0000-0000-00001D030000}"/>
    <cellStyle name="Millares 2 2 3 4 3" xfId="330" xr:uid="{00000000-0005-0000-0000-000023030000}"/>
    <cellStyle name="Millares 2 2 3 4 3 2" xfId="1414" xr:uid="{00000000-0005-0000-0000-000024030000}"/>
    <cellStyle name="Millares 2 2 3 4 3 2 2" xfId="3839" xr:uid="{00000000-0005-0000-0000-000024030000}"/>
    <cellStyle name="Millares 2 2 3 4 3 2 2 2" xfId="10801" xr:uid="{00000000-0005-0000-0000-000024030000}"/>
    <cellStyle name="Millares 2 2 3 4 3 2 2 2 2" xfId="22453" xr:uid="{00000000-0005-0000-0000-000024030000}"/>
    <cellStyle name="Millares 2 2 3 4 3 2 2 2 3" xfId="34103" xr:uid="{00000000-0005-0000-0000-000024030000}"/>
    <cellStyle name="Millares 2 2 3 4 3 2 2 2 4" xfId="45784" xr:uid="{00000000-0005-0000-0000-000024030000}"/>
    <cellStyle name="Millares 2 2 3 4 3 2 2 2 5" xfId="57430" xr:uid="{00000000-0005-0000-0000-000024030000}"/>
    <cellStyle name="Millares 2 2 3 4 3 2 2 3" xfId="15491" xr:uid="{00000000-0005-0000-0000-000024030000}"/>
    <cellStyle name="Millares 2 2 3 4 3 2 2 4" xfId="27141" xr:uid="{00000000-0005-0000-0000-000024030000}"/>
    <cellStyle name="Millares 2 2 3 4 3 2 2 5" xfId="38822" xr:uid="{00000000-0005-0000-0000-000024030000}"/>
    <cellStyle name="Millares 2 2 3 4 3 2 2 6" xfId="50468" xr:uid="{00000000-0005-0000-0000-000024030000}"/>
    <cellStyle name="Millares 2 2 3 4 3 2 3" xfId="6097" xr:uid="{00000000-0005-0000-0000-000024030000}"/>
    <cellStyle name="Millares 2 2 3 4 3 2 3 2" xfId="17749" xr:uid="{00000000-0005-0000-0000-000024030000}"/>
    <cellStyle name="Millares 2 2 3 4 3 2 3 3" xfId="29399" xr:uid="{00000000-0005-0000-0000-000024030000}"/>
    <cellStyle name="Millares 2 2 3 4 3 2 3 4" xfId="41080" xr:uid="{00000000-0005-0000-0000-000024030000}"/>
    <cellStyle name="Millares 2 2 3 4 3 2 3 5" xfId="52726" xr:uid="{00000000-0005-0000-0000-000024030000}"/>
    <cellStyle name="Millares 2 2 3 4 3 2 4" xfId="8377" xr:uid="{00000000-0005-0000-0000-000024030000}"/>
    <cellStyle name="Millares 2 2 3 4 3 2 4 2" xfId="20029" xr:uid="{00000000-0005-0000-0000-000024030000}"/>
    <cellStyle name="Millares 2 2 3 4 3 2 4 3" xfId="31679" xr:uid="{00000000-0005-0000-0000-000024030000}"/>
    <cellStyle name="Millares 2 2 3 4 3 2 4 4" xfId="43360" xr:uid="{00000000-0005-0000-0000-000024030000}"/>
    <cellStyle name="Millares 2 2 3 4 3 2 4 5" xfId="55006" xr:uid="{00000000-0005-0000-0000-000024030000}"/>
    <cellStyle name="Millares 2 2 3 4 3 2 5" xfId="13067" xr:uid="{00000000-0005-0000-0000-000024030000}"/>
    <cellStyle name="Millares 2 2 3 4 3 2 6" xfId="24717" xr:uid="{00000000-0005-0000-0000-000024030000}"/>
    <cellStyle name="Millares 2 2 3 4 3 2 7" xfId="36398" xr:uid="{00000000-0005-0000-0000-000024030000}"/>
    <cellStyle name="Millares 2 2 3 4 3 2 8" xfId="48044" xr:uid="{00000000-0005-0000-0000-000024030000}"/>
    <cellStyle name="Millares 2 2 3 4 3 3" xfId="2758" xr:uid="{00000000-0005-0000-0000-000023030000}"/>
    <cellStyle name="Millares 2 2 3 4 3 3 2" xfId="9720" xr:uid="{00000000-0005-0000-0000-000023030000}"/>
    <cellStyle name="Millares 2 2 3 4 3 3 2 2" xfId="21372" xr:uid="{00000000-0005-0000-0000-000023030000}"/>
    <cellStyle name="Millares 2 2 3 4 3 3 2 3" xfId="33022" xr:uid="{00000000-0005-0000-0000-000023030000}"/>
    <cellStyle name="Millares 2 2 3 4 3 3 2 4" xfId="44703" xr:uid="{00000000-0005-0000-0000-000023030000}"/>
    <cellStyle name="Millares 2 2 3 4 3 3 2 5" xfId="56349" xr:uid="{00000000-0005-0000-0000-000023030000}"/>
    <cellStyle name="Millares 2 2 3 4 3 3 3" xfId="14410" xr:uid="{00000000-0005-0000-0000-000023030000}"/>
    <cellStyle name="Millares 2 2 3 4 3 3 4" xfId="26060" xr:uid="{00000000-0005-0000-0000-000023030000}"/>
    <cellStyle name="Millares 2 2 3 4 3 3 5" xfId="37741" xr:uid="{00000000-0005-0000-0000-000023030000}"/>
    <cellStyle name="Millares 2 2 3 4 3 3 6" xfId="49387" xr:uid="{00000000-0005-0000-0000-000023030000}"/>
    <cellStyle name="Millares 2 2 3 4 3 4" xfId="5016" xr:uid="{00000000-0005-0000-0000-000023030000}"/>
    <cellStyle name="Millares 2 2 3 4 3 4 2" xfId="16668" xr:uid="{00000000-0005-0000-0000-000023030000}"/>
    <cellStyle name="Millares 2 2 3 4 3 4 3" xfId="28318" xr:uid="{00000000-0005-0000-0000-000023030000}"/>
    <cellStyle name="Millares 2 2 3 4 3 4 4" xfId="39999" xr:uid="{00000000-0005-0000-0000-000023030000}"/>
    <cellStyle name="Millares 2 2 3 4 3 4 5" xfId="51645" xr:uid="{00000000-0005-0000-0000-000023030000}"/>
    <cellStyle name="Millares 2 2 3 4 3 5" xfId="7296" xr:uid="{00000000-0005-0000-0000-000023030000}"/>
    <cellStyle name="Millares 2 2 3 4 3 5 2" xfId="18948" xr:uid="{00000000-0005-0000-0000-000023030000}"/>
    <cellStyle name="Millares 2 2 3 4 3 5 3" xfId="30598" xr:uid="{00000000-0005-0000-0000-000023030000}"/>
    <cellStyle name="Millares 2 2 3 4 3 5 4" xfId="42279" xr:uid="{00000000-0005-0000-0000-000023030000}"/>
    <cellStyle name="Millares 2 2 3 4 3 5 5" xfId="53925" xr:uid="{00000000-0005-0000-0000-000023030000}"/>
    <cellStyle name="Millares 2 2 3 4 3 6" xfId="11986" xr:uid="{00000000-0005-0000-0000-000023030000}"/>
    <cellStyle name="Millares 2 2 3 4 3 7" xfId="23635" xr:uid="{00000000-0005-0000-0000-000023030000}"/>
    <cellStyle name="Millares 2 2 3 4 3 8" xfId="35317" xr:uid="{00000000-0005-0000-0000-000023030000}"/>
    <cellStyle name="Millares 2 2 3 4 3 9" xfId="46963" xr:uid="{00000000-0005-0000-0000-000023030000}"/>
    <cellStyle name="Millares 2 2 3 4 4" xfId="570" xr:uid="{00000000-0005-0000-0000-000025030000}"/>
    <cellStyle name="Millares 2 2 3 4 4 2" xfId="1654" xr:uid="{00000000-0005-0000-0000-000026030000}"/>
    <cellStyle name="Millares 2 2 3 4 4 2 2" xfId="4079" xr:uid="{00000000-0005-0000-0000-000026030000}"/>
    <cellStyle name="Millares 2 2 3 4 4 2 2 2" xfId="11041" xr:uid="{00000000-0005-0000-0000-000026030000}"/>
    <cellStyle name="Millares 2 2 3 4 4 2 2 2 2" xfId="22693" xr:uid="{00000000-0005-0000-0000-000026030000}"/>
    <cellStyle name="Millares 2 2 3 4 4 2 2 2 3" xfId="34343" xr:uid="{00000000-0005-0000-0000-000026030000}"/>
    <cellStyle name="Millares 2 2 3 4 4 2 2 2 4" xfId="46024" xr:uid="{00000000-0005-0000-0000-000026030000}"/>
    <cellStyle name="Millares 2 2 3 4 4 2 2 2 5" xfId="57670" xr:uid="{00000000-0005-0000-0000-000026030000}"/>
    <cellStyle name="Millares 2 2 3 4 4 2 2 3" xfId="15731" xr:uid="{00000000-0005-0000-0000-000026030000}"/>
    <cellStyle name="Millares 2 2 3 4 4 2 2 4" xfId="27381" xr:uid="{00000000-0005-0000-0000-000026030000}"/>
    <cellStyle name="Millares 2 2 3 4 4 2 2 5" xfId="39062" xr:uid="{00000000-0005-0000-0000-000026030000}"/>
    <cellStyle name="Millares 2 2 3 4 4 2 2 6" xfId="50708" xr:uid="{00000000-0005-0000-0000-000026030000}"/>
    <cellStyle name="Millares 2 2 3 4 4 2 3" xfId="6337" xr:uid="{00000000-0005-0000-0000-000026030000}"/>
    <cellStyle name="Millares 2 2 3 4 4 2 3 2" xfId="17989" xr:uid="{00000000-0005-0000-0000-000026030000}"/>
    <cellStyle name="Millares 2 2 3 4 4 2 3 3" xfId="29639" xr:uid="{00000000-0005-0000-0000-000026030000}"/>
    <cellStyle name="Millares 2 2 3 4 4 2 3 4" xfId="41320" xr:uid="{00000000-0005-0000-0000-000026030000}"/>
    <cellStyle name="Millares 2 2 3 4 4 2 3 5" xfId="52966" xr:uid="{00000000-0005-0000-0000-000026030000}"/>
    <cellStyle name="Millares 2 2 3 4 4 2 4" xfId="8617" xr:uid="{00000000-0005-0000-0000-000026030000}"/>
    <cellStyle name="Millares 2 2 3 4 4 2 4 2" xfId="20269" xr:uid="{00000000-0005-0000-0000-000026030000}"/>
    <cellStyle name="Millares 2 2 3 4 4 2 4 3" xfId="31919" xr:uid="{00000000-0005-0000-0000-000026030000}"/>
    <cellStyle name="Millares 2 2 3 4 4 2 4 4" xfId="43600" xr:uid="{00000000-0005-0000-0000-000026030000}"/>
    <cellStyle name="Millares 2 2 3 4 4 2 4 5" xfId="55246" xr:uid="{00000000-0005-0000-0000-000026030000}"/>
    <cellStyle name="Millares 2 2 3 4 4 2 5" xfId="13307" xr:uid="{00000000-0005-0000-0000-000026030000}"/>
    <cellStyle name="Millares 2 2 3 4 4 2 6" xfId="24957" xr:uid="{00000000-0005-0000-0000-000026030000}"/>
    <cellStyle name="Millares 2 2 3 4 4 2 7" xfId="36638" xr:uid="{00000000-0005-0000-0000-000026030000}"/>
    <cellStyle name="Millares 2 2 3 4 4 2 8" xfId="48284" xr:uid="{00000000-0005-0000-0000-000026030000}"/>
    <cellStyle name="Millares 2 2 3 4 4 3" xfId="2998" xr:uid="{00000000-0005-0000-0000-000025030000}"/>
    <cellStyle name="Millares 2 2 3 4 4 3 2" xfId="9960" xr:uid="{00000000-0005-0000-0000-000025030000}"/>
    <cellStyle name="Millares 2 2 3 4 4 3 2 2" xfId="21612" xr:uid="{00000000-0005-0000-0000-000025030000}"/>
    <cellStyle name="Millares 2 2 3 4 4 3 2 3" xfId="33262" xr:uid="{00000000-0005-0000-0000-000025030000}"/>
    <cellStyle name="Millares 2 2 3 4 4 3 2 4" xfId="44943" xr:uid="{00000000-0005-0000-0000-000025030000}"/>
    <cellStyle name="Millares 2 2 3 4 4 3 2 5" xfId="56589" xr:uid="{00000000-0005-0000-0000-000025030000}"/>
    <cellStyle name="Millares 2 2 3 4 4 3 3" xfId="14650" xr:uid="{00000000-0005-0000-0000-000025030000}"/>
    <cellStyle name="Millares 2 2 3 4 4 3 4" xfId="26300" xr:uid="{00000000-0005-0000-0000-000025030000}"/>
    <cellStyle name="Millares 2 2 3 4 4 3 5" xfId="37981" xr:uid="{00000000-0005-0000-0000-000025030000}"/>
    <cellStyle name="Millares 2 2 3 4 4 3 6" xfId="49627" xr:uid="{00000000-0005-0000-0000-000025030000}"/>
    <cellStyle name="Millares 2 2 3 4 4 4" xfId="5256" xr:uid="{00000000-0005-0000-0000-000025030000}"/>
    <cellStyle name="Millares 2 2 3 4 4 4 2" xfId="16908" xr:uid="{00000000-0005-0000-0000-000025030000}"/>
    <cellStyle name="Millares 2 2 3 4 4 4 3" xfId="28558" xr:uid="{00000000-0005-0000-0000-000025030000}"/>
    <cellStyle name="Millares 2 2 3 4 4 4 4" xfId="40239" xr:uid="{00000000-0005-0000-0000-000025030000}"/>
    <cellStyle name="Millares 2 2 3 4 4 4 5" xfId="51885" xr:uid="{00000000-0005-0000-0000-000025030000}"/>
    <cellStyle name="Millares 2 2 3 4 4 5" xfId="7536" xr:uid="{00000000-0005-0000-0000-000025030000}"/>
    <cellStyle name="Millares 2 2 3 4 4 5 2" xfId="19188" xr:uid="{00000000-0005-0000-0000-000025030000}"/>
    <cellStyle name="Millares 2 2 3 4 4 5 3" xfId="30838" xr:uid="{00000000-0005-0000-0000-000025030000}"/>
    <cellStyle name="Millares 2 2 3 4 4 5 4" xfId="42519" xr:uid="{00000000-0005-0000-0000-000025030000}"/>
    <cellStyle name="Millares 2 2 3 4 4 5 5" xfId="54165" xr:uid="{00000000-0005-0000-0000-000025030000}"/>
    <cellStyle name="Millares 2 2 3 4 4 6" xfId="12226" xr:uid="{00000000-0005-0000-0000-000025030000}"/>
    <cellStyle name="Millares 2 2 3 4 4 7" xfId="23875" xr:uid="{00000000-0005-0000-0000-000025030000}"/>
    <cellStyle name="Millares 2 2 3 4 4 8" xfId="35557" xr:uid="{00000000-0005-0000-0000-000025030000}"/>
    <cellStyle name="Millares 2 2 3 4 4 9" xfId="47203" xr:uid="{00000000-0005-0000-0000-000025030000}"/>
    <cellStyle name="Millares 2 2 3 4 5" xfId="850" xr:uid="{00000000-0005-0000-0000-000027030000}"/>
    <cellStyle name="Millares 2 2 3 4 5 2" xfId="1934" xr:uid="{00000000-0005-0000-0000-000028030000}"/>
    <cellStyle name="Millares 2 2 3 4 5 2 2" xfId="4359" xr:uid="{00000000-0005-0000-0000-000028030000}"/>
    <cellStyle name="Millares 2 2 3 4 5 2 2 2" xfId="11321" xr:uid="{00000000-0005-0000-0000-000028030000}"/>
    <cellStyle name="Millares 2 2 3 4 5 2 2 2 2" xfId="22973" xr:uid="{00000000-0005-0000-0000-000028030000}"/>
    <cellStyle name="Millares 2 2 3 4 5 2 2 2 3" xfId="34623" xr:uid="{00000000-0005-0000-0000-000028030000}"/>
    <cellStyle name="Millares 2 2 3 4 5 2 2 2 4" xfId="46304" xr:uid="{00000000-0005-0000-0000-000028030000}"/>
    <cellStyle name="Millares 2 2 3 4 5 2 2 2 5" xfId="57950" xr:uid="{00000000-0005-0000-0000-000028030000}"/>
    <cellStyle name="Millares 2 2 3 4 5 2 2 3" xfId="16011" xr:uid="{00000000-0005-0000-0000-000028030000}"/>
    <cellStyle name="Millares 2 2 3 4 5 2 2 4" xfId="27661" xr:uid="{00000000-0005-0000-0000-000028030000}"/>
    <cellStyle name="Millares 2 2 3 4 5 2 2 5" xfId="39342" xr:uid="{00000000-0005-0000-0000-000028030000}"/>
    <cellStyle name="Millares 2 2 3 4 5 2 2 6" xfId="50988" xr:uid="{00000000-0005-0000-0000-000028030000}"/>
    <cellStyle name="Millares 2 2 3 4 5 2 3" xfId="6617" xr:uid="{00000000-0005-0000-0000-000028030000}"/>
    <cellStyle name="Millares 2 2 3 4 5 2 3 2" xfId="18269" xr:uid="{00000000-0005-0000-0000-000028030000}"/>
    <cellStyle name="Millares 2 2 3 4 5 2 3 3" xfId="29919" xr:uid="{00000000-0005-0000-0000-000028030000}"/>
    <cellStyle name="Millares 2 2 3 4 5 2 3 4" xfId="41600" xr:uid="{00000000-0005-0000-0000-000028030000}"/>
    <cellStyle name="Millares 2 2 3 4 5 2 3 5" xfId="53246" xr:uid="{00000000-0005-0000-0000-000028030000}"/>
    <cellStyle name="Millares 2 2 3 4 5 2 4" xfId="8897" xr:uid="{00000000-0005-0000-0000-000028030000}"/>
    <cellStyle name="Millares 2 2 3 4 5 2 4 2" xfId="20549" xr:uid="{00000000-0005-0000-0000-000028030000}"/>
    <cellStyle name="Millares 2 2 3 4 5 2 4 3" xfId="32199" xr:uid="{00000000-0005-0000-0000-000028030000}"/>
    <cellStyle name="Millares 2 2 3 4 5 2 4 4" xfId="43880" xr:uid="{00000000-0005-0000-0000-000028030000}"/>
    <cellStyle name="Millares 2 2 3 4 5 2 4 5" xfId="55526" xr:uid="{00000000-0005-0000-0000-000028030000}"/>
    <cellStyle name="Millares 2 2 3 4 5 2 5" xfId="13587" xr:uid="{00000000-0005-0000-0000-000028030000}"/>
    <cellStyle name="Millares 2 2 3 4 5 2 6" xfId="25237" xr:uid="{00000000-0005-0000-0000-000028030000}"/>
    <cellStyle name="Millares 2 2 3 4 5 2 7" xfId="36918" xr:uid="{00000000-0005-0000-0000-000028030000}"/>
    <cellStyle name="Millares 2 2 3 4 5 2 8" xfId="48564" xr:uid="{00000000-0005-0000-0000-000028030000}"/>
    <cellStyle name="Millares 2 2 3 4 5 3" xfId="3278" xr:uid="{00000000-0005-0000-0000-000027030000}"/>
    <cellStyle name="Millares 2 2 3 4 5 3 2" xfId="10240" xr:uid="{00000000-0005-0000-0000-000027030000}"/>
    <cellStyle name="Millares 2 2 3 4 5 3 2 2" xfId="21892" xr:uid="{00000000-0005-0000-0000-000027030000}"/>
    <cellStyle name="Millares 2 2 3 4 5 3 2 3" xfId="33542" xr:uid="{00000000-0005-0000-0000-000027030000}"/>
    <cellStyle name="Millares 2 2 3 4 5 3 2 4" xfId="45223" xr:uid="{00000000-0005-0000-0000-000027030000}"/>
    <cellStyle name="Millares 2 2 3 4 5 3 2 5" xfId="56869" xr:uid="{00000000-0005-0000-0000-000027030000}"/>
    <cellStyle name="Millares 2 2 3 4 5 3 3" xfId="14930" xr:uid="{00000000-0005-0000-0000-000027030000}"/>
    <cellStyle name="Millares 2 2 3 4 5 3 4" xfId="26580" xr:uid="{00000000-0005-0000-0000-000027030000}"/>
    <cellStyle name="Millares 2 2 3 4 5 3 5" xfId="38261" xr:uid="{00000000-0005-0000-0000-000027030000}"/>
    <cellStyle name="Millares 2 2 3 4 5 3 6" xfId="49907" xr:uid="{00000000-0005-0000-0000-000027030000}"/>
    <cellStyle name="Millares 2 2 3 4 5 4" xfId="5536" xr:uid="{00000000-0005-0000-0000-000027030000}"/>
    <cellStyle name="Millares 2 2 3 4 5 4 2" xfId="17188" xr:uid="{00000000-0005-0000-0000-000027030000}"/>
    <cellStyle name="Millares 2 2 3 4 5 4 3" xfId="28838" xr:uid="{00000000-0005-0000-0000-000027030000}"/>
    <cellStyle name="Millares 2 2 3 4 5 4 4" xfId="40519" xr:uid="{00000000-0005-0000-0000-000027030000}"/>
    <cellStyle name="Millares 2 2 3 4 5 4 5" xfId="52165" xr:uid="{00000000-0005-0000-0000-000027030000}"/>
    <cellStyle name="Millares 2 2 3 4 5 5" xfId="7816" xr:uid="{00000000-0005-0000-0000-000027030000}"/>
    <cellStyle name="Millares 2 2 3 4 5 5 2" xfId="19468" xr:uid="{00000000-0005-0000-0000-000027030000}"/>
    <cellStyle name="Millares 2 2 3 4 5 5 3" xfId="31118" xr:uid="{00000000-0005-0000-0000-000027030000}"/>
    <cellStyle name="Millares 2 2 3 4 5 5 4" xfId="42799" xr:uid="{00000000-0005-0000-0000-000027030000}"/>
    <cellStyle name="Millares 2 2 3 4 5 5 5" xfId="54445" xr:uid="{00000000-0005-0000-0000-000027030000}"/>
    <cellStyle name="Millares 2 2 3 4 5 6" xfId="12506" xr:uid="{00000000-0005-0000-0000-000027030000}"/>
    <cellStyle name="Millares 2 2 3 4 5 7" xfId="24155" xr:uid="{00000000-0005-0000-0000-000027030000}"/>
    <cellStyle name="Millares 2 2 3 4 5 8" xfId="35837" xr:uid="{00000000-0005-0000-0000-000027030000}"/>
    <cellStyle name="Millares 2 2 3 4 5 9" xfId="47483" xr:uid="{00000000-0005-0000-0000-000027030000}"/>
    <cellStyle name="Millares 2 2 3 4 6" xfId="1030" xr:uid="{00000000-0005-0000-0000-000029030000}"/>
    <cellStyle name="Millares 2 2 3 4 6 2" xfId="2114" xr:uid="{00000000-0005-0000-0000-00002A030000}"/>
    <cellStyle name="Millares 2 2 3 4 6 2 2" xfId="4539" xr:uid="{00000000-0005-0000-0000-00002A030000}"/>
    <cellStyle name="Millares 2 2 3 4 6 2 2 2" xfId="11501" xr:uid="{00000000-0005-0000-0000-00002A030000}"/>
    <cellStyle name="Millares 2 2 3 4 6 2 2 2 2" xfId="23153" xr:uid="{00000000-0005-0000-0000-00002A030000}"/>
    <cellStyle name="Millares 2 2 3 4 6 2 2 2 3" xfId="34803" xr:uid="{00000000-0005-0000-0000-00002A030000}"/>
    <cellStyle name="Millares 2 2 3 4 6 2 2 2 4" xfId="46484" xr:uid="{00000000-0005-0000-0000-00002A030000}"/>
    <cellStyle name="Millares 2 2 3 4 6 2 2 2 5" xfId="58130" xr:uid="{00000000-0005-0000-0000-00002A030000}"/>
    <cellStyle name="Millares 2 2 3 4 6 2 2 3" xfId="16191" xr:uid="{00000000-0005-0000-0000-00002A030000}"/>
    <cellStyle name="Millares 2 2 3 4 6 2 2 4" xfId="27841" xr:uid="{00000000-0005-0000-0000-00002A030000}"/>
    <cellStyle name="Millares 2 2 3 4 6 2 2 5" xfId="39522" xr:uid="{00000000-0005-0000-0000-00002A030000}"/>
    <cellStyle name="Millares 2 2 3 4 6 2 2 6" xfId="51168" xr:uid="{00000000-0005-0000-0000-00002A030000}"/>
    <cellStyle name="Millares 2 2 3 4 6 2 3" xfId="6797" xr:uid="{00000000-0005-0000-0000-00002A030000}"/>
    <cellStyle name="Millares 2 2 3 4 6 2 3 2" xfId="18449" xr:uid="{00000000-0005-0000-0000-00002A030000}"/>
    <cellStyle name="Millares 2 2 3 4 6 2 3 3" xfId="30099" xr:uid="{00000000-0005-0000-0000-00002A030000}"/>
    <cellStyle name="Millares 2 2 3 4 6 2 3 4" xfId="41780" xr:uid="{00000000-0005-0000-0000-00002A030000}"/>
    <cellStyle name="Millares 2 2 3 4 6 2 3 5" xfId="53426" xr:uid="{00000000-0005-0000-0000-00002A030000}"/>
    <cellStyle name="Millares 2 2 3 4 6 2 4" xfId="9077" xr:uid="{00000000-0005-0000-0000-00002A030000}"/>
    <cellStyle name="Millares 2 2 3 4 6 2 4 2" xfId="20729" xr:uid="{00000000-0005-0000-0000-00002A030000}"/>
    <cellStyle name="Millares 2 2 3 4 6 2 4 3" xfId="32379" xr:uid="{00000000-0005-0000-0000-00002A030000}"/>
    <cellStyle name="Millares 2 2 3 4 6 2 4 4" xfId="44060" xr:uid="{00000000-0005-0000-0000-00002A030000}"/>
    <cellStyle name="Millares 2 2 3 4 6 2 4 5" xfId="55706" xr:uid="{00000000-0005-0000-0000-00002A030000}"/>
    <cellStyle name="Millares 2 2 3 4 6 2 5" xfId="13767" xr:uid="{00000000-0005-0000-0000-00002A030000}"/>
    <cellStyle name="Millares 2 2 3 4 6 2 6" xfId="25417" xr:uid="{00000000-0005-0000-0000-00002A030000}"/>
    <cellStyle name="Millares 2 2 3 4 6 2 7" xfId="37098" xr:uid="{00000000-0005-0000-0000-00002A030000}"/>
    <cellStyle name="Millares 2 2 3 4 6 2 8" xfId="48744" xr:uid="{00000000-0005-0000-0000-00002A030000}"/>
    <cellStyle name="Millares 2 2 3 4 6 3" xfId="3458" xr:uid="{00000000-0005-0000-0000-000029030000}"/>
    <cellStyle name="Millares 2 2 3 4 6 3 2" xfId="10420" xr:uid="{00000000-0005-0000-0000-000029030000}"/>
    <cellStyle name="Millares 2 2 3 4 6 3 2 2" xfId="22072" xr:uid="{00000000-0005-0000-0000-000029030000}"/>
    <cellStyle name="Millares 2 2 3 4 6 3 2 3" xfId="33722" xr:uid="{00000000-0005-0000-0000-000029030000}"/>
    <cellStyle name="Millares 2 2 3 4 6 3 2 4" xfId="45403" xr:uid="{00000000-0005-0000-0000-000029030000}"/>
    <cellStyle name="Millares 2 2 3 4 6 3 2 5" xfId="57049" xr:uid="{00000000-0005-0000-0000-000029030000}"/>
    <cellStyle name="Millares 2 2 3 4 6 3 3" xfId="15110" xr:uid="{00000000-0005-0000-0000-000029030000}"/>
    <cellStyle name="Millares 2 2 3 4 6 3 4" xfId="26760" xr:uid="{00000000-0005-0000-0000-000029030000}"/>
    <cellStyle name="Millares 2 2 3 4 6 3 5" xfId="38441" xr:uid="{00000000-0005-0000-0000-000029030000}"/>
    <cellStyle name="Millares 2 2 3 4 6 3 6" xfId="50087" xr:uid="{00000000-0005-0000-0000-000029030000}"/>
    <cellStyle name="Millares 2 2 3 4 6 4" xfId="5716" xr:uid="{00000000-0005-0000-0000-000029030000}"/>
    <cellStyle name="Millares 2 2 3 4 6 4 2" xfId="17368" xr:uid="{00000000-0005-0000-0000-000029030000}"/>
    <cellStyle name="Millares 2 2 3 4 6 4 3" xfId="29018" xr:uid="{00000000-0005-0000-0000-000029030000}"/>
    <cellStyle name="Millares 2 2 3 4 6 4 4" xfId="40699" xr:uid="{00000000-0005-0000-0000-000029030000}"/>
    <cellStyle name="Millares 2 2 3 4 6 4 5" xfId="52345" xr:uid="{00000000-0005-0000-0000-000029030000}"/>
    <cellStyle name="Millares 2 2 3 4 6 5" xfId="7996" xr:uid="{00000000-0005-0000-0000-000029030000}"/>
    <cellStyle name="Millares 2 2 3 4 6 5 2" xfId="19648" xr:uid="{00000000-0005-0000-0000-000029030000}"/>
    <cellStyle name="Millares 2 2 3 4 6 5 3" xfId="31298" xr:uid="{00000000-0005-0000-0000-000029030000}"/>
    <cellStyle name="Millares 2 2 3 4 6 5 4" xfId="42979" xr:uid="{00000000-0005-0000-0000-000029030000}"/>
    <cellStyle name="Millares 2 2 3 4 6 5 5" xfId="54625" xr:uid="{00000000-0005-0000-0000-000029030000}"/>
    <cellStyle name="Millares 2 2 3 4 6 6" xfId="12686" xr:uid="{00000000-0005-0000-0000-000029030000}"/>
    <cellStyle name="Millares 2 2 3 4 6 7" xfId="24335" xr:uid="{00000000-0005-0000-0000-000029030000}"/>
    <cellStyle name="Millares 2 2 3 4 6 8" xfId="36017" xr:uid="{00000000-0005-0000-0000-000029030000}"/>
    <cellStyle name="Millares 2 2 3 4 6 9" xfId="47663" xr:uid="{00000000-0005-0000-0000-000029030000}"/>
    <cellStyle name="Millares 2 2 3 4 7" xfId="1174" xr:uid="{00000000-0005-0000-0000-00002B030000}"/>
    <cellStyle name="Millares 2 2 3 4 7 2" xfId="3599" xr:uid="{00000000-0005-0000-0000-00002B030000}"/>
    <cellStyle name="Millares 2 2 3 4 7 2 2" xfId="10561" xr:uid="{00000000-0005-0000-0000-00002B030000}"/>
    <cellStyle name="Millares 2 2 3 4 7 2 2 2" xfId="22213" xr:uid="{00000000-0005-0000-0000-00002B030000}"/>
    <cellStyle name="Millares 2 2 3 4 7 2 2 3" xfId="33863" xr:uid="{00000000-0005-0000-0000-00002B030000}"/>
    <cellStyle name="Millares 2 2 3 4 7 2 2 4" xfId="45544" xr:uid="{00000000-0005-0000-0000-00002B030000}"/>
    <cellStyle name="Millares 2 2 3 4 7 2 2 5" xfId="57190" xr:uid="{00000000-0005-0000-0000-00002B030000}"/>
    <cellStyle name="Millares 2 2 3 4 7 2 3" xfId="15251" xr:uid="{00000000-0005-0000-0000-00002B030000}"/>
    <cellStyle name="Millares 2 2 3 4 7 2 4" xfId="26901" xr:uid="{00000000-0005-0000-0000-00002B030000}"/>
    <cellStyle name="Millares 2 2 3 4 7 2 5" xfId="38582" xr:uid="{00000000-0005-0000-0000-00002B030000}"/>
    <cellStyle name="Millares 2 2 3 4 7 2 6" xfId="50228" xr:uid="{00000000-0005-0000-0000-00002B030000}"/>
    <cellStyle name="Millares 2 2 3 4 7 3" xfId="5857" xr:uid="{00000000-0005-0000-0000-00002B030000}"/>
    <cellStyle name="Millares 2 2 3 4 7 3 2" xfId="17509" xr:uid="{00000000-0005-0000-0000-00002B030000}"/>
    <cellStyle name="Millares 2 2 3 4 7 3 3" xfId="29159" xr:uid="{00000000-0005-0000-0000-00002B030000}"/>
    <cellStyle name="Millares 2 2 3 4 7 3 4" xfId="40840" xr:uid="{00000000-0005-0000-0000-00002B030000}"/>
    <cellStyle name="Millares 2 2 3 4 7 3 5" xfId="52486" xr:uid="{00000000-0005-0000-0000-00002B030000}"/>
    <cellStyle name="Millares 2 2 3 4 7 4" xfId="8137" xr:uid="{00000000-0005-0000-0000-00002B030000}"/>
    <cellStyle name="Millares 2 2 3 4 7 4 2" xfId="19789" xr:uid="{00000000-0005-0000-0000-00002B030000}"/>
    <cellStyle name="Millares 2 2 3 4 7 4 3" xfId="31439" xr:uid="{00000000-0005-0000-0000-00002B030000}"/>
    <cellStyle name="Millares 2 2 3 4 7 4 4" xfId="43120" xr:uid="{00000000-0005-0000-0000-00002B030000}"/>
    <cellStyle name="Millares 2 2 3 4 7 4 5" xfId="54766" xr:uid="{00000000-0005-0000-0000-00002B030000}"/>
    <cellStyle name="Millares 2 2 3 4 7 5" xfId="12827" xr:uid="{00000000-0005-0000-0000-00002B030000}"/>
    <cellStyle name="Millares 2 2 3 4 7 6" xfId="24477" xr:uid="{00000000-0005-0000-0000-00002B030000}"/>
    <cellStyle name="Millares 2 2 3 4 7 7" xfId="36158" xr:uid="{00000000-0005-0000-0000-00002B030000}"/>
    <cellStyle name="Millares 2 2 3 4 7 8" xfId="47804" xr:uid="{00000000-0005-0000-0000-00002B030000}"/>
    <cellStyle name="Millares 2 2 3 4 8" xfId="2351" xr:uid="{00000000-0005-0000-0000-00002F000000}"/>
    <cellStyle name="Millares 2 2 3 4 8 2" xfId="9313" xr:uid="{00000000-0005-0000-0000-00002F000000}"/>
    <cellStyle name="Millares 2 2 3 4 8 2 2" xfId="20965" xr:uid="{00000000-0005-0000-0000-00002F000000}"/>
    <cellStyle name="Millares 2 2 3 4 8 2 3" xfId="32615" xr:uid="{00000000-0005-0000-0000-00002F000000}"/>
    <cellStyle name="Millares 2 2 3 4 8 2 4" xfId="44296" xr:uid="{00000000-0005-0000-0000-00002F000000}"/>
    <cellStyle name="Millares 2 2 3 4 8 2 5" xfId="55942" xr:uid="{00000000-0005-0000-0000-00002F000000}"/>
    <cellStyle name="Millares 2 2 3 4 8 3" xfId="14003" xr:uid="{00000000-0005-0000-0000-00002F000000}"/>
    <cellStyle name="Millares 2 2 3 4 8 4" xfId="25653" xr:uid="{00000000-0005-0000-0000-00002F000000}"/>
    <cellStyle name="Millares 2 2 3 4 8 5" xfId="37334" xr:uid="{00000000-0005-0000-0000-00002F000000}"/>
    <cellStyle name="Millares 2 2 3 4 8 6" xfId="48980" xr:uid="{00000000-0005-0000-0000-00002F000000}"/>
    <cellStyle name="Millares 2 2 3 4 9" xfId="2518" xr:uid="{00000000-0005-0000-0000-00001C030000}"/>
    <cellStyle name="Millares 2 2 3 4 9 2" xfId="9480" xr:uid="{00000000-0005-0000-0000-00001C030000}"/>
    <cellStyle name="Millares 2 2 3 4 9 2 2" xfId="21132" xr:uid="{00000000-0005-0000-0000-00001C030000}"/>
    <cellStyle name="Millares 2 2 3 4 9 2 3" xfId="32782" xr:uid="{00000000-0005-0000-0000-00001C030000}"/>
    <cellStyle name="Millares 2 2 3 4 9 2 4" xfId="44463" xr:uid="{00000000-0005-0000-0000-00001C030000}"/>
    <cellStyle name="Millares 2 2 3 4 9 2 5" xfId="56109" xr:uid="{00000000-0005-0000-0000-00001C030000}"/>
    <cellStyle name="Millares 2 2 3 4 9 3" xfId="14170" xr:uid="{00000000-0005-0000-0000-00001C030000}"/>
    <cellStyle name="Millares 2 2 3 4 9 4" xfId="25820" xr:uid="{00000000-0005-0000-0000-00001C030000}"/>
    <cellStyle name="Millares 2 2 3 4 9 5" xfId="37501" xr:uid="{00000000-0005-0000-0000-00001C030000}"/>
    <cellStyle name="Millares 2 2 3 4 9 6" xfId="49147" xr:uid="{00000000-0005-0000-0000-00001C030000}"/>
    <cellStyle name="Millares 2 2 3 40" xfId="11682" xr:uid="{00000000-0005-0000-0000-00000C000000}"/>
    <cellStyle name="Millares 2 2 3 41" xfId="23335" xr:uid="{00000000-0005-0000-0000-0000D7020000}"/>
    <cellStyle name="Millares 2 2 3 42" xfId="34990" xr:uid="{00000000-0005-0000-0000-00000C000000}"/>
    <cellStyle name="Millares 2 2 3 43" xfId="35017" xr:uid="{00000000-0005-0000-0000-0000D7020000}"/>
    <cellStyle name="Millares 2 2 3 44" xfId="46663" xr:uid="{00000000-0005-0000-0000-0000D7020000}"/>
    <cellStyle name="Millares 2 2 3 45" xfId="58313" xr:uid="{00000000-0005-0000-0000-00000C000000}"/>
    <cellStyle name="Millares 2 2 3 46" xfId="58339" xr:uid="{DD5BC1D0-5126-43EC-B3E3-EC6C15D243C2}"/>
    <cellStyle name="Millares 2 2 3 5" xfId="108" xr:uid="{00000000-0005-0000-0000-00002C030000}"/>
    <cellStyle name="Millares 2 2 3 5 10" xfId="35097" xr:uid="{00000000-0005-0000-0000-00002C030000}"/>
    <cellStyle name="Millares 2 2 3 5 11" xfId="46743" xr:uid="{00000000-0005-0000-0000-00002C030000}"/>
    <cellStyle name="Millares 2 2 3 5 2" xfId="350" xr:uid="{00000000-0005-0000-0000-00002D030000}"/>
    <cellStyle name="Millares 2 2 3 5 2 2" xfId="1434" xr:uid="{00000000-0005-0000-0000-00002E030000}"/>
    <cellStyle name="Millares 2 2 3 5 2 2 2" xfId="3859" xr:uid="{00000000-0005-0000-0000-00002E030000}"/>
    <cellStyle name="Millares 2 2 3 5 2 2 2 2" xfId="10821" xr:uid="{00000000-0005-0000-0000-00002E030000}"/>
    <cellStyle name="Millares 2 2 3 5 2 2 2 2 2" xfId="22473" xr:uid="{00000000-0005-0000-0000-00002E030000}"/>
    <cellStyle name="Millares 2 2 3 5 2 2 2 2 3" xfId="34123" xr:uid="{00000000-0005-0000-0000-00002E030000}"/>
    <cellStyle name="Millares 2 2 3 5 2 2 2 2 4" xfId="45804" xr:uid="{00000000-0005-0000-0000-00002E030000}"/>
    <cellStyle name="Millares 2 2 3 5 2 2 2 2 5" xfId="57450" xr:uid="{00000000-0005-0000-0000-00002E030000}"/>
    <cellStyle name="Millares 2 2 3 5 2 2 2 3" xfId="15511" xr:uid="{00000000-0005-0000-0000-00002E030000}"/>
    <cellStyle name="Millares 2 2 3 5 2 2 2 4" xfId="27161" xr:uid="{00000000-0005-0000-0000-00002E030000}"/>
    <cellStyle name="Millares 2 2 3 5 2 2 2 5" xfId="38842" xr:uid="{00000000-0005-0000-0000-00002E030000}"/>
    <cellStyle name="Millares 2 2 3 5 2 2 2 6" xfId="50488" xr:uid="{00000000-0005-0000-0000-00002E030000}"/>
    <cellStyle name="Millares 2 2 3 5 2 2 3" xfId="6117" xr:uid="{00000000-0005-0000-0000-00002E030000}"/>
    <cellStyle name="Millares 2 2 3 5 2 2 3 2" xfId="17769" xr:uid="{00000000-0005-0000-0000-00002E030000}"/>
    <cellStyle name="Millares 2 2 3 5 2 2 3 3" xfId="29419" xr:uid="{00000000-0005-0000-0000-00002E030000}"/>
    <cellStyle name="Millares 2 2 3 5 2 2 3 4" xfId="41100" xr:uid="{00000000-0005-0000-0000-00002E030000}"/>
    <cellStyle name="Millares 2 2 3 5 2 2 3 5" xfId="52746" xr:uid="{00000000-0005-0000-0000-00002E030000}"/>
    <cellStyle name="Millares 2 2 3 5 2 2 4" xfId="8397" xr:uid="{00000000-0005-0000-0000-00002E030000}"/>
    <cellStyle name="Millares 2 2 3 5 2 2 4 2" xfId="20049" xr:uid="{00000000-0005-0000-0000-00002E030000}"/>
    <cellStyle name="Millares 2 2 3 5 2 2 4 3" xfId="31699" xr:uid="{00000000-0005-0000-0000-00002E030000}"/>
    <cellStyle name="Millares 2 2 3 5 2 2 4 4" xfId="43380" xr:uid="{00000000-0005-0000-0000-00002E030000}"/>
    <cellStyle name="Millares 2 2 3 5 2 2 4 5" xfId="55026" xr:uid="{00000000-0005-0000-0000-00002E030000}"/>
    <cellStyle name="Millares 2 2 3 5 2 2 5" xfId="13087" xr:uid="{00000000-0005-0000-0000-00002E030000}"/>
    <cellStyle name="Millares 2 2 3 5 2 2 6" xfId="24737" xr:uid="{00000000-0005-0000-0000-00002E030000}"/>
    <cellStyle name="Millares 2 2 3 5 2 2 7" xfId="36418" xr:uid="{00000000-0005-0000-0000-00002E030000}"/>
    <cellStyle name="Millares 2 2 3 5 2 2 8" xfId="48064" xr:uid="{00000000-0005-0000-0000-00002E030000}"/>
    <cellStyle name="Millares 2 2 3 5 2 3" xfId="2778" xr:uid="{00000000-0005-0000-0000-00002D030000}"/>
    <cellStyle name="Millares 2 2 3 5 2 3 2" xfId="9740" xr:uid="{00000000-0005-0000-0000-00002D030000}"/>
    <cellStyle name="Millares 2 2 3 5 2 3 2 2" xfId="21392" xr:uid="{00000000-0005-0000-0000-00002D030000}"/>
    <cellStyle name="Millares 2 2 3 5 2 3 2 3" xfId="33042" xr:uid="{00000000-0005-0000-0000-00002D030000}"/>
    <cellStyle name="Millares 2 2 3 5 2 3 2 4" xfId="44723" xr:uid="{00000000-0005-0000-0000-00002D030000}"/>
    <cellStyle name="Millares 2 2 3 5 2 3 2 5" xfId="56369" xr:uid="{00000000-0005-0000-0000-00002D030000}"/>
    <cellStyle name="Millares 2 2 3 5 2 3 3" xfId="14430" xr:uid="{00000000-0005-0000-0000-00002D030000}"/>
    <cellStyle name="Millares 2 2 3 5 2 3 4" xfId="26080" xr:uid="{00000000-0005-0000-0000-00002D030000}"/>
    <cellStyle name="Millares 2 2 3 5 2 3 5" xfId="37761" xr:uid="{00000000-0005-0000-0000-00002D030000}"/>
    <cellStyle name="Millares 2 2 3 5 2 3 6" xfId="49407" xr:uid="{00000000-0005-0000-0000-00002D030000}"/>
    <cellStyle name="Millares 2 2 3 5 2 4" xfId="5036" xr:uid="{00000000-0005-0000-0000-00002D030000}"/>
    <cellStyle name="Millares 2 2 3 5 2 4 2" xfId="16688" xr:uid="{00000000-0005-0000-0000-00002D030000}"/>
    <cellStyle name="Millares 2 2 3 5 2 4 3" xfId="28338" xr:uid="{00000000-0005-0000-0000-00002D030000}"/>
    <cellStyle name="Millares 2 2 3 5 2 4 4" xfId="40019" xr:uid="{00000000-0005-0000-0000-00002D030000}"/>
    <cellStyle name="Millares 2 2 3 5 2 4 5" xfId="51665" xr:uid="{00000000-0005-0000-0000-00002D030000}"/>
    <cellStyle name="Millares 2 2 3 5 2 5" xfId="7316" xr:uid="{00000000-0005-0000-0000-00002D030000}"/>
    <cellStyle name="Millares 2 2 3 5 2 5 2" xfId="18968" xr:uid="{00000000-0005-0000-0000-00002D030000}"/>
    <cellStyle name="Millares 2 2 3 5 2 5 3" xfId="30618" xr:uid="{00000000-0005-0000-0000-00002D030000}"/>
    <cellStyle name="Millares 2 2 3 5 2 5 4" xfId="42299" xr:uid="{00000000-0005-0000-0000-00002D030000}"/>
    <cellStyle name="Millares 2 2 3 5 2 5 5" xfId="53945" xr:uid="{00000000-0005-0000-0000-00002D030000}"/>
    <cellStyle name="Millares 2 2 3 5 2 6" xfId="12006" xr:uid="{00000000-0005-0000-0000-00002D030000}"/>
    <cellStyle name="Millares 2 2 3 5 2 7" xfId="23655" xr:uid="{00000000-0005-0000-0000-00002D030000}"/>
    <cellStyle name="Millares 2 2 3 5 2 8" xfId="35337" xr:uid="{00000000-0005-0000-0000-00002D030000}"/>
    <cellStyle name="Millares 2 2 3 5 2 9" xfId="46983" xr:uid="{00000000-0005-0000-0000-00002D030000}"/>
    <cellStyle name="Millares 2 2 3 5 3" xfId="590" xr:uid="{00000000-0005-0000-0000-00002F030000}"/>
    <cellStyle name="Millares 2 2 3 5 3 2" xfId="1674" xr:uid="{00000000-0005-0000-0000-000030030000}"/>
    <cellStyle name="Millares 2 2 3 5 3 2 2" xfId="4099" xr:uid="{00000000-0005-0000-0000-000030030000}"/>
    <cellStyle name="Millares 2 2 3 5 3 2 2 2" xfId="11061" xr:uid="{00000000-0005-0000-0000-000030030000}"/>
    <cellStyle name="Millares 2 2 3 5 3 2 2 2 2" xfId="22713" xr:uid="{00000000-0005-0000-0000-000030030000}"/>
    <cellStyle name="Millares 2 2 3 5 3 2 2 2 3" xfId="34363" xr:uid="{00000000-0005-0000-0000-000030030000}"/>
    <cellStyle name="Millares 2 2 3 5 3 2 2 2 4" xfId="46044" xr:uid="{00000000-0005-0000-0000-000030030000}"/>
    <cellStyle name="Millares 2 2 3 5 3 2 2 2 5" xfId="57690" xr:uid="{00000000-0005-0000-0000-000030030000}"/>
    <cellStyle name="Millares 2 2 3 5 3 2 2 3" xfId="15751" xr:uid="{00000000-0005-0000-0000-000030030000}"/>
    <cellStyle name="Millares 2 2 3 5 3 2 2 4" xfId="27401" xr:uid="{00000000-0005-0000-0000-000030030000}"/>
    <cellStyle name="Millares 2 2 3 5 3 2 2 5" xfId="39082" xr:uid="{00000000-0005-0000-0000-000030030000}"/>
    <cellStyle name="Millares 2 2 3 5 3 2 2 6" xfId="50728" xr:uid="{00000000-0005-0000-0000-000030030000}"/>
    <cellStyle name="Millares 2 2 3 5 3 2 3" xfId="6357" xr:uid="{00000000-0005-0000-0000-000030030000}"/>
    <cellStyle name="Millares 2 2 3 5 3 2 3 2" xfId="18009" xr:uid="{00000000-0005-0000-0000-000030030000}"/>
    <cellStyle name="Millares 2 2 3 5 3 2 3 3" xfId="29659" xr:uid="{00000000-0005-0000-0000-000030030000}"/>
    <cellStyle name="Millares 2 2 3 5 3 2 3 4" xfId="41340" xr:uid="{00000000-0005-0000-0000-000030030000}"/>
    <cellStyle name="Millares 2 2 3 5 3 2 3 5" xfId="52986" xr:uid="{00000000-0005-0000-0000-000030030000}"/>
    <cellStyle name="Millares 2 2 3 5 3 2 4" xfId="8637" xr:uid="{00000000-0005-0000-0000-000030030000}"/>
    <cellStyle name="Millares 2 2 3 5 3 2 4 2" xfId="20289" xr:uid="{00000000-0005-0000-0000-000030030000}"/>
    <cellStyle name="Millares 2 2 3 5 3 2 4 3" xfId="31939" xr:uid="{00000000-0005-0000-0000-000030030000}"/>
    <cellStyle name="Millares 2 2 3 5 3 2 4 4" xfId="43620" xr:uid="{00000000-0005-0000-0000-000030030000}"/>
    <cellStyle name="Millares 2 2 3 5 3 2 4 5" xfId="55266" xr:uid="{00000000-0005-0000-0000-000030030000}"/>
    <cellStyle name="Millares 2 2 3 5 3 2 5" xfId="13327" xr:uid="{00000000-0005-0000-0000-000030030000}"/>
    <cellStyle name="Millares 2 2 3 5 3 2 6" xfId="24977" xr:uid="{00000000-0005-0000-0000-000030030000}"/>
    <cellStyle name="Millares 2 2 3 5 3 2 7" xfId="36658" xr:uid="{00000000-0005-0000-0000-000030030000}"/>
    <cellStyle name="Millares 2 2 3 5 3 2 8" xfId="48304" xr:uid="{00000000-0005-0000-0000-000030030000}"/>
    <cellStyle name="Millares 2 2 3 5 3 3" xfId="3018" xr:uid="{00000000-0005-0000-0000-00002F030000}"/>
    <cellStyle name="Millares 2 2 3 5 3 3 2" xfId="9980" xr:uid="{00000000-0005-0000-0000-00002F030000}"/>
    <cellStyle name="Millares 2 2 3 5 3 3 2 2" xfId="21632" xr:uid="{00000000-0005-0000-0000-00002F030000}"/>
    <cellStyle name="Millares 2 2 3 5 3 3 2 3" xfId="33282" xr:uid="{00000000-0005-0000-0000-00002F030000}"/>
    <cellStyle name="Millares 2 2 3 5 3 3 2 4" xfId="44963" xr:uid="{00000000-0005-0000-0000-00002F030000}"/>
    <cellStyle name="Millares 2 2 3 5 3 3 2 5" xfId="56609" xr:uid="{00000000-0005-0000-0000-00002F030000}"/>
    <cellStyle name="Millares 2 2 3 5 3 3 3" xfId="14670" xr:uid="{00000000-0005-0000-0000-00002F030000}"/>
    <cellStyle name="Millares 2 2 3 5 3 3 4" xfId="26320" xr:uid="{00000000-0005-0000-0000-00002F030000}"/>
    <cellStyle name="Millares 2 2 3 5 3 3 5" xfId="38001" xr:uid="{00000000-0005-0000-0000-00002F030000}"/>
    <cellStyle name="Millares 2 2 3 5 3 3 6" xfId="49647" xr:uid="{00000000-0005-0000-0000-00002F030000}"/>
    <cellStyle name="Millares 2 2 3 5 3 4" xfId="5276" xr:uid="{00000000-0005-0000-0000-00002F030000}"/>
    <cellStyle name="Millares 2 2 3 5 3 4 2" xfId="16928" xr:uid="{00000000-0005-0000-0000-00002F030000}"/>
    <cellStyle name="Millares 2 2 3 5 3 4 3" xfId="28578" xr:uid="{00000000-0005-0000-0000-00002F030000}"/>
    <cellStyle name="Millares 2 2 3 5 3 4 4" xfId="40259" xr:uid="{00000000-0005-0000-0000-00002F030000}"/>
    <cellStyle name="Millares 2 2 3 5 3 4 5" xfId="51905" xr:uid="{00000000-0005-0000-0000-00002F030000}"/>
    <cellStyle name="Millares 2 2 3 5 3 5" xfId="7556" xr:uid="{00000000-0005-0000-0000-00002F030000}"/>
    <cellStyle name="Millares 2 2 3 5 3 5 2" xfId="19208" xr:uid="{00000000-0005-0000-0000-00002F030000}"/>
    <cellStyle name="Millares 2 2 3 5 3 5 3" xfId="30858" xr:uid="{00000000-0005-0000-0000-00002F030000}"/>
    <cellStyle name="Millares 2 2 3 5 3 5 4" xfId="42539" xr:uid="{00000000-0005-0000-0000-00002F030000}"/>
    <cellStyle name="Millares 2 2 3 5 3 5 5" xfId="54185" xr:uid="{00000000-0005-0000-0000-00002F030000}"/>
    <cellStyle name="Millares 2 2 3 5 3 6" xfId="12246" xr:uid="{00000000-0005-0000-0000-00002F030000}"/>
    <cellStyle name="Millares 2 2 3 5 3 7" xfId="23895" xr:uid="{00000000-0005-0000-0000-00002F030000}"/>
    <cellStyle name="Millares 2 2 3 5 3 8" xfId="35577" xr:uid="{00000000-0005-0000-0000-00002F030000}"/>
    <cellStyle name="Millares 2 2 3 5 3 9" xfId="47223" xr:uid="{00000000-0005-0000-0000-00002F030000}"/>
    <cellStyle name="Millares 2 2 3 5 4" xfId="1194" xr:uid="{00000000-0005-0000-0000-000031030000}"/>
    <cellStyle name="Millares 2 2 3 5 4 2" xfId="3619" xr:uid="{00000000-0005-0000-0000-000031030000}"/>
    <cellStyle name="Millares 2 2 3 5 4 2 2" xfId="10581" xr:uid="{00000000-0005-0000-0000-000031030000}"/>
    <cellStyle name="Millares 2 2 3 5 4 2 2 2" xfId="22233" xr:uid="{00000000-0005-0000-0000-000031030000}"/>
    <cellStyle name="Millares 2 2 3 5 4 2 2 3" xfId="33883" xr:uid="{00000000-0005-0000-0000-000031030000}"/>
    <cellStyle name="Millares 2 2 3 5 4 2 2 4" xfId="45564" xr:uid="{00000000-0005-0000-0000-000031030000}"/>
    <cellStyle name="Millares 2 2 3 5 4 2 2 5" xfId="57210" xr:uid="{00000000-0005-0000-0000-000031030000}"/>
    <cellStyle name="Millares 2 2 3 5 4 2 3" xfId="15271" xr:uid="{00000000-0005-0000-0000-000031030000}"/>
    <cellStyle name="Millares 2 2 3 5 4 2 4" xfId="26921" xr:uid="{00000000-0005-0000-0000-000031030000}"/>
    <cellStyle name="Millares 2 2 3 5 4 2 5" xfId="38602" xr:uid="{00000000-0005-0000-0000-000031030000}"/>
    <cellStyle name="Millares 2 2 3 5 4 2 6" xfId="50248" xr:uid="{00000000-0005-0000-0000-000031030000}"/>
    <cellStyle name="Millares 2 2 3 5 4 3" xfId="5877" xr:uid="{00000000-0005-0000-0000-000031030000}"/>
    <cellStyle name="Millares 2 2 3 5 4 3 2" xfId="17529" xr:uid="{00000000-0005-0000-0000-000031030000}"/>
    <cellStyle name="Millares 2 2 3 5 4 3 3" xfId="29179" xr:uid="{00000000-0005-0000-0000-000031030000}"/>
    <cellStyle name="Millares 2 2 3 5 4 3 4" xfId="40860" xr:uid="{00000000-0005-0000-0000-000031030000}"/>
    <cellStyle name="Millares 2 2 3 5 4 3 5" xfId="52506" xr:uid="{00000000-0005-0000-0000-000031030000}"/>
    <cellStyle name="Millares 2 2 3 5 4 4" xfId="8157" xr:uid="{00000000-0005-0000-0000-000031030000}"/>
    <cellStyle name="Millares 2 2 3 5 4 4 2" xfId="19809" xr:uid="{00000000-0005-0000-0000-000031030000}"/>
    <cellStyle name="Millares 2 2 3 5 4 4 3" xfId="31459" xr:uid="{00000000-0005-0000-0000-000031030000}"/>
    <cellStyle name="Millares 2 2 3 5 4 4 4" xfId="43140" xr:uid="{00000000-0005-0000-0000-000031030000}"/>
    <cellStyle name="Millares 2 2 3 5 4 4 5" xfId="54786" xr:uid="{00000000-0005-0000-0000-000031030000}"/>
    <cellStyle name="Millares 2 2 3 5 4 5" xfId="12847" xr:uid="{00000000-0005-0000-0000-000031030000}"/>
    <cellStyle name="Millares 2 2 3 5 4 6" xfId="24497" xr:uid="{00000000-0005-0000-0000-000031030000}"/>
    <cellStyle name="Millares 2 2 3 5 4 7" xfId="36178" xr:uid="{00000000-0005-0000-0000-000031030000}"/>
    <cellStyle name="Millares 2 2 3 5 4 8" xfId="47824" xr:uid="{00000000-0005-0000-0000-000031030000}"/>
    <cellStyle name="Millares 2 2 3 5 5" xfId="2538" xr:uid="{00000000-0005-0000-0000-00002C030000}"/>
    <cellStyle name="Millares 2 2 3 5 5 2" xfId="9500" xr:uid="{00000000-0005-0000-0000-00002C030000}"/>
    <cellStyle name="Millares 2 2 3 5 5 2 2" xfId="21152" xr:uid="{00000000-0005-0000-0000-00002C030000}"/>
    <cellStyle name="Millares 2 2 3 5 5 2 3" xfId="32802" xr:uid="{00000000-0005-0000-0000-00002C030000}"/>
    <cellStyle name="Millares 2 2 3 5 5 2 4" xfId="44483" xr:uid="{00000000-0005-0000-0000-00002C030000}"/>
    <cellStyle name="Millares 2 2 3 5 5 2 5" xfId="56129" xr:uid="{00000000-0005-0000-0000-00002C030000}"/>
    <cellStyle name="Millares 2 2 3 5 5 3" xfId="14190" xr:uid="{00000000-0005-0000-0000-00002C030000}"/>
    <cellStyle name="Millares 2 2 3 5 5 4" xfId="25840" xr:uid="{00000000-0005-0000-0000-00002C030000}"/>
    <cellStyle name="Millares 2 2 3 5 5 5" xfId="37521" xr:uid="{00000000-0005-0000-0000-00002C030000}"/>
    <cellStyle name="Millares 2 2 3 5 5 6" xfId="49167" xr:uid="{00000000-0005-0000-0000-00002C030000}"/>
    <cellStyle name="Millares 2 2 3 5 6" xfId="4796" xr:uid="{00000000-0005-0000-0000-00002C030000}"/>
    <cellStyle name="Millares 2 2 3 5 6 2" xfId="16448" xr:uid="{00000000-0005-0000-0000-00002C030000}"/>
    <cellStyle name="Millares 2 2 3 5 6 3" xfId="28098" xr:uid="{00000000-0005-0000-0000-00002C030000}"/>
    <cellStyle name="Millares 2 2 3 5 6 4" xfId="39779" xr:uid="{00000000-0005-0000-0000-00002C030000}"/>
    <cellStyle name="Millares 2 2 3 5 6 5" xfId="51425" xr:uid="{00000000-0005-0000-0000-00002C030000}"/>
    <cellStyle name="Millares 2 2 3 5 7" xfId="7076" xr:uid="{00000000-0005-0000-0000-00002C030000}"/>
    <cellStyle name="Millares 2 2 3 5 7 2" xfId="18728" xr:uid="{00000000-0005-0000-0000-00002C030000}"/>
    <cellStyle name="Millares 2 2 3 5 7 3" xfId="30378" xr:uid="{00000000-0005-0000-0000-00002C030000}"/>
    <cellStyle name="Millares 2 2 3 5 7 4" xfId="42059" xr:uid="{00000000-0005-0000-0000-00002C030000}"/>
    <cellStyle name="Millares 2 2 3 5 7 5" xfId="53705" xr:uid="{00000000-0005-0000-0000-00002C030000}"/>
    <cellStyle name="Millares 2 2 3 5 8" xfId="11766" xr:uid="{00000000-0005-0000-0000-00002C030000}"/>
    <cellStyle name="Millares 2 2 3 5 9" xfId="23415" xr:uid="{00000000-0005-0000-0000-00002C030000}"/>
    <cellStyle name="Millares 2 2 3 6" xfId="128" xr:uid="{00000000-0005-0000-0000-000032030000}"/>
    <cellStyle name="Millares 2 2 3 6 10" xfId="35117" xr:uid="{00000000-0005-0000-0000-000032030000}"/>
    <cellStyle name="Millares 2 2 3 6 11" xfId="46763" xr:uid="{00000000-0005-0000-0000-000032030000}"/>
    <cellStyle name="Millares 2 2 3 6 2" xfId="370" xr:uid="{00000000-0005-0000-0000-000033030000}"/>
    <cellStyle name="Millares 2 2 3 6 2 2" xfId="1454" xr:uid="{00000000-0005-0000-0000-000034030000}"/>
    <cellStyle name="Millares 2 2 3 6 2 2 2" xfId="3879" xr:uid="{00000000-0005-0000-0000-000034030000}"/>
    <cellStyle name="Millares 2 2 3 6 2 2 2 2" xfId="10841" xr:uid="{00000000-0005-0000-0000-000034030000}"/>
    <cellStyle name="Millares 2 2 3 6 2 2 2 2 2" xfId="22493" xr:uid="{00000000-0005-0000-0000-000034030000}"/>
    <cellStyle name="Millares 2 2 3 6 2 2 2 2 3" xfId="34143" xr:uid="{00000000-0005-0000-0000-000034030000}"/>
    <cellStyle name="Millares 2 2 3 6 2 2 2 2 4" xfId="45824" xr:uid="{00000000-0005-0000-0000-000034030000}"/>
    <cellStyle name="Millares 2 2 3 6 2 2 2 2 5" xfId="57470" xr:uid="{00000000-0005-0000-0000-000034030000}"/>
    <cellStyle name="Millares 2 2 3 6 2 2 2 3" xfId="15531" xr:uid="{00000000-0005-0000-0000-000034030000}"/>
    <cellStyle name="Millares 2 2 3 6 2 2 2 4" xfId="27181" xr:uid="{00000000-0005-0000-0000-000034030000}"/>
    <cellStyle name="Millares 2 2 3 6 2 2 2 5" xfId="38862" xr:uid="{00000000-0005-0000-0000-000034030000}"/>
    <cellStyle name="Millares 2 2 3 6 2 2 2 6" xfId="50508" xr:uid="{00000000-0005-0000-0000-000034030000}"/>
    <cellStyle name="Millares 2 2 3 6 2 2 3" xfId="6137" xr:uid="{00000000-0005-0000-0000-000034030000}"/>
    <cellStyle name="Millares 2 2 3 6 2 2 3 2" xfId="17789" xr:uid="{00000000-0005-0000-0000-000034030000}"/>
    <cellStyle name="Millares 2 2 3 6 2 2 3 3" xfId="29439" xr:uid="{00000000-0005-0000-0000-000034030000}"/>
    <cellStyle name="Millares 2 2 3 6 2 2 3 4" xfId="41120" xr:uid="{00000000-0005-0000-0000-000034030000}"/>
    <cellStyle name="Millares 2 2 3 6 2 2 3 5" xfId="52766" xr:uid="{00000000-0005-0000-0000-000034030000}"/>
    <cellStyle name="Millares 2 2 3 6 2 2 4" xfId="8417" xr:uid="{00000000-0005-0000-0000-000034030000}"/>
    <cellStyle name="Millares 2 2 3 6 2 2 4 2" xfId="20069" xr:uid="{00000000-0005-0000-0000-000034030000}"/>
    <cellStyle name="Millares 2 2 3 6 2 2 4 3" xfId="31719" xr:uid="{00000000-0005-0000-0000-000034030000}"/>
    <cellStyle name="Millares 2 2 3 6 2 2 4 4" xfId="43400" xr:uid="{00000000-0005-0000-0000-000034030000}"/>
    <cellStyle name="Millares 2 2 3 6 2 2 4 5" xfId="55046" xr:uid="{00000000-0005-0000-0000-000034030000}"/>
    <cellStyle name="Millares 2 2 3 6 2 2 5" xfId="13107" xr:uid="{00000000-0005-0000-0000-000034030000}"/>
    <cellStyle name="Millares 2 2 3 6 2 2 6" xfId="24757" xr:uid="{00000000-0005-0000-0000-000034030000}"/>
    <cellStyle name="Millares 2 2 3 6 2 2 7" xfId="36438" xr:uid="{00000000-0005-0000-0000-000034030000}"/>
    <cellStyle name="Millares 2 2 3 6 2 2 8" xfId="48084" xr:uid="{00000000-0005-0000-0000-000034030000}"/>
    <cellStyle name="Millares 2 2 3 6 2 3" xfId="2798" xr:uid="{00000000-0005-0000-0000-000033030000}"/>
    <cellStyle name="Millares 2 2 3 6 2 3 2" xfId="9760" xr:uid="{00000000-0005-0000-0000-000033030000}"/>
    <cellStyle name="Millares 2 2 3 6 2 3 2 2" xfId="21412" xr:uid="{00000000-0005-0000-0000-000033030000}"/>
    <cellStyle name="Millares 2 2 3 6 2 3 2 3" xfId="33062" xr:uid="{00000000-0005-0000-0000-000033030000}"/>
    <cellStyle name="Millares 2 2 3 6 2 3 2 4" xfId="44743" xr:uid="{00000000-0005-0000-0000-000033030000}"/>
    <cellStyle name="Millares 2 2 3 6 2 3 2 5" xfId="56389" xr:uid="{00000000-0005-0000-0000-000033030000}"/>
    <cellStyle name="Millares 2 2 3 6 2 3 3" xfId="14450" xr:uid="{00000000-0005-0000-0000-000033030000}"/>
    <cellStyle name="Millares 2 2 3 6 2 3 4" xfId="26100" xr:uid="{00000000-0005-0000-0000-000033030000}"/>
    <cellStyle name="Millares 2 2 3 6 2 3 5" xfId="37781" xr:uid="{00000000-0005-0000-0000-000033030000}"/>
    <cellStyle name="Millares 2 2 3 6 2 3 6" xfId="49427" xr:uid="{00000000-0005-0000-0000-000033030000}"/>
    <cellStyle name="Millares 2 2 3 6 2 4" xfId="5056" xr:uid="{00000000-0005-0000-0000-000033030000}"/>
    <cellStyle name="Millares 2 2 3 6 2 4 2" xfId="16708" xr:uid="{00000000-0005-0000-0000-000033030000}"/>
    <cellStyle name="Millares 2 2 3 6 2 4 3" xfId="28358" xr:uid="{00000000-0005-0000-0000-000033030000}"/>
    <cellStyle name="Millares 2 2 3 6 2 4 4" xfId="40039" xr:uid="{00000000-0005-0000-0000-000033030000}"/>
    <cellStyle name="Millares 2 2 3 6 2 4 5" xfId="51685" xr:uid="{00000000-0005-0000-0000-000033030000}"/>
    <cellStyle name="Millares 2 2 3 6 2 5" xfId="7336" xr:uid="{00000000-0005-0000-0000-000033030000}"/>
    <cellStyle name="Millares 2 2 3 6 2 5 2" xfId="18988" xr:uid="{00000000-0005-0000-0000-000033030000}"/>
    <cellStyle name="Millares 2 2 3 6 2 5 3" xfId="30638" xr:uid="{00000000-0005-0000-0000-000033030000}"/>
    <cellStyle name="Millares 2 2 3 6 2 5 4" xfId="42319" xr:uid="{00000000-0005-0000-0000-000033030000}"/>
    <cellStyle name="Millares 2 2 3 6 2 5 5" xfId="53965" xr:uid="{00000000-0005-0000-0000-000033030000}"/>
    <cellStyle name="Millares 2 2 3 6 2 6" xfId="12026" xr:uid="{00000000-0005-0000-0000-000033030000}"/>
    <cellStyle name="Millares 2 2 3 6 2 7" xfId="23675" xr:uid="{00000000-0005-0000-0000-000033030000}"/>
    <cellStyle name="Millares 2 2 3 6 2 8" xfId="35357" xr:uid="{00000000-0005-0000-0000-000033030000}"/>
    <cellStyle name="Millares 2 2 3 6 2 9" xfId="47003" xr:uid="{00000000-0005-0000-0000-000033030000}"/>
    <cellStyle name="Millares 2 2 3 6 3" xfId="610" xr:uid="{00000000-0005-0000-0000-000035030000}"/>
    <cellStyle name="Millares 2 2 3 6 3 2" xfId="1694" xr:uid="{00000000-0005-0000-0000-000036030000}"/>
    <cellStyle name="Millares 2 2 3 6 3 2 2" xfId="4119" xr:uid="{00000000-0005-0000-0000-000036030000}"/>
    <cellStyle name="Millares 2 2 3 6 3 2 2 2" xfId="11081" xr:uid="{00000000-0005-0000-0000-000036030000}"/>
    <cellStyle name="Millares 2 2 3 6 3 2 2 2 2" xfId="22733" xr:uid="{00000000-0005-0000-0000-000036030000}"/>
    <cellStyle name="Millares 2 2 3 6 3 2 2 2 3" xfId="34383" xr:uid="{00000000-0005-0000-0000-000036030000}"/>
    <cellStyle name="Millares 2 2 3 6 3 2 2 2 4" xfId="46064" xr:uid="{00000000-0005-0000-0000-000036030000}"/>
    <cellStyle name="Millares 2 2 3 6 3 2 2 2 5" xfId="57710" xr:uid="{00000000-0005-0000-0000-000036030000}"/>
    <cellStyle name="Millares 2 2 3 6 3 2 2 3" xfId="15771" xr:uid="{00000000-0005-0000-0000-000036030000}"/>
    <cellStyle name="Millares 2 2 3 6 3 2 2 4" xfId="27421" xr:uid="{00000000-0005-0000-0000-000036030000}"/>
    <cellStyle name="Millares 2 2 3 6 3 2 2 5" xfId="39102" xr:uid="{00000000-0005-0000-0000-000036030000}"/>
    <cellStyle name="Millares 2 2 3 6 3 2 2 6" xfId="50748" xr:uid="{00000000-0005-0000-0000-000036030000}"/>
    <cellStyle name="Millares 2 2 3 6 3 2 3" xfId="6377" xr:uid="{00000000-0005-0000-0000-000036030000}"/>
    <cellStyle name="Millares 2 2 3 6 3 2 3 2" xfId="18029" xr:uid="{00000000-0005-0000-0000-000036030000}"/>
    <cellStyle name="Millares 2 2 3 6 3 2 3 3" xfId="29679" xr:uid="{00000000-0005-0000-0000-000036030000}"/>
    <cellStyle name="Millares 2 2 3 6 3 2 3 4" xfId="41360" xr:uid="{00000000-0005-0000-0000-000036030000}"/>
    <cellStyle name="Millares 2 2 3 6 3 2 3 5" xfId="53006" xr:uid="{00000000-0005-0000-0000-000036030000}"/>
    <cellStyle name="Millares 2 2 3 6 3 2 4" xfId="8657" xr:uid="{00000000-0005-0000-0000-000036030000}"/>
    <cellStyle name="Millares 2 2 3 6 3 2 4 2" xfId="20309" xr:uid="{00000000-0005-0000-0000-000036030000}"/>
    <cellStyle name="Millares 2 2 3 6 3 2 4 3" xfId="31959" xr:uid="{00000000-0005-0000-0000-000036030000}"/>
    <cellStyle name="Millares 2 2 3 6 3 2 4 4" xfId="43640" xr:uid="{00000000-0005-0000-0000-000036030000}"/>
    <cellStyle name="Millares 2 2 3 6 3 2 4 5" xfId="55286" xr:uid="{00000000-0005-0000-0000-000036030000}"/>
    <cellStyle name="Millares 2 2 3 6 3 2 5" xfId="13347" xr:uid="{00000000-0005-0000-0000-000036030000}"/>
    <cellStyle name="Millares 2 2 3 6 3 2 6" xfId="24997" xr:uid="{00000000-0005-0000-0000-000036030000}"/>
    <cellStyle name="Millares 2 2 3 6 3 2 7" xfId="36678" xr:uid="{00000000-0005-0000-0000-000036030000}"/>
    <cellStyle name="Millares 2 2 3 6 3 2 8" xfId="48324" xr:uid="{00000000-0005-0000-0000-000036030000}"/>
    <cellStyle name="Millares 2 2 3 6 3 3" xfId="3038" xr:uid="{00000000-0005-0000-0000-000035030000}"/>
    <cellStyle name="Millares 2 2 3 6 3 3 2" xfId="10000" xr:uid="{00000000-0005-0000-0000-000035030000}"/>
    <cellStyle name="Millares 2 2 3 6 3 3 2 2" xfId="21652" xr:uid="{00000000-0005-0000-0000-000035030000}"/>
    <cellStyle name="Millares 2 2 3 6 3 3 2 3" xfId="33302" xr:uid="{00000000-0005-0000-0000-000035030000}"/>
    <cellStyle name="Millares 2 2 3 6 3 3 2 4" xfId="44983" xr:uid="{00000000-0005-0000-0000-000035030000}"/>
    <cellStyle name="Millares 2 2 3 6 3 3 2 5" xfId="56629" xr:uid="{00000000-0005-0000-0000-000035030000}"/>
    <cellStyle name="Millares 2 2 3 6 3 3 3" xfId="14690" xr:uid="{00000000-0005-0000-0000-000035030000}"/>
    <cellStyle name="Millares 2 2 3 6 3 3 4" xfId="26340" xr:uid="{00000000-0005-0000-0000-000035030000}"/>
    <cellStyle name="Millares 2 2 3 6 3 3 5" xfId="38021" xr:uid="{00000000-0005-0000-0000-000035030000}"/>
    <cellStyle name="Millares 2 2 3 6 3 3 6" xfId="49667" xr:uid="{00000000-0005-0000-0000-000035030000}"/>
    <cellStyle name="Millares 2 2 3 6 3 4" xfId="5296" xr:uid="{00000000-0005-0000-0000-000035030000}"/>
    <cellStyle name="Millares 2 2 3 6 3 4 2" xfId="16948" xr:uid="{00000000-0005-0000-0000-000035030000}"/>
    <cellStyle name="Millares 2 2 3 6 3 4 3" xfId="28598" xr:uid="{00000000-0005-0000-0000-000035030000}"/>
    <cellStyle name="Millares 2 2 3 6 3 4 4" xfId="40279" xr:uid="{00000000-0005-0000-0000-000035030000}"/>
    <cellStyle name="Millares 2 2 3 6 3 4 5" xfId="51925" xr:uid="{00000000-0005-0000-0000-000035030000}"/>
    <cellStyle name="Millares 2 2 3 6 3 5" xfId="7576" xr:uid="{00000000-0005-0000-0000-000035030000}"/>
    <cellStyle name="Millares 2 2 3 6 3 5 2" xfId="19228" xr:uid="{00000000-0005-0000-0000-000035030000}"/>
    <cellStyle name="Millares 2 2 3 6 3 5 3" xfId="30878" xr:uid="{00000000-0005-0000-0000-000035030000}"/>
    <cellStyle name="Millares 2 2 3 6 3 5 4" xfId="42559" xr:uid="{00000000-0005-0000-0000-000035030000}"/>
    <cellStyle name="Millares 2 2 3 6 3 5 5" xfId="54205" xr:uid="{00000000-0005-0000-0000-000035030000}"/>
    <cellStyle name="Millares 2 2 3 6 3 6" xfId="12266" xr:uid="{00000000-0005-0000-0000-000035030000}"/>
    <cellStyle name="Millares 2 2 3 6 3 7" xfId="23915" xr:uid="{00000000-0005-0000-0000-000035030000}"/>
    <cellStyle name="Millares 2 2 3 6 3 8" xfId="35597" xr:uid="{00000000-0005-0000-0000-000035030000}"/>
    <cellStyle name="Millares 2 2 3 6 3 9" xfId="47243" xr:uid="{00000000-0005-0000-0000-000035030000}"/>
    <cellStyle name="Millares 2 2 3 6 4" xfId="1214" xr:uid="{00000000-0005-0000-0000-000037030000}"/>
    <cellStyle name="Millares 2 2 3 6 4 2" xfId="3639" xr:uid="{00000000-0005-0000-0000-000037030000}"/>
    <cellStyle name="Millares 2 2 3 6 4 2 2" xfId="10601" xr:uid="{00000000-0005-0000-0000-000037030000}"/>
    <cellStyle name="Millares 2 2 3 6 4 2 2 2" xfId="22253" xr:uid="{00000000-0005-0000-0000-000037030000}"/>
    <cellStyle name="Millares 2 2 3 6 4 2 2 3" xfId="33903" xr:uid="{00000000-0005-0000-0000-000037030000}"/>
    <cellStyle name="Millares 2 2 3 6 4 2 2 4" xfId="45584" xr:uid="{00000000-0005-0000-0000-000037030000}"/>
    <cellStyle name="Millares 2 2 3 6 4 2 2 5" xfId="57230" xr:uid="{00000000-0005-0000-0000-000037030000}"/>
    <cellStyle name="Millares 2 2 3 6 4 2 3" xfId="15291" xr:uid="{00000000-0005-0000-0000-000037030000}"/>
    <cellStyle name="Millares 2 2 3 6 4 2 4" xfId="26941" xr:uid="{00000000-0005-0000-0000-000037030000}"/>
    <cellStyle name="Millares 2 2 3 6 4 2 5" xfId="38622" xr:uid="{00000000-0005-0000-0000-000037030000}"/>
    <cellStyle name="Millares 2 2 3 6 4 2 6" xfId="50268" xr:uid="{00000000-0005-0000-0000-000037030000}"/>
    <cellStyle name="Millares 2 2 3 6 4 3" xfId="5897" xr:uid="{00000000-0005-0000-0000-000037030000}"/>
    <cellStyle name="Millares 2 2 3 6 4 3 2" xfId="17549" xr:uid="{00000000-0005-0000-0000-000037030000}"/>
    <cellStyle name="Millares 2 2 3 6 4 3 3" xfId="29199" xr:uid="{00000000-0005-0000-0000-000037030000}"/>
    <cellStyle name="Millares 2 2 3 6 4 3 4" xfId="40880" xr:uid="{00000000-0005-0000-0000-000037030000}"/>
    <cellStyle name="Millares 2 2 3 6 4 3 5" xfId="52526" xr:uid="{00000000-0005-0000-0000-000037030000}"/>
    <cellStyle name="Millares 2 2 3 6 4 4" xfId="8177" xr:uid="{00000000-0005-0000-0000-000037030000}"/>
    <cellStyle name="Millares 2 2 3 6 4 4 2" xfId="19829" xr:uid="{00000000-0005-0000-0000-000037030000}"/>
    <cellStyle name="Millares 2 2 3 6 4 4 3" xfId="31479" xr:uid="{00000000-0005-0000-0000-000037030000}"/>
    <cellStyle name="Millares 2 2 3 6 4 4 4" xfId="43160" xr:uid="{00000000-0005-0000-0000-000037030000}"/>
    <cellStyle name="Millares 2 2 3 6 4 4 5" xfId="54806" xr:uid="{00000000-0005-0000-0000-000037030000}"/>
    <cellStyle name="Millares 2 2 3 6 4 5" xfId="12867" xr:uid="{00000000-0005-0000-0000-000037030000}"/>
    <cellStyle name="Millares 2 2 3 6 4 6" xfId="24517" xr:uid="{00000000-0005-0000-0000-000037030000}"/>
    <cellStyle name="Millares 2 2 3 6 4 7" xfId="36198" xr:uid="{00000000-0005-0000-0000-000037030000}"/>
    <cellStyle name="Millares 2 2 3 6 4 8" xfId="47844" xr:uid="{00000000-0005-0000-0000-000037030000}"/>
    <cellStyle name="Millares 2 2 3 6 5" xfId="2558" xr:uid="{00000000-0005-0000-0000-000032030000}"/>
    <cellStyle name="Millares 2 2 3 6 5 2" xfId="9520" xr:uid="{00000000-0005-0000-0000-000032030000}"/>
    <cellStyle name="Millares 2 2 3 6 5 2 2" xfId="21172" xr:uid="{00000000-0005-0000-0000-000032030000}"/>
    <cellStyle name="Millares 2 2 3 6 5 2 3" xfId="32822" xr:uid="{00000000-0005-0000-0000-000032030000}"/>
    <cellStyle name="Millares 2 2 3 6 5 2 4" xfId="44503" xr:uid="{00000000-0005-0000-0000-000032030000}"/>
    <cellStyle name="Millares 2 2 3 6 5 2 5" xfId="56149" xr:uid="{00000000-0005-0000-0000-000032030000}"/>
    <cellStyle name="Millares 2 2 3 6 5 3" xfId="14210" xr:uid="{00000000-0005-0000-0000-000032030000}"/>
    <cellStyle name="Millares 2 2 3 6 5 4" xfId="25860" xr:uid="{00000000-0005-0000-0000-000032030000}"/>
    <cellStyle name="Millares 2 2 3 6 5 5" xfId="37541" xr:uid="{00000000-0005-0000-0000-000032030000}"/>
    <cellStyle name="Millares 2 2 3 6 5 6" xfId="49187" xr:uid="{00000000-0005-0000-0000-000032030000}"/>
    <cellStyle name="Millares 2 2 3 6 6" xfId="4816" xr:uid="{00000000-0005-0000-0000-000032030000}"/>
    <cellStyle name="Millares 2 2 3 6 6 2" xfId="16468" xr:uid="{00000000-0005-0000-0000-000032030000}"/>
    <cellStyle name="Millares 2 2 3 6 6 3" xfId="28118" xr:uid="{00000000-0005-0000-0000-000032030000}"/>
    <cellStyle name="Millares 2 2 3 6 6 4" xfId="39799" xr:uid="{00000000-0005-0000-0000-000032030000}"/>
    <cellStyle name="Millares 2 2 3 6 6 5" xfId="51445" xr:uid="{00000000-0005-0000-0000-000032030000}"/>
    <cellStyle name="Millares 2 2 3 6 7" xfId="7096" xr:uid="{00000000-0005-0000-0000-000032030000}"/>
    <cellStyle name="Millares 2 2 3 6 7 2" xfId="18748" xr:uid="{00000000-0005-0000-0000-000032030000}"/>
    <cellStyle name="Millares 2 2 3 6 7 3" xfId="30398" xr:uid="{00000000-0005-0000-0000-000032030000}"/>
    <cellStyle name="Millares 2 2 3 6 7 4" xfId="42079" xr:uid="{00000000-0005-0000-0000-000032030000}"/>
    <cellStyle name="Millares 2 2 3 6 7 5" xfId="53725" xr:uid="{00000000-0005-0000-0000-000032030000}"/>
    <cellStyle name="Millares 2 2 3 6 8" xfId="11786" xr:uid="{00000000-0005-0000-0000-000032030000}"/>
    <cellStyle name="Millares 2 2 3 6 9" xfId="23435" xr:uid="{00000000-0005-0000-0000-000032030000}"/>
    <cellStyle name="Millares 2 2 3 7" xfId="205" xr:uid="{00000000-0005-0000-0000-000038030000}"/>
    <cellStyle name="Millares 2 2 3 7 10" xfId="35194" xr:uid="{00000000-0005-0000-0000-000038030000}"/>
    <cellStyle name="Millares 2 2 3 7 11" xfId="46840" xr:uid="{00000000-0005-0000-0000-000038030000}"/>
    <cellStyle name="Millares 2 2 3 7 2" xfId="447" xr:uid="{00000000-0005-0000-0000-000039030000}"/>
    <cellStyle name="Millares 2 2 3 7 2 2" xfId="1531" xr:uid="{00000000-0005-0000-0000-00003A030000}"/>
    <cellStyle name="Millares 2 2 3 7 2 2 2" xfId="3956" xr:uid="{00000000-0005-0000-0000-00003A030000}"/>
    <cellStyle name="Millares 2 2 3 7 2 2 2 2" xfId="10918" xr:uid="{00000000-0005-0000-0000-00003A030000}"/>
    <cellStyle name="Millares 2 2 3 7 2 2 2 2 2" xfId="22570" xr:uid="{00000000-0005-0000-0000-00003A030000}"/>
    <cellStyle name="Millares 2 2 3 7 2 2 2 2 3" xfId="34220" xr:uid="{00000000-0005-0000-0000-00003A030000}"/>
    <cellStyle name="Millares 2 2 3 7 2 2 2 2 4" xfId="45901" xr:uid="{00000000-0005-0000-0000-00003A030000}"/>
    <cellStyle name="Millares 2 2 3 7 2 2 2 2 5" xfId="57547" xr:uid="{00000000-0005-0000-0000-00003A030000}"/>
    <cellStyle name="Millares 2 2 3 7 2 2 2 3" xfId="15608" xr:uid="{00000000-0005-0000-0000-00003A030000}"/>
    <cellStyle name="Millares 2 2 3 7 2 2 2 4" xfId="27258" xr:uid="{00000000-0005-0000-0000-00003A030000}"/>
    <cellStyle name="Millares 2 2 3 7 2 2 2 5" xfId="38939" xr:uid="{00000000-0005-0000-0000-00003A030000}"/>
    <cellStyle name="Millares 2 2 3 7 2 2 2 6" xfId="50585" xr:uid="{00000000-0005-0000-0000-00003A030000}"/>
    <cellStyle name="Millares 2 2 3 7 2 2 3" xfId="6214" xr:uid="{00000000-0005-0000-0000-00003A030000}"/>
    <cellStyle name="Millares 2 2 3 7 2 2 3 2" xfId="17866" xr:uid="{00000000-0005-0000-0000-00003A030000}"/>
    <cellStyle name="Millares 2 2 3 7 2 2 3 3" xfId="29516" xr:uid="{00000000-0005-0000-0000-00003A030000}"/>
    <cellStyle name="Millares 2 2 3 7 2 2 3 4" xfId="41197" xr:uid="{00000000-0005-0000-0000-00003A030000}"/>
    <cellStyle name="Millares 2 2 3 7 2 2 3 5" xfId="52843" xr:uid="{00000000-0005-0000-0000-00003A030000}"/>
    <cellStyle name="Millares 2 2 3 7 2 2 4" xfId="8494" xr:uid="{00000000-0005-0000-0000-00003A030000}"/>
    <cellStyle name="Millares 2 2 3 7 2 2 4 2" xfId="20146" xr:uid="{00000000-0005-0000-0000-00003A030000}"/>
    <cellStyle name="Millares 2 2 3 7 2 2 4 3" xfId="31796" xr:uid="{00000000-0005-0000-0000-00003A030000}"/>
    <cellStyle name="Millares 2 2 3 7 2 2 4 4" xfId="43477" xr:uid="{00000000-0005-0000-0000-00003A030000}"/>
    <cellStyle name="Millares 2 2 3 7 2 2 4 5" xfId="55123" xr:uid="{00000000-0005-0000-0000-00003A030000}"/>
    <cellStyle name="Millares 2 2 3 7 2 2 5" xfId="13184" xr:uid="{00000000-0005-0000-0000-00003A030000}"/>
    <cellStyle name="Millares 2 2 3 7 2 2 6" xfId="24834" xr:uid="{00000000-0005-0000-0000-00003A030000}"/>
    <cellStyle name="Millares 2 2 3 7 2 2 7" xfId="36515" xr:uid="{00000000-0005-0000-0000-00003A030000}"/>
    <cellStyle name="Millares 2 2 3 7 2 2 8" xfId="48161" xr:uid="{00000000-0005-0000-0000-00003A030000}"/>
    <cellStyle name="Millares 2 2 3 7 2 3" xfId="2875" xr:uid="{00000000-0005-0000-0000-000039030000}"/>
    <cellStyle name="Millares 2 2 3 7 2 3 2" xfId="9837" xr:uid="{00000000-0005-0000-0000-000039030000}"/>
    <cellStyle name="Millares 2 2 3 7 2 3 2 2" xfId="21489" xr:uid="{00000000-0005-0000-0000-000039030000}"/>
    <cellStyle name="Millares 2 2 3 7 2 3 2 3" xfId="33139" xr:uid="{00000000-0005-0000-0000-000039030000}"/>
    <cellStyle name="Millares 2 2 3 7 2 3 2 4" xfId="44820" xr:uid="{00000000-0005-0000-0000-000039030000}"/>
    <cellStyle name="Millares 2 2 3 7 2 3 2 5" xfId="56466" xr:uid="{00000000-0005-0000-0000-000039030000}"/>
    <cellStyle name="Millares 2 2 3 7 2 3 3" xfId="14527" xr:uid="{00000000-0005-0000-0000-000039030000}"/>
    <cellStyle name="Millares 2 2 3 7 2 3 4" xfId="26177" xr:uid="{00000000-0005-0000-0000-000039030000}"/>
    <cellStyle name="Millares 2 2 3 7 2 3 5" xfId="37858" xr:uid="{00000000-0005-0000-0000-000039030000}"/>
    <cellStyle name="Millares 2 2 3 7 2 3 6" xfId="49504" xr:uid="{00000000-0005-0000-0000-000039030000}"/>
    <cellStyle name="Millares 2 2 3 7 2 4" xfId="5133" xr:uid="{00000000-0005-0000-0000-000039030000}"/>
    <cellStyle name="Millares 2 2 3 7 2 4 2" xfId="16785" xr:uid="{00000000-0005-0000-0000-000039030000}"/>
    <cellStyle name="Millares 2 2 3 7 2 4 3" xfId="28435" xr:uid="{00000000-0005-0000-0000-000039030000}"/>
    <cellStyle name="Millares 2 2 3 7 2 4 4" xfId="40116" xr:uid="{00000000-0005-0000-0000-000039030000}"/>
    <cellStyle name="Millares 2 2 3 7 2 4 5" xfId="51762" xr:uid="{00000000-0005-0000-0000-000039030000}"/>
    <cellStyle name="Millares 2 2 3 7 2 5" xfId="7413" xr:uid="{00000000-0005-0000-0000-000039030000}"/>
    <cellStyle name="Millares 2 2 3 7 2 5 2" xfId="19065" xr:uid="{00000000-0005-0000-0000-000039030000}"/>
    <cellStyle name="Millares 2 2 3 7 2 5 3" xfId="30715" xr:uid="{00000000-0005-0000-0000-000039030000}"/>
    <cellStyle name="Millares 2 2 3 7 2 5 4" xfId="42396" xr:uid="{00000000-0005-0000-0000-000039030000}"/>
    <cellStyle name="Millares 2 2 3 7 2 5 5" xfId="54042" xr:uid="{00000000-0005-0000-0000-000039030000}"/>
    <cellStyle name="Millares 2 2 3 7 2 6" xfId="12103" xr:uid="{00000000-0005-0000-0000-000039030000}"/>
    <cellStyle name="Millares 2 2 3 7 2 7" xfId="23752" xr:uid="{00000000-0005-0000-0000-000039030000}"/>
    <cellStyle name="Millares 2 2 3 7 2 8" xfId="35434" xr:uid="{00000000-0005-0000-0000-000039030000}"/>
    <cellStyle name="Millares 2 2 3 7 2 9" xfId="47080" xr:uid="{00000000-0005-0000-0000-000039030000}"/>
    <cellStyle name="Millares 2 2 3 7 3" xfId="687" xr:uid="{00000000-0005-0000-0000-00003B030000}"/>
    <cellStyle name="Millares 2 2 3 7 3 2" xfId="1771" xr:uid="{00000000-0005-0000-0000-00003C030000}"/>
    <cellStyle name="Millares 2 2 3 7 3 2 2" xfId="4196" xr:uid="{00000000-0005-0000-0000-00003C030000}"/>
    <cellStyle name="Millares 2 2 3 7 3 2 2 2" xfId="11158" xr:uid="{00000000-0005-0000-0000-00003C030000}"/>
    <cellStyle name="Millares 2 2 3 7 3 2 2 2 2" xfId="22810" xr:uid="{00000000-0005-0000-0000-00003C030000}"/>
    <cellStyle name="Millares 2 2 3 7 3 2 2 2 3" xfId="34460" xr:uid="{00000000-0005-0000-0000-00003C030000}"/>
    <cellStyle name="Millares 2 2 3 7 3 2 2 2 4" xfId="46141" xr:uid="{00000000-0005-0000-0000-00003C030000}"/>
    <cellStyle name="Millares 2 2 3 7 3 2 2 2 5" xfId="57787" xr:uid="{00000000-0005-0000-0000-00003C030000}"/>
    <cellStyle name="Millares 2 2 3 7 3 2 2 3" xfId="15848" xr:uid="{00000000-0005-0000-0000-00003C030000}"/>
    <cellStyle name="Millares 2 2 3 7 3 2 2 4" xfId="27498" xr:uid="{00000000-0005-0000-0000-00003C030000}"/>
    <cellStyle name="Millares 2 2 3 7 3 2 2 5" xfId="39179" xr:uid="{00000000-0005-0000-0000-00003C030000}"/>
    <cellStyle name="Millares 2 2 3 7 3 2 2 6" xfId="50825" xr:uid="{00000000-0005-0000-0000-00003C030000}"/>
    <cellStyle name="Millares 2 2 3 7 3 2 3" xfId="6454" xr:uid="{00000000-0005-0000-0000-00003C030000}"/>
    <cellStyle name="Millares 2 2 3 7 3 2 3 2" xfId="18106" xr:uid="{00000000-0005-0000-0000-00003C030000}"/>
    <cellStyle name="Millares 2 2 3 7 3 2 3 3" xfId="29756" xr:uid="{00000000-0005-0000-0000-00003C030000}"/>
    <cellStyle name="Millares 2 2 3 7 3 2 3 4" xfId="41437" xr:uid="{00000000-0005-0000-0000-00003C030000}"/>
    <cellStyle name="Millares 2 2 3 7 3 2 3 5" xfId="53083" xr:uid="{00000000-0005-0000-0000-00003C030000}"/>
    <cellStyle name="Millares 2 2 3 7 3 2 4" xfId="8734" xr:uid="{00000000-0005-0000-0000-00003C030000}"/>
    <cellStyle name="Millares 2 2 3 7 3 2 4 2" xfId="20386" xr:uid="{00000000-0005-0000-0000-00003C030000}"/>
    <cellStyle name="Millares 2 2 3 7 3 2 4 3" xfId="32036" xr:uid="{00000000-0005-0000-0000-00003C030000}"/>
    <cellStyle name="Millares 2 2 3 7 3 2 4 4" xfId="43717" xr:uid="{00000000-0005-0000-0000-00003C030000}"/>
    <cellStyle name="Millares 2 2 3 7 3 2 4 5" xfId="55363" xr:uid="{00000000-0005-0000-0000-00003C030000}"/>
    <cellStyle name="Millares 2 2 3 7 3 2 5" xfId="13424" xr:uid="{00000000-0005-0000-0000-00003C030000}"/>
    <cellStyle name="Millares 2 2 3 7 3 2 6" xfId="25074" xr:uid="{00000000-0005-0000-0000-00003C030000}"/>
    <cellStyle name="Millares 2 2 3 7 3 2 7" xfId="36755" xr:uid="{00000000-0005-0000-0000-00003C030000}"/>
    <cellStyle name="Millares 2 2 3 7 3 2 8" xfId="48401" xr:uid="{00000000-0005-0000-0000-00003C030000}"/>
    <cellStyle name="Millares 2 2 3 7 3 3" xfId="3115" xr:uid="{00000000-0005-0000-0000-00003B030000}"/>
    <cellStyle name="Millares 2 2 3 7 3 3 2" xfId="10077" xr:uid="{00000000-0005-0000-0000-00003B030000}"/>
    <cellStyle name="Millares 2 2 3 7 3 3 2 2" xfId="21729" xr:uid="{00000000-0005-0000-0000-00003B030000}"/>
    <cellStyle name="Millares 2 2 3 7 3 3 2 3" xfId="33379" xr:uid="{00000000-0005-0000-0000-00003B030000}"/>
    <cellStyle name="Millares 2 2 3 7 3 3 2 4" xfId="45060" xr:uid="{00000000-0005-0000-0000-00003B030000}"/>
    <cellStyle name="Millares 2 2 3 7 3 3 2 5" xfId="56706" xr:uid="{00000000-0005-0000-0000-00003B030000}"/>
    <cellStyle name="Millares 2 2 3 7 3 3 3" xfId="14767" xr:uid="{00000000-0005-0000-0000-00003B030000}"/>
    <cellStyle name="Millares 2 2 3 7 3 3 4" xfId="26417" xr:uid="{00000000-0005-0000-0000-00003B030000}"/>
    <cellStyle name="Millares 2 2 3 7 3 3 5" xfId="38098" xr:uid="{00000000-0005-0000-0000-00003B030000}"/>
    <cellStyle name="Millares 2 2 3 7 3 3 6" xfId="49744" xr:uid="{00000000-0005-0000-0000-00003B030000}"/>
    <cellStyle name="Millares 2 2 3 7 3 4" xfId="5373" xr:uid="{00000000-0005-0000-0000-00003B030000}"/>
    <cellStyle name="Millares 2 2 3 7 3 4 2" xfId="17025" xr:uid="{00000000-0005-0000-0000-00003B030000}"/>
    <cellStyle name="Millares 2 2 3 7 3 4 3" xfId="28675" xr:uid="{00000000-0005-0000-0000-00003B030000}"/>
    <cellStyle name="Millares 2 2 3 7 3 4 4" xfId="40356" xr:uid="{00000000-0005-0000-0000-00003B030000}"/>
    <cellStyle name="Millares 2 2 3 7 3 4 5" xfId="52002" xr:uid="{00000000-0005-0000-0000-00003B030000}"/>
    <cellStyle name="Millares 2 2 3 7 3 5" xfId="7653" xr:uid="{00000000-0005-0000-0000-00003B030000}"/>
    <cellStyle name="Millares 2 2 3 7 3 5 2" xfId="19305" xr:uid="{00000000-0005-0000-0000-00003B030000}"/>
    <cellStyle name="Millares 2 2 3 7 3 5 3" xfId="30955" xr:uid="{00000000-0005-0000-0000-00003B030000}"/>
    <cellStyle name="Millares 2 2 3 7 3 5 4" xfId="42636" xr:uid="{00000000-0005-0000-0000-00003B030000}"/>
    <cellStyle name="Millares 2 2 3 7 3 5 5" xfId="54282" xr:uid="{00000000-0005-0000-0000-00003B030000}"/>
    <cellStyle name="Millares 2 2 3 7 3 6" xfId="12343" xr:uid="{00000000-0005-0000-0000-00003B030000}"/>
    <cellStyle name="Millares 2 2 3 7 3 7" xfId="23992" xr:uid="{00000000-0005-0000-0000-00003B030000}"/>
    <cellStyle name="Millares 2 2 3 7 3 8" xfId="35674" xr:uid="{00000000-0005-0000-0000-00003B030000}"/>
    <cellStyle name="Millares 2 2 3 7 3 9" xfId="47320" xr:uid="{00000000-0005-0000-0000-00003B030000}"/>
    <cellStyle name="Millares 2 2 3 7 4" xfId="1291" xr:uid="{00000000-0005-0000-0000-00003D030000}"/>
    <cellStyle name="Millares 2 2 3 7 4 2" xfId="3716" xr:uid="{00000000-0005-0000-0000-00003D030000}"/>
    <cellStyle name="Millares 2 2 3 7 4 2 2" xfId="10678" xr:uid="{00000000-0005-0000-0000-00003D030000}"/>
    <cellStyle name="Millares 2 2 3 7 4 2 2 2" xfId="22330" xr:uid="{00000000-0005-0000-0000-00003D030000}"/>
    <cellStyle name="Millares 2 2 3 7 4 2 2 3" xfId="33980" xr:uid="{00000000-0005-0000-0000-00003D030000}"/>
    <cellStyle name="Millares 2 2 3 7 4 2 2 4" xfId="45661" xr:uid="{00000000-0005-0000-0000-00003D030000}"/>
    <cellStyle name="Millares 2 2 3 7 4 2 2 5" xfId="57307" xr:uid="{00000000-0005-0000-0000-00003D030000}"/>
    <cellStyle name="Millares 2 2 3 7 4 2 3" xfId="15368" xr:uid="{00000000-0005-0000-0000-00003D030000}"/>
    <cellStyle name="Millares 2 2 3 7 4 2 4" xfId="27018" xr:uid="{00000000-0005-0000-0000-00003D030000}"/>
    <cellStyle name="Millares 2 2 3 7 4 2 5" xfId="38699" xr:uid="{00000000-0005-0000-0000-00003D030000}"/>
    <cellStyle name="Millares 2 2 3 7 4 2 6" xfId="50345" xr:uid="{00000000-0005-0000-0000-00003D030000}"/>
    <cellStyle name="Millares 2 2 3 7 4 3" xfId="5974" xr:uid="{00000000-0005-0000-0000-00003D030000}"/>
    <cellStyle name="Millares 2 2 3 7 4 3 2" xfId="17626" xr:uid="{00000000-0005-0000-0000-00003D030000}"/>
    <cellStyle name="Millares 2 2 3 7 4 3 3" xfId="29276" xr:uid="{00000000-0005-0000-0000-00003D030000}"/>
    <cellStyle name="Millares 2 2 3 7 4 3 4" xfId="40957" xr:uid="{00000000-0005-0000-0000-00003D030000}"/>
    <cellStyle name="Millares 2 2 3 7 4 3 5" xfId="52603" xr:uid="{00000000-0005-0000-0000-00003D030000}"/>
    <cellStyle name="Millares 2 2 3 7 4 4" xfId="8254" xr:uid="{00000000-0005-0000-0000-00003D030000}"/>
    <cellStyle name="Millares 2 2 3 7 4 4 2" xfId="19906" xr:uid="{00000000-0005-0000-0000-00003D030000}"/>
    <cellStyle name="Millares 2 2 3 7 4 4 3" xfId="31556" xr:uid="{00000000-0005-0000-0000-00003D030000}"/>
    <cellStyle name="Millares 2 2 3 7 4 4 4" xfId="43237" xr:uid="{00000000-0005-0000-0000-00003D030000}"/>
    <cellStyle name="Millares 2 2 3 7 4 4 5" xfId="54883" xr:uid="{00000000-0005-0000-0000-00003D030000}"/>
    <cellStyle name="Millares 2 2 3 7 4 5" xfId="12944" xr:uid="{00000000-0005-0000-0000-00003D030000}"/>
    <cellStyle name="Millares 2 2 3 7 4 6" xfId="24594" xr:uid="{00000000-0005-0000-0000-00003D030000}"/>
    <cellStyle name="Millares 2 2 3 7 4 7" xfId="36275" xr:uid="{00000000-0005-0000-0000-00003D030000}"/>
    <cellStyle name="Millares 2 2 3 7 4 8" xfId="47921" xr:uid="{00000000-0005-0000-0000-00003D030000}"/>
    <cellStyle name="Millares 2 2 3 7 5" xfId="2635" xr:uid="{00000000-0005-0000-0000-000038030000}"/>
    <cellStyle name="Millares 2 2 3 7 5 2" xfId="9597" xr:uid="{00000000-0005-0000-0000-000038030000}"/>
    <cellStyle name="Millares 2 2 3 7 5 2 2" xfId="21249" xr:uid="{00000000-0005-0000-0000-000038030000}"/>
    <cellStyle name="Millares 2 2 3 7 5 2 3" xfId="32899" xr:uid="{00000000-0005-0000-0000-000038030000}"/>
    <cellStyle name="Millares 2 2 3 7 5 2 4" xfId="44580" xr:uid="{00000000-0005-0000-0000-000038030000}"/>
    <cellStyle name="Millares 2 2 3 7 5 2 5" xfId="56226" xr:uid="{00000000-0005-0000-0000-000038030000}"/>
    <cellStyle name="Millares 2 2 3 7 5 3" xfId="14287" xr:uid="{00000000-0005-0000-0000-000038030000}"/>
    <cellStyle name="Millares 2 2 3 7 5 4" xfId="25937" xr:uid="{00000000-0005-0000-0000-000038030000}"/>
    <cellStyle name="Millares 2 2 3 7 5 5" xfId="37618" xr:uid="{00000000-0005-0000-0000-000038030000}"/>
    <cellStyle name="Millares 2 2 3 7 5 6" xfId="49264" xr:uid="{00000000-0005-0000-0000-000038030000}"/>
    <cellStyle name="Millares 2 2 3 7 6" xfId="4893" xr:uid="{00000000-0005-0000-0000-000038030000}"/>
    <cellStyle name="Millares 2 2 3 7 6 2" xfId="16545" xr:uid="{00000000-0005-0000-0000-000038030000}"/>
    <cellStyle name="Millares 2 2 3 7 6 3" xfId="28195" xr:uid="{00000000-0005-0000-0000-000038030000}"/>
    <cellStyle name="Millares 2 2 3 7 6 4" xfId="39876" xr:uid="{00000000-0005-0000-0000-000038030000}"/>
    <cellStyle name="Millares 2 2 3 7 6 5" xfId="51522" xr:uid="{00000000-0005-0000-0000-000038030000}"/>
    <cellStyle name="Millares 2 2 3 7 7" xfId="7173" xr:uid="{00000000-0005-0000-0000-000038030000}"/>
    <cellStyle name="Millares 2 2 3 7 7 2" xfId="18825" xr:uid="{00000000-0005-0000-0000-000038030000}"/>
    <cellStyle name="Millares 2 2 3 7 7 3" xfId="30475" xr:uid="{00000000-0005-0000-0000-000038030000}"/>
    <cellStyle name="Millares 2 2 3 7 7 4" xfId="42156" xr:uid="{00000000-0005-0000-0000-000038030000}"/>
    <cellStyle name="Millares 2 2 3 7 7 5" xfId="53802" xr:uid="{00000000-0005-0000-0000-000038030000}"/>
    <cellStyle name="Millares 2 2 3 7 8" xfId="11863" xr:uid="{00000000-0005-0000-0000-000038030000}"/>
    <cellStyle name="Millares 2 2 3 7 9" xfId="23512" xr:uid="{00000000-0005-0000-0000-000038030000}"/>
    <cellStyle name="Millares 2 2 3 8" xfId="228" xr:uid="{00000000-0005-0000-0000-00003E030000}"/>
    <cellStyle name="Millares 2 2 3 8 10" xfId="35217" xr:uid="{00000000-0005-0000-0000-00003E030000}"/>
    <cellStyle name="Millares 2 2 3 8 11" xfId="46863" xr:uid="{00000000-0005-0000-0000-00003E030000}"/>
    <cellStyle name="Millares 2 2 3 8 2" xfId="470" xr:uid="{00000000-0005-0000-0000-00003F030000}"/>
    <cellStyle name="Millares 2 2 3 8 2 2" xfId="1554" xr:uid="{00000000-0005-0000-0000-000040030000}"/>
    <cellStyle name="Millares 2 2 3 8 2 2 2" xfId="3979" xr:uid="{00000000-0005-0000-0000-000040030000}"/>
    <cellStyle name="Millares 2 2 3 8 2 2 2 2" xfId="10941" xr:uid="{00000000-0005-0000-0000-000040030000}"/>
    <cellStyle name="Millares 2 2 3 8 2 2 2 2 2" xfId="22593" xr:uid="{00000000-0005-0000-0000-000040030000}"/>
    <cellStyle name="Millares 2 2 3 8 2 2 2 2 3" xfId="34243" xr:uid="{00000000-0005-0000-0000-000040030000}"/>
    <cellStyle name="Millares 2 2 3 8 2 2 2 2 4" xfId="45924" xr:uid="{00000000-0005-0000-0000-000040030000}"/>
    <cellStyle name="Millares 2 2 3 8 2 2 2 2 5" xfId="57570" xr:uid="{00000000-0005-0000-0000-000040030000}"/>
    <cellStyle name="Millares 2 2 3 8 2 2 2 3" xfId="15631" xr:uid="{00000000-0005-0000-0000-000040030000}"/>
    <cellStyle name="Millares 2 2 3 8 2 2 2 4" xfId="27281" xr:uid="{00000000-0005-0000-0000-000040030000}"/>
    <cellStyle name="Millares 2 2 3 8 2 2 2 5" xfId="38962" xr:uid="{00000000-0005-0000-0000-000040030000}"/>
    <cellStyle name="Millares 2 2 3 8 2 2 2 6" xfId="50608" xr:uid="{00000000-0005-0000-0000-000040030000}"/>
    <cellStyle name="Millares 2 2 3 8 2 2 3" xfId="6237" xr:uid="{00000000-0005-0000-0000-000040030000}"/>
    <cellStyle name="Millares 2 2 3 8 2 2 3 2" xfId="17889" xr:uid="{00000000-0005-0000-0000-000040030000}"/>
    <cellStyle name="Millares 2 2 3 8 2 2 3 3" xfId="29539" xr:uid="{00000000-0005-0000-0000-000040030000}"/>
    <cellStyle name="Millares 2 2 3 8 2 2 3 4" xfId="41220" xr:uid="{00000000-0005-0000-0000-000040030000}"/>
    <cellStyle name="Millares 2 2 3 8 2 2 3 5" xfId="52866" xr:uid="{00000000-0005-0000-0000-000040030000}"/>
    <cellStyle name="Millares 2 2 3 8 2 2 4" xfId="8517" xr:uid="{00000000-0005-0000-0000-000040030000}"/>
    <cellStyle name="Millares 2 2 3 8 2 2 4 2" xfId="20169" xr:uid="{00000000-0005-0000-0000-000040030000}"/>
    <cellStyle name="Millares 2 2 3 8 2 2 4 3" xfId="31819" xr:uid="{00000000-0005-0000-0000-000040030000}"/>
    <cellStyle name="Millares 2 2 3 8 2 2 4 4" xfId="43500" xr:uid="{00000000-0005-0000-0000-000040030000}"/>
    <cellStyle name="Millares 2 2 3 8 2 2 4 5" xfId="55146" xr:uid="{00000000-0005-0000-0000-000040030000}"/>
    <cellStyle name="Millares 2 2 3 8 2 2 5" xfId="13207" xr:uid="{00000000-0005-0000-0000-000040030000}"/>
    <cellStyle name="Millares 2 2 3 8 2 2 6" xfId="24857" xr:uid="{00000000-0005-0000-0000-000040030000}"/>
    <cellStyle name="Millares 2 2 3 8 2 2 7" xfId="36538" xr:uid="{00000000-0005-0000-0000-000040030000}"/>
    <cellStyle name="Millares 2 2 3 8 2 2 8" xfId="48184" xr:uid="{00000000-0005-0000-0000-000040030000}"/>
    <cellStyle name="Millares 2 2 3 8 2 3" xfId="2898" xr:uid="{00000000-0005-0000-0000-00003F030000}"/>
    <cellStyle name="Millares 2 2 3 8 2 3 2" xfId="9860" xr:uid="{00000000-0005-0000-0000-00003F030000}"/>
    <cellStyle name="Millares 2 2 3 8 2 3 2 2" xfId="21512" xr:uid="{00000000-0005-0000-0000-00003F030000}"/>
    <cellStyle name="Millares 2 2 3 8 2 3 2 3" xfId="33162" xr:uid="{00000000-0005-0000-0000-00003F030000}"/>
    <cellStyle name="Millares 2 2 3 8 2 3 2 4" xfId="44843" xr:uid="{00000000-0005-0000-0000-00003F030000}"/>
    <cellStyle name="Millares 2 2 3 8 2 3 2 5" xfId="56489" xr:uid="{00000000-0005-0000-0000-00003F030000}"/>
    <cellStyle name="Millares 2 2 3 8 2 3 3" xfId="14550" xr:uid="{00000000-0005-0000-0000-00003F030000}"/>
    <cellStyle name="Millares 2 2 3 8 2 3 4" xfId="26200" xr:uid="{00000000-0005-0000-0000-00003F030000}"/>
    <cellStyle name="Millares 2 2 3 8 2 3 5" xfId="37881" xr:uid="{00000000-0005-0000-0000-00003F030000}"/>
    <cellStyle name="Millares 2 2 3 8 2 3 6" xfId="49527" xr:uid="{00000000-0005-0000-0000-00003F030000}"/>
    <cellStyle name="Millares 2 2 3 8 2 4" xfId="5156" xr:uid="{00000000-0005-0000-0000-00003F030000}"/>
    <cellStyle name="Millares 2 2 3 8 2 4 2" xfId="16808" xr:uid="{00000000-0005-0000-0000-00003F030000}"/>
    <cellStyle name="Millares 2 2 3 8 2 4 3" xfId="28458" xr:uid="{00000000-0005-0000-0000-00003F030000}"/>
    <cellStyle name="Millares 2 2 3 8 2 4 4" xfId="40139" xr:uid="{00000000-0005-0000-0000-00003F030000}"/>
    <cellStyle name="Millares 2 2 3 8 2 4 5" xfId="51785" xr:uid="{00000000-0005-0000-0000-00003F030000}"/>
    <cellStyle name="Millares 2 2 3 8 2 5" xfId="7436" xr:uid="{00000000-0005-0000-0000-00003F030000}"/>
    <cellStyle name="Millares 2 2 3 8 2 5 2" xfId="19088" xr:uid="{00000000-0005-0000-0000-00003F030000}"/>
    <cellStyle name="Millares 2 2 3 8 2 5 3" xfId="30738" xr:uid="{00000000-0005-0000-0000-00003F030000}"/>
    <cellStyle name="Millares 2 2 3 8 2 5 4" xfId="42419" xr:uid="{00000000-0005-0000-0000-00003F030000}"/>
    <cellStyle name="Millares 2 2 3 8 2 5 5" xfId="54065" xr:uid="{00000000-0005-0000-0000-00003F030000}"/>
    <cellStyle name="Millares 2 2 3 8 2 6" xfId="12126" xr:uid="{00000000-0005-0000-0000-00003F030000}"/>
    <cellStyle name="Millares 2 2 3 8 2 7" xfId="23775" xr:uid="{00000000-0005-0000-0000-00003F030000}"/>
    <cellStyle name="Millares 2 2 3 8 2 8" xfId="35457" xr:uid="{00000000-0005-0000-0000-00003F030000}"/>
    <cellStyle name="Millares 2 2 3 8 2 9" xfId="47103" xr:uid="{00000000-0005-0000-0000-00003F030000}"/>
    <cellStyle name="Millares 2 2 3 8 3" xfId="710" xr:uid="{00000000-0005-0000-0000-000041030000}"/>
    <cellStyle name="Millares 2 2 3 8 3 2" xfId="1794" xr:uid="{00000000-0005-0000-0000-000042030000}"/>
    <cellStyle name="Millares 2 2 3 8 3 2 2" xfId="4219" xr:uid="{00000000-0005-0000-0000-000042030000}"/>
    <cellStyle name="Millares 2 2 3 8 3 2 2 2" xfId="11181" xr:uid="{00000000-0005-0000-0000-000042030000}"/>
    <cellStyle name="Millares 2 2 3 8 3 2 2 2 2" xfId="22833" xr:uid="{00000000-0005-0000-0000-000042030000}"/>
    <cellStyle name="Millares 2 2 3 8 3 2 2 2 3" xfId="34483" xr:uid="{00000000-0005-0000-0000-000042030000}"/>
    <cellStyle name="Millares 2 2 3 8 3 2 2 2 4" xfId="46164" xr:uid="{00000000-0005-0000-0000-000042030000}"/>
    <cellStyle name="Millares 2 2 3 8 3 2 2 2 5" xfId="57810" xr:uid="{00000000-0005-0000-0000-000042030000}"/>
    <cellStyle name="Millares 2 2 3 8 3 2 2 3" xfId="15871" xr:uid="{00000000-0005-0000-0000-000042030000}"/>
    <cellStyle name="Millares 2 2 3 8 3 2 2 4" xfId="27521" xr:uid="{00000000-0005-0000-0000-000042030000}"/>
    <cellStyle name="Millares 2 2 3 8 3 2 2 5" xfId="39202" xr:uid="{00000000-0005-0000-0000-000042030000}"/>
    <cellStyle name="Millares 2 2 3 8 3 2 2 6" xfId="50848" xr:uid="{00000000-0005-0000-0000-000042030000}"/>
    <cellStyle name="Millares 2 2 3 8 3 2 3" xfId="6477" xr:uid="{00000000-0005-0000-0000-000042030000}"/>
    <cellStyle name="Millares 2 2 3 8 3 2 3 2" xfId="18129" xr:uid="{00000000-0005-0000-0000-000042030000}"/>
    <cellStyle name="Millares 2 2 3 8 3 2 3 3" xfId="29779" xr:uid="{00000000-0005-0000-0000-000042030000}"/>
    <cellStyle name="Millares 2 2 3 8 3 2 3 4" xfId="41460" xr:uid="{00000000-0005-0000-0000-000042030000}"/>
    <cellStyle name="Millares 2 2 3 8 3 2 3 5" xfId="53106" xr:uid="{00000000-0005-0000-0000-000042030000}"/>
    <cellStyle name="Millares 2 2 3 8 3 2 4" xfId="8757" xr:uid="{00000000-0005-0000-0000-000042030000}"/>
    <cellStyle name="Millares 2 2 3 8 3 2 4 2" xfId="20409" xr:uid="{00000000-0005-0000-0000-000042030000}"/>
    <cellStyle name="Millares 2 2 3 8 3 2 4 3" xfId="32059" xr:uid="{00000000-0005-0000-0000-000042030000}"/>
    <cellStyle name="Millares 2 2 3 8 3 2 4 4" xfId="43740" xr:uid="{00000000-0005-0000-0000-000042030000}"/>
    <cellStyle name="Millares 2 2 3 8 3 2 4 5" xfId="55386" xr:uid="{00000000-0005-0000-0000-000042030000}"/>
    <cellStyle name="Millares 2 2 3 8 3 2 5" xfId="13447" xr:uid="{00000000-0005-0000-0000-000042030000}"/>
    <cellStyle name="Millares 2 2 3 8 3 2 6" xfId="25097" xr:uid="{00000000-0005-0000-0000-000042030000}"/>
    <cellStyle name="Millares 2 2 3 8 3 2 7" xfId="36778" xr:uid="{00000000-0005-0000-0000-000042030000}"/>
    <cellStyle name="Millares 2 2 3 8 3 2 8" xfId="48424" xr:uid="{00000000-0005-0000-0000-000042030000}"/>
    <cellStyle name="Millares 2 2 3 8 3 3" xfId="3138" xr:uid="{00000000-0005-0000-0000-000041030000}"/>
    <cellStyle name="Millares 2 2 3 8 3 3 2" xfId="10100" xr:uid="{00000000-0005-0000-0000-000041030000}"/>
    <cellStyle name="Millares 2 2 3 8 3 3 2 2" xfId="21752" xr:uid="{00000000-0005-0000-0000-000041030000}"/>
    <cellStyle name="Millares 2 2 3 8 3 3 2 3" xfId="33402" xr:uid="{00000000-0005-0000-0000-000041030000}"/>
    <cellStyle name="Millares 2 2 3 8 3 3 2 4" xfId="45083" xr:uid="{00000000-0005-0000-0000-000041030000}"/>
    <cellStyle name="Millares 2 2 3 8 3 3 2 5" xfId="56729" xr:uid="{00000000-0005-0000-0000-000041030000}"/>
    <cellStyle name="Millares 2 2 3 8 3 3 3" xfId="14790" xr:uid="{00000000-0005-0000-0000-000041030000}"/>
    <cellStyle name="Millares 2 2 3 8 3 3 4" xfId="26440" xr:uid="{00000000-0005-0000-0000-000041030000}"/>
    <cellStyle name="Millares 2 2 3 8 3 3 5" xfId="38121" xr:uid="{00000000-0005-0000-0000-000041030000}"/>
    <cellStyle name="Millares 2 2 3 8 3 3 6" xfId="49767" xr:uid="{00000000-0005-0000-0000-000041030000}"/>
    <cellStyle name="Millares 2 2 3 8 3 4" xfId="5396" xr:uid="{00000000-0005-0000-0000-000041030000}"/>
    <cellStyle name="Millares 2 2 3 8 3 4 2" xfId="17048" xr:uid="{00000000-0005-0000-0000-000041030000}"/>
    <cellStyle name="Millares 2 2 3 8 3 4 3" xfId="28698" xr:uid="{00000000-0005-0000-0000-000041030000}"/>
    <cellStyle name="Millares 2 2 3 8 3 4 4" xfId="40379" xr:uid="{00000000-0005-0000-0000-000041030000}"/>
    <cellStyle name="Millares 2 2 3 8 3 4 5" xfId="52025" xr:uid="{00000000-0005-0000-0000-000041030000}"/>
    <cellStyle name="Millares 2 2 3 8 3 5" xfId="7676" xr:uid="{00000000-0005-0000-0000-000041030000}"/>
    <cellStyle name="Millares 2 2 3 8 3 5 2" xfId="19328" xr:uid="{00000000-0005-0000-0000-000041030000}"/>
    <cellStyle name="Millares 2 2 3 8 3 5 3" xfId="30978" xr:uid="{00000000-0005-0000-0000-000041030000}"/>
    <cellStyle name="Millares 2 2 3 8 3 5 4" xfId="42659" xr:uid="{00000000-0005-0000-0000-000041030000}"/>
    <cellStyle name="Millares 2 2 3 8 3 5 5" xfId="54305" xr:uid="{00000000-0005-0000-0000-000041030000}"/>
    <cellStyle name="Millares 2 2 3 8 3 6" xfId="12366" xr:uid="{00000000-0005-0000-0000-000041030000}"/>
    <cellStyle name="Millares 2 2 3 8 3 7" xfId="24015" xr:uid="{00000000-0005-0000-0000-000041030000}"/>
    <cellStyle name="Millares 2 2 3 8 3 8" xfId="35697" xr:uid="{00000000-0005-0000-0000-000041030000}"/>
    <cellStyle name="Millares 2 2 3 8 3 9" xfId="47343" xr:uid="{00000000-0005-0000-0000-000041030000}"/>
    <cellStyle name="Millares 2 2 3 8 4" xfId="1314" xr:uid="{00000000-0005-0000-0000-000043030000}"/>
    <cellStyle name="Millares 2 2 3 8 4 2" xfId="3739" xr:uid="{00000000-0005-0000-0000-000043030000}"/>
    <cellStyle name="Millares 2 2 3 8 4 2 2" xfId="10701" xr:uid="{00000000-0005-0000-0000-000043030000}"/>
    <cellStyle name="Millares 2 2 3 8 4 2 2 2" xfId="22353" xr:uid="{00000000-0005-0000-0000-000043030000}"/>
    <cellStyle name="Millares 2 2 3 8 4 2 2 3" xfId="34003" xr:uid="{00000000-0005-0000-0000-000043030000}"/>
    <cellStyle name="Millares 2 2 3 8 4 2 2 4" xfId="45684" xr:uid="{00000000-0005-0000-0000-000043030000}"/>
    <cellStyle name="Millares 2 2 3 8 4 2 2 5" xfId="57330" xr:uid="{00000000-0005-0000-0000-000043030000}"/>
    <cellStyle name="Millares 2 2 3 8 4 2 3" xfId="15391" xr:uid="{00000000-0005-0000-0000-000043030000}"/>
    <cellStyle name="Millares 2 2 3 8 4 2 4" xfId="27041" xr:uid="{00000000-0005-0000-0000-000043030000}"/>
    <cellStyle name="Millares 2 2 3 8 4 2 5" xfId="38722" xr:uid="{00000000-0005-0000-0000-000043030000}"/>
    <cellStyle name="Millares 2 2 3 8 4 2 6" xfId="50368" xr:uid="{00000000-0005-0000-0000-000043030000}"/>
    <cellStyle name="Millares 2 2 3 8 4 3" xfId="5997" xr:uid="{00000000-0005-0000-0000-000043030000}"/>
    <cellStyle name="Millares 2 2 3 8 4 3 2" xfId="17649" xr:uid="{00000000-0005-0000-0000-000043030000}"/>
    <cellStyle name="Millares 2 2 3 8 4 3 3" xfId="29299" xr:uid="{00000000-0005-0000-0000-000043030000}"/>
    <cellStyle name="Millares 2 2 3 8 4 3 4" xfId="40980" xr:uid="{00000000-0005-0000-0000-000043030000}"/>
    <cellStyle name="Millares 2 2 3 8 4 3 5" xfId="52626" xr:uid="{00000000-0005-0000-0000-000043030000}"/>
    <cellStyle name="Millares 2 2 3 8 4 4" xfId="8277" xr:uid="{00000000-0005-0000-0000-000043030000}"/>
    <cellStyle name="Millares 2 2 3 8 4 4 2" xfId="19929" xr:uid="{00000000-0005-0000-0000-000043030000}"/>
    <cellStyle name="Millares 2 2 3 8 4 4 3" xfId="31579" xr:uid="{00000000-0005-0000-0000-000043030000}"/>
    <cellStyle name="Millares 2 2 3 8 4 4 4" xfId="43260" xr:uid="{00000000-0005-0000-0000-000043030000}"/>
    <cellStyle name="Millares 2 2 3 8 4 4 5" xfId="54906" xr:uid="{00000000-0005-0000-0000-000043030000}"/>
    <cellStyle name="Millares 2 2 3 8 4 5" xfId="12967" xr:uid="{00000000-0005-0000-0000-000043030000}"/>
    <cellStyle name="Millares 2 2 3 8 4 6" xfId="24617" xr:uid="{00000000-0005-0000-0000-000043030000}"/>
    <cellStyle name="Millares 2 2 3 8 4 7" xfId="36298" xr:uid="{00000000-0005-0000-0000-000043030000}"/>
    <cellStyle name="Millares 2 2 3 8 4 8" xfId="47944" xr:uid="{00000000-0005-0000-0000-000043030000}"/>
    <cellStyle name="Millares 2 2 3 8 5" xfId="2658" xr:uid="{00000000-0005-0000-0000-00003E030000}"/>
    <cellStyle name="Millares 2 2 3 8 5 2" xfId="9620" xr:uid="{00000000-0005-0000-0000-00003E030000}"/>
    <cellStyle name="Millares 2 2 3 8 5 2 2" xfId="21272" xr:uid="{00000000-0005-0000-0000-00003E030000}"/>
    <cellStyle name="Millares 2 2 3 8 5 2 3" xfId="32922" xr:uid="{00000000-0005-0000-0000-00003E030000}"/>
    <cellStyle name="Millares 2 2 3 8 5 2 4" xfId="44603" xr:uid="{00000000-0005-0000-0000-00003E030000}"/>
    <cellStyle name="Millares 2 2 3 8 5 2 5" xfId="56249" xr:uid="{00000000-0005-0000-0000-00003E030000}"/>
    <cellStyle name="Millares 2 2 3 8 5 3" xfId="14310" xr:uid="{00000000-0005-0000-0000-00003E030000}"/>
    <cellStyle name="Millares 2 2 3 8 5 4" xfId="25960" xr:uid="{00000000-0005-0000-0000-00003E030000}"/>
    <cellStyle name="Millares 2 2 3 8 5 5" xfId="37641" xr:uid="{00000000-0005-0000-0000-00003E030000}"/>
    <cellStyle name="Millares 2 2 3 8 5 6" xfId="49287" xr:uid="{00000000-0005-0000-0000-00003E030000}"/>
    <cellStyle name="Millares 2 2 3 8 6" xfId="4916" xr:uid="{00000000-0005-0000-0000-00003E030000}"/>
    <cellStyle name="Millares 2 2 3 8 6 2" xfId="16568" xr:uid="{00000000-0005-0000-0000-00003E030000}"/>
    <cellStyle name="Millares 2 2 3 8 6 3" xfId="28218" xr:uid="{00000000-0005-0000-0000-00003E030000}"/>
    <cellStyle name="Millares 2 2 3 8 6 4" xfId="39899" xr:uid="{00000000-0005-0000-0000-00003E030000}"/>
    <cellStyle name="Millares 2 2 3 8 6 5" xfId="51545" xr:uid="{00000000-0005-0000-0000-00003E030000}"/>
    <cellStyle name="Millares 2 2 3 8 7" xfId="7196" xr:uid="{00000000-0005-0000-0000-00003E030000}"/>
    <cellStyle name="Millares 2 2 3 8 7 2" xfId="18848" xr:uid="{00000000-0005-0000-0000-00003E030000}"/>
    <cellStyle name="Millares 2 2 3 8 7 3" xfId="30498" xr:uid="{00000000-0005-0000-0000-00003E030000}"/>
    <cellStyle name="Millares 2 2 3 8 7 4" xfId="42179" xr:uid="{00000000-0005-0000-0000-00003E030000}"/>
    <cellStyle name="Millares 2 2 3 8 7 5" xfId="53825" xr:uid="{00000000-0005-0000-0000-00003E030000}"/>
    <cellStyle name="Millares 2 2 3 8 8" xfId="11886" xr:uid="{00000000-0005-0000-0000-00003E030000}"/>
    <cellStyle name="Millares 2 2 3 8 9" xfId="23535" xr:uid="{00000000-0005-0000-0000-00003E030000}"/>
    <cellStyle name="Millares 2 2 3 9" xfId="248" xr:uid="{00000000-0005-0000-0000-000044030000}"/>
    <cellStyle name="Millares 2 2 3 9 2" xfId="1334" xr:uid="{00000000-0005-0000-0000-000045030000}"/>
    <cellStyle name="Millares 2 2 3 9 2 2" xfId="3759" xr:uid="{00000000-0005-0000-0000-000045030000}"/>
    <cellStyle name="Millares 2 2 3 9 2 2 2" xfId="10721" xr:uid="{00000000-0005-0000-0000-000045030000}"/>
    <cellStyle name="Millares 2 2 3 9 2 2 2 2" xfId="22373" xr:uid="{00000000-0005-0000-0000-000045030000}"/>
    <cellStyle name="Millares 2 2 3 9 2 2 2 3" xfId="34023" xr:uid="{00000000-0005-0000-0000-000045030000}"/>
    <cellStyle name="Millares 2 2 3 9 2 2 2 4" xfId="45704" xr:uid="{00000000-0005-0000-0000-000045030000}"/>
    <cellStyle name="Millares 2 2 3 9 2 2 2 5" xfId="57350" xr:uid="{00000000-0005-0000-0000-000045030000}"/>
    <cellStyle name="Millares 2 2 3 9 2 2 3" xfId="15411" xr:uid="{00000000-0005-0000-0000-000045030000}"/>
    <cellStyle name="Millares 2 2 3 9 2 2 4" xfId="27061" xr:uid="{00000000-0005-0000-0000-000045030000}"/>
    <cellStyle name="Millares 2 2 3 9 2 2 5" xfId="38742" xr:uid="{00000000-0005-0000-0000-000045030000}"/>
    <cellStyle name="Millares 2 2 3 9 2 2 6" xfId="50388" xr:uid="{00000000-0005-0000-0000-000045030000}"/>
    <cellStyle name="Millares 2 2 3 9 2 3" xfId="6017" xr:uid="{00000000-0005-0000-0000-000045030000}"/>
    <cellStyle name="Millares 2 2 3 9 2 3 2" xfId="17669" xr:uid="{00000000-0005-0000-0000-000045030000}"/>
    <cellStyle name="Millares 2 2 3 9 2 3 3" xfId="29319" xr:uid="{00000000-0005-0000-0000-000045030000}"/>
    <cellStyle name="Millares 2 2 3 9 2 3 4" xfId="41000" xr:uid="{00000000-0005-0000-0000-000045030000}"/>
    <cellStyle name="Millares 2 2 3 9 2 3 5" xfId="52646" xr:uid="{00000000-0005-0000-0000-000045030000}"/>
    <cellStyle name="Millares 2 2 3 9 2 4" xfId="8297" xr:uid="{00000000-0005-0000-0000-000045030000}"/>
    <cellStyle name="Millares 2 2 3 9 2 4 2" xfId="19949" xr:uid="{00000000-0005-0000-0000-000045030000}"/>
    <cellStyle name="Millares 2 2 3 9 2 4 3" xfId="31599" xr:uid="{00000000-0005-0000-0000-000045030000}"/>
    <cellStyle name="Millares 2 2 3 9 2 4 4" xfId="43280" xr:uid="{00000000-0005-0000-0000-000045030000}"/>
    <cellStyle name="Millares 2 2 3 9 2 4 5" xfId="54926" xr:uid="{00000000-0005-0000-0000-000045030000}"/>
    <cellStyle name="Millares 2 2 3 9 2 5" xfId="12987" xr:uid="{00000000-0005-0000-0000-000045030000}"/>
    <cellStyle name="Millares 2 2 3 9 2 6" xfId="24637" xr:uid="{00000000-0005-0000-0000-000045030000}"/>
    <cellStyle name="Millares 2 2 3 9 2 7" xfId="36318" xr:uid="{00000000-0005-0000-0000-000045030000}"/>
    <cellStyle name="Millares 2 2 3 9 2 8" xfId="47964" xr:uid="{00000000-0005-0000-0000-000045030000}"/>
    <cellStyle name="Millares 2 2 3 9 3" xfId="2678" xr:uid="{00000000-0005-0000-0000-000044030000}"/>
    <cellStyle name="Millares 2 2 3 9 3 2" xfId="9640" xr:uid="{00000000-0005-0000-0000-000044030000}"/>
    <cellStyle name="Millares 2 2 3 9 3 2 2" xfId="21292" xr:uid="{00000000-0005-0000-0000-000044030000}"/>
    <cellStyle name="Millares 2 2 3 9 3 2 3" xfId="32942" xr:uid="{00000000-0005-0000-0000-000044030000}"/>
    <cellStyle name="Millares 2 2 3 9 3 2 4" xfId="44623" xr:uid="{00000000-0005-0000-0000-000044030000}"/>
    <cellStyle name="Millares 2 2 3 9 3 2 5" xfId="56269" xr:uid="{00000000-0005-0000-0000-000044030000}"/>
    <cellStyle name="Millares 2 2 3 9 3 3" xfId="14330" xr:uid="{00000000-0005-0000-0000-000044030000}"/>
    <cellStyle name="Millares 2 2 3 9 3 4" xfId="25980" xr:uid="{00000000-0005-0000-0000-000044030000}"/>
    <cellStyle name="Millares 2 2 3 9 3 5" xfId="37661" xr:uid="{00000000-0005-0000-0000-000044030000}"/>
    <cellStyle name="Millares 2 2 3 9 3 6" xfId="49307" xr:uid="{00000000-0005-0000-0000-000044030000}"/>
    <cellStyle name="Millares 2 2 3 9 4" xfId="4936" xr:uid="{00000000-0005-0000-0000-000044030000}"/>
    <cellStyle name="Millares 2 2 3 9 4 2" xfId="16588" xr:uid="{00000000-0005-0000-0000-000044030000}"/>
    <cellStyle name="Millares 2 2 3 9 4 3" xfId="28238" xr:uid="{00000000-0005-0000-0000-000044030000}"/>
    <cellStyle name="Millares 2 2 3 9 4 4" xfId="39919" xr:uid="{00000000-0005-0000-0000-000044030000}"/>
    <cellStyle name="Millares 2 2 3 9 4 5" xfId="51565" xr:uid="{00000000-0005-0000-0000-000044030000}"/>
    <cellStyle name="Millares 2 2 3 9 5" xfId="7216" xr:uid="{00000000-0005-0000-0000-000044030000}"/>
    <cellStyle name="Millares 2 2 3 9 5 2" xfId="18868" xr:uid="{00000000-0005-0000-0000-000044030000}"/>
    <cellStyle name="Millares 2 2 3 9 5 3" xfId="30518" xr:uid="{00000000-0005-0000-0000-000044030000}"/>
    <cellStyle name="Millares 2 2 3 9 5 4" xfId="42199" xr:uid="{00000000-0005-0000-0000-000044030000}"/>
    <cellStyle name="Millares 2 2 3 9 5 5" xfId="53845" xr:uid="{00000000-0005-0000-0000-000044030000}"/>
    <cellStyle name="Millares 2 2 3 9 6" xfId="11906" xr:uid="{00000000-0005-0000-0000-000044030000}"/>
    <cellStyle name="Millares 2 2 3 9 7" xfId="23555" xr:uid="{00000000-0005-0000-0000-000044030000}"/>
    <cellStyle name="Millares 2 2 3 9 8" xfId="35237" xr:uid="{00000000-0005-0000-0000-000044030000}"/>
    <cellStyle name="Millares 2 2 3 9 9" xfId="46883" xr:uid="{00000000-0005-0000-0000-000044030000}"/>
    <cellStyle name="Millares 2 2 30" xfId="1106" xr:uid="{00000000-0005-0000-0000-000046030000}"/>
    <cellStyle name="Millares 2 2 30 2" xfId="3531" xr:uid="{00000000-0005-0000-0000-000046030000}"/>
    <cellStyle name="Millares 2 2 30 2 2" xfId="10493" xr:uid="{00000000-0005-0000-0000-000046030000}"/>
    <cellStyle name="Millares 2 2 30 2 2 2" xfId="22145" xr:uid="{00000000-0005-0000-0000-000046030000}"/>
    <cellStyle name="Millares 2 2 30 2 2 3" xfId="33795" xr:uid="{00000000-0005-0000-0000-000046030000}"/>
    <cellStyle name="Millares 2 2 30 2 2 4" xfId="45476" xr:uid="{00000000-0005-0000-0000-000046030000}"/>
    <cellStyle name="Millares 2 2 30 2 2 5" xfId="57122" xr:uid="{00000000-0005-0000-0000-000046030000}"/>
    <cellStyle name="Millares 2 2 30 2 3" xfId="15183" xr:uid="{00000000-0005-0000-0000-000046030000}"/>
    <cellStyle name="Millares 2 2 30 2 4" xfId="26833" xr:uid="{00000000-0005-0000-0000-000046030000}"/>
    <cellStyle name="Millares 2 2 30 2 5" xfId="38514" xr:uid="{00000000-0005-0000-0000-000046030000}"/>
    <cellStyle name="Millares 2 2 30 2 6" xfId="50160" xr:uid="{00000000-0005-0000-0000-000046030000}"/>
    <cellStyle name="Millares 2 2 30 3" xfId="5789" xr:uid="{00000000-0005-0000-0000-000046030000}"/>
    <cellStyle name="Millares 2 2 30 3 2" xfId="17441" xr:uid="{00000000-0005-0000-0000-000046030000}"/>
    <cellStyle name="Millares 2 2 30 3 3" xfId="29091" xr:uid="{00000000-0005-0000-0000-000046030000}"/>
    <cellStyle name="Millares 2 2 30 3 4" xfId="40772" xr:uid="{00000000-0005-0000-0000-000046030000}"/>
    <cellStyle name="Millares 2 2 30 3 5" xfId="52418" xr:uid="{00000000-0005-0000-0000-000046030000}"/>
    <cellStyle name="Millares 2 2 30 4" xfId="8069" xr:uid="{00000000-0005-0000-0000-000046030000}"/>
    <cellStyle name="Millares 2 2 30 4 2" xfId="19721" xr:uid="{00000000-0005-0000-0000-000046030000}"/>
    <cellStyle name="Millares 2 2 30 4 3" xfId="31371" xr:uid="{00000000-0005-0000-0000-000046030000}"/>
    <cellStyle name="Millares 2 2 30 4 4" xfId="43052" xr:uid="{00000000-0005-0000-0000-000046030000}"/>
    <cellStyle name="Millares 2 2 30 4 5" xfId="54698" xr:uid="{00000000-0005-0000-0000-000046030000}"/>
    <cellStyle name="Millares 2 2 30 5" xfId="12759" xr:uid="{00000000-0005-0000-0000-000046030000}"/>
    <cellStyle name="Millares 2 2 30 6" xfId="24409" xr:uid="{00000000-0005-0000-0000-000046030000}"/>
    <cellStyle name="Millares 2 2 30 7" xfId="36090" xr:uid="{00000000-0005-0000-0000-000046030000}"/>
    <cellStyle name="Millares 2 2 30 8" xfId="47736" xr:uid="{00000000-0005-0000-0000-000046030000}"/>
    <cellStyle name="Millares 2 2 31" xfId="2127" xr:uid="{00000000-0005-0000-0000-000047030000}"/>
    <cellStyle name="Millares 2 2 31 2" xfId="4552" xr:uid="{00000000-0005-0000-0000-000047030000}"/>
    <cellStyle name="Millares 2 2 31 2 2" xfId="11514" xr:uid="{00000000-0005-0000-0000-000047030000}"/>
    <cellStyle name="Millares 2 2 31 2 2 2" xfId="23166" xr:uid="{00000000-0005-0000-0000-000047030000}"/>
    <cellStyle name="Millares 2 2 31 2 2 3" xfId="34816" xr:uid="{00000000-0005-0000-0000-000047030000}"/>
    <cellStyle name="Millares 2 2 31 2 2 4" xfId="46497" xr:uid="{00000000-0005-0000-0000-000047030000}"/>
    <cellStyle name="Millares 2 2 31 2 2 5" xfId="58143" xr:uid="{00000000-0005-0000-0000-000047030000}"/>
    <cellStyle name="Millares 2 2 31 2 3" xfId="16204" xr:uid="{00000000-0005-0000-0000-000047030000}"/>
    <cellStyle name="Millares 2 2 31 2 4" xfId="27854" xr:uid="{00000000-0005-0000-0000-000047030000}"/>
    <cellStyle name="Millares 2 2 31 2 5" xfId="39535" xr:uid="{00000000-0005-0000-0000-000047030000}"/>
    <cellStyle name="Millares 2 2 31 2 6" xfId="51181" xr:uid="{00000000-0005-0000-0000-000047030000}"/>
    <cellStyle name="Millares 2 2 31 3" xfId="6810" xr:uid="{00000000-0005-0000-0000-000047030000}"/>
    <cellStyle name="Millares 2 2 31 3 2" xfId="18462" xr:uid="{00000000-0005-0000-0000-000047030000}"/>
    <cellStyle name="Millares 2 2 31 3 3" xfId="30112" xr:uid="{00000000-0005-0000-0000-000047030000}"/>
    <cellStyle name="Millares 2 2 31 3 4" xfId="41793" xr:uid="{00000000-0005-0000-0000-000047030000}"/>
    <cellStyle name="Millares 2 2 31 3 5" xfId="53439" xr:uid="{00000000-0005-0000-0000-000047030000}"/>
    <cellStyle name="Millares 2 2 31 4" xfId="9090" xr:uid="{00000000-0005-0000-0000-000047030000}"/>
    <cellStyle name="Millares 2 2 31 4 2" xfId="20742" xr:uid="{00000000-0005-0000-0000-000047030000}"/>
    <cellStyle name="Millares 2 2 31 4 3" xfId="32392" xr:uid="{00000000-0005-0000-0000-000047030000}"/>
    <cellStyle name="Millares 2 2 31 4 4" xfId="44073" xr:uid="{00000000-0005-0000-0000-000047030000}"/>
    <cellStyle name="Millares 2 2 31 4 5" xfId="55719" xr:uid="{00000000-0005-0000-0000-000047030000}"/>
    <cellStyle name="Millares 2 2 31 5" xfId="13780" xr:uid="{00000000-0005-0000-0000-000047030000}"/>
    <cellStyle name="Millares 2 2 31 6" xfId="25430" xr:uid="{00000000-0005-0000-0000-000047030000}"/>
    <cellStyle name="Millares 2 2 31 7" xfId="37111" xr:uid="{00000000-0005-0000-0000-000047030000}"/>
    <cellStyle name="Millares 2 2 31 8" xfId="48757" xr:uid="{00000000-0005-0000-0000-000047030000}"/>
    <cellStyle name="Millares 2 2 32" xfId="2167" xr:uid="{00000000-0005-0000-0000-000048030000}"/>
    <cellStyle name="Millares 2 2 32 2" xfId="4592" xr:uid="{00000000-0005-0000-0000-000048030000}"/>
    <cellStyle name="Millares 2 2 32 2 2" xfId="11554" xr:uid="{00000000-0005-0000-0000-000048030000}"/>
    <cellStyle name="Millares 2 2 32 2 2 2" xfId="23206" xr:uid="{00000000-0005-0000-0000-000048030000}"/>
    <cellStyle name="Millares 2 2 32 2 2 3" xfId="34856" xr:uid="{00000000-0005-0000-0000-000048030000}"/>
    <cellStyle name="Millares 2 2 32 2 2 4" xfId="46537" xr:uid="{00000000-0005-0000-0000-000048030000}"/>
    <cellStyle name="Millares 2 2 32 2 2 5" xfId="58183" xr:uid="{00000000-0005-0000-0000-000048030000}"/>
    <cellStyle name="Millares 2 2 32 2 3" xfId="16244" xr:uid="{00000000-0005-0000-0000-000048030000}"/>
    <cellStyle name="Millares 2 2 32 2 4" xfId="27894" xr:uid="{00000000-0005-0000-0000-000048030000}"/>
    <cellStyle name="Millares 2 2 32 2 5" xfId="39575" xr:uid="{00000000-0005-0000-0000-000048030000}"/>
    <cellStyle name="Millares 2 2 32 2 6" xfId="51221" xr:uid="{00000000-0005-0000-0000-000048030000}"/>
    <cellStyle name="Millares 2 2 32 3" xfId="6850" xr:uid="{00000000-0005-0000-0000-000048030000}"/>
    <cellStyle name="Millares 2 2 32 3 2" xfId="18502" xr:uid="{00000000-0005-0000-0000-000048030000}"/>
    <cellStyle name="Millares 2 2 32 3 3" xfId="30152" xr:uid="{00000000-0005-0000-0000-000048030000}"/>
    <cellStyle name="Millares 2 2 32 3 4" xfId="41833" xr:uid="{00000000-0005-0000-0000-000048030000}"/>
    <cellStyle name="Millares 2 2 32 3 5" xfId="53479" xr:uid="{00000000-0005-0000-0000-000048030000}"/>
    <cellStyle name="Millares 2 2 32 4" xfId="9130" xr:uid="{00000000-0005-0000-0000-000048030000}"/>
    <cellStyle name="Millares 2 2 32 4 2" xfId="20782" xr:uid="{00000000-0005-0000-0000-000048030000}"/>
    <cellStyle name="Millares 2 2 32 4 3" xfId="32432" xr:uid="{00000000-0005-0000-0000-000048030000}"/>
    <cellStyle name="Millares 2 2 32 4 4" xfId="44113" xr:uid="{00000000-0005-0000-0000-000048030000}"/>
    <cellStyle name="Millares 2 2 32 4 5" xfId="55759" xr:uid="{00000000-0005-0000-0000-000048030000}"/>
    <cellStyle name="Millares 2 2 32 5" xfId="13820" xr:uid="{00000000-0005-0000-0000-000048030000}"/>
    <cellStyle name="Millares 2 2 32 6" xfId="25470" xr:uid="{00000000-0005-0000-0000-000048030000}"/>
    <cellStyle name="Millares 2 2 32 7" xfId="37151" xr:uid="{00000000-0005-0000-0000-000048030000}"/>
    <cellStyle name="Millares 2 2 32 8" xfId="48797" xr:uid="{00000000-0005-0000-0000-000048030000}"/>
    <cellStyle name="Millares 2 2 33" xfId="2189" xr:uid="{00000000-0005-0000-0000-000049030000}"/>
    <cellStyle name="Millares 2 2 33 2" xfId="4614" xr:uid="{00000000-0005-0000-0000-000049030000}"/>
    <cellStyle name="Millares 2 2 33 2 2" xfId="11576" xr:uid="{00000000-0005-0000-0000-000049030000}"/>
    <cellStyle name="Millares 2 2 33 2 2 2" xfId="23228" xr:uid="{00000000-0005-0000-0000-000049030000}"/>
    <cellStyle name="Millares 2 2 33 2 2 3" xfId="34878" xr:uid="{00000000-0005-0000-0000-000049030000}"/>
    <cellStyle name="Millares 2 2 33 2 2 4" xfId="46559" xr:uid="{00000000-0005-0000-0000-000049030000}"/>
    <cellStyle name="Millares 2 2 33 2 2 5" xfId="58205" xr:uid="{00000000-0005-0000-0000-000049030000}"/>
    <cellStyle name="Millares 2 2 33 2 3" xfId="16266" xr:uid="{00000000-0005-0000-0000-000049030000}"/>
    <cellStyle name="Millares 2 2 33 2 4" xfId="27916" xr:uid="{00000000-0005-0000-0000-000049030000}"/>
    <cellStyle name="Millares 2 2 33 2 5" xfId="39597" xr:uid="{00000000-0005-0000-0000-000049030000}"/>
    <cellStyle name="Millares 2 2 33 2 6" xfId="51243" xr:uid="{00000000-0005-0000-0000-000049030000}"/>
    <cellStyle name="Millares 2 2 33 3" xfId="6872" xr:uid="{00000000-0005-0000-0000-000049030000}"/>
    <cellStyle name="Millares 2 2 33 3 2" xfId="18524" xr:uid="{00000000-0005-0000-0000-000049030000}"/>
    <cellStyle name="Millares 2 2 33 3 3" xfId="30174" xr:uid="{00000000-0005-0000-0000-000049030000}"/>
    <cellStyle name="Millares 2 2 33 3 4" xfId="41855" xr:uid="{00000000-0005-0000-0000-000049030000}"/>
    <cellStyle name="Millares 2 2 33 3 5" xfId="53501" xr:uid="{00000000-0005-0000-0000-000049030000}"/>
    <cellStyle name="Millares 2 2 33 4" xfId="9152" xr:uid="{00000000-0005-0000-0000-000049030000}"/>
    <cellStyle name="Millares 2 2 33 4 2" xfId="20804" xr:uid="{00000000-0005-0000-0000-000049030000}"/>
    <cellStyle name="Millares 2 2 33 4 3" xfId="32454" xr:uid="{00000000-0005-0000-0000-000049030000}"/>
    <cellStyle name="Millares 2 2 33 4 4" xfId="44135" xr:uid="{00000000-0005-0000-0000-000049030000}"/>
    <cellStyle name="Millares 2 2 33 4 5" xfId="55781" xr:uid="{00000000-0005-0000-0000-000049030000}"/>
    <cellStyle name="Millares 2 2 33 5" xfId="13842" xr:uid="{00000000-0005-0000-0000-000049030000}"/>
    <cellStyle name="Millares 2 2 33 6" xfId="25492" xr:uid="{00000000-0005-0000-0000-000049030000}"/>
    <cellStyle name="Millares 2 2 33 7" xfId="37173" xr:uid="{00000000-0005-0000-0000-000049030000}"/>
    <cellStyle name="Millares 2 2 33 8" xfId="48819" xr:uid="{00000000-0005-0000-0000-000049030000}"/>
    <cellStyle name="Millares 2 2 34" xfId="2186" xr:uid="{00000000-0005-0000-0000-00004A030000}"/>
    <cellStyle name="Millares 2 2 34 2" xfId="4611" xr:uid="{00000000-0005-0000-0000-00004A030000}"/>
    <cellStyle name="Millares 2 2 34 2 2" xfId="11573" xr:uid="{00000000-0005-0000-0000-00004A030000}"/>
    <cellStyle name="Millares 2 2 34 2 2 2" xfId="23225" xr:uid="{00000000-0005-0000-0000-00004A030000}"/>
    <cellStyle name="Millares 2 2 34 2 2 3" xfId="34875" xr:uid="{00000000-0005-0000-0000-00004A030000}"/>
    <cellStyle name="Millares 2 2 34 2 2 4" xfId="46556" xr:uid="{00000000-0005-0000-0000-00004A030000}"/>
    <cellStyle name="Millares 2 2 34 2 2 5" xfId="58202" xr:uid="{00000000-0005-0000-0000-00004A030000}"/>
    <cellStyle name="Millares 2 2 34 2 3" xfId="16263" xr:uid="{00000000-0005-0000-0000-00004A030000}"/>
    <cellStyle name="Millares 2 2 34 2 4" xfId="27913" xr:uid="{00000000-0005-0000-0000-00004A030000}"/>
    <cellStyle name="Millares 2 2 34 2 5" xfId="39594" xr:uid="{00000000-0005-0000-0000-00004A030000}"/>
    <cellStyle name="Millares 2 2 34 2 6" xfId="51240" xr:uid="{00000000-0005-0000-0000-00004A030000}"/>
    <cellStyle name="Millares 2 2 34 3" xfId="6869" xr:uid="{00000000-0005-0000-0000-00004A030000}"/>
    <cellStyle name="Millares 2 2 34 3 2" xfId="18521" xr:uid="{00000000-0005-0000-0000-00004A030000}"/>
    <cellStyle name="Millares 2 2 34 3 3" xfId="30171" xr:uid="{00000000-0005-0000-0000-00004A030000}"/>
    <cellStyle name="Millares 2 2 34 3 4" xfId="41852" xr:uid="{00000000-0005-0000-0000-00004A030000}"/>
    <cellStyle name="Millares 2 2 34 3 5" xfId="53498" xr:uid="{00000000-0005-0000-0000-00004A030000}"/>
    <cellStyle name="Millares 2 2 34 4" xfId="9149" xr:uid="{00000000-0005-0000-0000-00004A030000}"/>
    <cellStyle name="Millares 2 2 34 4 2" xfId="20801" xr:uid="{00000000-0005-0000-0000-00004A030000}"/>
    <cellStyle name="Millares 2 2 34 4 3" xfId="32451" xr:uid="{00000000-0005-0000-0000-00004A030000}"/>
    <cellStyle name="Millares 2 2 34 4 4" xfId="44132" xr:uid="{00000000-0005-0000-0000-00004A030000}"/>
    <cellStyle name="Millares 2 2 34 4 5" xfId="55778" xr:uid="{00000000-0005-0000-0000-00004A030000}"/>
    <cellStyle name="Millares 2 2 34 5" xfId="13839" xr:uid="{00000000-0005-0000-0000-00004A030000}"/>
    <cellStyle name="Millares 2 2 34 6" xfId="25489" xr:uid="{00000000-0005-0000-0000-00004A030000}"/>
    <cellStyle name="Millares 2 2 34 7" xfId="37170" xr:uid="{00000000-0005-0000-0000-00004A030000}"/>
    <cellStyle name="Millares 2 2 34 8" xfId="48816" xr:uid="{00000000-0005-0000-0000-00004A030000}"/>
    <cellStyle name="Millares 2 2 35" xfId="2209" xr:uid="{00000000-0005-0000-0000-00004B030000}"/>
    <cellStyle name="Millares 2 2 35 2" xfId="4634" xr:uid="{00000000-0005-0000-0000-00004B030000}"/>
    <cellStyle name="Millares 2 2 35 2 2" xfId="11596" xr:uid="{00000000-0005-0000-0000-00004B030000}"/>
    <cellStyle name="Millares 2 2 35 2 2 2" xfId="23248" xr:uid="{00000000-0005-0000-0000-00004B030000}"/>
    <cellStyle name="Millares 2 2 35 2 2 3" xfId="34898" xr:uid="{00000000-0005-0000-0000-00004B030000}"/>
    <cellStyle name="Millares 2 2 35 2 2 4" xfId="46579" xr:uid="{00000000-0005-0000-0000-00004B030000}"/>
    <cellStyle name="Millares 2 2 35 2 2 5" xfId="58225" xr:uid="{00000000-0005-0000-0000-00004B030000}"/>
    <cellStyle name="Millares 2 2 35 2 3" xfId="16286" xr:uid="{00000000-0005-0000-0000-00004B030000}"/>
    <cellStyle name="Millares 2 2 35 2 4" xfId="27936" xr:uid="{00000000-0005-0000-0000-00004B030000}"/>
    <cellStyle name="Millares 2 2 35 2 5" xfId="39617" xr:uid="{00000000-0005-0000-0000-00004B030000}"/>
    <cellStyle name="Millares 2 2 35 2 6" xfId="51263" xr:uid="{00000000-0005-0000-0000-00004B030000}"/>
    <cellStyle name="Millares 2 2 35 3" xfId="6892" xr:uid="{00000000-0005-0000-0000-00004B030000}"/>
    <cellStyle name="Millares 2 2 35 3 2" xfId="18544" xr:uid="{00000000-0005-0000-0000-00004B030000}"/>
    <cellStyle name="Millares 2 2 35 3 3" xfId="30194" xr:uid="{00000000-0005-0000-0000-00004B030000}"/>
    <cellStyle name="Millares 2 2 35 3 4" xfId="41875" xr:uid="{00000000-0005-0000-0000-00004B030000}"/>
    <cellStyle name="Millares 2 2 35 3 5" xfId="53521" xr:uid="{00000000-0005-0000-0000-00004B030000}"/>
    <cellStyle name="Millares 2 2 35 4" xfId="9172" xr:uid="{00000000-0005-0000-0000-00004B030000}"/>
    <cellStyle name="Millares 2 2 35 4 2" xfId="20824" xr:uid="{00000000-0005-0000-0000-00004B030000}"/>
    <cellStyle name="Millares 2 2 35 4 3" xfId="32474" xr:uid="{00000000-0005-0000-0000-00004B030000}"/>
    <cellStyle name="Millares 2 2 35 4 4" xfId="44155" xr:uid="{00000000-0005-0000-0000-00004B030000}"/>
    <cellStyle name="Millares 2 2 35 4 5" xfId="55801" xr:uid="{00000000-0005-0000-0000-00004B030000}"/>
    <cellStyle name="Millares 2 2 35 5" xfId="13862" xr:uid="{00000000-0005-0000-0000-00004B030000}"/>
    <cellStyle name="Millares 2 2 35 6" xfId="25512" xr:uid="{00000000-0005-0000-0000-00004B030000}"/>
    <cellStyle name="Millares 2 2 35 7" xfId="37193" xr:uid="{00000000-0005-0000-0000-00004B030000}"/>
    <cellStyle name="Millares 2 2 35 8" xfId="48839" xr:uid="{00000000-0005-0000-0000-00004B030000}"/>
    <cellStyle name="Millares 2 2 36" xfId="2214" xr:uid="{00000000-0005-0000-0000-00004C030000}"/>
    <cellStyle name="Millares 2 2 36 2" xfId="4639" xr:uid="{00000000-0005-0000-0000-00004C030000}"/>
    <cellStyle name="Millares 2 2 36 2 2" xfId="11601" xr:uid="{00000000-0005-0000-0000-00004C030000}"/>
    <cellStyle name="Millares 2 2 36 2 2 2" xfId="23253" xr:uid="{00000000-0005-0000-0000-00004C030000}"/>
    <cellStyle name="Millares 2 2 36 2 2 3" xfId="34903" xr:uid="{00000000-0005-0000-0000-00004C030000}"/>
    <cellStyle name="Millares 2 2 36 2 2 4" xfId="46584" xr:uid="{00000000-0005-0000-0000-00004C030000}"/>
    <cellStyle name="Millares 2 2 36 2 2 5" xfId="58230" xr:uid="{00000000-0005-0000-0000-00004C030000}"/>
    <cellStyle name="Millares 2 2 36 2 3" xfId="16291" xr:uid="{00000000-0005-0000-0000-00004C030000}"/>
    <cellStyle name="Millares 2 2 36 2 4" xfId="27941" xr:uid="{00000000-0005-0000-0000-00004C030000}"/>
    <cellStyle name="Millares 2 2 36 2 5" xfId="39622" xr:uid="{00000000-0005-0000-0000-00004C030000}"/>
    <cellStyle name="Millares 2 2 36 2 6" xfId="51268" xr:uid="{00000000-0005-0000-0000-00004C030000}"/>
    <cellStyle name="Millares 2 2 36 3" xfId="6897" xr:uid="{00000000-0005-0000-0000-00004C030000}"/>
    <cellStyle name="Millares 2 2 36 3 2" xfId="18549" xr:uid="{00000000-0005-0000-0000-00004C030000}"/>
    <cellStyle name="Millares 2 2 36 3 3" xfId="30199" xr:uid="{00000000-0005-0000-0000-00004C030000}"/>
    <cellStyle name="Millares 2 2 36 3 4" xfId="41880" xr:uid="{00000000-0005-0000-0000-00004C030000}"/>
    <cellStyle name="Millares 2 2 36 3 5" xfId="53526" xr:uid="{00000000-0005-0000-0000-00004C030000}"/>
    <cellStyle name="Millares 2 2 36 4" xfId="9177" xr:uid="{00000000-0005-0000-0000-00004C030000}"/>
    <cellStyle name="Millares 2 2 36 4 2" xfId="20829" xr:uid="{00000000-0005-0000-0000-00004C030000}"/>
    <cellStyle name="Millares 2 2 36 4 3" xfId="32479" xr:uid="{00000000-0005-0000-0000-00004C030000}"/>
    <cellStyle name="Millares 2 2 36 4 4" xfId="44160" xr:uid="{00000000-0005-0000-0000-00004C030000}"/>
    <cellStyle name="Millares 2 2 36 4 5" xfId="55806" xr:uid="{00000000-0005-0000-0000-00004C030000}"/>
    <cellStyle name="Millares 2 2 36 5" xfId="13867" xr:uid="{00000000-0005-0000-0000-00004C030000}"/>
    <cellStyle name="Millares 2 2 36 6" xfId="25517" xr:uid="{00000000-0005-0000-0000-00004C030000}"/>
    <cellStyle name="Millares 2 2 36 7" xfId="37198" xr:uid="{00000000-0005-0000-0000-00004C030000}"/>
    <cellStyle name="Millares 2 2 36 8" xfId="48844" xr:uid="{00000000-0005-0000-0000-00004C030000}"/>
    <cellStyle name="Millares 2 2 37" xfId="2235" xr:uid="{00000000-0005-0000-0000-00004D030000}"/>
    <cellStyle name="Millares 2 2 37 2" xfId="4660" xr:uid="{00000000-0005-0000-0000-00004D030000}"/>
    <cellStyle name="Millares 2 2 37 2 2" xfId="11622" xr:uid="{00000000-0005-0000-0000-00004D030000}"/>
    <cellStyle name="Millares 2 2 37 2 2 2" xfId="23274" xr:uid="{00000000-0005-0000-0000-00004D030000}"/>
    <cellStyle name="Millares 2 2 37 2 2 3" xfId="34924" xr:uid="{00000000-0005-0000-0000-00004D030000}"/>
    <cellStyle name="Millares 2 2 37 2 2 4" xfId="46605" xr:uid="{00000000-0005-0000-0000-00004D030000}"/>
    <cellStyle name="Millares 2 2 37 2 2 5" xfId="58251" xr:uid="{00000000-0005-0000-0000-00004D030000}"/>
    <cellStyle name="Millares 2 2 37 2 3" xfId="16312" xr:uid="{00000000-0005-0000-0000-00004D030000}"/>
    <cellStyle name="Millares 2 2 37 2 4" xfId="27962" xr:uid="{00000000-0005-0000-0000-00004D030000}"/>
    <cellStyle name="Millares 2 2 37 2 5" xfId="39643" xr:uid="{00000000-0005-0000-0000-00004D030000}"/>
    <cellStyle name="Millares 2 2 37 2 6" xfId="51289" xr:uid="{00000000-0005-0000-0000-00004D030000}"/>
    <cellStyle name="Millares 2 2 37 3" xfId="6918" xr:uid="{00000000-0005-0000-0000-00004D030000}"/>
    <cellStyle name="Millares 2 2 37 3 2" xfId="18570" xr:uid="{00000000-0005-0000-0000-00004D030000}"/>
    <cellStyle name="Millares 2 2 37 3 3" xfId="30220" xr:uid="{00000000-0005-0000-0000-00004D030000}"/>
    <cellStyle name="Millares 2 2 37 3 4" xfId="41901" xr:uid="{00000000-0005-0000-0000-00004D030000}"/>
    <cellStyle name="Millares 2 2 37 3 5" xfId="53547" xr:uid="{00000000-0005-0000-0000-00004D030000}"/>
    <cellStyle name="Millares 2 2 37 4" xfId="9198" xr:uid="{00000000-0005-0000-0000-00004D030000}"/>
    <cellStyle name="Millares 2 2 37 4 2" xfId="20850" xr:uid="{00000000-0005-0000-0000-00004D030000}"/>
    <cellStyle name="Millares 2 2 37 4 3" xfId="32500" xr:uid="{00000000-0005-0000-0000-00004D030000}"/>
    <cellStyle name="Millares 2 2 37 4 4" xfId="44181" xr:uid="{00000000-0005-0000-0000-00004D030000}"/>
    <cellStyle name="Millares 2 2 37 4 5" xfId="55827" xr:uid="{00000000-0005-0000-0000-00004D030000}"/>
    <cellStyle name="Millares 2 2 37 5" xfId="13888" xr:uid="{00000000-0005-0000-0000-00004D030000}"/>
    <cellStyle name="Millares 2 2 37 6" xfId="25538" xr:uid="{00000000-0005-0000-0000-00004D030000}"/>
    <cellStyle name="Millares 2 2 37 7" xfId="37219" xr:uid="{00000000-0005-0000-0000-00004D030000}"/>
    <cellStyle name="Millares 2 2 37 8" xfId="48865" xr:uid="{00000000-0005-0000-0000-00004D030000}"/>
    <cellStyle name="Millares 2 2 38" xfId="2259" xr:uid="{00000000-0005-0000-0000-00000A000000}"/>
    <cellStyle name="Millares 2 2 38 2" xfId="4683" xr:uid="{00000000-0005-0000-0000-00000A000000}"/>
    <cellStyle name="Millares 2 2 38 2 2" xfId="11645" xr:uid="{00000000-0005-0000-0000-00000A000000}"/>
    <cellStyle name="Millares 2 2 38 2 2 2" xfId="23297" xr:uid="{00000000-0005-0000-0000-00000A000000}"/>
    <cellStyle name="Millares 2 2 38 2 2 3" xfId="34947" xr:uid="{00000000-0005-0000-0000-00000A000000}"/>
    <cellStyle name="Millares 2 2 38 2 2 4" xfId="46628" xr:uid="{00000000-0005-0000-0000-00000A000000}"/>
    <cellStyle name="Millares 2 2 38 2 2 5" xfId="58274" xr:uid="{00000000-0005-0000-0000-00000A000000}"/>
    <cellStyle name="Millares 2 2 38 2 3" xfId="16335" xr:uid="{00000000-0005-0000-0000-00000A000000}"/>
    <cellStyle name="Millares 2 2 38 2 4" xfId="27985" xr:uid="{00000000-0005-0000-0000-00000A000000}"/>
    <cellStyle name="Millares 2 2 38 2 5" xfId="39666" xr:uid="{00000000-0005-0000-0000-00000A000000}"/>
    <cellStyle name="Millares 2 2 38 2 6" xfId="51312" xr:uid="{00000000-0005-0000-0000-00000A000000}"/>
    <cellStyle name="Millares 2 2 38 3" xfId="6941" xr:uid="{00000000-0005-0000-0000-00000A000000}"/>
    <cellStyle name="Millares 2 2 38 3 2" xfId="18593" xr:uid="{00000000-0005-0000-0000-00000A000000}"/>
    <cellStyle name="Millares 2 2 38 3 3" xfId="30243" xr:uid="{00000000-0005-0000-0000-00000A000000}"/>
    <cellStyle name="Millares 2 2 38 3 4" xfId="41924" xr:uid="{00000000-0005-0000-0000-00000A000000}"/>
    <cellStyle name="Millares 2 2 38 3 5" xfId="53570" xr:uid="{00000000-0005-0000-0000-00000A000000}"/>
    <cellStyle name="Millares 2 2 38 4" xfId="9221" xr:uid="{00000000-0005-0000-0000-00000A000000}"/>
    <cellStyle name="Millares 2 2 38 4 2" xfId="20873" xr:uid="{00000000-0005-0000-0000-00000A000000}"/>
    <cellStyle name="Millares 2 2 38 4 3" xfId="32523" xr:uid="{00000000-0005-0000-0000-00000A000000}"/>
    <cellStyle name="Millares 2 2 38 4 4" xfId="44204" xr:uid="{00000000-0005-0000-0000-00000A000000}"/>
    <cellStyle name="Millares 2 2 38 4 5" xfId="55850" xr:uid="{00000000-0005-0000-0000-00000A000000}"/>
    <cellStyle name="Millares 2 2 38 5" xfId="13911" xr:uid="{00000000-0005-0000-0000-00000A000000}"/>
    <cellStyle name="Millares 2 2 38 6" xfId="25561" xr:uid="{00000000-0005-0000-0000-00000A000000}"/>
    <cellStyle name="Millares 2 2 38 7" xfId="37242" xr:uid="{00000000-0005-0000-0000-00000A000000}"/>
    <cellStyle name="Millares 2 2 38 8" xfId="48888" xr:uid="{00000000-0005-0000-0000-00000A000000}"/>
    <cellStyle name="Millares 2 2 39" xfId="2279" xr:uid="{00000000-0005-0000-0000-000004000000}"/>
    <cellStyle name="Millares 2 2 39 2" xfId="9241" xr:uid="{00000000-0005-0000-0000-000004000000}"/>
    <cellStyle name="Millares 2 2 39 2 2" xfId="20893" xr:uid="{00000000-0005-0000-0000-000004000000}"/>
    <cellStyle name="Millares 2 2 39 2 3" xfId="32543" xr:uid="{00000000-0005-0000-0000-000004000000}"/>
    <cellStyle name="Millares 2 2 39 2 4" xfId="44224" xr:uid="{00000000-0005-0000-0000-000004000000}"/>
    <cellStyle name="Millares 2 2 39 2 5" xfId="55870" xr:uid="{00000000-0005-0000-0000-000004000000}"/>
    <cellStyle name="Millares 2 2 39 3" xfId="13931" xr:uid="{00000000-0005-0000-0000-000004000000}"/>
    <cellStyle name="Millares 2 2 39 4" xfId="25581" xr:uid="{00000000-0005-0000-0000-000004000000}"/>
    <cellStyle name="Millares 2 2 39 5" xfId="37262" xr:uid="{00000000-0005-0000-0000-000004000000}"/>
    <cellStyle name="Millares 2 2 39 6" xfId="48908" xr:uid="{00000000-0005-0000-0000-000004000000}"/>
    <cellStyle name="Millares 2 2 4" xfId="31" xr:uid="{00000000-0005-0000-0000-00004E030000}"/>
    <cellStyle name="Millares 2 2 4 10" xfId="274" xr:uid="{00000000-0005-0000-0000-00004F030000}"/>
    <cellStyle name="Millares 2 2 4 10 2" xfId="1358" xr:uid="{00000000-0005-0000-0000-000050030000}"/>
    <cellStyle name="Millares 2 2 4 10 2 2" xfId="3783" xr:uid="{00000000-0005-0000-0000-000050030000}"/>
    <cellStyle name="Millares 2 2 4 10 2 2 2" xfId="10745" xr:uid="{00000000-0005-0000-0000-000050030000}"/>
    <cellStyle name="Millares 2 2 4 10 2 2 2 2" xfId="22397" xr:uid="{00000000-0005-0000-0000-000050030000}"/>
    <cellStyle name="Millares 2 2 4 10 2 2 2 3" xfId="34047" xr:uid="{00000000-0005-0000-0000-000050030000}"/>
    <cellStyle name="Millares 2 2 4 10 2 2 2 4" xfId="45728" xr:uid="{00000000-0005-0000-0000-000050030000}"/>
    <cellStyle name="Millares 2 2 4 10 2 2 2 5" xfId="57374" xr:uid="{00000000-0005-0000-0000-000050030000}"/>
    <cellStyle name="Millares 2 2 4 10 2 2 3" xfId="15435" xr:uid="{00000000-0005-0000-0000-000050030000}"/>
    <cellStyle name="Millares 2 2 4 10 2 2 4" xfId="27085" xr:uid="{00000000-0005-0000-0000-000050030000}"/>
    <cellStyle name="Millares 2 2 4 10 2 2 5" xfId="38766" xr:uid="{00000000-0005-0000-0000-000050030000}"/>
    <cellStyle name="Millares 2 2 4 10 2 2 6" xfId="50412" xr:uid="{00000000-0005-0000-0000-000050030000}"/>
    <cellStyle name="Millares 2 2 4 10 2 3" xfId="6041" xr:uid="{00000000-0005-0000-0000-000050030000}"/>
    <cellStyle name="Millares 2 2 4 10 2 3 2" xfId="17693" xr:uid="{00000000-0005-0000-0000-000050030000}"/>
    <cellStyle name="Millares 2 2 4 10 2 3 3" xfId="29343" xr:uid="{00000000-0005-0000-0000-000050030000}"/>
    <cellStyle name="Millares 2 2 4 10 2 3 4" xfId="41024" xr:uid="{00000000-0005-0000-0000-000050030000}"/>
    <cellStyle name="Millares 2 2 4 10 2 3 5" xfId="52670" xr:uid="{00000000-0005-0000-0000-000050030000}"/>
    <cellStyle name="Millares 2 2 4 10 2 4" xfId="8321" xr:uid="{00000000-0005-0000-0000-000050030000}"/>
    <cellStyle name="Millares 2 2 4 10 2 4 2" xfId="19973" xr:uid="{00000000-0005-0000-0000-000050030000}"/>
    <cellStyle name="Millares 2 2 4 10 2 4 3" xfId="31623" xr:uid="{00000000-0005-0000-0000-000050030000}"/>
    <cellStyle name="Millares 2 2 4 10 2 4 4" xfId="43304" xr:uid="{00000000-0005-0000-0000-000050030000}"/>
    <cellStyle name="Millares 2 2 4 10 2 4 5" xfId="54950" xr:uid="{00000000-0005-0000-0000-000050030000}"/>
    <cellStyle name="Millares 2 2 4 10 2 5" xfId="13011" xr:uid="{00000000-0005-0000-0000-000050030000}"/>
    <cellStyle name="Millares 2 2 4 10 2 6" xfId="24661" xr:uid="{00000000-0005-0000-0000-000050030000}"/>
    <cellStyle name="Millares 2 2 4 10 2 7" xfId="36342" xr:uid="{00000000-0005-0000-0000-000050030000}"/>
    <cellStyle name="Millares 2 2 4 10 2 8" xfId="47988" xr:uid="{00000000-0005-0000-0000-000050030000}"/>
    <cellStyle name="Millares 2 2 4 10 3" xfId="2702" xr:uid="{00000000-0005-0000-0000-00004F030000}"/>
    <cellStyle name="Millares 2 2 4 10 3 2" xfId="9664" xr:uid="{00000000-0005-0000-0000-00004F030000}"/>
    <cellStyle name="Millares 2 2 4 10 3 2 2" xfId="21316" xr:uid="{00000000-0005-0000-0000-00004F030000}"/>
    <cellStyle name="Millares 2 2 4 10 3 2 3" xfId="32966" xr:uid="{00000000-0005-0000-0000-00004F030000}"/>
    <cellStyle name="Millares 2 2 4 10 3 2 4" xfId="44647" xr:uid="{00000000-0005-0000-0000-00004F030000}"/>
    <cellStyle name="Millares 2 2 4 10 3 2 5" xfId="56293" xr:uid="{00000000-0005-0000-0000-00004F030000}"/>
    <cellStyle name="Millares 2 2 4 10 3 3" xfId="14354" xr:uid="{00000000-0005-0000-0000-00004F030000}"/>
    <cellStyle name="Millares 2 2 4 10 3 4" xfId="26004" xr:uid="{00000000-0005-0000-0000-00004F030000}"/>
    <cellStyle name="Millares 2 2 4 10 3 5" xfId="37685" xr:uid="{00000000-0005-0000-0000-00004F030000}"/>
    <cellStyle name="Millares 2 2 4 10 3 6" xfId="49331" xr:uid="{00000000-0005-0000-0000-00004F030000}"/>
    <cellStyle name="Millares 2 2 4 10 4" xfId="4960" xr:uid="{00000000-0005-0000-0000-00004F030000}"/>
    <cellStyle name="Millares 2 2 4 10 4 2" xfId="16612" xr:uid="{00000000-0005-0000-0000-00004F030000}"/>
    <cellStyle name="Millares 2 2 4 10 4 3" xfId="28262" xr:uid="{00000000-0005-0000-0000-00004F030000}"/>
    <cellStyle name="Millares 2 2 4 10 4 4" xfId="39943" xr:uid="{00000000-0005-0000-0000-00004F030000}"/>
    <cellStyle name="Millares 2 2 4 10 4 5" xfId="51589" xr:uid="{00000000-0005-0000-0000-00004F030000}"/>
    <cellStyle name="Millares 2 2 4 10 5" xfId="7240" xr:uid="{00000000-0005-0000-0000-00004F030000}"/>
    <cellStyle name="Millares 2 2 4 10 5 2" xfId="18892" xr:uid="{00000000-0005-0000-0000-00004F030000}"/>
    <cellStyle name="Millares 2 2 4 10 5 3" xfId="30542" xr:uid="{00000000-0005-0000-0000-00004F030000}"/>
    <cellStyle name="Millares 2 2 4 10 5 4" xfId="42223" xr:uid="{00000000-0005-0000-0000-00004F030000}"/>
    <cellStyle name="Millares 2 2 4 10 5 5" xfId="53869" xr:uid="{00000000-0005-0000-0000-00004F030000}"/>
    <cellStyle name="Millares 2 2 4 10 6" xfId="11930" xr:uid="{00000000-0005-0000-0000-00004F030000}"/>
    <cellStyle name="Millares 2 2 4 10 7" xfId="23579" xr:uid="{00000000-0005-0000-0000-00004F030000}"/>
    <cellStyle name="Millares 2 2 4 10 8" xfId="35261" xr:uid="{00000000-0005-0000-0000-00004F030000}"/>
    <cellStyle name="Millares 2 2 4 10 9" xfId="46907" xr:uid="{00000000-0005-0000-0000-00004F030000}"/>
    <cellStyle name="Millares 2 2 4 11" xfId="494" xr:uid="{00000000-0005-0000-0000-000051030000}"/>
    <cellStyle name="Millares 2 2 4 11 2" xfId="1578" xr:uid="{00000000-0005-0000-0000-000052030000}"/>
    <cellStyle name="Millares 2 2 4 11 2 2" xfId="4003" xr:uid="{00000000-0005-0000-0000-000052030000}"/>
    <cellStyle name="Millares 2 2 4 11 2 2 2" xfId="10965" xr:uid="{00000000-0005-0000-0000-000052030000}"/>
    <cellStyle name="Millares 2 2 4 11 2 2 2 2" xfId="22617" xr:uid="{00000000-0005-0000-0000-000052030000}"/>
    <cellStyle name="Millares 2 2 4 11 2 2 2 3" xfId="34267" xr:uid="{00000000-0005-0000-0000-000052030000}"/>
    <cellStyle name="Millares 2 2 4 11 2 2 2 4" xfId="45948" xr:uid="{00000000-0005-0000-0000-000052030000}"/>
    <cellStyle name="Millares 2 2 4 11 2 2 2 5" xfId="57594" xr:uid="{00000000-0005-0000-0000-000052030000}"/>
    <cellStyle name="Millares 2 2 4 11 2 2 3" xfId="15655" xr:uid="{00000000-0005-0000-0000-000052030000}"/>
    <cellStyle name="Millares 2 2 4 11 2 2 4" xfId="27305" xr:uid="{00000000-0005-0000-0000-000052030000}"/>
    <cellStyle name="Millares 2 2 4 11 2 2 5" xfId="38986" xr:uid="{00000000-0005-0000-0000-000052030000}"/>
    <cellStyle name="Millares 2 2 4 11 2 2 6" xfId="50632" xr:uid="{00000000-0005-0000-0000-000052030000}"/>
    <cellStyle name="Millares 2 2 4 11 2 3" xfId="6261" xr:uid="{00000000-0005-0000-0000-000052030000}"/>
    <cellStyle name="Millares 2 2 4 11 2 3 2" xfId="17913" xr:uid="{00000000-0005-0000-0000-000052030000}"/>
    <cellStyle name="Millares 2 2 4 11 2 3 3" xfId="29563" xr:uid="{00000000-0005-0000-0000-000052030000}"/>
    <cellStyle name="Millares 2 2 4 11 2 3 4" xfId="41244" xr:uid="{00000000-0005-0000-0000-000052030000}"/>
    <cellStyle name="Millares 2 2 4 11 2 3 5" xfId="52890" xr:uid="{00000000-0005-0000-0000-000052030000}"/>
    <cellStyle name="Millares 2 2 4 11 2 4" xfId="8541" xr:uid="{00000000-0005-0000-0000-000052030000}"/>
    <cellStyle name="Millares 2 2 4 11 2 4 2" xfId="20193" xr:uid="{00000000-0005-0000-0000-000052030000}"/>
    <cellStyle name="Millares 2 2 4 11 2 4 3" xfId="31843" xr:uid="{00000000-0005-0000-0000-000052030000}"/>
    <cellStyle name="Millares 2 2 4 11 2 4 4" xfId="43524" xr:uid="{00000000-0005-0000-0000-000052030000}"/>
    <cellStyle name="Millares 2 2 4 11 2 4 5" xfId="55170" xr:uid="{00000000-0005-0000-0000-000052030000}"/>
    <cellStyle name="Millares 2 2 4 11 2 5" xfId="13231" xr:uid="{00000000-0005-0000-0000-000052030000}"/>
    <cellStyle name="Millares 2 2 4 11 2 6" xfId="24881" xr:uid="{00000000-0005-0000-0000-000052030000}"/>
    <cellStyle name="Millares 2 2 4 11 2 7" xfId="36562" xr:uid="{00000000-0005-0000-0000-000052030000}"/>
    <cellStyle name="Millares 2 2 4 11 2 8" xfId="48208" xr:uid="{00000000-0005-0000-0000-000052030000}"/>
    <cellStyle name="Millares 2 2 4 11 3" xfId="2922" xr:uid="{00000000-0005-0000-0000-000051030000}"/>
    <cellStyle name="Millares 2 2 4 11 3 2" xfId="9884" xr:uid="{00000000-0005-0000-0000-000051030000}"/>
    <cellStyle name="Millares 2 2 4 11 3 2 2" xfId="21536" xr:uid="{00000000-0005-0000-0000-000051030000}"/>
    <cellStyle name="Millares 2 2 4 11 3 2 3" xfId="33186" xr:uid="{00000000-0005-0000-0000-000051030000}"/>
    <cellStyle name="Millares 2 2 4 11 3 2 4" xfId="44867" xr:uid="{00000000-0005-0000-0000-000051030000}"/>
    <cellStyle name="Millares 2 2 4 11 3 2 5" xfId="56513" xr:uid="{00000000-0005-0000-0000-000051030000}"/>
    <cellStyle name="Millares 2 2 4 11 3 3" xfId="14574" xr:uid="{00000000-0005-0000-0000-000051030000}"/>
    <cellStyle name="Millares 2 2 4 11 3 4" xfId="26224" xr:uid="{00000000-0005-0000-0000-000051030000}"/>
    <cellStyle name="Millares 2 2 4 11 3 5" xfId="37905" xr:uid="{00000000-0005-0000-0000-000051030000}"/>
    <cellStyle name="Millares 2 2 4 11 3 6" xfId="49551" xr:uid="{00000000-0005-0000-0000-000051030000}"/>
    <cellStyle name="Millares 2 2 4 11 4" xfId="5180" xr:uid="{00000000-0005-0000-0000-000051030000}"/>
    <cellStyle name="Millares 2 2 4 11 4 2" xfId="16832" xr:uid="{00000000-0005-0000-0000-000051030000}"/>
    <cellStyle name="Millares 2 2 4 11 4 3" xfId="28482" xr:uid="{00000000-0005-0000-0000-000051030000}"/>
    <cellStyle name="Millares 2 2 4 11 4 4" xfId="40163" xr:uid="{00000000-0005-0000-0000-000051030000}"/>
    <cellStyle name="Millares 2 2 4 11 4 5" xfId="51809" xr:uid="{00000000-0005-0000-0000-000051030000}"/>
    <cellStyle name="Millares 2 2 4 11 5" xfId="7460" xr:uid="{00000000-0005-0000-0000-000051030000}"/>
    <cellStyle name="Millares 2 2 4 11 5 2" xfId="19112" xr:uid="{00000000-0005-0000-0000-000051030000}"/>
    <cellStyle name="Millares 2 2 4 11 5 3" xfId="30762" xr:uid="{00000000-0005-0000-0000-000051030000}"/>
    <cellStyle name="Millares 2 2 4 11 5 4" xfId="42443" xr:uid="{00000000-0005-0000-0000-000051030000}"/>
    <cellStyle name="Millares 2 2 4 11 5 5" xfId="54089" xr:uid="{00000000-0005-0000-0000-000051030000}"/>
    <cellStyle name="Millares 2 2 4 11 6" xfId="12150" xr:uid="{00000000-0005-0000-0000-000051030000}"/>
    <cellStyle name="Millares 2 2 4 11 7" xfId="23799" xr:uid="{00000000-0005-0000-0000-000051030000}"/>
    <cellStyle name="Millares 2 2 4 11 8" xfId="35481" xr:uid="{00000000-0005-0000-0000-000051030000}"/>
    <cellStyle name="Millares 2 2 4 11 9" xfId="47127" xr:uid="{00000000-0005-0000-0000-000051030000}"/>
    <cellStyle name="Millares 2 2 4 12" xfId="514" xr:uid="{00000000-0005-0000-0000-000053030000}"/>
    <cellStyle name="Millares 2 2 4 12 2" xfId="1598" xr:uid="{00000000-0005-0000-0000-000054030000}"/>
    <cellStyle name="Millares 2 2 4 12 2 2" xfId="4023" xr:uid="{00000000-0005-0000-0000-000054030000}"/>
    <cellStyle name="Millares 2 2 4 12 2 2 2" xfId="10985" xr:uid="{00000000-0005-0000-0000-000054030000}"/>
    <cellStyle name="Millares 2 2 4 12 2 2 2 2" xfId="22637" xr:uid="{00000000-0005-0000-0000-000054030000}"/>
    <cellStyle name="Millares 2 2 4 12 2 2 2 3" xfId="34287" xr:uid="{00000000-0005-0000-0000-000054030000}"/>
    <cellStyle name="Millares 2 2 4 12 2 2 2 4" xfId="45968" xr:uid="{00000000-0005-0000-0000-000054030000}"/>
    <cellStyle name="Millares 2 2 4 12 2 2 2 5" xfId="57614" xr:uid="{00000000-0005-0000-0000-000054030000}"/>
    <cellStyle name="Millares 2 2 4 12 2 2 3" xfId="15675" xr:uid="{00000000-0005-0000-0000-000054030000}"/>
    <cellStyle name="Millares 2 2 4 12 2 2 4" xfId="27325" xr:uid="{00000000-0005-0000-0000-000054030000}"/>
    <cellStyle name="Millares 2 2 4 12 2 2 5" xfId="39006" xr:uid="{00000000-0005-0000-0000-000054030000}"/>
    <cellStyle name="Millares 2 2 4 12 2 2 6" xfId="50652" xr:uid="{00000000-0005-0000-0000-000054030000}"/>
    <cellStyle name="Millares 2 2 4 12 2 3" xfId="6281" xr:uid="{00000000-0005-0000-0000-000054030000}"/>
    <cellStyle name="Millares 2 2 4 12 2 3 2" xfId="17933" xr:uid="{00000000-0005-0000-0000-000054030000}"/>
    <cellStyle name="Millares 2 2 4 12 2 3 3" xfId="29583" xr:uid="{00000000-0005-0000-0000-000054030000}"/>
    <cellStyle name="Millares 2 2 4 12 2 3 4" xfId="41264" xr:uid="{00000000-0005-0000-0000-000054030000}"/>
    <cellStyle name="Millares 2 2 4 12 2 3 5" xfId="52910" xr:uid="{00000000-0005-0000-0000-000054030000}"/>
    <cellStyle name="Millares 2 2 4 12 2 4" xfId="8561" xr:uid="{00000000-0005-0000-0000-000054030000}"/>
    <cellStyle name="Millares 2 2 4 12 2 4 2" xfId="20213" xr:uid="{00000000-0005-0000-0000-000054030000}"/>
    <cellStyle name="Millares 2 2 4 12 2 4 3" xfId="31863" xr:uid="{00000000-0005-0000-0000-000054030000}"/>
    <cellStyle name="Millares 2 2 4 12 2 4 4" xfId="43544" xr:uid="{00000000-0005-0000-0000-000054030000}"/>
    <cellStyle name="Millares 2 2 4 12 2 4 5" xfId="55190" xr:uid="{00000000-0005-0000-0000-000054030000}"/>
    <cellStyle name="Millares 2 2 4 12 2 5" xfId="13251" xr:uid="{00000000-0005-0000-0000-000054030000}"/>
    <cellStyle name="Millares 2 2 4 12 2 6" xfId="24901" xr:uid="{00000000-0005-0000-0000-000054030000}"/>
    <cellStyle name="Millares 2 2 4 12 2 7" xfId="36582" xr:uid="{00000000-0005-0000-0000-000054030000}"/>
    <cellStyle name="Millares 2 2 4 12 2 8" xfId="48228" xr:uid="{00000000-0005-0000-0000-000054030000}"/>
    <cellStyle name="Millares 2 2 4 12 3" xfId="2942" xr:uid="{00000000-0005-0000-0000-000053030000}"/>
    <cellStyle name="Millares 2 2 4 12 3 2" xfId="9904" xr:uid="{00000000-0005-0000-0000-000053030000}"/>
    <cellStyle name="Millares 2 2 4 12 3 2 2" xfId="21556" xr:uid="{00000000-0005-0000-0000-000053030000}"/>
    <cellStyle name="Millares 2 2 4 12 3 2 3" xfId="33206" xr:uid="{00000000-0005-0000-0000-000053030000}"/>
    <cellStyle name="Millares 2 2 4 12 3 2 4" xfId="44887" xr:uid="{00000000-0005-0000-0000-000053030000}"/>
    <cellStyle name="Millares 2 2 4 12 3 2 5" xfId="56533" xr:uid="{00000000-0005-0000-0000-000053030000}"/>
    <cellStyle name="Millares 2 2 4 12 3 3" xfId="14594" xr:uid="{00000000-0005-0000-0000-000053030000}"/>
    <cellStyle name="Millares 2 2 4 12 3 4" xfId="26244" xr:uid="{00000000-0005-0000-0000-000053030000}"/>
    <cellStyle name="Millares 2 2 4 12 3 5" xfId="37925" xr:uid="{00000000-0005-0000-0000-000053030000}"/>
    <cellStyle name="Millares 2 2 4 12 3 6" xfId="49571" xr:uid="{00000000-0005-0000-0000-000053030000}"/>
    <cellStyle name="Millares 2 2 4 12 4" xfId="5200" xr:uid="{00000000-0005-0000-0000-000053030000}"/>
    <cellStyle name="Millares 2 2 4 12 4 2" xfId="16852" xr:uid="{00000000-0005-0000-0000-000053030000}"/>
    <cellStyle name="Millares 2 2 4 12 4 3" xfId="28502" xr:uid="{00000000-0005-0000-0000-000053030000}"/>
    <cellStyle name="Millares 2 2 4 12 4 4" xfId="40183" xr:uid="{00000000-0005-0000-0000-000053030000}"/>
    <cellStyle name="Millares 2 2 4 12 4 5" xfId="51829" xr:uid="{00000000-0005-0000-0000-000053030000}"/>
    <cellStyle name="Millares 2 2 4 12 5" xfId="7480" xr:uid="{00000000-0005-0000-0000-000053030000}"/>
    <cellStyle name="Millares 2 2 4 12 5 2" xfId="19132" xr:uid="{00000000-0005-0000-0000-000053030000}"/>
    <cellStyle name="Millares 2 2 4 12 5 3" xfId="30782" xr:uid="{00000000-0005-0000-0000-000053030000}"/>
    <cellStyle name="Millares 2 2 4 12 5 4" xfId="42463" xr:uid="{00000000-0005-0000-0000-000053030000}"/>
    <cellStyle name="Millares 2 2 4 12 5 5" xfId="54109" xr:uid="{00000000-0005-0000-0000-000053030000}"/>
    <cellStyle name="Millares 2 2 4 12 6" xfId="12170" xr:uid="{00000000-0005-0000-0000-000053030000}"/>
    <cellStyle name="Millares 2 2 4 12 7" xfId="23819" xr:uid="{00000000-0005-0000-0000-000053030000}"/>
    <cellStyle name="Millares 2 2 4 12 8" xfId="35501" xr:uid="{00000000-0005-0000-0000-000053030000}"/>
    <cellStyle name="Millares 2 2 4 12 9" xfId="47147" xr:uid="{00000000-0005-0000-0000-000053030000}"/>
    <cellStyle name="Millares 2 2 4 13" xfId="734" xr:uid="{00000000-0005-0000-0000-000055030000}"/>
    <cellStyle name="Millares 2 2 4 13 2" xfId="1818" xr:uid="{00000000-0005-0000-0000-000056030000}"/>
    <cellStyle name="Millares 2 2 4 13 2 2" xfId="4243" xr:uid="{00000000-0005-0000-0000-000056030000}"/>
    <cellStyle name="Millares 2 2 4 13 2 2 2" xfId="11205" xr:uid="{00000000-0005-0000-0000-000056030000}"/>
    <cellStyle name="Millares 2 2 4 13 2 2 2 2" xfId="22857" xr:uid="{00000000-0005-0000-0000-000056030000}"/>
    <cellStyle name="Millares 2 2 4 13 2 2 2 3" xfId="34507" xr:uid="{00000000-0005-0000-0000-000056030000}"/>
    <cellStyle name="Millares 2 2 4 13 2 2 2 4" xfId="46188" xr:uid="{00000000-0005-0000-0000-000056030000}"/>
    <cellStyle name="Millares 2 2 4 13 2 2 2 5" xfId="57834" xr:uid="{00000000-0005-0000-0000-000056030000}"/>
    <cellStyle name="Millares 2 2 4 13 2 2 3" xfId="15895" xr:uid="{00000000-0005-0000-0000-000056030000}"/>
    <cellStyle name="Millares 2 2 4 13 2 2 4" xfId="27545" xr:uid="{00000000-0005-0000-0000-000056030000}"/>
    <cellStyle name="Millares 2 2 4 13 2 2 5" xfId="39226" xr:uid="{00000000-0005-0000-0000-000056030000}"/>
    <cellStyle name="Millares 2 2 4 13 2 2 6" xfId="50872" xr:uid="{00000000-0005-0000-0000-000056030000}"/>
    <cellStyle name="Millares 2 2 4 13 2 3" xfId="6501" xr:uid="{00000000-0005-0000-0000-000056030000}"/>
    <cellStyle name="Millares 2 2 4 13 2 3 2" xfId="18153" xr:uid="{00000000-0005-0000-0000-000056030000}"/>
    <cellStyle name="Millares 2 2 4 13 2 3 3" xfId="29803" xr:uid="{00000000-0005-0000-0000-000056030000}"/>
    <cellStyle name="Millares 2 2 4 13 2 3 4" xfId="41484" xr:uid="{00000000-0005-0000-0000-000056030000}"/>
    <cellStyle name="Millares 2 2 4 13 2 3 5" xfId="53130" xr:uid="{00000000-0005-0000-0000-000056030000}"/>
    <cellStyle name="Millares 2 2 4 13 2 4" xfId="8781" xr:uid="{00000000-0005-0000-0000-000056030000}"/>
    <cellStyle name="Millares 2 2 4 13 2 4 2" xfId="20433" xr:uid="{00000000-0005-0000-0000-000056030000}"/>
    <cellStyle name="Millares 2 2 4 13 2 4 3" xfId="32083" xr:uid="{00000000-0005-0000-0000-000056030000}"/>
    <cellStyle name="Millares 2 2 4 13 2 4 4" xfId="43764" xr:uid="{00000000-0005-0000-0000-000056030000}"/>
    <cellStyle name="Millares 2 2 4 13 2 4 5" xfId="55410" xr:uid="{00000000-0005-0000-0000-000056030000}"/>
    <cellStyle name="Millares 2 2 4 13 2 5" xfId="13471" xr:uid="{00000000-0005-0000-0000-000056030000}"/>
    <cellStyle name="Millares 2 2 4 13 2 6" xfId="25121" xr:uid="{00000000-0005-0000-0000-000056030000}"/>
    <cellStyle name="Millares 2 2 4 13 2 7" xfId="36802" xr:uid="{00000000-0005-0000-0000-000056030000}"/>
    <cellStyle name="Millares 2 2 4 13 2 8" xfId="48448" xr:uid="{00000000-0005-0000-0000-000056030000}"/>
    <cellStyle name="Millares 2 2 4 13 3" xfId="3162" xr:uid="{00000000-0005-0000-0000-000055030000}"/>
    <cellStyle name="Millares 2 2 4 13 3 2" xfId="10124" xr:uid="{00000000-0005-0000-0000-000055030000}"/>
    <cellStyle name="Millares 2 2 4 13 3 2 2" xfId="21776" xr:uid="{00000000-0005-0000-0000-000055030000}"/>
    <cellStyle name="Millares 2 2 4 13 3 2 3" xfId="33426" xr:uid="{00000000-0005-0000-0000-000055030000}"/>
    <cellStyle name="Millares 2 2 4 13 3 2 4" xfId="45107" xr:uid="{00000000-0005-0000-0000-000055030000}"/>
    <cellStyle name="Millares 2 2 4 13 3 2 5" xfId="56753" xr:uid="{00000000-0005-0000-0000-000055030000}"/>
    <cellStyle name="Millares 2 2 4 13 3 3" xfId="14814" xr:uid="{00000000-0005-0000-0000-000055030000}"/>
    <cellStyle name="Millares 2 2 4 13 3 4" xfId="26464" xr:uid="{00000000-0005-0000-0000-000055030000}"/>
    <cellStyle name="Millares 2 2 4 13 3 5" xfId="38145" xr:uid="{00000000-0005-0000-0000-000055030000}"/>
    <cellStyle name="Millares 2 2 4 13 3 6" xfId="49791" xr:uid="{00000000-0005-0000-0000-000055030000}"/>
    <cellStyle name="Millares 2 2 4 13 4" xfId="5420" xr:uid="{00000000-0005-0000-0000-000055030000}"/>
    <cellStyle name="Millares 2 2 4 13 4 2" xfId="17072" xr:uid="{00000000-0005-0000-0000-000055030000}"/>
    <cellStyle name="Millares 2 2 4 13 4 3" xfId="28722" xr:uid="{00000000-0005-0000-0000-000055030000}"/>
    <cellStyle name="Millares 2 2 4 13 4 4" xfId="40403" xr:uid="{00000000-0005-0000-0000-000055030000}"/>
    <cellStyle name="Millares 2 2 4 13 4 5" xfId="52049" xr:uid="{00000000-0005-0000-0000-000055030000}"/>
    <cellStyle name="Millares 2 2 4 13 5" xfId="7700" xr:uid="{00000000-0005-0000-0000-000055030000}"/>
    <cellStyle name="Millares 2 2 4 13 5 2" xfId="19352" xr:uid="{00000000-0005-0000-0000-000055030000}"/>
    <cellStyle name="Millares 2 2 4 13 5 3" xfId="31002" xr:uid="{00000000-0005-0000-0000-000055030000}"/>
    <cellStyle name="Millares 2 2 4 13 5 4" xfId="42683" xr:uid="{00000000-0005-0000-0000-000055030000}"/>
    <cellStyle name="Millares 2 2 4 13 5 5" xfId="54329" xr:uid="{00000000-0005-0000-0000-000055030000}"/>
    <cellStyle name="Millares 2 2 4 13 6" xfId="12390" xr:uid="{00000000-0005-0000-0000-000055030000}"/>
    <cellStyle name="Millares 2 2 4 13 7" xfId="24039" xr:uid="{00000000-0005-0000-0000-000055030000}"/>
    <cellStyle name="Millares 2 2 4 13 8" xfId="35721" xr:uid="{00000000-0005-0000-0000-000055030000}"/>
    <cellStyle name="Millares 2 2 4 13 9" xfId="47367" xr:uid="{00000000-0005-0000-0000-000055030000}"/>
    <cellStyle name="Millares 2 2 4 14" xfId="754" xr:uid="{00000000-0005-0000-0000-000057030000}"/>
    <cellStyle name="Millares 2 2 4 14 2" xfId="1838" xr:uid="{00000000-0005-0000-0000-000058030000}"/>
    <cellStyle name="Millares 2 2 4 14 2 2" xfId="4263" xr:uid="{00000000-0005-0000-0000-000058030000}"/>
    <cellStyle name="Millares 2 2 4 14 2 2 2" xfId="11225" xr:uid="{00000000-0005-0000-0000-000058030000}"/>
    <cellStyle name="Millares 2 2 4 14 2 2 2 2" xfId="22877" xr:uid="{00000000-0005-0000-0000-000058030000}"/>
    <cellStyle name="Millares 2 2 4 14 2 2 2 3" xfId="34527" xr:uid="{00000000-0005-0000-0000-000058030000}"/>
    <cellStyle name="Millares 2 2 4 14 2 2 2 4" xfId="46208" xr:uid="{00000000-0005-0000-0000-000058030000}"/>
    <cellStyle name="Millares 2 2 4 14 2 2 2 5" xfId="57854" xr:uid="{00000000-0005-0000-0000-000058030000}"/>
    <cellStyle name="Millares 2 2 4 14 2 2 3" xfId="15915" xr:uid="{00000000-0005-0000-0000-000058030000}"/>
    <cellStyle name="Millares 2 2 4 14 2 2 4" xfId="27565" xr:uid="{00000000-0005-0000-0000-000058030000}"/>
    <cellStyle name="Millares 2 2 4 14 2 2 5" xfId="39246" xr:uid="{00000000-0005-0000-0000-000058030000}"/>
    <cellStyle name="Millares 2 2 4 14 2 2 6" xfId="50892" xr:uid="{00000000-0005-0000-0000-000058030000}"/>
    <cellStyle name="Millares 2 2 4 14 2 3" xfId="6521" xr:uid="{00000000-0005-0000-0000-000058030000}"/>
    <cellStyle name="Millares 2 2 4 14 2 3 2" xfId="18173" xr:uid="{00000000-0005-0000-0000-000058030000}"/>
    <cellStyle name="Millares 2 2 4 14 2 3 3" xfId="29823" xr:uid="{00000000-0005-0000-0000-000058030000}"/>
    <cellStyle name="Millares 2 2 4 14 2 3 4" xfId="41504" xr:uid="{00000000-0005-0000-0000-000058030000}"/>
    <cellStyle name="Millares 2 2 4 14 2 3 5" xfId="53150" xr:uid="{00000000-0005-0000-0000-000058030000}"/>
    <cellStyle name="Millares 2 2 4 14 2 4" xfId="8801" xr:uid="{00000000-0005-0000-0000-000058030000}"/>
    <cellStyle name="Millares 2 2 4 14 2 4 2" xfId="20453" xr:uid="{00000000-0005-0000-0000-000058030000}"/>
    <cellStyle name="Millares 2 2 4 14 2 4 3" xfId="32103" xr:uid="{00000000-0005-0000-0000-000058030000}"/>
    <cellStyle name="Millares 2 2 4 14 2 4 4" xfId="43784" xr:uid="{00000000-0005-0000-0000-000058030000}"/>
    <cellStyle name="Millares 2 2 4 14 2 4 5" xfId="55430" xr:uid="{00000000-0005-0000-0000-000058030000}"/>
    <cellStyle name="Millares 2 2 4 14 2 5" xfId="13491" xr:uid="{00000000-0005-0000-0000-000058030000}"/>
    <cellStyle name="Millares 2 2 4 14 2 6" xfId="25141" xr:uid="{00000000-0005-0000-0000-000058030000}"/>
    <cellStyle name="Millares 2 2 4 14 2 7" xfId="36822" xr:uid="{00000000-0005-0000-0000-000058030000}"/>
    <cellStyle name="Millares 2 2 4 14 2 8" xfId="48468" xr:uid="{00000000-0005-0000-0000-000058030000}"/>
    <cellStyle name="Millares 2 2 4 14 3" xfId="3182" xr:uid="{00000000-0005-0000-0000-000057030000}"/>
    <cellStyle name="Millares 2 2 4 14 3 2" xfId="10144" xr:uid="{00000000-0005-0000-0000-000057030000}"/>
    <cellStyle name="Millares 2 2 4 14 3 2 2" xfId="21796" xr:uid="{00000000-0005-0000-0000-000057030000}"/>
    <cellStyle name="Millares 2 2 4 14 3 2 3" xfId="33446" xr:uid="{00000000-0005-0000-0000-000057030000}"/>
    <cellStyle name="Millares 2 2 4 14 3 2 4" xfId="45127" xr:uid="{00000000-0005-0000-0000-000057030000}"/>
    <cellStyle name="Millares 2 2 4 14 3 2 5" xfId="56773" xr:uid="{00000000-0005-0000-0000-000057030000}"/>
    <cellStyle name="Millares 2 2 4 14 3 3" xfId="14834" xr:uid="{00000000-0005-0000-0000-000057030000}"/>
    <cellStyle name="Millares 2 2 4 14 3 4" xfId="26484" xr:uid="{00000000-0005-0000-0000-000057030000}"/>
    <cellStyle name="Millares 2 2 4 14 3 5" xfId="38165" xr:uid="{00000000-0005-0000-0000-000057030000}"/>
    <cellStyle name="Millares 2 2 4 14 3 6" xfId="49811" xr:uid="{00000000-0005-0000-0000-000057030000}"/>
    <cellStyle name="Millares 2 2 4 14 4" xfId="5440" xr:uid="{00000000-0005-0000-0000-000057030000}"/>
    <cellStyle name="Millares 2 2 4 14 4 2" xfId="17092" xr:uid="{00000000-0005-0000-0000-000057030000}"/>
    <cellStyle name="Millares 2 2 4 14 4 3" xfId="28742" xr:uid="{00000000-0005-0000-0000-000057030000}"/>
    <cellStyle name="Millares 2 2 4 14 4 4" xfId="40423" xr:uid="{00000000-0005-0000-0000-000057030000}"/>
    <cellStyle name="Millares 2 2 4 14 4 5" xfId="52069" xr:uid="{00000000-0005-0000-0000-000057030000}"/>
    <cellStyle name="Millares 2 2 4 14 5" xfId="7720" xr:uid="{00000000-0005-0000-0000-000057030000}"/>
    <cellStyle name="Millares 2 2 4 14 5 2" xfId="19372" xr:uid="{00000000-0005-0000-0000-000057030000}"/>
    <cellStyle name="Millares 2 2 4 14 5 3" xfId="31022" xr:uid="{00000000-0005-0000-0000-000057030000}"/>
    <cellStyle name="Millares 2 2 4 14 5 4" xfId="42703" xr:uid="{00000000-0005-0000-0000-000057030000}"/>
    <cellStyle name="Millares 2 2 4 14 5 5" xfId="54349" xr:uid="{00000000-0005-0000-0000-000057030000}"/>
    <cellStyle name="Millares 2 2 4 14 6" xfId="12410" xr:uid="{00000000-0005-0000-0000-000057030000}"/>
    <cellStyle name="Millares 2 2 4 14 7" xfId="24059" xr:uid="{00000000-0005-0000-0000-000057030000}"/>
    <cellStyle name="Millares 2 2 4 14 8" xfId="35741" xr:uid="{00000000-0005-0000-0000-000057030000}"/>
    <cellStyle name="Millares 2 2 4 14 9" xfId="47387" xr:uid="{00000000-0005-0000-0000-000057030000}"/>
    <cellStyle name="Millares 2 2 4 15" xfId="774" xr:uid="{00000000-0005-0000-0000-000059030000}"/>
    <cellStyle name="Millares 2 2 4 15 2" xfId="1858" xr:uid="{00000000-0005-0000-0000-00005A030000}"/>
    <cellStyle name="Millares 2 2 4 15 2 2" xfId="4283" xr:uid="{00000000-0005-0000-0000-00005A030000}"/>
    <cellStyle name="Millares 2 2 4 15 2 2 2" xfId="11245" xr:uid="{00000000-0005-0000-0000-00005A030000}"/>
    <cellStyle name="Millares 2 2 4 15 2 2 2 2" xfId="22897" xr:uid="{00000000-0005-0000-0000-00005A030000}"/>
    <cellStyle name="Millares 2 2 4 15 2 2 2 3" xfId="34547" xr:uid="{00000000-0005-0000-0000-00005A030000}"/>
    <cellStyle name="Millares 2 2 4 15 2 2 2 4" xfId="46228" xr:uid="{00000000-0005-0000-0000-00005A030000}"/>
    <cellStyle name="Millares 2 2 4 15 2 2 2 5" xfId="57874" xr:uid="{00000000-0005-0000-0000-00005A030000}"/>
    <cellStyle name="Millares 2 2 4 15 2 2 3" xfId="15935" xr:uid="{00000000-0005-0000-0000-00005A030000}"/>
    <cellStyle name="Millares 2 2 4 15 2 2 4" xfId="27585" xr:uid="{00000000-0005-0000-0000-00005A030000}"/>
    <cellStyle name="Millares 2 2 4 15 2 2 5" xfId="39266" xr:uid="{00000000-0005-0000-0000-00005A030000}"/>
    <cellStyle name="Millares 2 2 4 15 2 2 6" xfId="50912" xr:uid="{00000000-0005-0000-0000-00005A030000}"/>
    <cellStyle name="Millares 2 2 4 15 2 3" xfId="6541" xr:uid="{00000000-0005-0000-0000-00005A030000}"/>
    <cellStyle name="Millares 2 2 4 15 2 3 2" xfId="18193" xr:uid="{00000000-0005-0000-0000-00005A030000}"/>
    <cellStyle name="Millares 2 2 4 15 2 3 3" xfId="29843" xr:uid="{00000000-0005-0000-0000-00005A030000}"/>
    <cellStyle name="Millares 2 2 4 15 2 3 4" xfId="41524" xr:uid="{00000000-0005-0000-0000-00005A030000}"/>
    <cellStyle name="Millares 2 2 4 15 2 3 5" xfId="53170" xr:uid="{00000000-0005-0000-0000-00005A030000}"/>
    <cellStyle name="Millares 2 2 4 15 2 4" xfId="8821" xr:uid="{00000000-0005-0000-0000-00005A030000}"/>
    <cellStyle name="Millares 2 2 4 15 2 4 2" xfId="20473" xr:uid="{00000000-0005-0000-0000-00005A030000}"/>
    <cellStyle name="Millares 2 2 4 15 2 4 3" xfId="32123" xr:uid="{00000000-0005-0000-0000-00005A030000}"/>
    <cellStyle name="Millares 2 2 4 15 2 4 4" xfId="43804" xr:uid="{00000000-0005-0000-0000-00005A030000}"/>
    <cellStyle name="Millares 2 2 4 15 2 4 5" xfId="55450" xr:uid="{00000000-0005-0000-0000-00005A030000}"/>
    <cellStyle name="Millares 2 2 4 15 2 5" xfId="13511" xr:uid="{00000000-0005-0000-0000-00005A030000}"/>
    <cellStyle name="Millares 2 2 4 15 2 6" xfId="25161" xr:uid="{00000000-0005-0000-0000-00005A030000}"/>
    <cellStyle name="Millares 2 2 4 15 2 7" xfId="36842" xr:uid="{00000000-0005-0000-0000-00005A030000}"/>
    <cellStyle name="Millares 2 2 4 15 2 8" xfId="48488" xr:uid="{00000000-0005-0000-0000-00005A030000}"/>
    <cellStyle name="Millares 2 2 4 15 3" xfId="3202" xr:uid="{00000000-0005-0000-0000-000059030000}"/>
    <cellStyle name="Millares 2 2 4 15 3 2" xfId="10164" xr:uid="{00000000-0005-0000-0000-000059030000}"/>
    <cellStyle name="Millares 2 2 4 15 3 2 2" xfId="21816" xr:uid="{00000000-0005-0000-0000-000059030000}"/>
    <cellStyle name="Millares 2 2 4 15 3 2 3" xfId="33466" xr:uid="{00000000-0005-0000-0000-000059030000}"/>
    <cellStyle name="Millares 2 2 4 15 3 2 4" xfId="45147" xr:uid="{00000000-0005-0000-0000-000059030000}"/>
    <cellStyle name="Millares 2 2 4 15 3 2 5" xfId="56793" xr:uid="{00000000-0005-0000-0000-000059030000}"/>
    <cellStyle name="Millares 2 2 4 15 3 3" xfId="14854" xr:uid="{00000000-0005-0000-0000-000059030000}"/>
    <cellStyle name="Millares 2 2 4 15 3 4" xfId="26504" xr:uid="{00000000-0005-0000-0000-000059030000}"/>
    <cellStyle name="Millares 2 2 4 15 3 5" xfId="38185" xr:uid="{00000000-0005-0000-0000-000059030000}"/>
    <cellStyle name="Millares 2 2 4 15 3 6" xfId="49831" xr:uid="{00000000-0005-0000-0000-000059030000}"/>
    <cellStyle name="Millares 2 2 4 15 4" xfId="5460" xr:uid="{00000000-0005-0000-0000-000059030000}"/>
    <cellStyle name="Millares 2 2 4 15 4 2" xfId="17112" xr:uid="{00000000-0005-0000-0000-000059030000}"/>
    <cellStyle name="Millares 2 2 4 15 4 3" xfId="28762" xr:uid="{00000000-0005-0000-0000-000059030000}"/>
    <cellStyle name="Millares 2 2 4 15 4 4" xfId="40443" xr:uid="{00000000-0005-0000-0000-000059030000}"/>
    <cellStyle name="Millares 2 2 4 15 4 5" xfId="52089" xr:uid="{00000000-0005-0000-0000-000059030000}"/>
    <cellStyle name="Millares 2 2 4 15 5" xfId="7740" xr:uid="{00000000-0005-0000-0000-000059030000}"/>
    <cellStyle name="Millares 2 2 4 15 5 2" xfId="19392" xr:uid="{00000000-0005-0000-0000-000059030000}"/>
    <cellStyle name="Millares 2 2 4 15 5 3" xfId="31042" xr:uid="{00000000-0005-0000-0000-000059030000}"/>
    <cellStyle name="Millares 2 2 4 15 5 4" xfId="42723" xr:uid="{00000000-0005-0000-0000-000059030000}"/>
    <cellStyle name="Millares 2 2 4 15 5 5" xfId="54369" xr:uid="{00000000-0005-0000-0000-000059030000}"/>
    <cellStyle name="Millares 2 2 4 15 6" xfId="12430" xr:uid="{00000000-0005-0000-0000-000059030000}"/>
    <cellStyle name="Millares 2 2 4 15 7" xfId="24079" xr:uid="{00000000-0005-0000-0000-000059030000}"/>
    <cellStyle name="Millares 2 2 4 15 8" xfId="35761" xr:uid="{00000000-0005-0000-0000-000059030000}"/>
    <cellStyle name="Millares 2 2 4 15 9" xfId="47407" xr:uid="{00000000-0005-0000-0000-000059030000}"/>
    <cellStyle name="Millares 2 2 4 16" xfId="794" xr:uid="{00000000-0005-0000-0000-00005B030000}"/>
    <cellStyle name="Millares 2 2 4 16 2" xfId="1878" xr:uid="{00000000-0005-0000-0000-00005C030000}"/>
    <cellStyle name="Millares 2 2 4 16 2 2" xfId="4303" xr:uid="{00000000-0005-0000-0000-00005C030000}"/>
    <cellStyle name="Millares 2 2 4 16 2 2 2" xfId="11265" xr:uid="{00000000-0005-0000-0000-00005C030000}"/>
    <cellStyle name="Millares 2 2 4 16 2 2 2 2" xfId="22917" xr:uid="{00000000-0005-0000-0000-00005C030000}"/>
    <cellStyle name="Millares 2 2 4 16 2 2 2 3" xfId="34567" xr:uid="{00000000-0005-0000-0000-00005C030000}"/>
    <cellStyle name="Millares 2 2 4 16 2 2 2 4" xfId="46248" xr:uid="{00000000-0005-0000-0000-00005C030000}"/>
    <cellStyle name="Millares 2 2 4 16 2 2 2 5" xfId="57894" xr:uid="{00000000-0005-0000-0000-00005C030000}"/>
    <cellStyle name="Millares 2 2 4 16 2 2 3" xfId="15955" xr:uid="{00000000-0005-0000-0000-00005C030000}"/>
    <cellStyle name="Millares 2 2 4 16 2 2 4" xfId="27605" xr:uid="{00000000-0005-0000-0000-00005C030000}"/>
    <cellStyle name="Millares 2 2 4 16 2 2 5" xfId="39286" xr:uid="{00000000-0005-0000-0000-00005C030000}"/>
    <cellStyle name="Millares 2 2 4 16 2 2 6" xfId="50932" xr:uid="{00000000-0005-0000-0000-00005C030000}"/>
    <cellStyle name="Millares 2 2 4 16 2 3" xfId="6561" xr:uid="{00000000-0005-0000-0000-00005C030000}"/>
    <cellStyle name="Millares 2 2 4 16 2 3 2" xfId="18213" xr:uid="{00000000-0005-0000-0000-00005C030000}"/>
    <cellStyle name="Millares 2 2 4 16 2 3 3" xfId="29863" xr:uid="{00000000-0005-0000-0000-00005C030000}"/>
    <cellStyle name="Millares 2 2 4 16 2 3 4" xfId="41544" xr:uid="{00000000-0005-0000-0000-00005C030000}"/>
    <cellStyle name="Millares 2 2 4 16 2 3 5" xfId="53190" xr:uid="{00000000-0005-0000-0000-00005C030000}"/>
    <cellStyle name="Millares 2 2 4 16 2 4" xfId="8841" xr:uid="{00000000-0005-0000-0000-00005C030000}"/>
    <cellStyle name="Millares 2 2 4 16 2 4 2" xfId="20493" xr:uid="{00000000-0005-0000-0000-00005C030000}"/>
    <cellStyle name="Millares 2 2 4 16 2 4 3" xfId="32143" xr:uid="{00000000-0005-0000-0000-00005C030000}"/>
    <cellStyle name="Millares 2 2 4 16 2 4 4" xfId="43824" xr:uid="{00000000-0005-0000-0000-00005C030000}"/>
    <cellStyle name="Millares 2 2 4 16 2 4 5" xfId="55470" xr:uid="{00000000-0005-0000-0000-00005C030000}"/>
    <cellStyle name="Millares 2 2 4 16 2 5" xfId="13531" xr:uid="{00000000-0005-0000-0000-00005C030000}"/>
    <cellStyle name="Millares 2 2 4 16 2 6" xfId="25181" xr:uid="{00000000-0005-0000-0000-00005C030000}"/>
    <cellStyle name="Millares 2 2 4 16 2 7" xfId="36862" xr:uid="{00000000-0005-0000-0000-00005C030000}"/>
    <cellStyle name="Millares 2 2 4 16 2 8" xfId="48508" xr:uid="{00000000-0005-0000-0000-00005C030000}"/>
    <cellStyle name="Millares 2 2 4 16 3" xfId="3222" xr:uid="{00000000-0005-0000-0000-00005B030000}"/>
    <cellStyle name="Millares 2 2 4 16 3 2" xfId="10184" xr:uid="{00000000-0005-0000-0000-00005B030000}"/>
    <cellStyle name="Millares 2 2 4 16 3 2 2" xfId="21836" xr:uid="{00000000-0005-0000-0000-00005B030000}"/>
    <cellStyle name="Millares 2 2 4 16 3 2 3" xfId="33486" xr:uid="{00000000-0005-0000-0000-00005B030000}"/>
    <cellStyle name="Millares 2 2 4 16 3 2 4" xfId="45167" xr:uid="{00000000-0005-0000-0000-00005B030000}"/>
    <cellStyle name="Millares 2 2 4 16 3 2 5" xfId="56813" xr:uid="{00000000-0005-0000-0000-00005B030000}"/>
    <cellStyle name="Millares 2 2 4 16 3 3" xfId="14874" xr:uid="{00000000-0005-0000-0000-00005B030000}"/>
    <cellStyle name="Millares 2 2 4 16 3 4" xfId="26524" xr:uid="{00000000-0005-0000-0000-00005B030000}"/>
    <cellStyle name="Millares 2 2 4 16 3 5" xfId="38205" xr:uid="{00000000-0005-0000-0000-00005B030000}"/>
    <cellStyle name="Millares 2 2 4 16 3 6" xfId="49851" xr:uid="{00000000-0005-0000-0000-00005B030000}"/>
    <cellStyle name="Millares 2 2 4 16 4" xfId="5480" xr:uid="{00000000-0005-0000-0000-00005B030000}"/>
    <cellStyle name="Millares 2 2 4 16 4 2" xfId="17132" xr:uid="{00000000-0005-0000-0000-00005B030000}"/>
    <cellStyle name="Millares 2 2 4 16 4 3" xfId="28782" xr:uid="{00000000-0005-0000-0000-00005B030000}"/>
    <cellStyle name="Millares 2 2 4 16 4 4" xfId="40463" xr:uid="{00000000-0005-0000-0000-00005B030000}"/>
    <cellStyle name="Millares 2 2 4 16 4 5" xfId="52109" xr:uid="{00000000-0005-0000-0000-00005B030000}"/>
    <cellStyle name="Millares 2 2 4 16 5" xfId="7760" xr:uid="{00000000-0005-0000-0000-00005B030000}"/>
    <cellStyle name="Millares 2 2 4 16 5 2" xfId="19412" xr:uid="{00000000-0005-0000-0000-00005B030000}"/>
    <cellStyle name="Millares 2 2 4 16 5 3" xfId="31062" xr:uid="{00000000-0005-0000-0000-00005B030000}"/>
    <cellStyle name="Millares 2 2 4 16 5 4" xfId="42743" xr:uid="{00000000-0005-0000-0000-00005B030000}"/>
    <cellStyle name="Millares 2 2 4 16 5 5" xfId="54389" xr:uid="{00000000-0005-0000-0000-00005B030000}"/>
    <cellStyle name="Millares 2 2 4 16 6" xfId="12450" xr:uid="{00000000-0005-0000-0000-00005B030000}"/>
    <cellStyle name="Millares 2 2 4 16 7" xfId="24099" xr:uid="{00000000-0005-0000-0000-00005B030000}"/>
    <cellStyle name="Millares 2 2 4 16 8" xfId="35781" xr:uid="{00000000-0005-0000-0000-00005B030000}"/>
    <cellStyle name="Millares 2 2 4 16 9" xfId="47427" xr:uid="{00000000-0005-0000-0000-00005B030000}"/>
    <cellStyle name="Millares 2 2 4 17" xfId="874" xr:uid="{00000000-0005-0000-0000-00005D030000}"/>
    <cellStyle name="Millares 2 2 4 17 2" xfId="1958" xr:uid="{00000000-0005-0000-0000-00005E030000}"/>
    <cellStyle name="Millares 2 2 4 17 2 2" xfId="4383" xr:uid="{00000000-0005-0000-0000-00005E030000}"/>
    <cellStyle name="Millares 2 2 4 17 2 2 2" xfId="11345" xr:uid="{00000000-0005-0000-0000-00005E030000}"/>
    <cellStyle name="Millares 2 2 4 17 2 2 2 2" xfId="22997" xr:uid="{00000000-0005-0000-0000-00005E030000}"/>
    <cellStyle name="Millares 2 2 4 17 2 2 2 3" xfId="34647" xr:uid="{00000000-0005-0000-0000-00005E030000}"/>
    <cellStyle name="Millares 2 2 4 17 2 2 2 4" xfId="46328" xr:uid="{00000000-0005-0000-0000-00005E030000}"/>
    <cellStyle name="Millares 2 2 4 17 2 2 2 5" xfId="57974" xr:uid="{00000000-0005-0000-0000-00005E030000}"/>
    <cellStyle name="Millares 2 2 4 17 2 2 3" xfId="16035" xr:uid="{00000000-0005-0000-0000-00005E030000}"/>
    <cellStyle name="Millares 2 2 4 17 2 2 4" xfId="27685" xr:uid="{00000000-0005-0000-0000-00005E030000}"/>
    <cellStyle name="Millares 2 2 4 17 2 2 5" xfId="39366" xr:uid="{00000000-0005-0000-0000-00005E030000}"/>
    <cellStyle name="Millares 2 2 4 17 2 2 6" xfId="51012" xr:uid="{00000000-0005-0000-0000-00005E030000}"/>
    <cellStyle name="Millares 2 2 4 17 2 3" xfId="6641" xr:uid="{00000000-0005-0000-0000-00005E030000}"/>
    <cellStyle name="Millares 2 2 4 17 2 3 2" xfId="18293" xr:uid="{00000000-0005-0000-0000-00005E030000}"/>
    <cellStyle name="Millares 2 2 4 17 2 3 3" xfId="29943" xr:uid="{00000000-0005-0000-0000-00005E030000}"/>
    <cellStyle name="Millares 2 2 4 17 2 3 4" xfId="41624" xr:uid="{00000000-0005-0000-0000-00005E030000}"/>
    <cellStyle name="Millares 2 2 4 17 2 3 5" xfId="53270" xr:uid="{00000000-0005-0000-0000-00005E030000}"/>
    <cellStyle name="Millares 2 2 4 17 2 4" xfId="8921" xr:uid="{00000000-0005-0000-0000-00005E030000}"/>
    <cellStyle name="Millares 2 2 4 17 2 4 2" xfId="20573" xr:uid="{00000000-0005-0000-0000-00005E030000}"/>
    <cellStyle name="Millares 2 2 4 17 2 4 3" xfId="32223" xr:uid="{00000000-0005-0000-0000-00005E030000}"/>
    <cellStyle name="Millares 2 2 4 17 2 4 4" xfId="43904" xr:uid="{00000000-0005-0000-0000-00005E030000}"/>
    <cellStyle name="Millares 2 2 4 17 2 4 5" xfId="55550" xr:uid="{00000000-0005-0000-0000-00005E030000}"/>
    <cellStyle name="Millares 2 2 4 17 2 5" xfId="13611" xr:uid="{00000000-0005-0000-0000-00005E030000}"/>
    <cellStyle name="Millares 2 2 4 17 2 6" xfId="25261" xr:uid="{00000000-0005-0000-0000-00005E030000}"/>
    <cellStyle name="Millares 2 2 4 17 2 7" xfId="36942" xr:uid="{00000000-0005-0000-0000-00005E030000}"/>
    <cellStyle name="Millares 2 2 4 17 2 8" xfId="48588" xr:uid="{00000000-0005-0000-0000-00005E030000}"/>
    <cellStyle name="Millares 2 2 4 17 3" xfId="3302" xr:uid="{00000000-0005-0000-0000-00005D030000}"/>
    <cellStyle name="Millares 2 2 4 17 3 2" xfId="10264" xr:uid="{00000000-0005-0000-0000-00005D030000}"/>
    <cellStyle name="Millares 2 2 4 17 3 2 2" xfId="21916" xr:uid="{00000000-0005-0000-0000-00005D030000}"/>
    <cellStyle name="Millares 2 2 4 17 3 2 3" xfId="33566" xr:uid="{00000000-0005-0000-0000-00005D030000}"/>
    <cellStyle name="Millares 2 2 4 17 3 2 4" xfId="45247" xr:uid="{00000000-0005-0000-0000-00005D030000}"/>
    <cellStyle name="Millares 2 2 4 17 3 2 5" xfId="56893" xr:uid="{00000000-0005-0000-0000-00005D030000}"/>
    <cellStyle name="Millares 2 2 4 17 3 3" xfId="14954" xr:uid="{00000000-0005-0000-0000-00005D030000}"/>
    <cellStyle name="Millares 2 2 4 17 3 4" xfId="26604" xr:uid="{00000000-0005-0000-0000-00005D030000}"/>
    <cellStyle name="Millares 2 2 4 17 3 5" xfId="38285" xr:uid="{00000000-0005-0000-0000-00005D030000}"/>
    <cellStyle name="Millares 2 2 4 17 3 6" xfId="49931" xr:uid="{00000000-0005-0000-0000-00005D030000}"/>
    <cellStyle name="Millares 2 2 4 17 4" xfId="5560" xr:uid="{00000000-0005-0000-0000-00005D030000}"/>
    <cellStyle name="Millares 2 2 4 17 4 2" xfId="17212" xr:uid="{00000000-0005-0000-0000-00005D030000}"/>
    <cellStyle name="Millares 2 2 4 17 4 3" xfId="28862" xr:uid="{00000000-0005-0000-0000-00005D030000}"/>
    <cellStyle name="Millares 2 2 4 17 4 4" xfId="40543" xr:uid="{00000000-0005-0000-0000-00005D030000}"/>
    <cellStyle name="Millares 2 2 4 17 4 5" xfId="52189" xr:uid="{00000000-0005-0000-0000-00005D030000}"/>
    <cellStyle name="Millares 2 2 4 17 5" xfId="7840" xr:uid="{00000000-0005-0000-0000-00005D030000}"/>
    <cellStyle name="Millares 2 2 4 17 5 2" xfId="19492" xr:uid="{00000000-0005-0000-0000-00005D030000}"/>
    <cellStyle name="Millares 2 2 4 17 5 3" xfId="31142" xr:uid="{00000000-0005-0000-0000-00005D030000}"/>
    <cellStyle name="Millares 2 2 4 17 5 4" xfId="42823" xr:uid="{00000000-0005-0000-0000-00005D030000}"/>
    <cellStyle name="Millares 2 2 4 17 5 5" xfId="54469" xr:uid="{00000000-0005-0000-0000-00005D030000}"/>
    <cellStyle name="Millares 2 2 4 17 6" xfId="12530" xr:uid="{00000000-0005-0000-0000-00005D030000}"/>
    <cellStyle name="Millares 2 2 4 17 7" xfId="24179" xr:uid="{00000000-0005-0000-0000-00005D030000}"/>
    <cellStyle name="Millares 2 2 4 17 8" xfId="35861" xr:uid="{00000000-0005-0000-0000-00005D030000}"/>
    <cellStyle name="Millares 2 2 4 17 9" xfId="47507" xr:uid="{00000000-0005-0000-0000-00005D030000}"/>
    <cellStyle name="Millares 2 2 4 18" xfId="894" xr:uid="{00000000-0005-0000-0000-00005F030000}"/>
    <cellStyle name="Millares 2 2 4 18 2" xfId="1978" xr:uid="{00000000-0005-0000-0000-000060030000}"/>
    <cellStyle name="Millares 2 2 4 18 2 2" xfId="4403" xr:uid="{00000000-0005-0000-0000-000060030000}"/>
    <cellStyle name="Millares 2 2 4 18 2 2 2" xfId="11365" xr:uid="{00000000-0005-0000-0000-000060030000}"/>
    <cellStyle name="Millares 2 2 4 18 2 2 2 2" xfId="23017" xr:uid="{00000000-0005-0000-0000-000060030000}"/>
    <cellStyle name="Millares 2 2 4 18 2 2 2 3" xfId="34667" xr:uid="{00000000-0005-0000-0000-000060030000}"/>
    <cellStyle name="Millares 2 2 4 18 2 2 2 4" xfId="46348" xr:uid="{00000000-0005-0000-0000-000060030000}"/>
    <cellStyle name="Millares 2 2 4 18 2 2 2 5" xfId="57994" xr:uid="{00000000-0005-0000-0000-000060030000}"/>
    <cellStyle name="Millares 2 2 4 18 2 2 3" xfId="16055" xr:uid="{00000000-0005-0000-0000-000060030000}"/>
    <cellStyle name="Millares 2 2 4 18 2 2 4" xfId="27705" xr:uid="{00000000-0005-0000-0000-000060030000}"/>
    <cellStyle name="Millares 2 2 4 18 2 2 5" xfId="39386" xr:uid="{00000000-0005-0000-0000-000060030000}"/>
    <cellStyle name="Millares 2 2 4 18 2 2 6" xfId="51032" xr:uid="{00000000-0005-0000-0000-000060030000}"/>
    <cellStyle name="Millares 2 2 4 18 2 3" xfId="6661" xr:uid="{00000000-0005-0000-0000-000060030000}"/>
    <cellStyle name="Millares 2 2 4 18 2 3 2" xfId="18313" xr:uid="{00000000-0005-0000-0000-000060030000}"/>
    <cellStyle name="Millares 2 2 4 18 2 3 3" xfId="29963" xr:uid="{00000000-0005-0000-0000-000060030000}"/>
    <cellStyle name="Millares 2 2 4 18 2 3 4" xfId="41644" xr:uid="{00000000-0005-0000-0000-000060030000}"/>
    <cellStyle name="Millares 2 2 4 18 2 3 5" xfId="53290" xr:uid="{00000000-0005-0000-0000-000060030000}"/>
    <cellStyle name="Millares 2 2 4 18 2 4" xfId="8941" xr:uid="{00000000-0005-0000-0000-000060030000}"/>
    <cellStyle name="Millares 2 2 4 18 2 4 2" xfId="20593" xr:uid="{00000000-0005-0000-0000-000060030000}"/>
    <cellStyle name="Millares 2 2 4 18 2 4 3" xfId="32243" xr:uid="{00000000-0005-0000-0000-000060030000}"/>
    <cellStyle name="Millares 2 2 4 18 2 4 4" xfId="43924" xr:uid="{00000000-0005-0000-0000-000060030000}"/>
    <cellStyle name="Millares 2 2 4 18 2 4 5" xfId="55570" xr:uid="{00000000-0005-0000-0000-000060030000}"/>
    <cellStyle name="Millares 2 2 4 18 2 5" xfId="13631" xr:uid="{00000000-0005-0000-0000-000060030000}"/>
    <cellStyle name="Millares 2 2 4 18 2 6" xfId="25281" xr:uid="{00000000-0005-0000-0000-000060030000}"/>
    <cellStyle name="Millares 2 2 4 18 2 7" xfId="36962" xr:uid="{00000000-0005-0000-0000-000060030000}"/>
    <cellStyle name="Millares 2 2 4 18 2 8" xfId="48608" xr:uid="{00000000-0005-0000-0000-000060030000}"/>
    <cellStyle name="Millares 2 2 4 18 3" xfId="3322" xr:uid="{00000000-0005-0000-0000-00005F030000}"/>
    <cellStyle name="Millares 2 2 4 18 3 2" xfId="10284" xr:uid="{00000000-0005-0000-0000-00005F030000}"/>
    <cellStyle name="Millares 2 2 4 18 3 2 2" xfId="21936" xr:uid="{00000000-0005-0000-0000-00005F030000}"/>
    <cellStyle name="Millares 2 2 4 18 3 2 3" xfId="33586" xr:uid="{00000000-0005-0000-0000-00005F030000}"/>
    <cellStyle name="Millares 2 2 4 18 3 2 4" xfId="45267" xr:uid="{00000000-0005-0000-0000-00005F030000}"/>
    <cellStyle name="Millares 2 2 4 18 3 2 5" xfId="56913" xr:uid="{00000000-0005-0000-0000-00005F030000}"/>
    <cellStyle name="Millares 2 2 4 18 3 3" xfId="14974" xr:uid="{00000000-0005-0000-0000-00005F030000}"/>
    <cellStyle name="Millares 2 2 4 18 3 4" xfId="26624" xr:uid="{00000000-0005-0000-0000-00005F030000}"/>
    <cellStyle name="Millares 2 2 4 18 3 5" xfId="38305" xr:uid="{00000000-0005-0000-0000-00005F030000}"/>
    <cellStyle name="Millares 2 2 4 18 3 6" xfId="49951" xr:uid="{00000000-0005-0000-0000-00005F030000}"/>
    <cellStyle name="Millares 2 2 4 18 4" xfId="5580" xr:uid="{00000000-0005-0000-0000-00005F030000}"/>
    <cellStyle name="Millares 2 2 4 18 4 2" xfId="17232" xr:uid="{00000000-0005-0000-0000-00005F030000}"/>
    <cellStyle name="Millares 2 2 4 18 4 3" xfId="28882" xr:uid="{00000000-0005-0000-0000-00005F030000}"/>
    <cellStyle name="Millares 2 2 4 18 4 4" xfId="40563" xr:uid="{00000000-0005-0000-0000-00005F030000}"/>
    <cellStyle name="Millares 2 2 4 18 4 5" xfId="52209" xr:uid="{00000000-0005-0000-0000-00005F030000}"/>
    <cellStyle name="Millares 2 2 4 18 5" xfId="7860" xr:uid="{00000000-0005-0000-0000-00005F030000}"/>
    <cellStyle name="Millares 2 2 4 18 5 2" xfId="19512" xr:uid="{00000000-0005-0000-0000-00005F030000}"/>
    <cellStyle name="Millares 2 2 4 18 5 3" xfId="31162" xr:uid="{00000000-0005-0000-0000-00005F030000}"/>
    <cellStyle name="Millares 2 2 4 18 5 4" xfId="42843" xr:uid="{00000000-0005-0000-0000-00005F030000}"/>
    <cellStyle name="Millares 2 2 4 18 5 5" xfId="54489" xr:uid="{00000000-0005-0000-0000-00005F030000}"/>
    <cellStyle name="Millares 2 2 4 18 6" xfId="12550" xr:uid="{00000000-0005-0000-0000-00005F030000}"/>
    <cellStyle name="Millares 2 2 4 18 7" xfId="24199" xr:uid="{00000000-0005-0000-0000-00005F030000}"/>
    <cellStyle name="Millares 2 2 4 18 8" xfId="35881" xr:uid="{00000000-0005-0000-0000-00005F030000}"/>
    <cellStyle name="Millares 2 2 4 18 9" xfId="47527" xr:uid="{00000000-0005-0000-0000-00005F030000}"/>
    <cellStyle name="Millares 2 2 4 19" xfId="914" xr:uid="{00000000-0005-0000-0000-000061030000}"/>
    <cellStyle name="Millares 2 2 4 19 2" xfId="1998" xr:uid="{00000000-0005-0000-0000-000062030000}"/>
    <cellStyle name="Millares 2 2 4 19 2 2" xfId="4423" xr:uid="{00000000-0005-0000-0000-000062030000}"/>
    <cellStyle name="Millares 2 2 4 19 2 2 2" xfId="11385" xr:uid="{00000000-0005-0000-0000-000062030000}"/>
    <cellStyle name="Millares 2 2 4 19 2 2 2 2" xfId="23037" xr:uid="{00000000-0005-0000-0000-000062030000}"/>
    <cellStyle name="Millares 2 2 4 19 2 2 2 3" xfId="34687" xr:uid="{00000000-0005-0000-0000-000062030000}"/>
    <cellStyle name="Millares 2 2 4 19 2 2 2 4" xfId="46368" xr:uid="{00000000-0005-0000-0000-000062030000}"/>
    <cellStyle name="Millares 2 2 4 19 2 2 2 5" xfId="58014" xr:uid="{00000000-0005-0000-0000-000062030000}"/>
    <cellStyle name="Millares 2 2 4 19 2 2 3" xfId="16075" xr:uid="{00000000-0005-0000-0000-000062030000}"/>
    <cellStyle name="Millares 2 2 4 19 2 2 4" xfId="27725" xr:uid="{00000000-0005-0000-0000-000062030000}"/>
    <cellStyle name="Millares 2 2 4 19 2 2 5" xfId="39406" xr:uid="{00000000-0005-0000-0000-000062030000}"/>
    <cellStyle name="Millares 2 2 4 19 2 2 6" xfId="51052" xr:uid="{00000000-0005-0000-0000-000062030000}"/>
    <cellStyle name="Millares 2 2 4 19 2 3" xfId="6681" xr:uid="{00000000-0005-0000-0000-000062030000}"/>
    <cellStyle name="Millares 2 2 4 19 2 3 2" xfId="18333" xr:uid="{00000000-0005-0000-0000-000062030000}"/>
    <cellStyle name="Millares 2 2 4 19 2 3 3" xfId="29983" xr:uid="{00000000-0005-0000-0000-000062030000}"/>
    <cellStyle name="Millares 2 2 4 19 2 3 4" xfId="41664" xr:uid="{00000000-0005-0000-0000-000062030000}"/>
    <cellStyle name="Millares 2 2 4 19 2 3 5" xfId="53310" xr:uid="{00000000-0005-0000-0000-000062030000}"/>
    <cellStyle name="Millares 2 2 4 19 2 4" xfId="8961" xr:uid="{00000000-0005-0000-0000-000062030000}"/>
    <cellStyle name="Millares 2 2 4 19 2 4 2" xfId="20613" xr:uid="{00000000-0005-0000-0000-000062030000}"/>
    <cellStyle name="Millares 2 2 4 19 2 4 3" xfId="32263" xr:uid="{00000000-0005-0000-0000-000062030000}"/>
    <cellStyle name="Millares 2 2 4 19 2 4 4" xfId="43944" xr:uid="{00000000-0005-0000-0000-000062030000}"/>
    <cellStyle name="Millares 2 2 4 19 2 4 5" xfId="55590" xr:uid="{00000000-0005-0000-0000-000062030000}"/>
    <cellStyle name="Millares 2 2 4 19 2 5" xfId="13651" xr:uid="{00000000-0005-0000-0000-000062030000}"/>
    <cellStyle name="Millares 2 2 4 19 2 6" xfId="25301" xr:uid="{00000000-0005-0000-0000-000062030000}"/>
    <cellStyle name="Millares 2 2 4 19 2 7" xfId="36982" xr:uid="{00000000-0005-0000-0000-000062030000}"/>
    <cellStyle name="Millares 2 2 4 19 2 8" xfId="48628" xr:uid="{00000000-0005-0000-0000-000062030000}"/>
    <cellStyle name="Millares 2 2 4 19 3" xfId="3342" xr:uid="{00000000-0005-0000-0000-000061030000}"/>
    <cellStyle name="Millares 2 2 4 19 3 2" xfId="10304" xr:uid="{00000000-0005-0000-0000-000061030000}"/>
    <cellStyle name="Millares 2 2 4 19 3 2 2" xfId="21956" xr:uid="{00000000-0005-0000-0000-000061030000}"/>
    <cellStyle name="Millares 2 2 4 19 3 2 3" xfId="33606" xr:uid="{00000000-0005-0000-0000-000061030000}"/>
    <cellStyle name="Millares 2 2 4 19 3 2 4" xfId="45287" xr:uid="{00000000-0005-0000-0000-000061030000}"/>
    <cellStyle name="Millares 2 2 4 19 3 2 5" xfId="56933" xr:uid="{00000000-0005-0000-0000-000061030000}"/>
    <cellStyle name="Millares 2 2 4 19 3 3" xfId="14994" xr:uid="{00000000-0005-0000-0000-000061030000}"/>
    <cellStyle name="Millares 2 2 4 19 3 4" xfId="26644" xr:uid="{00000000-0005-0000-0000-000061030000}"/>
    <cellStyle name="Millares 2 2 4 19 3 5" xfId="38325" xr:uid="{00000000-0005-0000-0000-000061030000}"/>
    <cellStyle name="Millares 2 2 4 19 3 6" xfId="49971" xr:uid="{00000000-0005-0000-0000-000061030000}"/>
    <cellStyle name="Millares 2 2 4 19 4" xfId="5600" xr:uid="{00000000-0005-0000-0000-000061030000}"/>
    <cellStyle name="Millares 2 2 4 19 4 2" xfId="17252" xr:uid="{00000000-0005-0000-0000-000061030000}"/>
    <cellStyle name="Millares 2 2 4 19 4 3" xfId="28902" xr:uid="{00000000-0005-0000-0000-000061030000}"/>
    <cellStyle name="Millares 2 2 4 19 4 4" xfId="40583" xr:uid="{00000000-0005-0000-0000-000061030000}"/>
    <cellStyle name="Millares 2 2 4 19 4 5" xfId="52229" xr:uid="{00000000-0005-0000-0000-000061030000}"/>
    <cellStyle name="Millares 2 2 4 19 5" xfId="7880" xr:uid="{00000000-0005-0000-0000-000061030000}"/>
    <cellStyle name="Millares 2 2 4 19 5 2" xfId="19532" xr:uid="{00000000-0005-0000-0000-000061030000}"/>
    <cellStyle name="Millares 2 2 4 19 5 3" xfId="31182" xr:uid="{00000000-0005-0000-0000-000061030000}"/>
    <cellStyle name="Millares 2 2 4 19 5 4" xfId="42863" xr:uid="{00000000-0005-0000-0000-000061030000}"/>
    <cellStyle name="Millares 2 2 4 19 5 5" xfId="54509" xr:uid="{00000000-0005-0000-0000-000061030000}"/>
    <cellStyle name="Millares 2 2 4 19 6" xfId="12570" xr:uid="{00000000-0005-0000-0000-000061030000}"/>
    <cellStyle name="Millares 2 2 4 19 7" xfId="24219" xr:uid="{00000000-0005-0000-0000-000061030000}"/>
    <cellStyle name="Millares 2 2 4 19 8" xfId="35901" xr:uid="{00000000-0005-0000-0000-000061030000}"/>
    <cellStyle name="Millares 2 2 4 19 9" xfId="47547" xr:uid="{00000000-0005-0000-0000-000061030000}"/>
    <cellStyle name="Millares 2 2 4 2" xfId="51" xr:uid="{00000000-0005-0000-0000-000063030000}"/>
    <cellStyle name="Millares 2 2 4 2 10" xfId="2482" xr:uid="{00000000-0005-0000-0000-000063030000}"/>
    <cellStyle name="Millares 2 2 4 2 10 2" xfId="9444" xr:uid="{00000000-0005-0000-0000-000063030000}"/>
    <cellStyle name="Millares 2 2 4 2 10 2 2" xfId="21096" xr:uid="{00000000-0005-0000-0000-000063030000}"/>
    <cellStyle name="Millares 2 2 4 2 10 2 3" xfId="32746" xr:uid="{00000000-0005-0000-0000-000063030000}"/>
    <cellStyle name="Millares 2 2 4 2 10 2 4" xfId="44427" xr:uid="{00000000-0005-0000-0000-000063030000}"/>
    <cellStyle name="Millares 2 2 4 2 10 2 5" xfId="56073" xr:uid="{00000000-0005-0000-0000-000063030000}"/>
    <cellStyle name="Millares 2 2 4 2 10 3" xfId="14134" xr:uid="{00000000-0005-0000-0000-000063030000}"/>
    <cellStyle name="Millares 2 2 4 2 10 4" xfId="25784" xr:uid="{00000000-0005-0000-0000-000063030000}"/>
    <cellStyle name="Millares 2 2 4 2 10 5" xfId="37465" xr:uid="{00000000-0005-0000-0000-000063030000}"/>
    <cellStyle name="Millares 2 2 4 2 10 6" xfId="49111" xr:uid="{00000000-0005-0000-0000-000063030000}"/>
    <cellStyle name="Millares 2 2 4 2 11" xfId="4740" xr:uid="{00000000-0005-0000-0000-000063030000}"/>
    <cellStyle name="Millares 2 2 4 2 11 2" xfId="16392" xr:uid="{00000000-0005-0000-0000-000063030000}"/>
    <cellStyle name="Millares 2 2 4 2 11 3" xfId="28042" xr:uid="{00000000-0005-0000-0000-000063030000}"/>
    <cellStyle name="Millares 2 2 4 2 11 4" xfId="39723" xr:uid="{00000000-0005-0000-0000-000063030000}"/>
    <cellStyle name="Millares 2 2 4 2 11 5" xfId="51369" xr:uid="{00000000-0005-0000-0000-000063030000}"/>
    <cellStyle name="Millares 2 2 4 2 12" xfId="7019" xr:uid="{00000000-0005-0000-0000-000063030000}"/>
    <cellStyle name="Millares 2 2 4 2 12 2" xfId="18671" xr:uid="{00000000-0005-0000-0000-000063030000}"/>
    <cellStyle name="Millares 2 2 4 2 12 3" xfId="30321" xr:uid="{00000000-0005-0000-0000-000063030000}"/>
    <cellStyle name="Millares 2 2 4 2 12 4" xfId="42002" xr:uid="{00000000-0005-0000-0000-000063030000}"/>
    <cellStyle name="Millares 2 2 4 2 12 5" xfId="53648" xr:uid="{00000000-0005-0000-0000-000063030000}"/>
    <cellStyle name="Millares 2 2 4 2 13" xfId="11710" xr:uid="{00000000-0005-0000-0000-000063030000}"/>
    <cellStyle name="Millares 2 2 4 2 14" xfId="23359" xr:uid="{00000000-0005-0000-0000-000063030000}"/>
    <cellStyle name="Millares 2 2 4 2 15" xfId="35041" xr:uid="{00000000-0005-0000-0000-000063030000}"/>
    <cellStyle name="Millares 2 2 4 2 16" xfId="46687" xr:uid="{00000000-0005-0000-0000-000063030000}"/>
    <cellStyle name="Millares 2 2 4 2 2" xfId="152" xr:uid="{00000000-0005-0000-0000-000064030000}"/>
    <cellStyle name="Millares 2 2 4 2 2 10" xfId="23459" xr:uid="{00000000-0005-0000-0000-000064030000}"/>
    <cellStyle name="Millares 2 2 4 2 2 11" xfId="35141" xr:uid="{00000000-0005-0000-0000-000064030000}"/>
    <cellStyle name="Millares 2 2 4 2 2 12" xfId="46787" xr:uid="{00000000-0005-0000-0000-000064030000}"/>
    <cellStyle name="Millares 2 2 4 2 2 2" xfId="394" xr:uid="{00000000-0005-0000-0000-000065030000}"/>
    <cellStyle name="Millares 2 2 4 2 2 2 2" xfId="1478" xr:uid="{00000000-0005-0000-0000-000066030000}"/>
    <cellStyle name="Millares 2 2 4 2 2 2 2 2" xfId="3903" xr:uid="{00000000-0005-0000-0000-000066030000}"/>
    <cellStyle name="Millares 2 2 4 2 2 2 2 2 2" xfId="10865" xr:uid="{00000000-0005-0000-0000-000066030000}"/>
    <cellStyle name="Millares 2 2 4 2 2 2 2 2 2 2" xfId="22517" xr:uid="{00000000-0005-0000-0000-000066030000}"/>
    <cellStyle name="Millares 2 2 4 2 2 2 2 2 2 3" xfId="34167" xr:uid="{00000000-0005-0000-0000-000066030000}"/>
    <cellStyle name="Millares 2 2 4 2 2 2 2 2 2 4" xfId="45848" xr:uid="{00000000-0005-0000-0000-000066030000}"/>
    <cellStyle name="Millares 2 2 4 2 2 2 2 2 2 5" xfId="57494" xr:uid="{00000000-0005-0000-0000-000066030000}"/>
    <cellStyle name="Millares 2 2 4 2 2 2 2 2 3" xfId="15555" xr:uid="{00000000-0005-0000-0000-000066030000}"/>
    <cellStyle name="Millares 2 2 4 2 2 2 2 2 4" xfId="27205" xr:uid="{00000000-0005-0000-0000-000066030000}"/>
    <cellStyle name="Millares 2 2 4 2 2 2 2 2 5" xfId="38886" xr:uid="{00000000-0005-0000-0000-000066030000}"/>
    <cellStyle name="Millares 2 2 4 2 2 2 2 2 6" xfId="50532" xr:uid="{00000000-0005-0000-0000-000066030000}"/>
    <cellStyle name="Millares 2 2 4 2 2 2 2 3" xfId="6161" xr:uid="{00000000-0005-0000-0000-000066030000}"/>
    <cellStyle name="Millares 2 2 4 2 2 2 2 3 2" xfId="17813" xr:uid="{00000000-0005-0000-0000-000066030000}"/>
    <cellStyle name="Millares 2 2 4 2 2 2 2 3 3" xfId="29463" xr:uid="{00000000-0005-0000-0000-000066030000}"/>
    <cellStyle name="Millares 2 2 4 2 2 2 2 3 4" xfId="41144" xr:uid="{00000000-0005-0000-0000-000066030000}"/>
    <cellStyle name="Millares 2 2 4 2 2 2 2 3 5" xfId="52790" xr:uid="{00000000-0005-0000-0000-000066030000}"/>
    <cellStyle name="Millares 2 2 4 2 2 2 2 4" xfId="8441" xr:uid="{00000000-0005-0000-0000-000066030000}"/>
    <cellStyle name="Millares 2 2 4 2 2 2 2 4 2" xfId="20093" xr:uid="{00000000-0005-0000-0000-000066030000}"/>
    <cellStyle name="Millares 2 2 4 2 2 2 2 4 3" xfId="31743" xr:uid="{00000000-0005-0000-0000-000066030000}"/>
    <cellStyle name="Millares 2 2 4 2 2 2 2 4 4" xfId="43424" xr:uid="{00000000-0005-0000-0000-000066030000}"/>
    <cellStyle name="Millares 2 2 4 2 2 2 2 4 5" xfId="55070" xr:uid="{00000000-0005-0000-0000-000066030000}"/>
    <cellStyle name="Millares 2 2 4 2 2 2 2 5" xfId="13131" xr:uid="{00000000-0005-0000-0000-000066030000}"/>
    <cellStyle name="Millares 2 2 4 2 2 2 2 6" xfId="24781" xr:uid="{00000000-0005-0000-0000-000066030000}"/>
    <cellStyle name="Millares 2 2 4 2 2 2 2 7" xfId="36462" xr:uid="{00000000-0005-0000-0000-000066030000}"/>
    <cellStyle name="Millares 2 2 4 2 2 2 2 8" xfId="48108" xr:uid="{00000000-0005-0000-0000-000066030000}"/>
    <cellStyle name="Millares 2 2 4 2 2 2 3" xfId="2822" xr:uid="{00000000-0005-0000-0000-000065030000}"/>
    <cellStyle name="Millares 2 2 4 2 2 2 3 2" xfId="9784" xr:uid="{00000000-0005-0000-0000-000065030000}"/>
    <cellStyle name="Millares 2 2 4 2 2 2 3 2 2" xfId="21436" xr:uid="{00000000-0005-0000-0000-000065030000}"/>
    <cellStyle name="Millares 2 2 4 2 2 2 3 2 3" xfId="33086" xr:uid="{00000000-0005-0000-0000-000065030000}"/>
    <cellStyle name="Millares 2 2 4 2 2 2 3 2 4" xfId="44767" xr:uid="{00000000-0005-0000-0000-000065030000}"/>
    <cellStyle name="Millares 2 2 4 2 2 2 3 2 5" xfId="56413" xr:uid="{00000000-0005-0000-0000-000065030000}"/>
    <cellStyle name="Millares 2 2 4 2 2 2 3 3" xfId="14474" xr:uid="{00000000-0005-0000-0000-000065030000}"/>
    <cellStyle name="Millares 2 2 4 2 2 2 3 4" xfId="26124" xr:uid="{00000000-0005-0000-0000-000065030000}"/>
    <cellStyle name="Millares 2 2 4 2 2 2 3 5" xfId="37805" xr:uid="{00000000-0005-0000-0000-000065030000}"/>
    <cellStyle name="Millares 2 2 4 2 2 2 3 6" xfId="49451" xr:uid="{00000000-0005-0000-0000-000065030000}"/>
    <cellStyle name="Millares 2 2 4 2 2 2 4" xfId="5080" xr:uid="{00000000-0005-0000-0000-000065030000}"/>
    <cellStyle name="Millares 2 2 4 2 2 2 4 2" xfId="16732" xr:uid="{00000000-0005-0000-0000-000065030000}"/>
    <cellStyle name="Millares 2 2 4 2 2 2 4 3" xfId="28382" xr:uid="{00000000-0005-0000-0000-000065030000}"/>
    <cellStyle name="Millares 2 2 4 2 2 2 4 4" xfId="40063" xr:uid="{00000000-0005-0000-0000-000065030000}"/>
    <cellStyle name="Millares 2 2 4 2 2 2 4 5" xfId="51709" xr:uid="{00000000-0005-0000-0000-000065030000}"/>
    <cellStyle name="Millares 2 2 4 2 2 2 5" xfId="7360" xr:uid="{00000000-0005-0000-0000-000065030000}"/>
    <cellStyle name="Millares 2 2 4 2 2 2 5 2" xfId="19012" xr:uid="{00000000-0005-0000-0000-000065030000}"/>
    <cellStyle name="Millares 2 2 4 2 2 2 5 3" xfId="30662" xr:uid="{00000000-0005-0000-0000-000065030000}"/>
    <cellStyle name="Millares 2 2 4 2 2 2 5 4" xfId="42343" xr:uid="{00000000-0005-0000-0000-000065030000}"/>
    <cellStyle name="Millares 2 2 4 2 2 2 5 5" xfId="53989" xr:uid="{00000000-0005-0000-0000-000065030000}"/>
    <cellStyle name="Millares 2 2 4 2 2 2 6" xfId="12050" xr:uid="{00000000-0005-0000-0000-000065030000}"/>
    <cellStyle name="Millares 2 2 4 2 2 2 7" xfId="23699" xr:uid="{00000000-0005-0000-0000-000065030000}"/>
    <cellStyle name="Millares 2 2 4 2 2 2 8" xfId="35381" xr:uid="{00000000-0005-0000-0000-000065030000}"/>
    <cellStyle name="Millares 2 2 4 2 2 2 9" xfId="47027" xr:uid="{00000000-0005-0000-0000-000065030000}"/>
    <cellStyle name="Millares 2 2 4 2 2 3" xfId="634" xr:uid="{00000000-0005-0000-0000-000067030000}"/>
    <cellStyle name="Millares 2 2 4 2 2 3 2" xfId="1718" xr:uid="{00000000-0005-0000-0000-000068030000}"/>
    <cellStyle name="Millares 2 2 4 2 2 3 2 2" xfId="4143" xr:uid="{00000000-0005-0000-0000-000068030000}"/>
    <cellStyle name="Millares 2 2 4 2 2 3 2 2 2" xfId="11105" xr:uid="{00000000-0005-0000-0000-000068030000}"/>
    <cellStyle name="Millares 2 2 4 2 2 3 2 2 2 2" xfId="22757" xr:uid="{00000000-0005-0000-0000-000068030000}"/>
    <cellStyle name="Millares 2 2 4 2 2 3 2 2 2 3" xfId="34407" xr:uid="{00000000-0005-0000-0000-000068030000}"/>
    <cellStyle name="Millares 2 2 4 2 2 3 2 2 2 4" xfId="46088" xr:uid="{00000000-0005-0000-0000-000068030000}"/>
    <cellStyle name="Millares 2 2 4 2 2 3 2 2 2 5" xfId="57734" xr:uid="{00000000-0005-0000-0000-000068030000}"/>
    <cellStyle name="Millares 2 2 4 2 2 3 2 2 3" xfId="15795" xr:uid="{00000000-0005-0000-0000-000068030000}"/>
    <cellStyle name="Millares 2 2 4 2 2 3 2 2 4" xfId="27445" xr:uid="{00000000-0005-0000-0000-000068030000}"/>
    <cellStyle name="Millares 2 2 4 2 2 3 2 2 5" xfId="39126" xr:uid="{00000000-0005-0000-0000-000068030000}"/>
    <cellStyle name="Millares 2 2 4 2 2 3 2 2 6" xfId="50772" xr:uid="{00000000-0005-0000-0000-000068030000}"/>
    <cellStyle name="Millares 2 2 4 2 2 3 2 3" xfId="6401" xr:uid="{00000000-0005-0000-0000-000068030000}"/>
    <cellStyle name="Millares 2 2 4 2 2 3 2 3 2" xfId="18053" xr:uid="{00000000-0005-0000-0000-000068030000}"/>
    <cellStyle name="Millares 2 2 4 2 2 3 2 3 3" xfId="29703" xr:uid="{00000000-0005-0000-0000-000068030000}"/>
    <cellStyle name="Millares 2 2 4 2 2 3 2 3 4" xfId="41384" xr:uid="{00000000-0005-0000-0000-000068030000}"/>
    <cellStyle name="Millares 2 2 4 2 2 3 2 3 5" xfId="53030" xr:uid="{00000000-0005-0000-0000-000068030000}"/>
    <cellStyle name="Millares 2 2 4 2 2 3 2 4" xfId="8681" xr:uid="{00000000-0005-0000-0000-000068030000}"/>
    <cellStyle name="Millares 2 2 4 2 2 3 2 4 2" xfId="20333" xr:uid="{00000000-0005-0000-0000-000068030000}"/>
    <cellStyle name="Millares 2 2 4 2 2 3 2 4 3" xfId="31983" xr:uid="{00000000-0005-0000-0000-000068030000}"/>
    <cellStyle name="Millares 2 2 4 2 2 3 2 4 4" xfId="43664" xr:uid="{00000000-0005-0000-0000-000068030000}"/>
    <cellStyle name="Millares 2 2 4 2 2 3 2 4 5" xfId="55310" xr:uid="{00000000-0005-0000-0000-000068030000}"/>
    <cellStyle name="Millares 2 2 4 2 2 3 2 5" xfId="13371" xr:uid="{00000000-0005-0000-0000-000068030000}"/>
    <cellStyle name="Millares 2 2 4 2 2 3 2 6" xfId="25021" xr:uid="{00000000-0005-0000-0000-000068030000}"/>
    <cellStyle name="Millares 2 2 4 2 2 3 2 7" xfId="36702" xr:uid="{00000000-0005-0000-0000-000068030000}"/>
    <cellStyle name="Millares 2 2 4 2 2 3 2 8" xfId="48348" xr:uid="{00000000-0005-0000-0000-000068030000}"/>
    <cellStyle name="Millares 2 2 4 2 2 3 3" xfId="3062" xr:uid="{00000000-0005-0000-0000-000067030000}"/>
    <cellStyle name="Millares 2 2 4 2 2 3 3 2" xfId="10024" xr:uid="{00000000-0005-0000-0000-000067030000}"/>
    <cellStyle name="Millares 2 2 4 2 2 3 3 2 2" xfId="21676" xr:uid="{00000000-0005-0000-0000-000067030000}"/>
    <cellStyle name="Millares 2 2 4 2 2 3 3 2 3" xfId="33326" xr:uid="{00000000-0005-0000-0000-000067030000}"/>
    <cellStyle name="Millares 2 2 4 2 2 3 3 2 4" xfId="45007" xr:uid="{00000000-0005-0000-0000-000067030000}"/>
    <cellStyle name="Millares 2 2 4 2 2 3 3 2 5" xfId="56653" xr:uid="{00000000-0005-0000-0000-000067030000}"/>
    <cellStyle name="Millares 2 2 4 2 2 3 3 3" xfId="14714" xr:uid="{00000000-0005-0000-0000-000067030000}"/>
    <cellStyle name="Millares 2 2 4 2 2 3 3 4" xfId="26364" xr:uid="{00000000-0005-0000-0000-000067030000}"/>
    <cellStyle name="Millares 2 2 4 2 2 3 3 5" xfId="38045" xr:uid="{00000000-0005-0000-0000-000067030000}"/>
    <cellStyle name="Millares 2 2 4 2 2 3 3 6" xfId="49691" xr:uid="{00000000-0005-0000-0000-000067030000}"/>
    <cellStyle name="Millares 2 2 4 2 2 3 4" xfId="5320" xr:uid="{00000000-0005-0000-0000-000067030000}"/>
    <cellStyle name="Millares 2 2 4 2 2 3 4 2" xfId="16972" xr:uid="{00000000-0005-0000-0000-000067030000}"/>
    <cellStyle name="Millares 2 2 4 2 2 3 4 3" xfId="28622" xr:uid="{00000000-0005-0000-0000-000067030000}"/>
    <cellStyle name="Millares 2 2 4 2 2 3 4 4" xfId="40303" xr:uid="{00000000-0005-0000-0000-000067030000}"/>
    <cellStyle name="Millares 2 2 4 2 2 3 4 5" xfId="51949" xr:uid="{00000000-0005-0000-0000-000067030000}"/>
    <cellStyle name="Millares 2 2 4 2 2 3 5" xfId="7600" xr:uid="{00000000-0005-0000-0000-000067030000}"/>
    <cellStyle name="Millares 2 2 4 2 2 3 5 2" xfId="19252" xr:uid="{00000000-0005-0000-0000-000067030000}"/>
    <cellStyle name="Millares 2 2 4 2 2 3 5 3" xfId="30902" xr:uid="{00000000-0005-0000-0000-000067030000}"/>
    <cellStyle name="Millares 2 2 4 2 2 3 5 4" xfId="42583" xr:uid="{00000000-0005-0000-0000-000067030000}"/>
    <cellStyle name="Millares 2 2 4 2 2 3 5 5" xfId="54229" xr:uid="{00000000-0005-0000-0000-000067030000}"/>
    <cellStyle name="Millares 2 2 4 2 2 3 6" xfId="12290" xr:uid="{00000000-0005-0000-0000-000067030000}"/>
    <cellStyle name="Millares 2 2 4 2 2 3 7" xfId="23939" xr:uid="{00000000-0005-0000-0000-000067030000}"/>
    <cellStyle name="Millares 2 2 4 2 2 3 8" xfId="35621" xr:uid="{00000000-0005-0000-0000-000067030000}"/>
    <cellStyle name="Millares 2 2 4 2 2 3 9" xfId="47267" xr:uid="{00000000-0005-0000-0000-000067030000}"/>
    <cellStyle name="Millares 2 2 4 2 2 4" xfId="1238" xr:uid="{00000000-0005-0000-0000-000069030000}"/>
    <cellStyle name="Millares 2 2 4 2 2 4 2" xfId="3663" xr:uid="{00000000-0005-0000-0000-000069030000}"/>
    <cellStyle name="Millares 2 2 4 2 2 4 2 2" xfId="10625" xr:uid="{00000000-0005-0000-0000-000069030000}"/>
    <cellStyle name="Millares 2 2 4 2 2 4 2 2 2" xfId="22277" xr:uid="{00000000-0005-0000-0000-000069030000}"/>
    <cellStyle name="Millares 2 2 4 2 2 4 2 2 3" xfId="33927" xr:uid="{00000000-0005-0000-0000-000069030000}"/>
    <cellStyle name="Millares 2 2 4 2 2 4 2 2 4" xfId="45608" xr:uid="{00000000-0005-0000-0000-000069030000}"/>
    <cellStyle name="Millares 2 2 4 2 2 4 2 2 5" xfId="57254" xr:uid="{00000000-0005-0000-0000-000069030000}"/>
    <cellStyle name="Millares 2 2 4 2 2 4 2 3" xfId="15315" xr:uid="{00000000-0005-0000-0000-000069030000}"/>
    <cellStyle name="Millares 2 2 4 2 2 4 2 4" xfId="26965" xr:uid="{00000000-0005-0000-0000-000069030000}"/>
    <cellStyle name="Millares 2 2 4 2 2 4 2 5" xfId="38646" xr:uid="{00000000-0005-0000-0000-000069030000}"/>
    <cellStyle name="Millares 2 2 4 2 2 4 2 6" xfId="50292" xr:uid="{00000000-0005-0000-0000-000069030000}"/>
    <cellStyle name="Millares 2 2 4 2 2 4 3" xfId="5921" xr:uid="{00000000-0005-0000-0000-000069030000}"/>
    <cellStyle name="Millares 2 2 4 2 2 4 3 2" xfId="17573" xr:uid="{00000000-0005-0000-0000-000069030000}"/>
    <cellStyle name="Millares 2 2 4 2 2 4 3 3" xfId="29223" xr:uid="{00000000-0005-0000-0000-000069030000}"/>
    <cellStyle name="Millares 2 2 4 2 2 4 3 4" xfId="40904" xr:uid="{00000000-0005-0000-0000-000069030000}"/>
    <cellStyle name="Millares 2 2 4 2 2 4 3 5" xfId="52550" xr:uid="{00000000-0005-0000-0000-000069030000}"/>
    <cellStyle name="Millares 2 2 4 2 2 4 4" xfId="8201" xr:uid="{00000000-0005-0000-0000-000069030000}"/>
    <cellStyle name="Millares 2 2 4 2 2 4 4 2" xfId="19853" xr:uid="{00000000-0005-0000-0000-000069030000}"/>
    <cellStyle name="Millares 2 2 4 2 2 4 4 3" xfId="31503" xr:uid="{00000000-0005-0000-0000-000069030000}"/>
    <cellStyle name="Millares 2 2 4 2 2 4 4 4" xfId="43184" xr:uid="{00000000-0005-0000-0000-000069030000}"/>
    <cellStyle name="Millares 2 2 4 2 2 4 4 5" xfId="54830" xr:uid="{00000000-0005-0000-0000-000069030000}"/>
    <cellStyle name="Millares 2 2 4 2 2 4 5" xfId="12891" xr:uid="{00000000-0005-0000-0000-000069030000}"/>
    <cellStyle name="Millares 2 2 4 2 2 4 6" xfId="24541" xr:uid="{00000000-0005-0000-0000-000069030000}"/>
    <cellStyle name="Millares 2 2 4 2 2 4 7" xfId="36222" xr:uid="{00000000-0005-0000-0000-000069030000}"/>
    <cellStyle name="Millares 2 2 4 2 2 4 8" xfId="47868" xr:uid="{00000000-0005-0000-0000-000069030000}"/>
    <cellStyle name="Millares 2 2 4 2 2 5" xfId="2375" xr:uid="{00000000-0005-0000-0000-000032000000}"/>
    <cellStyle name="Millares 2 2 4 2 2 5 2" xfId="9337" xr:uid="{00000000-0005-0000-0000-000032000000}"/>
    <cellStyle name="Millares 2 2 4 2 2 5 2 2" xfId="20989" xr:uid="{00000000-0005-0000-0000-000032000000}"/>
    <cellStyle name="Millares 2 2 4 2 2 5 2 3" xfId="32639" xr:uid="{00000000-0005-0000-0000-000032000000}"/>
    <cellStyle name="Millares 2 2 4 2 2 5 2 4" xfId="44320" xr:uid="{00000000-0005-0000-0000-000032000000}"/>
    <cellStyle name="Millares 2 2 4 2 2 5 2 5" xfId="55966" xr:uid="{00000000-0005-0000-0000-000032000000}"/>
    <cellStyle name="Millares 2 2 4 2 2 5 3" xfId="14027" xr:uid="{00000000-0005-0000-0000-000032000000}"/>
    <cellStyle name="Millares 2 2 4 2 2 5 4" xfId="25677" xr:uid="{00000000-0005-0000-0000-000032000000}"/>
    <cellStyle name="Millares 2 2 4 2 2 5 5" xfId="37358" xr:uid="{00000000-0005-0000-0000-000032000000}"/>
    <cellStyle name="Millares 2 2 4 2 2 5 6" xfId="49004" xr:uid="{00000000-0005-0000-0000-000032000000}"/>
    <cellStyle name="Millares 2 2 4 2 2 6" xfId="2582" xr:uid="{00000000-0005-0000-0000-000064030000}"/>
    <cellStyle name="Millares 2 2 4 2 2 6 2" xfId="9544" xr:uid="{00000000-0005-0000-0000-000064030000}"/>
    <cellStyle name="Millares 2 2 4 2 2 6 2 2" xfId="21196" xr:uid="{00000000-0005-0000-0000-000064030000}"/>
    <cellStyle name="Millares 2 2 4 2 2 6 2 3" xfId="32846" xr:uid="{00000000-0005-0000-0000-000064030000}"/>
    <cellStyle name="Millares 2 2 4 2 2 6 2 4" xfId="44527" xr:uid="{00000000-0005-0000-0000-000064030000}"/>
    <cellStyle name="Millares 2 2 4 2 2 6 2 5" xfId="56173" xr:uid="{00000000-0005-0000-0000-000064030000}"/>
    <cellStyle name="Millares 2 2 4 2 2 6 3" xfId="14234" xr:uid="{00000000-0005-0000-0000-000064030000}"/>
    <cellStyle name="Millares 2 2 4 2 2 6 4" xfId="25884" xr:uid="{00000000-0005-0000-0000-000064030000}"/>
    <cellStyle name="Millares 2 2 4 2 2 6 5" xfId="37565" xr:uid="{00000000-0005-0000-0000-000064030000}"/>
    <cellStyle name="Millares 2 2 4 2 2 6 6" xfId="49211" xr:uid="{00000000-0005-0000-0000-000064030000}"/>
    <cellStyle name="Millares 2 2 4 2 2 7" xfId="4840" xr:uid="{00000000-0005-0000-0000-000064030000}"/>
    <cellStyle name="Millares 2 2 4 2 2 7 2" xfId="16492" xr:uid="{00000000-0005-0000-0000-000064030000}"/>
    <cellStyle name="Millares 2 2 4 2 2 7 3" xfId="28142" xr:uid="{00000000-0005-0000-0000-000064030000}"/>
    <cellStyle name="Millares 2 2 4 2 2 7 4" xfId="39823" xr:uid="{00000000-0005-0000-0000-000064030000}"/>
    <cellStyle name="Millares 2 2 4 2 2 7 5" xfId="51469" xr:uid="{00000000-0005-0000-0000-000064030000}"/>
    <cellStyle name="Millares 2 2 4 2 2 8" xfId="7120" xr:uid="{00000000-0005-0000-0000-000064030000}"/>
    <cellStyle name="Millares 2 2 4 2 2 8 2" xfId="18772" xr:uid="{00000000-0005-0000-0000-000064030000}"/>
    <cellStyle name="Millares 2 2 4 2 2 8 3" xfId="30422" xr:uid="{00000000-0005-0000-0000-000064030000}"/>
    <cellStyle name="Millares 2 2 4 2 2 8 4" xfId="42103" xr:uid="{00000000-0005-0000-0000-000064030000}"/>
    <cellStyle name="Millares 2 2 4 2 2 8 5" xfId="53749" xr:uid="{00000000-0005-0000-0000-000064030000}"/>
    <cellStyle name="Millares 2 2 4 2 2 9" xfId="11810" xr:uid="{00000000-0005-0000-0000-000064030000}"/>
    <cellStyle name="Millares 2 2 4 2 3" xfId="294" xr:uid="{00000000-0005-0000-0000-00006A030000}"/>
    <cellStyle name="Millares 2 2 4 2 3 2" xfId="1378" xr:uid="{00000000-0005-0000-0000-00006B030000}"/>
    <cellStyle name="Millares 2 2 4 2 3 2 2" xfId="3803" xr:uid="{00000000-0005-0000-0000-00006B030000}"/>
    <cellStyle name="Millares 2 2 4 2 3 2 2 2" xfId="10765" xr:uid="{00000000-0005-0000-0000-00006B030000}"/>
    <cellStyle name="Millares 2 2 4 2 3 2 2 2 2" xfId="22417" xr:uid="{00000000-0005-0000-0000-00006B030000}"/>
    <cellStyle name="Millares 2 2 4 2 3 2 2 2 3" xfId="34067" xr:uid="{00000000-0005-0000-0000-00006B030000}"/>
    <cellStyle name="Millares 2 2 4 2 3 2 2 2 4" xfId="45748" xr:uid="{00000000-0005-0000-0000-00006B030000}"/>
    <cellStyle name="Millares 2 2 4 2 3 2 2 2 5" xfId="57394" xr:uid="{00000000-0005-0000-0000-00006B030000}"/>
    <cellStyle name="Millares 2 2 4 2 3 2 2 3" xfId="15455" xr:uid="{00000000-0005-0000-0000-00006B030000}"/>
    <cellStyle name="Millares 2 2 4 2 3 2 2 4" xfId="27105" xr:uid="{00000000-0005-0000-0000-00006B030000}"/>
    <cellStyle name="Millares 2 2 4 2 3 2 2 5" xfId="38786" xr:uid="{00000000-0005-0000-0000-00006B030000}"/>
    <cellStyle name="Millares 2 2 4 2 3 2 2 6" xfId="50432" xr:uid="{00000000-0005-0000-0000-00006B030000}"/>
    <cellStyle name="Millares 2 2 4 2 3 2 3" xfId="6061" xr:uid="{00000000-0005-0000-0000-00006B030000}"/>
    <cellStyle name="Millares 2 2 4 2 3 2 3 2" xfId="17713" xr:uid="{00000000-0005-0000-0000-00006B030000}"/>
    <cellStyle name="Millares 2 2 4 2 3 2 3 3" xfId="29363" xr:uid="{00000000-0005-0000-0000-00006B030000}"/>
    <cellStyle name="Millares 2 2 4 2 3 2 3 4" xfId="41044" xr:uid="{00000000-0005-0000-0000-00006B030000}"/>
    <cellStyle name="Millares 2 2 4 2 3 2 3 5" xfId="52690" xr:uid="{00000000-0005-0000-0000-00006B030000}"/>
    <cellStyle name="Millares 2 2 4 2 3 2 4" xfId="8341" xr:uid="{00000000-0005-0000-0000-00006B030000}"/>
    <cellStyle name="Millares 2 2 4 2 3 2 4 2" xfId="19993" xr:uid="{00000000-0005-0000-0000-00006B030000}"/>
    <cellStyle name="Millares 2 2 4 2 3 2 4 3" xfId="31643" xr:uid="{00000000-0005-0000-0000-00006B030000}"/>
    <cellStyle name="Millares 2 2 4 2 3 2 4 4" xfId="43324" xr:uid="{00000000-0005-0000-0000-00006B030000}"/>
    <cellStyle name="Millares 2 2 4 2 3 2 4 5" xfId="54970" xr:uid="{00000000-0005-0000-0000-00006B030000}"/>
    <cellStyle name="Millares 2 2 4 2 3 2 5" xfId="13031" xr:uid="{00000000-0005-0000-0000-00006B030000}"/>
    <cellStyle name="Millares 2 2 4 2 3 2 6" xfId="24681" xr:uid="{00000000-0005-0000-0000-00006B030000}"/>
    <cellStyle name="Millares 2 2 4 2 3 2 7" xfId="36362" xr:uid="{00000000-0005-0000-0000-00006B030000}"/>
    <cellStyle name="Millares 2 2 4 2 3 2 8" xfId="48008" xr:uid="{00000000-0005-0000-0000-00006B030000}"/>
    <cellStyle name="Millares 2 2 4 2 3 3" xfId="2722" xr:uid="{00000000-0005-0000-0000-00006A030000}"/>
    <cellStyle name="Millares 2 2 4 2 3 3 2" xfId="9684" xr:uid="{00000000-0005-0000-0000-00006A030000}"/>
    <cellStyle name="Millares 2 2 4 2 3 3 2 2" xfId="21336" xr:uid="{00000000-0005-0000-0000-00006A030000}"/>
    <cellStyle name="Millares 2 2 4 2 3 3 2 3" xfId="32986" xr:uid="{00000000-0005-0000-0000-00006A030000}"/>
    <cellStyle name="Millares 2 2 4 2 3 3 2 4" xfId="44667" xr:uid="{00000000-0005-0000-0000-00006A030000}"/>
    <cellStyle name="Millares 2 2 4 2 3 3 2 5" xfId="56313" xr:uid="{00000000-0005-0000-0000-00006A030000}"/>
    <cellStyle name="Millares 2 2 4 2 3 3 3" xfId="14374" xr:uid="{00000000-0005-0000-0000-00006A030000}"/>
    <cellStyle name="Millares 2 2 4 2 3 3 4" xfId="26024" xr:uid="{00000000-0005-0000-0000-00006A030000}"/>
    <cellStyle name="Millares 2 2 4 2 3 3 5" xfId="37705" xr:uid="{00000000-0005-0000-0000-00006A030000}"/>
    <cellStyle name="Millares 2 2 4 2 3 3 6" xfId="49351" xr:uid="{00000000-0005-0000-0000-00006A030000}"/>
    <cellStyle name="Millares 2 2 4 2 3 4" xfId="4980" xr:uid="{00000000-0005-0000-0000-00006A030000}"/>
    <cellStyle name="Millares 2 2 4 2 3 4 2" xfId="16632" xr:uid="{00000000-0005-0000-0000-00006A030000}"/>
    <cellStyle name="Millares 2 2 4 2 3 4 3" xfId="28282" xr:uid="{00000000-0005-0000-0000-00006A030000}"/>
    <cellStyle name="Millares 2 2 4 2 3 4 4" xfId="39963" xr:uid="{00000000-0005-0000-0000-00006A030000}"/>
    <cellStyle name="Millares 2 2 4 2 3 4 5" xfId="51609" xr:uid="{00000000-0005-0000-0000-00006A030000}"/>
    <cellStyle name="Millares 2 2 4 2 3 5" xfId="7260" xr:uid="{00000000-0005-0000-0000-00006A030000}"/>
    <cellStyle name="Millares 2 2 4 2 3 5 2" xfId="18912" xr:uid="{00000000-0005-0000-0000-00006A030000}"/>
    <cellStyle name="Millares 2 2 4 2 3 5 3" xfId="30562" xr:uid="{00000000-0005-0000-0000-00006A030000}"/>
    <cellStyle name="Millares 2 2 4 2 3 5 4" xfId="42243" xr:uid="{00000000-0005-0000-0000-00006A030000}"/>
    <cellStyle name="Millares 2 2 4 2 3 5 5" xfId="53889" xr:uid="{00000000-0005-0000-0000-00006A030000}"/>
    <cellStyle name="Millares 2 2 4 2 3 6" xfId="11950" xr:uid="{00000000-0005-0000-0000-00006A030000}"/>
    <cellStyle name="Millares 2 2 4 2 3 7" xfId="23599" xr:uid="{00000000-0005-0000-0000-00006A030000}"/>
    <cellStyle name="Millares 2 2 4 2 3 8" xfId="35281" xr:uid="{00000000-0005-0000-0000-00006A030000}"/>
    <cellStyle name="Millares 2 2 4 2 3 9" xfId="46927" xr:uid="{00000000-0005-0000-0000-00006A030000}"/>
    <cellStyle name="Millares 2 2 4 2 4" xfId="534" xr:uid="{00000000-0005-0000-0000-00006C030000}"/>
    <cellStyle name="Millares 2 2 4 2 4 2" xfId="1618" xr:uid="{00000000-0005-0000-0000-00006D030000}"/>
    <cellStyle name="Millares 2 2 4 2 4 2 2" xfId="4043" xr:uid="{00000000-0005-0000-0000-00006D030000}"/>
    <cellStyle name="Millares 2 2 4 2 4 2 2 2" xfId="11005" xr:uid="{00000000-0005-0000-0000-00006D030000}"/>
    <cellStyle name="Millares 2 2 4 2 4 2 2 2 2" xfId="22657" xr:uid="{00000000-0005-0000-0000-00006D030000}"/>
    <cellStyle name="Millares 2 2 4 2 4 2 2 2 3" xfId="34307" xr:uid="{00000000-0005-0000-0000-00006D030000}"/>
    <cellStyle name="Millares 2 2 4 2 4 2 2 2 4" xfId="45988" xr:uid="{00000000-0005-0000-0000-00006D030000}"/>
    <cellStyle name="Millares 2 2 4 2 4 2 2 2 5" xfId="57634" xr:uid="{00000000-0005-0000-0000-00006D030000}"/>
    <cellStyle name="Millares 2 2 4 2 4 2 2 3" xfId="15695" xr:uid="{00000000-0005-0000-0000-00006D030000}"/>
    <cellStyle name="Millares 2 2 4 2 4 2 2 4" xfId="27345" xr:uid="{00000000-0005-0000-0000-00006D030000}"/>
    <cellStyle name="Millares 2 2 4 2 4 2 2 5" xfId="39026" xr:uid="{00000000-0005-0000-0000-00006D030000}"/>
    <cellStyle name="Millares 2 2 4 2 4 2 2 6" xfId="50672" xr:uid="{00000000-0005-0000-0000-00006D030000}"/>
    <cellStyle name="Millares 2 2 4 2 4 2 3" xfId="6301" xr:uid="{00000000-0005-0000-0000-00006D030000}"/>
    <cellStyle name="Millares 2 2 4 2 4 2 3 2" xfId="17953" xr:uid="{00000000-0005-0000-0000-00006D030000}"/>
    <cellStyle name="Millares 2 2 4 2 4 2 3 3" xfId="29603" xr:uid="{00000000-0005-0000-0000-00006D030000}"/>
    <cellStyle name="Millares 2 2 4 2 4 2 3 4" xfId="41284" xr:uid="{00000000-0005-0000-0000-00006D030000}"/>
    <cellStyle name="Millares 2 2 4 2 4 2 3 5" xfId="52930" xr:uid="{00000000-0005-0000-0000-00006D030000}"/>
    <cellStyle name="Millares 2 2 4 2 4 2 4" xfId="8581" xr:uid="{00000000-0005-0000-0000-00006D030000}"/>
    <cellStyle name="Millares 2 2 4 2 4 2 4 2" xfId="20233" xr:uid="{00000000-0005-0000-0000-00006D030000}"/>
    <cellStyle name="Millares 2 2 4 2 4 2 4 3" xfId="31883" xr:uid="{00000000-0005-0000-0000-00006D030000}"/>
    <cellStyle name="Millares 2 2 4 2 4 2 4 4" xfId="43564" xr:uid="{00000000-0005-0000-0000-00006D030000}"/>
    <cellStyle name="Millares 2 2 4 2 4 2 4 5" xfId="55210" xr:uid="{00000000-0005-0000-0000-00006D030000}"/>
    <cellStyle name="Millares 2 2 4 2 4 2 5" xfId="13271" xr:uid="{00000000-0005-0000-0000-00006D030000}"/>
    <cellStyle name="Millares 2 2 4 2 4 2 6" xfId="24921" xr:uid="{00000000-0005-0000-0000-00006D030000}"/>
    <cellStyle name="Millares 2 2 4 2 4 2 7" xfId="36602" xr:uid="{00000000-0005-0000-0000-00006D030000}"/>
    <cellStyle name="Millares 2 2 4 2 4 2 8" xfId="48248" xr:uid="{00000000-0005-0000-0000-00006D030000}"/>
    <cellStyle name="Millares 2 2 4 2 4 3" xfId="2962" xr:uid="{00000000-0005-0000-0000-00006C030000}"/>
    <cellStyle name="Millares 2 2 4 2 4 3 2" xfId="9924" xr:uid="{00000000-0005-0000-0000-00006C030000}"/>
    <cellStyle name="Millares 2 2 4 2 4 3 2 2" xfId="21576" xr:uid="{00000000-0005-0000-0000-00006C030000}"/>
    <cellStyle name="Millares 2 2 4 2 4 3 2 3" xfId="33226" xr:uid="{00000000-0005-0000-0000-00006C030000}"/>
    <cellStyle name="Millares 2 2 4 2 4 3 2 4" xfId="44907" xr:uid="{00000000-0005-0000-0000-00006C030000}"/>
    <cellStyle name="Millares 2 2 4 2 4 3 2 5" xfId="56553" xr:uid="{00000000-0005-0000-0000-00006C030000}"/>
    <cellStyle name="Millares 2 2 4 2 4 3 3" xfId="14614" xr:uid="{00000000-0005-0000-0000-00006C030000}"/>
    <cellStyle name="Millares 2 2 4 2 4 3 4" xfId="26264" xr:uid="{00000000-0005-0000-0000-00006C030000}"/>
    <cellStyle name="Millares 2 2 4 2 4 3 5" xfId="37945" xr:uid="{00000000-0005-0000-0000-00006C030000}"/>
    <cellStyle name="Millares 2 2 4 2 4 3 6" xfId="49591" xr:uid="{00000000-0005-0000-0000-00006C030000}"/>
    <cellStyle name="Millares 2 2 4 2 4 4" xfId="5220" xr:uid="{00000000-0005-0000-0000-00006C030000}"/>
    <cellStyle name="Millares 2 2 4 2 4 4 2" xfId="16872" xr:uid="{00000000-0005-0000-0000-00006C030000}"/>
    <cellStyle name="Millares 2 2 4 2 4 4 3" xfId="28522" xr:uid="{00000000-0005-0000-0000-00006C030000}"/>
    <cellStyle name="Millares 2 2 4 2 4 4 4" xfId="40203" xr:uid="{00000000-0005-0000-0000-00006C030000}"/>
    <cellStyle name="Millares 2 2 4 2 4 4 5" xfId="51849" xr:uid="{00000000-0005-0000-0000-00006C030000}"/>
    <cellStyle name="Millares 2 2 4 2 4 5" xfId="7500" xr:uid="{00000000-0005-0000-0000-00006C030000}"/>
    <cellStyle name="Millares 2 2 4 2 4 5 2" xfId="19152" xr:uid="{00000000-0005-0000-0000-00006C030000}"/>
    <cellStyle name="Millares 2 2 4 2 4 5 3" xfId="30802" xr:uid="{00000000-0005-0000-0000-00006C030000}"/>
    <cellStyle name="Millares 2 2 4 2 4 5 4" xfId="42483" xr:uid="{00000000-0005-0000-0000-00006C030000}"/>
    <cellStyle name="Millares 2 2 4 2 4 5 5" xfId="54129" xr:uid="{00000000-0005-0000-0000-00006C030000}"/>
    <cellStyle name="Millares 2 2 4 2 4 6" xfId="12190" xr:uid="{00000000-0005-0000-0000-00006C030000}"/>
    <cellStyle name="Millares 2 2 4 2 4 7" xfId="23839" xr:uid="{00000000-0005-0000-0000-00006C030000}"/>
    <cellStyle name="Millares 2 2 4 2 4 8" xfId="35521" xr:uid="{00000000-0005-0000-0000-00006C030000}"/>
    <cellStyle name="Millares 2 2 4 2 4 9" xfId="47167" xr:uid="{00000000-0005-0000-0000-00006C030000}"/>
    <cellStyle name="Millares 2 2 4 2 5" xfId="814" xr:uid="{00000000-0005-0000-0000-00006E030000}"/>
    <cellStyle name="Millares 2 2 4 2 5 2" xfId="1898" xr:uid="{00000000-0005-0000-0000-00006F030000}"/>
    <cellStyle name="Millares 2 2 4 2 5 2 2" xfId="4323" xr:uid="{00000000-0005-0000-0000-00006F030000}"/>
    <cellStyle name="Millares 2 2 4 2 5 2 2 2" xfId="11285" xr:uid="{00000000-0005-0000-0000-00006F030000}"/>
    <cellStyle name="Millares 2 2 4 2 5 2 2 2 2" xfId="22937" xr:uid="{00000000-0005-0000-0000-00006F030000}"/>
    <cellStyle name="Millares 2 2 4 2 5 2 2 2 3" xfId="34587" xr:uid="{00000000-0005-0000-0000-00006F030000}"/>
    <cellStyle name="Millares 2 2 4 2 5 2 2 2 4" xfId="46268" xr:uid="{00000000-0005-0000-0000-00006F030000}"/>
    <cellStyle name="Millares 2 2 4 2 5 2 2 2 5" xfId="57914" xr:uid="{00000000-0005-0000-0000-00006F030000}"/>
    <cellStyle name="Millares 2 2 4 2 5 2 2 3" xfId="15975" xr:uid="{00000000-0005-0000-0000-00006F030000}"/>
    <cellStyle name="Millares 2 2 4 2 5 2 2 4" xfId="27625" xr:uid="{00000000-0005-0000-0000-00006F030000}"/>
    <cellStyle name="Millares 2 2 4 2 5 2 2 5" xfId="39306" xr:uid="{00000000-0005-0000-0000-00006F030000}"/>
    <cellStyle name="Millares 2 2 4 2 5 2 2 6" xfId="50952" xr:uid="{00000000-0005-0000-0000-00006F030000}"/>
    <cellStyle name="Millares 2 2 4 2 5 2 3" xfId="6581" xr:uid="{00000000-0005-0000-0000-00006F030000}"/>
    <cellStyle name="Millares 2 2 4 2 5 2 3 2" xfId="18233" xr:uid="{00000000-0005-0000-0000-00006F030000}"/>
    <cellStyle name="Millares 2 2 4 2 5 2 3 3" xfId="29883" xr:uid="{00000000-0005-0000-0000-00006F030000}"/>
    <cellStyle name="Millares 2 2 4 2 5 2 3 4" xfId="41564" xr:uid="{00000000-0005-0000-0000-00006F030000}"/>
    <cellStyle name="Millares 2 2 4 2 5 2 3 5" xfId="53210" xr:uid="{00000000-0005-0000-0000-00006F030000}"/>
    <cellStyle name="Millares 2 2 4 2 5 2 4" xfId="8861" xr:uid="{00000000-0005-0000-0000-00006F030000}"/>
    <cellStyle name="Millares 2 2 4 2 5 2 4 2" xfId="20513" xr:uid="{00000000-0005-0000-0000-00006F030000}"/>
    <cellStyle name="Millares 2 2 4 2 5 2 4 3" xfId="32163" xr:uid="{00000000-0005-0000-0000-00006F030000}"/>
    <cellStyle name="Millares 2 2 4 2 5 2 4 4" xfId="43844" xr:uid="{00000000-0005-0000-0000-00006F030000}"/>
    <cellStyle name="Millares 2 2 4 2 5 2 4 5" xfId="55490" xr:uid="{00000000-0005-0000-0000-00006F030000}"/>
    <cellStyle name="Millares 2 2 4 2 5 2 5" xfId="13551" xr:uid="{00000000-0005-0000-0000-00006F030000}"/>
    <cellStyle name="Millares 2 2 4 2 5 2 6" xfId="25201" xr:uid="{00000000-0005-0000-0000-00006F030000}"/>
    <cellStyle name="Millares 2 2 4 2 5 2 7" xfId="36882" xr:uid="{00000000-0005-0000-0000-00006F030000}"/>
    <cellStyle name="Millares 2 2 4 2 5 2 8" xfId="48528" xr:uid="{00000000-0005-0000-0000-00006F030000}"/>
    <cellStyle name="Millares 2 2 4 2 5 3" xfId="3242" xr:uid="{00000000-0005-0000-0000-00006E030000}"/>
    <cellStyle name="Millares 2 2 4 2 5 3 2" xfId="10204" xr:uid="{00000000-0005-0000-0000-00006E030000}"/>
    <cellStyle name="Millares 2 2 4 2 5 3 2 2" xfId="21856" xr:uid="{00000000-0005-0000-0000-00006E030000}"/>
    <cellStyle name="Millares 2 2 4 2 5 3 2 3" xfId="33506" xr:uid="{00000000-0005-0000-0000-00006E030000}"/>
    <cellStyle name="Millares 2 2 4 2 5 3 2 4" xfId="45187" xr:uid="{00000000-0005-0000-0000-00006E030000}"/>
    <cellStyle name="Millares 2 2 4 2 5 3 2 5" xfId="56833" xr:uid="{00000000-0005-0000-0000-00006E030000}"/>
    <cellStyle name="Millares 2 2 4 2 5 3 3" xfId="14894" xr:uid="{00000000-0005-0000-0000-00006E030000}"/>
    <cellStyle name="Millares 2 2 4 2 5 3 4" xfId="26544" xr:uid="{00000000-0005-0000-0000-00006E030000}"/>
    <cellStyle name="Millares 2 2 4 2 5 3 5" xfId="38225" xr:uid="{00000000-0005-0000-0000-00006E030000}"/>
    <cellStyle name="Millares 2 2 4 2 5 3 6" xfId="49871" xr:uid="{00000000-0005-0000-0000-00006E030000}"/>
    <cellStyle name="Millares 2 2 4 2 5 4" xfId="5500" xr:uid="{00000000-0005-0000-0000-00006E030000}"/>
    <cellStyle name="Millares 2 2 4 2 5 4 2" xfId="17152" xr:uid="{00000000-0005-0000-0000-00006E030000}"/>
    <cellStyle name="Millares 2 2 4 2 5 4 3" xfId="28802" xr:uid="{00000000-0005-0000-0000-00006E030000}"/>
    <cellStyle name="Millares 2 2 4 2 5 4 4" xfId="40483" xr:uid="{00000000-0005-0000-0000-00006E030000}"/>
    <cellStyle name="Millares 2 2 4 2 5 4 5" xfId="52129" xr:uid="{00000000-0005-0000-0000-00006E030000}"/>
    <cellStyle name="Millares 2 2 4 2 5 5" xfId="7780" xr:uid="{00000000-0005-0000-0000-00006E030000}"/>
    <cellStyle name="Millares 2 2 4 2 5 5 2" xfId="19432" xr:uid="{00000000-0005-0000-0000-00006E030000}"/>
    <cellStyle name="Millares 2 2 4 2 5 5 3" xfId="31082" xr:uid="{00000000-0005-0000-0000-00006E030000}"/>
    <cellStyle name="Millares 2 2 4 2 5 5 4" xfId="42763" xr:uid="{00000000-0005-0000-0000-00006E030000}"/>
    <cellStyle name="Millares 2 2 4 2 5 5 5" xfId="54409" xr:uid="{00000000-0005-0000-0000-00006E030000}"/>
    <cellStyle name="Millares 2 2 4 2 5 6" xfId="12470" xr:uid="{00000000-0005-0000-0000-00006E030000}"/>
    <cellStyle name="Millares 2 2 4 2 5 7" xfId="24119" xr:uid="{00000000-0005-0000-0000-00006E030000}"/>
    <cellStyle name="Millares 2 2 4 2 5 8" xfId="35801" xr:uid="{00000000-0005-0000-0000-00006E030000}"/>
    <cellStyle name="Millares 2 2 4 2 5 9" xfId="47447" xr:uid="{00000000-0005-0000-0000-00006E030000}"/>
    <cellStyle name="Millares 2 2 4 2 6" xfId="994" xr:uid="{00000000-0005-0000-0000-000070030000}"/>
    <cellStyle name="Millares 2 2 4 2 6 2" xfId="2078" xr:uid="{00000000-0005-0000-0000-000071030000}"/>
    <cellStyle name="Millares 2 2 4 2 6 2 2" xfId="4503" xr:uid="{00000000-0005-0000-0000-000071030000}"/>
    <cellStyle name="Millares 2 2 4 2 6 2 2 2" xfId="11465" xr:uid="{00000000-0005-0000-0000-000071030000}"/>
    <cellStyle name="Millares 2 2 4 2 6 2 2 2 2" xfId="23117" xr:uid="{00000000-0005-0000-0000-000071030000}"/>
    <cellStyle name="Millares 2 2 4 2 6 2 2 2 3" xfId="34767" xr:uid="{00000000-0005-0000-0000-000071030000}"/>
    <cellStyle name="Millares 2 2 4 2 6 2 2 2 4" xfId="46448" xr:uid="{00000000-0005-0000-0000-000071030000}"/>
    <cellStyle name="Millares 2 2 4 2 6 2 2 2 5" xfId="58094" xr:uid="{00000000-0005-0000-0000-000071030000}"/>
    <cellStyle name="Millares 2 2 4 2 6 2 2 3" xfId="16155" xr:uid="{00000000-0005-0000-0000-000071030000}"/>
    <cellStyle name="Millares 2 2 4 2 6 2 2 4" xfId="27805" xr:uid="{00000000-0005-0000-0000-000071030000}"/>
    <cellStyle name="Millares 2 2 4 2 6 2 2 5" xfId="39486" xr:uid="{00000000-0005-0000-0000-000071030000}"/>
    <cellStyle name="Millares 2 2 4 2 6 2 2 6" xfId="51132" xr:uid="{00000000-0005-0000-0000-000071030000}"/>
    <cellStyle name="Millares 2 2 4 2 6 2 3" xfId="6761" xr:uid="{00000000-0005-0000-0000-000071030000}"/>
    <cellStyle name="Millares 2 2 4 2 6 2 3 2" xfId="18413" xr:uid="{00000000-0005-0000-0000-000071030000}"/>
    <cellStyle name="Millares 2 2 4 2 6 2 3 3" xfId="30063" xr:uid="{00000000-0005-0000-0000-000071030000}"/>
    <cellStyle name="Millares 2 2 4 2 6 2 3 4" xfId="41744" xr:uid="{00000000-0005-0000-0000-000071030000}"/>
    <cellStyle name="Millares 2 2 4 2 6 2 3 5" xfId="53390" xr:uid="{00000000-0005-0000-0000-000071030000}"/>
    <cellStyle name="Millares 2 2 4 2 6 2 4" xfId="9041" xr:uid="{00000000-0005-0000-0000-000071030000}"/>
    <cellStyle name="Millares 2 2 4 2 6 2 4 2" xfId="20693" xr:uid="{00000000-0005-0000-0000-000071030000}"/>
    <cellStyle name="Millares 2 2 4 2 6 2 4 3" xfId="32343" xr:uid="{00000000-0005-0000-0000-000071030000}"/>
    <cellStyle name="Millares 2 2 4 2 6 2 4 4" xfId="44024" xr:uid="{00000000-0005-0000-0000-000071030000}"/>
    <cellStyle name="Millares 2 2 4 2 6 2 4 5" xfId="55670" xr:uid="{00000000-0005-0000-0000-000071030000}"/>
    <cellStyle name="Millares 2 2 4 2 6 2 5" xfId="13731" xr:uid="{00000000-0005-0000-0000-000071030000}"/>
    <cellStyle name="Millares 2 2 4 2 6 2 6" xfId="25381" xr:uid="{00000000-0005-0000-0000-000071030000}"/>
    <cellStyle name="Millares 2 2 4 2 6 2 7" xfId="37062" xr:uid="{00000000-0005-0000-0000-000071030000}"/>
    <cellStyle name="Millares 2 2 4 2 6 2 8" xfId="48708" xr:uid="{00000000-0005-0000-0000-000071030000}"/>
    <cellStyle name="Millares 2 2 4 2 6 3" xfId="3422" xr:uid="{00000000-0005-0000-0000-000070030000}"/>
    <cellStyle name="Millares 2 2 4 2 6 3 2" xfId="10384" xr:uid="{00000000-0005-0000-0000-000070030000}"/>
    <cellStyle name="Millares 2 2 4 2 6 3 2 2" xfId="22036" xr:uid="{00000000-0005-0000-0000-000070030000}"/>
    <cellStyle name="Millares 2 2 4 2 6 3 2 3" xfId="33686" xr:uid="{00000000-0005-0000-0000-000070030000}"/>
    <cellStyle name="Millares 2 2 4 2 6 3 2 4" xfId="45367" xr:uid="{00000000-0005-0000-0000-000070030000}"/>
    <cellStyle name="Millares 2 2 4 2 6 3 2 5" xfId="57013" xr:uid="{00000000-0005-0000-0000-000070030000}"/>
    <cellStyle name="Millares 2 2 4 2 6 3 3" xfId="15074" xr:uid="{00000000-0005-0000-0000-000070030000}"/>
    <cellStyle name="Millares 2 2 4 2 6 3 4" xfId="26724" xr:uid="{00000000-0005-0000-0000-000070030000}"/>
    <cellStyle name="Millares 2 2 4 2 6 3 5" xfId="38405" xr:uid="{00000000-0005-0000-0000-000070030000}"/>
    <cellStyle name="Millares 2 2 4 2 6 3 6" xfId="50051" xr:uid="{00000000-0005-0000-0000-000070030000}"/>
    <cellStyle name="Millares 2 2 4 2 6 4" xfId="5680" xr:uid="{00000000-0005-0000-0000-000070030000}"/>
    <cellStyle name="Millares 2 2 4 2 6 4 2" xfId="17332" xr:uid="{00000000-0005-0000-0000-000070030000}"/>
    <cellStyle name="Millares 2 2 4 2 6 4 3" xfId="28982" xr:uid="{00000000-0005-0000-0000-000070030000}"/>
    <cellStyle name="Millares 2 2 4 2 6 4 4" xfId="40663" xr:uid="{00000000-0005-0000-0000-000070030000}"/>
    <cellStyle name="Millares 2 2 4 2 6 4 5" xfId="52309" xr:uid="{00000000-0005-0000-0000-000070030000}"/>
    <cellStyle name="Millares 2 2 4 2 6 5" xfId="7960" xr:uid="{00000000-0005-0000-0000-000070030000}"/>
    <cellStyle name="Millares 2 2 4 2 6 5 2" xfId="19612" xr:uid="{00000000-0005-0000-0000-000070030000}"/>
    <cellStyle name="Millares 2 2 4 2 6 5 3" xfId="31262" xr:uid="{00000000-0005-0000-0000-000070030000}"/>
    <cellStyle name="Millares 2 2 4 2 6 5 4" xfId="42943" xr:uid="{00000000-0005-0000-0000-000070030000}"/>
    <cellStyle name="Millares 2 2 4 2 6 5 5" xfId="54589" xr:uid="{00000000-0005-0000-0000-000070030000}"/>
    <cellStyle name="Millares 2 2 4 2 6 6" xfId="12650" xr:uid="{00000000-0005-0000-0000-000070030000}"/>
    <cellStyle name="Millares 2 2 4 2 6 7" xfId="24299" xr:uid="{00000000-0005-0000-0000-000070030000}"/>
    <cellStyle name="Millares 2 2 4 2 6 8" xfId="35981" xr:uid="{00000000-0005-0000-0000-000070030000}"/>
    <cellStyle name="Millares 2 2 4 2 6 9" xfId="47627" xr:uid="{00000000-0005-0000-0000-000070030000}"/>
    <cellStyle name="Millares 2 2 4 2 7" xfId="1138" xr:uid="{00000000-0005-0000-0000-000072030000}"/>
    <cellStyle name="Millares 2 2 4 2 7 2" xfId="3563" xr:uid="{00000000-0005-0000-0000-000072030000}"/>
    <cellStyle name="Millares 2 2 4 2 7 2 2" xfId="10525" xr:uid="{00000000-0005-0000-0000-000072030000}"/>
    <cellStyle name="Millares 2 2 4 2 7 2 2 2" xfId="22177" xr:uid="{00000000-0005-0000-0000-000072030000}"/>
    <cellStyle name="Millares 2 2 4 2 7 2 2 3" xfId="33827" xr:uid="{00000000-0005-0000-0000-000072030000}"/>
    <cellStyle name="Millares 2 2 4 2 7 2 2 4" xfId="45508" xr:uid="{00000000-0005-0000-0000-000072030000}"/>
    <cellStyle name="Millares 2 2 4 2 7 2 2 5" xfId="57154" xr:uid="{00000000-0005-0000-0000-000072030000}"/>
    <cellStyle name="Millares 2 2 4 2 7 2 3" xfId="15215" xr:uid="{00000000-0005-0000-0000-000072030000}"/>
    <cellStyle name="Millares 2 2 4 2 7 2 4" xfId="26865" xr:uid="{00000000-0005-0000-0000-000072030000}"/>
    <cellStyle name="Millares 2 2 4 2 7 2 5" xfId="38546" xr:uid="{00000000-0005-0000-0000-000072030000}"/>
    <cellStyle name="Millares 2 2 4 2 7 2 6" xfId="50192" xr:uid="{00000000-0005-0000-0000-000072030000}"/>
    <cellStyle name="Millares 2 2 4 2 7 3" xfId="5821" xr:uid="{00000000-0005-0000-0000-000072030000}"/>
    <cellStyle name="Millares 2 2 4 2 7 3 2" xfId="17473" xr:uid="{00000000-0005-0000-0000-000072030000}"/>
    <cellStyle name="Millares 2 2 4 2 7 3 3" xfId="29123" xr:uid="{00000000-0005-0000-0000-000072030000}"/>
    <cellStyle name="Millares 2 2 4 2 7 3 4" xfId="40804" xr:uid="{00000000-0005-0000-0000-000072030000}"/>
    <cellStyle name="Millares 2 2 4 2 7 3 5" xfId="52450" xr:uid="{00000000-0005-0000-0000-000072030000}"/>
    <cellStyle name="Millares 2 2 4 2 7 4" xfId="8101" xr:uid="{00000000-0005-0000-0000-000072030000}"/>
    <cellStyle name="Millares 2 2 4 2 7 4 2" xfId="19753" xr:uid="{00000000-0005-0000-0000-000072030000}"/>
    <cellStyle name="Millares 2 2 4 2 7 4 3" xfId="31403" xr:uid="{00000000-0005-0000-0000-000072030000}"/>
    <cellStyle name="Millares 2 2 4 2 7 4 4" xfId="43084" xr:uid="{00000000-0005-0000-0000-000072030000}"/>
    <cellStyle name="Millares 2 2 4 2 7 4 5" xfId="54730" xr:uid="{00000000-0005-0000-0000-000072030000}"/>
    <cellStyle name="Millares 2 2 4 2 7 5" xfId="12791" xr:uid="{00000000-0005-0000-0000-000072030000}"/>
    <cellStyle name="Millares 2 2 4 2 7 6" xfId="24441" xr:uid="{00000000-0005-0000-0000-000072030000}"/>
    <cellStyle name="Millares 2 2 4 2 7 7" xfId="36122" xr:uid="{00000000-0005-0000-0000-000072030000}"/>
    <cellStyle name="Millares 2 2 4 2 7 8" xfId="47768" xr:uid="{00000000-0005-0000-0000-000072030000}"/>
    <cellStyle name="Millares 2 2 4 2 8" xfId="2159" xr:uid="{00000000-0005-0000-0000-000073030000}"/>
    <cellStyle name="Millares 2 2 4 2 8 2" xfId="4584" xr:uid="{00000000-0005-0000-0000-000073030000}"/>
    <cellStyle name="Millares 2 2 4 2 8 2 2" xfId="11546" xr:uid="{00000000-0005-0000-0000-000073030000}"/>
    <cellStyle name="Millares 2 2 4 2 8 2 2 2" xfId="23198" xr:uid="{00000000-0005-0000-0000-000073030000}"/>
    <cellStyle name="Millares 2 2 4 2 8 2 2 3" xfId="34848" xr:uid="{00000000-0005-0000-0000-000073030000}"/>
    <cellStyle name="Millares 2 2 4 2 8 2 2 4" xfId="46529" xr:uid="{00000000-0005-0000-0000-000073030000}"/>
    <cellStyle name="Millares 2 2 4 2 8 2 2 5" xfId="58175" xr:uid="{00000000-0005-0000-0000-000073030000}"/>
    <cellStyle name="Millares 2 2 4 2 8 2 3" xfId="16236" xr:uid="{00000000-0005-0000-0000-000073030000}"/>
    <cellStyle name="Millares 2 2 4 2 8 2 4" xfId="27886" xr:uid="{00000000-0005-0000-0000-000073030000}"/>
    <cellStyle name="Millares 2 2 4 2 8 2 5" xfId="39567" xr:uid="{00000000-0005-0000-0000-000073030000}"/>
    <cellStyle name="Millares 2 2 4 2 8 2 6" xfId="51213" xr:uid="{00000000-0005-0000-0000-000073030000}"/>
    <cellStyle name="Millares 2 2 4 2 8 3" xfId="6842" xr:uid="{00000000-0005-0000-0000-000073030000}"/>
    <cellStyle name="Millares 2 2 4 2 8 3 2" xfId="18494" xr:uid="{00000000-0005-0000-0000-000073030000}"/>
    <cellStyle name="Millares 2 2 4 2 8 3 3" xfId="30144" xr:uid="{00000000-0005-0000-0000-000073030000}"/>
    <cellStyle name="Millares 2 2 4 2 8 3 4" xfId="41825" xr:uid="{00000000-0005-0000-0000-000073030000}"/>
    <cellStyle name="Millares 2 2 4 2 8 3 5" xfId="53471" xr:uid="{00000000-0005-0000-0000-000073030000}"/>
    <cellStyle name="Millares 2 2 4 2 8 4" xfId="9122" xr:uid="{00000000-0005-0000-0000-000073030000}"/>
    <cellStyle name="Millares 2 2 4 2 8 4 2" xfId="20774" xr:uid="{00000000-0005-0000-0000-000073030000}"/>
    <cellStyle name="Millares 2 2 4 2 8 4 3" xfId="32424" xr:uid="{00000000-0005-0000-0000-000073030000}"/>
    <cellStyle name="Millares 2 2 4 2 8 4 4" xfId="44105" xr:uid="{00000000-0005-0000-0000-000073030000}"/>
    <cellStyle name="Millares 2 2 4 2 8 4 5" xfId="55751" xr:uid="{00000000-0005-0000-0000-000073030000}"/>
    <cellStyle name="Millares 2 2 4 2 8 5" xfId="13812" xr:uid="{00000000-0005-0000-0000-000073030000}"/>
    <cellStyle name="Millares 2 2 4 2 8 6" xfId="25462" xr:uid="{00000000-0005-0000-0000-000073030000}"/>
    <cellStyle name="Millares 2 2 4 2 8 7" xfId="37143" xr:uid="{00000000-0005-0000-0000-000073030000}"/>
    <cellStyle name="Millares 2 2 4 2 8 8" xfId="48789" xr:uid="{00000000-0005-0000-0000-000073030000}"/>
    <cellStyle name="Millares 2 2 4 2 9" xfId="2315" xr:uid="{00000000-0005-0000-0000-000031000000}"/>
    <cellStyle name="Millares 2 2 4 2 9 2" xfId="9277" xr:uid="{00000000-0005-0000-0000-000031000000}"/>
    <cellStyle name="Millares 2 2 4 2 9 2 2" xfId="20929" xr:uid="{00000000-0005-0000-0000-000031000000}"/>
    <cellStyle name="Millares 2 2 4 2 9 2 3" xfId="32579" xr:uid="{00000000-0005-0000-0000-000031000000}"/>
    <cellStyle name="Millares 2 2 4 2 9 2 4" xfId="44260" xr:uid="{00000000-0005-0000-0000-000031000000}"/>
    <cellStyle name="Millares 2 2 4 2 9 2 5" xfId="55906" xr:uid="{00000000-0005-0000-0000-000031000000}"/>
    <cellStyle name="Millares 2 2 4 2 9 3" xfId="13967" xr:uid="{00000000-0005-0000-0000-000031000000}"/>
    <cellStyle name="Millares 2 2 4 2 9 4" xfId="25617" xr:uid="{00000000-0005-0000-0000-000031000000}"/>
    <cellStyle name="Millares 2 2 4 2 9 5" xfId="37298" xr:uid="{00000000-0005-0000-0000-000031000000}"/>
    <cellStyle name="Millares 2 2 4 2 9 6" xfId="48944" xr:uid="{00000000-0005-0000-0000-000031000000}"/>
    <cellStyle name="Millares 2 2 4 20" xfId="934" xr:uid="{00000000-0005-0000-0000-000074030000}"/>
    <cellStyle name="Millares 2 2 4 20 2" xfId="2018" xr:uid="{00000000-0005-0000-0000-000075030000}"/>
    <cellStyle name="Millares 2 2 4 20 2 2" xfId="4443" xr:uid="{00000000-0005-0000-0000-000075030000}"/>
    <cellStyle name="Millares 2 2 4 20 2 2 2" xfId="11405" xr:uid="{00000000-0005-0000-0000-000075030000}"/>
    <cellStyle name="Millares 2 2 4 20 2 2 2 2" xfId="23057" xr:uid="{00000000-0005-0000-0000-000075030000}"/>
    <cellStyle name="Millares 2 2 4 20 2 2 2 3" xfId="34707" xr:uid="{00000000-0005-0000-0000-000075030000}"/>
    <cellStyle name="Millares 2 2 4 20 2 2 2 4" xfId="46388" xr:uid="{00000000-0005-0000-0000-000075030000}"/>
    <cellStyle name="Millares 2 2 4 20 2 2 2 5" xfId="58034" xr:uid="{00000000-0005-0000-0000-000075030000}"/>
    <cellStyle name="Millares 2 2 4 20 2 2 3" xfId="16095" xr:uid="{00000000-0005-0000-0000-000075030000}"/>
    <cellStyle name="Millares 2 2 4 20 2 2 4" xfId="27745" xr:uid="{00000000-0005-0000-0000-000075030000}"/>
    <cellStyle name="Millares 2 2 4 20 2 2 5" xfId="39426" xr:uid="{00000000-0005-0000-0000-000075030000}"/>
    <cellStyle name="Millares 2 2 4 20 2 2 6" xfId="51072" xr:uid="{00000000-0005-0000-0000-000075030000}"/>
    <cellStyle name="Millares 2 2 4 20 2 3" xfId="6701" xr:uid="{00000000-0005-0000-0000-000075030000}"/>
    <cellStyle name="Millares 2 2 4 20 2 3 2" xfId="18353" xr:uid="{00000000-0005-0000-0000-000075030000}"/>
    <cellStyle name="Millares 2 2 4 20 2 3 3" xfId="30003" xr:uid="{00000000-0005-0000-0000-000075030000}"/>
    <cellStyle name="Millares 2 2 4 20 2 3 4" xfId="41684" xr:uid="{00000000-0005-0000-0000-000075030000}"/>
    <cellStyle name="Millares 2 2 4 20 2 3 5" xfId="53330" xr:uid="{00000000-0005-0000-0000-000075030000}"/>
    <cellStyle name="Millares 2 2 4 20 2 4" xfId="8981" xr:uid="{00000000-0005-0000-0000-000075030000}"/>
    <cellStyle name="Millares 2 2 4 20 2 4 2" xfId="20633" xr:uid="{00000000-0005-0000-0000-000075030000}"/>
    <cellStyle name="Millares 2 2 4 20 2 4 3" xfId="32283" xr:uid="{00000000-0005-0000-0000-000075030000}"/>
    <cellStyle name="Millares 2 2 4 20 2 4 4" xfId="43964" xr:uid="{00000000-0005-0000-0000-000075030000}"/>
    <cellStyle name="Millares 2 2 4 20 2 4 5" xfId="55610" xr:uid="{00000000-0005-0000-0000-000075030000}"/>
    <cellStyle name="Millares 2 2 4 20 2 5" xfId="13671" xr:uid="{00000000-0005-0000-0000-000075030000}"/>
    <cellStyle name="Millares 2 2 4 20 2 6" xfId="25321" xr:uid="{00000000-0005-0000-0000-000075030000}"/>
    <cellStyle name="Millares 2 2 4 20 2 7" xfId="37002" xr:uid="{00000000-0005-0000-0000-000075030000}"/>
    <cellStyle name="Millares 2 2 4 20 2 8" xfId="48648" xr:uid="{00000000-0005-0000-0000-000075030000}"/>
    <cellStyle name="Millares 2 2 4 20 3" xfId="3362" xr:uid="{00000000-0005-0000-0000-000074030000}"/>
    <cellStyle name="Millares 2 2 4 20 3 2" xfId="10324" xr:uid="{00000000-0005-0000-0000-000074030000}"/>
    <cellStyle name="Millares 2 2 4 20 3 2 2" xfId="21976" xr:uid="{00000000-0005-0000-0000-000074030000}"/>
    <cellStyle name="Millares 2 2 4 20 3 2 3" xfId="33626" xr:uid="{00000000-0005-0000-0000-000074030000}"/>
    <cellStyle name="Millares 2 2 4 20 3 2 4" xfId="45307" xr:uid="{00000000-0005-0000-0000-000074030000}"/>
    <cellStyle name="Millares 2 2 4 20 3 2 5" xfId="56953" xr:uid="{00000000-0005-0000-0000-000074030000}"/>
    <cellStyle name="Millares 2 2 4 20 3 3" xfId="15014" xr:uid="{00000000-0005-0000-0000-000074030000}"/>
    <cellStyle name="Millares 2 2 4 20 3 4" xfId="26664" xr:uid="{00000000-0005-0000-0000-000074030000}"/>
    <cellStyle name="Millares 2 2 4 20 3 5" xfId="38345" xr:uid="{00000000-0005-0000-0000-000074030000}"/>
    <cellStyle name="Millares 2 2 4 20 3 6" xfId="49991" xr:uid="{00000000-0005-0000-0000-000074030000}"/>
    <cellStyle name="Millares 2 2 4 20 4" xfId="5620" xr:uid="{00000000-0005-0000-0000-000074030000}"/>
    <cellStyle name="Millares 2 2 4 20 4 2" xfId="17272" xr:uid="{00000000-0005-0000-0000-000074030000}"/>
    <cellStyle name="Millares 2 2 4 20 4 3" xfId="28922" xr:uid="{00000000-0005-0000-0000-000074030000}"/>
    <cellStyle name="Millares 2 2 4 20 4 4" xfId="40603" xr:uid="{00000000-0005-0000-0000-000074030000}"/>
    <cellStyle name="Millares 2 2 4 20 4 5" xfId="52249" xr:uid="{00000000-0005-0000-0000-000074030000}"/>
    <cellStyle name="Millares 2 2 4 20 5" xfId="7900" xr:uid="{00000000-0005-0000-0000-000074030000}"/>
    <cellStyle name="Millares 2 2 4 20 5 2" xfId="19552" xr:uid="{00000000-0005-0000-0000-000074030000}"/>
    <cellStyle name="Millares 2 2 4 20 5 3" xfId="31202" xr:uid="{00000000-0005-0000-0000-000074030000}"/>
    <cellStyle name="Millares 2 2 4 20 5 4" xfId="42883" xr:uid="{00000000-0005-0000-0000-000074030000}"/>
    <cellStyle name="Millares 2 2 4 20 5 5" xfId="54529" xr:uid="{00000000-0005-0000-0000-000074030000}"/>
    <cellStyle name="Millares 2 2 4 20 6" xfId="12590" xr:uid="{00000000-0005-0000-0000-000074030000}"/>
    <cellStyle name="Millares 2 2 4 20 7" xfId="24239" xr:uid="{00000000-0005-0000-0000-000074030000}"/>
    <cellStyle name="Millares 2 2 4 20 8" xfId="35921" xr:uid="{00000000-0005-0000-0000-000074030000}"/>
    <cellStyle name="Millares 2 2 4 20 9" xfId="47567" xr:uid="{00000000-0005-0000-0000-000074030000}"/>
    <cellStyle name="Millares 2 2 4 21" xfId="954" xr:uid="{00000000-0005-0000-0000-000076030000}"/>
    <cellStyle name="Millares 2 2 4 21 2" xfId="2038" xr:uid="{00000000-0005-0000-0000-000077030000}"/>
    <cellStyle name="Millares 2 2 4 21 2 2" xfId="4463" xr:uid="{00000000-0005-0000-0000-000077030000}"/>
    <cellStyle name="Millares 2 2 4 21 2 2 2" xfId="11425" xr:uid="{00000000-0005-0000-0000-000077030000}"/>
    <cellStyle name="Millares 2 2 4 21 2 2 2 2" xfId="23077" xr:uid="{00000000-0005-0000-0000-000077030000}"/>
    <cellStyle name="Millares 2 2 4 21 2 2 2 3" xfId="34727" xr:uid="{00000000-0005-0000-0000-000077030000}"/>
    <cellStyle name="Millares 2 2 4 21 2 2 2 4" xfId="46408" xr:uid="{00000000-0005-0000-0000-000077030000}"/>
    <cellStyle name="Millares 2 2 4 21 2 2 2 5" xfId="58054" xr:uid="{00000000-0005-0000-0000-000077030000}"/>
    <cellStyle name="Millares 2 2 4 21 2 2 3" xfId="16115" xr:uid="{00000000-0005-0000-0000-000077030000}"/>
    <cellStyle name="Millares 2 2 4 21 2 2 4" xfId="27765" xr:uid="{00000000-0005-0000-0000-000077030000}"/>
    <cellStyle name="Millares 2 2 4 21 2 2 5" xfId="39446" xr:uid="{00000000-0005-0000-0000-000077030000}"/>
    <cellStyle name="Millares 2 2 4 21 2 2 6" xfId="51092" xr:uid="{00000000-0005-0000-0000-000077030000}"/>
    <cellStyle name="Millares 2 2 4 21 2 3" xfId="6721" xr:uid="{00000000-0005-0000-0000-000077030000}"/>
    <cellStyle name="Millares 2 2 4 21 2 3 2" xfId="18373" xr:uid="{00000000-0005-0000-0000-000077030000}"/>
    <cellStyle name="Millares 2 2 4 21 2 3 3" xfId="30023" xr:uid="{00000000-0005-0000-0000-000077030000}"/>
    <cellStyle name="Millares 2 2 4 21 2 3 4" xfId="41704" xr:uid="{00000000-0005-0000-0000-000077030000}"/>
    <cellStyle name="Millares 2 2 4 21 2 3 5" xfId="53350" xr:uid="{00000000-0005-0000-0000-000077030000}"/>
    <cellStyle name="Millares 2 2 4 21 2 4" xfId="9001" xr:uid="{00000000-0005-0000-0000-000077030000}"/>
    <cellStyle name="Millares 2 2 4 21 2 4 2" xfId="20653" xr:uid="{00000000-0005-0000-0000-000077030000}"/>
    <cellStyle name="Millares 2 2 4 21 2 4 3" xfId="32303" xr:uid="{00000000-0005-0000-0000-000077030000}"/>
    <cellStyle name="Millares 2 2 4 21 2 4 4" xfId="43984" xr:uid="{00000000-0005-0000-0000-000077030000}"/>
    <cellStyle name="Millares 2 2 4 21 2 4 5" xfId="55630" xr:uid="{00000000-0005-0000-0000-000077030000}"/>
    <cellStyle name="Millares 2 2 4 21 2 5" xfId="13691" xr:uid="{00000000-0005-0000-0000-000077030000}"/>
    <cellStyle name="Millares 2 2 4 21 2 6" xfId="25341" xr:uid="{00000000-0005-0000-0000-000077030000}"/>
    <cellStyle name="Millares 2 2 4 21 2 7" xfId="37022" xr:uid="{00000000-0005-0000-0000-000077030000}"/>
    <cellStyle name="Millares 2 2 4 21 2 8" xfId="48668" xr:uid="{00000000-0005-0000-0000-000077030000}"/>
    <cellStyle name="Millares 2 2 4 21 3" xfId="3382" xr:uid="{00000000-0005-0000-0000-000076030000}"/>
    <cellStyle name="Millares 2 2 4 21 3 2" xfId="10344" xr:uid="{00000000-0005-0000-0000-000076030000}"/>
    <cellStyle name="Millares 2 2 4 21 3 2 2" xfId="21996" xr:uid="{00000000-0005-0000-0000-000076030000}"/>
    <cellStyle name="Millares 2 2 4 21 3 2 3" xfId="33646" xr:uid="{00000000-0005-0000-0000-000076030000}"/>
    <cellStyle name="Millares 2 2 4 21 3 2 4" xfId="45327" xr:uid="{00000000-0005-0000-0000-000076030000}"/>
    <cellStyle name="Millares 2 2 4 21 3 2 5" xfId="56973" xr:uid="{00000000-0005-0000-0000-000076030000}"/>
    <cellStyle name="Millares 2 2 4 21 3 3" xfId="15034" xr:uid="{00000000-0005-0000-0000-000076030000}"/>
    <cellStyle name="Millares 2 2 4 21 3 4" xfId="26684" xr:uid="{00000000-0005-0000-0000-000076030000}"/>
    <cellStyle name="Millares 2 2 4 21 3 5" xfId="38365" xr:uid="{00000000-0005-0000-0000-000076030000}"/>
    <cellStyle name="Millares 2 2 4 21 3 6" xfId="50011" xr:uid="{00000000-0005-0000-0000-000076030000}"/>
    <cellStyle name="Millares 2 2 4 21 4" xfId="5640" xr:uid="{00000000-0005-0000-0000-000076030000}"/>
    <cellStyle name="Millares 2 2 4 21 4 2" xfId="17292" xr:uid="{00000000-0005-0000-0000-000076030000}"/>
    <cellStyle name="Millares 2 2 4 21 4 3" xfId="28942" xr:uid="{00000000-0005-0000-0000-000076030000}"/>
    <cellStyle name="Millares 2 2 4 21 4 4" xfId="40623" xr:uid="{00000000-0005-0000-0000-000076030000}"/>
    <cellStyle name="Millares 2 2 4 21 4 5" xfId="52269" xr:uid="{00000000-0005-0000-0000-000076030000}"/>
    <cellStyle name="Millares 2 2 4 21 5" xfId="7920" xr:uid="{00000000-0005-0000-0000-000076030000}"/>
    <cellStyle name="Millares 2 2 4 21 5 2" xfId="19572" xr:uid="{00000000-0005-0000-0000-000076030000}"/>
    <cellStyle name="Millares 2 2 4 21 5 3" xfId="31222" xr:uid="{00000000-0005-0000-0000-000076030000}"/>
    <cellStyle name="Millares 2 2 4 21 5 4" xfId="42903" xr:uid="{00000000-0005-0000-0000-000076030000}"/>
    <cellStyle name="Millares 2 2 4 21 5 5" xfId="54549" xr:uid="{00000000-0005-0000-0000-000076030000}"/>
    <cellStyle name="Millares 2 2 4 21 6" xfId="12610" xr:uid="{00000000-0005-0000-0000-000076030000}"/>
    <cellStyle name="Millares 2 2 4 21 7" xfId="24259" xr:uid="{00000000-0005-0000-0000-000076030000}"/>
    <cellStyle name="Millares 2 2 4 21 8" xfId="35941" xr:uid="{00000000-0005-0000-0000-000076030000}"/>
    <cellStyle name="Millares 2 2 4 21 9" xfId="47587" xr:uid="{00000000-0005-0000-0000-000076030000}"/>
    <cellStyle name="Millares 2 2 4 22" xfId="974" xr:uid="{00000000-0005-0000-0000-000078030000}"/>
    <cellStyle name="Millares 2 2 4 22 2" xfId="2058" xr:uid="{00000000-0005-0000-0000-000079030000}"/>
    <cellStyle name="Millares 2 2 4 22 2 2" xfId="4483" xr:uid="{00000000-0005-0000-0000-000079030000}"/>
    <cellStyle name="Millares 2 2 4 22 2 2 2" xfId="11445" xr:uid="{00000000-0005-0000-0000-000079030000}"/>
    <cellStyle name="Millares 2 2 4 22 2 2 2 2" xfId="23097" xr:uid="{00000000-0005-0000-0000-000079030000}"/>
    <cellStyle name="Millares 2 2 4 22 2 2 2 3" xfId="34747" xr:uid="{00000000-0005-0000-0000-000079030000}"/>
    <cellStyle name="Millares 2 2 4 22 2 2 2 4" xfId="46428" xr:uid="{00000000-0005-0000-0000-000079030000}"/>
    <cellStyle name="Millares 2 2 4 22 2 2 2 5" xfId="58074" xr:uid="{00000000-0005-0000-0000-000079030000}"/>
    <cellStyle name="Millares 2 2 4 22 2 2 3" xfId="16135" xr:uid="{00000000-0005-0000-0000-000079030000}"/>
    <cellStyle name="Millares 2 2 4 22 2 2 4" xfId="27785" xr:uid="{00000000-0005-0000-0000-000079030000}"/>
    <cellStyle name="Millares 2 2 4 22 2 2 5" xfId="39466" xr:uid="{00000000-0005-0000-0000-000079030000}"/>
    <cellStyle name="Millares 2 2 4 22 2 2 6" xfId="51112" xr:uid="{00000000-0005-0000-0000-000079030000}"/>
    <cellStyle name="Millares 2 2 4 22 2 3" xfId="6741" xr:uid="{00000000-0005-0000-0000-000079030000}"/>
    <cellStyle name="Millares 2 2 4 22 2 3 2" xfId="18393" xr:uid="{00000000-0005-0000-0000-000079030000}"/>
    <cellStyle name="Millares 2 2 4 22 2 3 3" xfId="30043" xr:uid="{00000000-0005-0000-0000-000079030000}"/>
    <cellStyle name="Millares 2 2 4 22 2 3 4" xfId="41724" xr:uid="{00000000-0005-0000-0000-000079030000}"/>
    <cellStyle name="Millares 2 2 4 22 2 3 5" xfId="53370" xr:uid="{00000000-0005-0000-0000-000079030000}"/>
    <cellStyle name="Millares 2 2 4 22 2 4" xfId="9021" xr:uid="{00000000-0005-0000-0000-000079030000}"/>
    <cellStyle name="Millares 2 2 4 22 2 4 2" xfId="20673" xr:uid="{00000000-0005-0000-0000-000079030000}"/>
    <cellStyle name="Millares 2 2 4 22 2 4 3" xfId="32323" xr:uid="{00000000-0005-0000-0000-000079030000}"/>
    <cellStyle name="Millares 2 2 4 22 2 4 4" xfId="44004" xr:uid="{00000000-0005-0000-0000-000079030000}"/>
    <cellStyle name="Millares 2 2 4 22 2 4 5" xfId="55650" xr:uid="{00000000-0005-0000-0000-000079030000}"/>
    <cellStyle name="Millares 2 2 4 22 2 5" xfId="13711" xr:uid="{00000000-0005-0000-0000-000079030000}"/>
    <cellStyle name="Millares 2 2 4 22 2 6" xfId="25361" xr:uid="{00000000-0005-0000-0000-000079030000}"/>
    <cellStyle name="Millares 2 2 4 22 2 7" xfId="37042" xr:uid="{00000000-0005-0000-0000-000079030000}"/>
    <cellStyle name="Millares 2 2 4 22 2 8" xfId="48688" xr:uid="{00000000-0005-0000-0000-000079030000}"/>
    <cellStyle name="Millares 2 2 4 22 3" xfId="3402" xr:uid="{00000000-0005-0000-0000-000078030000}"/>
    <cellStyle name="Millares 2 2 4 22 3 2" xfId="10364" xr:uid="{00000000-0005-0000-0000-000078030000}"/>
    <cellStyle name="Millares 2 2 4 22 3 2 2" xfId="22016" xr:uid="{00000000-0005-0000-0000-000078030000}"/>
    <cellStyle name="Millares 2 2 4 22 3 2 3" xfId="33666" xr:uid="{00000000-0005-0000-0000-000078030000}"/>
    <cellStyle name="Millares 2 2 4 22 3 2 4" xfId="45347" xr:uid="{00000000-0005-0000-0000-000078030000}"/>
    <cellStyle name="Millares 2 2 4 22 3 2 5" xfId="56993" xr:uid="{00000000-0005-0000-0000-000078030000}"/>
    <cellStyle name="Millares 2 2 4 22 3 3" xfId="15054" xr:uid="{00000000-0005-0000-0000-000078030000}"/>
    <cellStyle name="Millares 2 2 4 22 3 4" xfId="26704" xr:uid="{00000000-0005-0000-0000-000078030000}"/>
    <cellStyle name="Millares 2 2 4 22 3 5" xfId="38385" xr:uid="{00000000-0005-0000-0000-000078030000}"/>
    <cellStyle name="Millares 2 2 4 22 3 6" xfId="50031" xr:uid="{00000000-0005-0000-0000-000078030000}"/>
    <cellStyle name="Millares 2 2 4 22 4" xfId="5660" xr:uid="{00000000-0005-0000-0000-000078030000}"/>
    <cellStyle name="Millares 2 2 4 22 4 2" xfId="17312" xr:uid="{00000000-0005-0000-0000-000078030000}"/>
    <cellStyle name="Millares 2 2 4 22 4 3" xfId="28962" xr:uid="{00000000-0005-0000-0000-000078030000}"/>
    <cellStyle name="Millares 2 2 4 22 4 4" xfId="40643" xr:uid="{00000000-0005-0000-0000-000078030000}"/>
    <cellStyle name="Millares 2 2 4 22 4 5" xfId="52289" xr:uid="{00000000-0005-0000-0000-000078030000}"/>
    <cellStyle name="Millares 2 2 4 22 5" xfId="7940" xr:uid="{00000000-0005-0000-0000-000078030000}"/>
    <cellStyle name="Millares 2 2 4 22 5 2" xfId="19592" xr:uid="{00000000-0005-0000-0000-000078030000}"/>
    <cellStyle name="Millares 2 2 4 22 5 3" xfId="31242" xr:uid="{00000000-0005-0000-0000-000078030000}"/>
    <cellStyle name="Millares 2 2 4 22 5 4" xfId="42923" xr:uid="{00000000-0005-0000-0000-000078030000}"/>
    <cellStyle name="Millares 2 2 4 22 5 5" xfId="54569" xr:uid="{00000000-0005-0000-0000-000078030000}"/>
    <cellStyle name="Millares 2 2 4 22 6" xfId="12630" xr:uid="{00000000-0005-0000-0000-000078030000}"/>
    <cellStyle name="Millares 2 2 4 22 7" xfId="24279" xr:uid="{00000000-0005-0000-0000-000078030000}"/>
    <cellStyle name="Millares 2 2 4 22 8" xfId="35961" xr:uid="{00000000-0005-0000-0000-000078030000}"/>
    <cellStyle name="Millares 2 2 4 22 9" xfId="47607" xr:uid="{00000000-0005-0000-0000-000078030000}"/>
    <cellStyle name="Millares 2 2 4 23" xfId="1054" xr:uid="{00000000-0005-0000-0000-00007A030000}"/>
    <cellStyle name="Millares 2 2 4 23 2" xfId="3482" xr:uid="{00000000-0005-0000-0000-00007A030000}"/>
    <cellStyle name="Millares 2 2 4 23 2 2" xfId="10444" xr:uid="{00000000-0005-0000-0000-00007A030000}"/>
    <cellStyle name="Millares 2 2 4 23 2 2 2" xfId="22096" xr:uid="{00000000-0005-0000-0000-00007A030000}"/>
    <cellStyle name="Millares 2 2 4 23 2 2 3" xfId="33746" xr:uid="{00000000-0005-0000-0000-00007A030000}"/>
    <cellStyle name="Millares 2 2 4 23 2 2 4" xfId="45427" xr:uid="{00000000-0005-0000-0000-00007A030000}"/>
    <cellStyle name="Millares 2 2 4 23 2 2 5" xfId="57073" xr:uid="{00000000-0005-0000-0000-00007A030000}"/>
    <cellStyle name="Millares 2 2 4 23 2 3" xfId="15134" xr:uid="{00000000-0005-0000-0000-00007A030000}"/>
    <cellStyle name="Millares 2 2 4 23 2 4" xfId="26784" xr:uid="{00000000-0005-0000-0000-00007A030000}"/>
    <cellStyle name="Millares 2 2 4 23 2 5" xfId="38465" xr:uid="{00000000-0005-0000-0000-00007A030000}"/>
    <cellStyle name="Millares 2 2 4 23 2 6" xfId="50111" xr:uid="{00000000-0005-0000-0000-00007A030000}"/>
    <cellStyle name="Millares 2 2 4 23 3" xfId="5740" xr:uid="{00000000-0005-0000-0000-00007A030000}"/>
    <cellStyle name="Millares 2 2 4 23 3 2" xfId="17392" xr:uid="{00000000-0005-0000-0000-00007A030000}"/>
    <cellStyle name="Millares 2 2 4 23 3 3" xfId="29042" xr:uid="{00000000-0005-0000-0000-00007A030000}"/>
    <cellStyle name="Millares 2 2 4 23 3 4" xfId="40723" xr:uid="{00000000-0005-0000-0000-00007A030000}"/>
    <cellStyle name="Millares 2 2 4 23 3 5" xfId="52369" xr:uid="{00000000-0005-0000-0000-00007A030000}"/>
    <cellStyle name="Millares 2 2 4 23 4" xfId="8020" xr:uid="{00000000-0005-0000-0000-00007A030000}"/>
    <cellStyle name="Millares 2 2 4 23 4 2" xfId="19672" xr:uid="{00000000-0005-0000-0000-00007A030000}"/>
    <cellStyle name="Millares 2 2 4 23 4 3" xfId="31322" xr:uid="{00000000-0005-0000-0000-00007A030000}"/>
    <cellStyle name="Millares 2 2 4 23 4 4" xfId="43003" xr:uid="{00000000-0005-0000-0000-00007A030000}"/>
    <cellStyle name="Millares 2 2 4 23 4 5" xfId="54649" xr:uid="{00000000-0005-0000-0000-00007A030000}"/>
    <cellStyle name="Millares 2 2 4 23 5" xfId="12710" xr:uid="{00000000-0005-0000-0000-00007A030000}"/>
    <cellStyle name="Millares 2 2 4 23 6" xfId="24359" xr:uid="{00000000-0005-0000-0000-00007A030000}"/>
    <cellStyle name="Millares 2 2 4 23 7" xfId="36041" xr:uid="{00000000-0005-0000-0000-00007A030000}"/>
    <cellStyle name="Millares 2 2 4 23 8" xfId="47687" xr:uid="{00000000-0005-0000-0000-00007A030000}"/>
    <cellStyle name="Millares 2 2 4 24" xfId="1074" xr:uid="{00000000-0005-0000-0000-00007B030000}"/>
    <cellStyle name="Millares 2 2 4 24 2" xfId="3502" xr:uid="{00000000-0005-0000-0000-00007B030000}"/>
    <cellStyle name="Millares 2 2 4 24 2 2" xfId="10464" xr:uid="{00000000-0005-0000-0000-00007B030000}"/>
    <cellStyle name="Millares 2 2 4 24 2 2 2" xfId="22116" xr:uid="{00000000-0005-0000-0000-00007B030000}"/>
    <cellStyle name="Millares 2 2 4 24 2 2 3" xfId="33766" xr:uid="{00000000-0005-0000-0000-00007B030000}"/>
    <cellStyle name="Millares 2 2 4 24 2 2 4" xfId="45447" xr:uid="{00000000-0005-0000-0000-00007B030000}"/>
    <cellStyle name="Millares 2 2 4 24 2 2 5" xfId="57093" xr:uid="{00000000-0005-0000-0000-00007B030000}"/>
    <cellStyle name="Millares 2 2 4 24 2 3" xfId="15154" xr:uid="{00000000-0005-0000-0000-00007B030000}"/>
    <cellStyle name="Millares 2 2 4 24 2 4" xfId="26804" xr:uid="{00000000-0005-0000-0000-00007B030000}"/>
    <cellStyle name="Millares 2 2 4 24 2 5" xfId="38485" xr:uid="{00000000-0005-0000-0000-00007B030000}"/>
    <cellStyle name="Millares 2 2 4 24 2 6" xfId="50131" xr:uid="{00000000-0005-0000-0000-00007B030000}"/>
    <cellStyle name="Millares 2 2 4 24 3" xfId="5760" xr:uid="{00000000-0005-0000-0000-00007B030000}"/>
    <cellStyle name="Millares 2 2 4 24 3 2" xfId="17412" xr:uid="{00000000-0005-0000-0000-00007B030000}"/>
    <cellStyle name="Millares 2 2 4 24 3 3" xfId="29062" xr:uid="{00000000-0005-0000-0000-00007B030000}"/>
    <cellStyle name="Millares 2 2 4 24 3 4" xfId="40743" xr:uid="{00000000-0005-0000-0000-00007B030000}"/>
    <cellStyle name="Millares 2 2 4 24 3 5" xfId="52389" xr:uid="{00000000-0005-0000-0000-00007B030000}"/>
    <cellStyle name="Millares 2 2 4 24 4" xfId="8040" xr:uid="{00000000-0005-0000-0000-00007B030000}"/>
    <cellStyle name="Millares 2 2 4 24 4 2" xfId="19692" xr:uid="{00000000-0005-0000-0000-00007B030000}"/>
    <cellStyle name="Millares 2 2 4 24 4 3" xfId="31342" xr:uid="{00000000-0005-0000-0000-00007B030000}"/>
    <cellStyle name="Millares 2 2 4 24 4 4" xfId="43023" xr:uid="{00000000-0005-0000-0000-00007B030000}"/>
    <cellStyle name="Millares 2 2 4 24 4 5" xfId="54669" xr:uid="{00000000-0005-0000-0000-00007B030000}"/>
    <cellStyle name="Millares 2 2 4 24 5" xfId="12730" xr:uid="{00000000-0005-0000-0000-00007B030000}"/>
    <cellStyle name="Millares 2 2 4 24 6" xfId="24379" xr:uid="{00000000-0005-0000-0000-00007B030000}"/>
    <cellStyle name="Millares 2 2 4 24 7" xfId="36061" xr:uid="{00000000-0005-0000-0000-00007B030000}"/>
    <cellStyle name="Millares 2 2 4 24 8" xfId="47707" xr:uid="{00000000-0005-0000-0000-00007B030000}"/>
    <cellStyle name="Millares 2 2 4 25" xfId="1094" xr:uid="{00000000-0005-0000-0000-00007C030000}"/>
    <cellStyle name="Millares 2 2 4 25 2" xfId="3522" xr:uid="{00000000-0005-0000-0000-00007C030000}"/>
    <cellStyle name="Millares 2 2 4 25 2 2" xfId="10484" xr:uid="{00000000-0005-0000-0000-00007C030000}"/>
    <cellStyle name="Millares 2 2 4 25 2 2 2" xfId="22136" xr:uid="{00000000-0005-0000-0000-00007C030000}"/>
    <cellStyle name="Millares 2 2 4 25 2 2 3" xfId="33786" xr:uid="{00000000-0005-0000-0000-00007C030000}"/>
    <cellStyle name="Millares 2 2 4 25 2 2 4" xfId="45467" xr:uid="{00000000-0005-0000-0000-00007C030000}"/>
    <cellStyle name="Millares 2 2 4 25 2 2 5" xfId="57113" xr:uid="{00000000-0005-0000-0000-00007C030000}"/>
    <cellStyle name="Millares 2 2 4 25 2 3" xfId="15174" xr:uid="{00000000-0005-0000-0000-00007C030000}"/>
    <cellStyle name="Millares 2 2 4 25 2 4" xfId="26824" xr:uid="{00000000-0005-0000-0000-00007C030000}"/>
    <cellStyle name="Millares 2 2 4 25 2 5" xfId="38505" xr:uid="{00000000-0005-0000-0000-00007C030000}"/>
    <cellStyle name="Millares 2 2 4 25 2 6" xfId="50151" xr:uid="{00000000-0005-0000-0000-00007C030000}"/>
    <cellStyle name="Millares 2 2 4 25 3" xfId="5780" xr:uid="{00000000-0005-0000-0000-00007C030000}"/>
    <cellStyle name="Millares 2 2 4 25 3 2" xfId="17432" xr:uid="{00000000-0005-0000-0000-00007C030000}"/>
    <cellStyle name="Millares 2 2 4 25 3 3" xfId="29082" xr:uid="{00000000-0005-0000-0000-00007C030000}"/>
    <cellStyle name="Millares 2 2 4 25 3 4" xfId="40763" xr:uid="{00000000-0005-0000-0000-00007C030000}"/>
    <cellStyle name="Millares 2 2 4 25 3 5" xfId="52409" xr:uid="{00000000-0005-0000-0000-00007C030000}"/>
    <cellStyle name="Millares 2 2 4 25 4" xfId="8060" xr:uid="{00000000-0005-0000-0000-00007C030000}"/>
    <cellStyle name="Millares 2 2 4 25 4 2" xfId="19712" xr:uid="{00000000-0005-0000-0000-00007C030000}"/>
    <cellStyle name="Millares 2 2 4 25 4 3" xfId="31362" xr:uid="{00000000-0005-0000-0000-00007C030000}"/>
    <cellStyle name="Millares 2 2 4 25 4 4" xfId="43043" xr:uid="{00000000-0005-0000-0000-00007C030000}"/>
    <cellStyle name="Millares 2 2 4 25 4 5" xfId="54689" xr:uid="{00000000-0005-0000-0000-00007C030000}"/>
    <cellStyle name="Millares 2 2 4 25 5" xfId="12750" xr:uid="{00000000-0005-0000-0000-00007C030000}"/>
    <cellStyle name="Millares 2 2 4 25 6" xfId="24399" xr:uid="{00000000-0005-0000-0000-00007C030000}"/>
    <cellStyle name="Millares 2 2 4 25 7" xfId="36081" xr:uid="{00000000-0005-0000-0000-00007C030000}"/>
    <cellStyle name="Millares 2 2 4 25 8" xfId="47727" xr:uid="{00000000-0005-0000-0000-00007C030000}"/>
    <cellStyle name="Millares 2 2 4 26" xfId="1118" xr:uid="{00000000-0005-0000-0000-00007D030000}"/>
    <cellStyle name="Millares 2 2 4 26 2" xfId="3543" xr:uid="{00000000-0005-0000-0000-00007D030000}"/>
    <cellStyle name="Millares 2 2 4 26 2 2" xfId="10505" xr:uid="{00000000-0005-0000-0000-00007D030000}"/>
    <cellStyle name="Millares 2 2 4 26 2 2 2" xfId="22157" xr:uid="{00000000-0005-0000-0000-00007D030000}"/>
    <cellStyle name="Millares 2 2 4 26 2 2 3" xfId="33807" xr:uid="{00000000-0005-0000-0000-00007D030000}"/>
    <cellStyle name="Millares 2 2 4 26 2 2 4" xfId="45488" xr:uid="{00000000-0005-0000-0000-00007D030000}"/>
    <cellStyle name="Millares 2 2 4 26 2 2 5" xfId="57134" xr:uid="{00000000-0005-0000-0000-00007D030000}"/>
    <cellStyle name="Millares 2 2 4 26 2 3" xfId="15195" xr:uid="{00000000-0005-0000-0000-00007D030000}"/>
    <cellStyle name="Millares 2 2 4 26 2 4" xfId="26845" xr:uid="{00000000-0005-0000-0000-00007D030000}"/>
    <cellStyle name="Millares 2 2 4 26 2 5" xfId="38526" xr:uid="{00000000-0005-0000-0000-00007D030000}"/>
    <cellStyle name="Millares 2 2 4 26 2 6" xfId="50172" xr:uid="{00000000-0005-0000-0000-00007D030000}"/>
    <cellStyle name="Millares 2 2 4 26 3" xfId="5801" xr:uid="{00000000-0005-0000-0000-00007D030000}"/>
    <cellStyle name="Millares 2 2 4 26 3 2" xfId="17453" xr:uid="{00000000-0005-0000-0000-00007D030000}"/>
    <cellStyle name="Millares 2 2 4 26 3 3" xfId="29103" xr:uid="{00000000-0005-0000-0000-00007D030000}"/>
    <cellStyle name="Millares 2 2 4 26 3 4" xfId="40784" xr:uid="{00000000-0005-0000-0000-00007D030000}"/>
    <cellStyle name="Millares 2 2 4 26 3 5" xfId="52430" xr:uid="{00000000-0005-0000-0000-00007D030000}"/>
    <cellStyle name="Millares 2 2 4 26 4" xfId="8081" xr:uid="{00000000-0005-0000-0000-00007D030000}"/>
    <cellStyle name="Millares 2 2 4 26 4 2" xfId="19733" xr:uid="{00000000-0005-0000-0000-00007D030000}"/>
    <cellStyle name="Millares 2 2 4 26 4 3" xfId="31383" xr:uid="{00000000-0005-0000-0000-00007D030000}"/>
    <cellStyle name="Millares 2 2 4 26 4 4" xfId="43064" xr:uid="{00000000-0005-0000-0000-00007D030000}"/>
    <cellStyle name="Millares 2 2 4 26 4 5" xfId="54710" xr:uid="{00000000-0005-0000-0000-00007D030000}"/>
    <cellStyle name="Millares 2 2 4 26 5" xfId="12771" xr:uid="{00000000-0005-0000-0000-00007D030000}"/>
    <cellStyle name="Millares 2 2 4 26 6" xfId="24421" xr:uid="{00000000-0005-0000-0000-00007D030000}"/>
    <cellStyle name="Millares 2 2 4 26 7" xfId="36102" xr:uid="{00000000-0005-0000-0000-00007D030000}"/>
    <cellStyle name="Millares 2 2 4 26 8" xfId="47748" xr:uid="{00000000-0005-0000-0000-00007D030000}"/>
    <cellStyle name="Millares 2 2 4 27" xfId="2139" xr:uid="{00000000-0005-0000-0000-00007E030000}"/>
    <cellStyle name="Millares 2 2 4 27 2" xfId="4564" xr:uid="{00000000-0005-0000-0000-00007E030000}"/>
    <cellStyle name="Millares 2 2 4 27 2 2" xfId="11526" xr:uid="{00000000-0005-0000-0000-00007E030000}"/>
    <cellStyle name="Millares 2 2 4 27 2 2 2" xfId="23178" xr:uid="{00000000-0005-0000-0000-00007E030000}"/>
    <cellStyle name="Millares 2 2 4 27 2 2 3" xfId="34828" xr:uid="{00000000-0005-0000-0000-00007E030000}"/>
    <cellStyle name="Millares 2 2 4 27 2 2 4" xfId="46509" xr:uid="{00000000-0005-0000-0000-00007E030000}"/>
    <cellStyle name="Millares 2 2 4 27 2 2 5" xfId="58155" xr:uid="{00000000-0005-0000-0000-00007E030000}"/>
    <cellStyle name="Millares 2 2 4 27 2 3" xfId="16216" xr:uid="{00000000-0005-0000-0000-00007E030000}"/>
    <cellStyle name="Millares 2 2 4 27 2 4" xfId="27866" xr:uid="{00000000-0005-0000-0000-00007E030000}"/>
    <cellStyle name="Millares 2 2 4 27 2 5" xfId="39547" xr:uid="{00000000-0005-0000-0000-00007E030000}"/>
    <cellStyle name="Millares 2 2 4 27 2 6" xfId="51193" xr:uid="{00000000-0005-0000-0000-00007E030000}"/>
    <cellStyle name="Millares 2 2 4 27 3" xfId="6822" xr:uid="{00000000-0005-0000-0000-00007E030000}"/>
    <cellStyle name="Millares 2 2 4 27 3 2" xfId="18474" xr:uid="{00000000-0005-0000-0000-00007E030000}"/>
    <cellStyle name="Millares 2 2 4 27 3 3" xfId="30124" xr:uid="{00000000-0005-0000-0000-00007E030000}"/>
    <cellStyle name="Millares 2 2 4 27 3 4" xfId="41805" xr:uid="{00000000-0005-0000-0000-00007E030000}"/>
    <cellStyle name="Millares 2 2 4 27 3 5" xfId="53451" xr:uid="{00000000-0005-0000-0000-00007E030000}"/>
    <cellStyle name="Millares 2 2 4 27 4" xfId="9102" xr:uid="{00000000-0005-0000-0000-00007E030000}"/>
    <cellStyle name="Millares 2 2 4 27 4 2" xfId="20754" xr:uid="{00000000-0005-0000-0000-00007E030000}"/>
    <cellStyle name="Millares 2 2 4 27 4 3" xfId="32404" xr:uid="{00000000-0005-0000-0000-00007E030000}"/>
    <cellStyle name="Millares 2 2 4 27 4 4" xfId="44085" xr:uid="{00000000-0005-0000-0000-00007E030000}"/>
    <cellStyle name="Millares 2 2 4 27 4 5" xfId="55731" xr:uid="{00000000-0005-0000-0000-00007E030000}"/>
    <cellStyle name="Millares 2 2 4 27 5" xfId="13792" xr:uid="{00000000-0005-0000-0000-00007E030000}"/>
    <cellStyle name="Millares 2 2 4 27 6" xfId="25442" xr:uid="{00000000-0005-0000-0000-00007E030000}"/>
    <cellStyle name="Millares 2 2 4 27 7" xfId="37123" xr:uid="{00000000-0005-0000-0000-00007E030000}"/>
    <cellStyle name="Millares 2 2 4 27 8" xfId="48769" xr:uid="{00000000-0005-0000-0000-00007E030000}"/>
    <cellStyle name="Millares 2 2 4 28" xfId="2179" xr:uid="{00000000-0005-0000-0000-00007F030000}"/>
    <cellStyle name="Millares 2 2 4 28 2" xfId="4604" xr:uid="{00000000-0005-0000-0000-00007F030000}"/>
    <cellStyle name="Millares 2 2 4 28 2 2" xfId="11566" xr:uid="{00000000-0005-0000-0000-00007F030000}"/>
    <cellStyle name="Millares 2 2 4 28 2 2 2" xfId="23218" xr:uid="{00000000-0005-0000-0000-00007F030000}"/>
    <cellStyle name="Millares 2 2 4 28 2 2 3" xfId="34868" xr:uid="{00000000-0005-0000-0000-00007F030000}"/>
    <cellStyle name="Millares 2 2 4 28 2 2 4" xfId="46549" xr:uid="{00000000-0005-0000-0000-00007F030000}"/>
    <cellStyle name="Millares 2 2 4 28 2 2 5" xfId="58195" xr:uid="{00000000-0005-0000-0000-00007F030000}"/>
    <cellStyle name="Millares 2 2 4 28 2 3" xfId="16256" xr:uid="{00000000-0005-0000-0000-00007F030000}"/>
    <cellStyle name="Millares 2 2 4 28 2 4" xfId="27906" xr:uid="{00000000-0005-0000-0000-00007F030000}"/>
    <cellStyle name="Millares 2 2 4 28 2 5" xfId="39587" xr:uid="{00000000-0005-0000-0000-00007F030000}"/>
    <cellStyle name="Millares 2 2 4 28 2 6" xfId="51233" xr:uid="{00000000-0005-0000-0000-00007F030000}"/>
    <cellStyle name="Millares 2 2 4 28 3" xfId="6862" xr:uid="{00000000-0005-0000-0000-00007F030000}"/>
    <cellStyle name="Millares 2 2 4 28 3 2" xfId="18514" xr:uid="{00000000-0005-0000-0000-00007F030000}"/>
    <cellStyle name="Millares 2 2 4 28 3 3" xfId="30164" xr:uid="{00000000-0005-0000-0000-00007F030000}"/>
    <cellStyle name="Millares 2 2 4 28 3 4" xfId="41845" xr:uid="{00000000-0005-0000-0000-00007F030000}"/>
    <cellStyle name="Millares 2 2 4 28 3 5" xfId="53491" xr:uid="{00000000-0005-0000-0000-00007F030000}"/>
    <cellStyle name="Millares 2 2 4 28 4" xfId="9142" xr:uid="{00000000-0005-0000-0000-00007F030000}"/>
    <cellStyle name="Millares 2 2 4 28 4 2" xfId="20794" xr:uid="{00000000-0005-0000-0000-00007F030000}"/>
    <cellStyle name="Millares 2 2 4 28 4 3" xfId="32444" xr:uid="{00000000-0005-0000-0000-00007F030000}"/>
    <cellStyle name="Millares 2 2 4 28 4 4" xfId="44125" xr:uid="{00000000-0005-0000-0000-00007F030000}"/>
    <cellStyle name="Millares 2 2 4 28 4 5" xfId="55771" xr:uid="{00000000-0005-0000-0000-00007F030000}"/>
    <cellStyle name="Millares 2 2 4 28 5" xfId="13832" xr:uid="{00000000-0005-0000-0000-00007F030000}"/>
    <cellStyle name="Millares 2 2 4 28 6" xfId="25482" xr:uid="{00000000-0005-0000-0000-00007F030000}"/>
    <cellStyle name="Millares 2 2 4 28 7" xfId="37163" xr:uid="{00000000-0005-0000-0000-00007F030000}"/>
    <cellStyle name="Millares 2 2 4 28 8" xfId="48809" xr:uid="{00000000-0005-0000-0000-00007F030000}"/>
    <cellStyle name="Millares 2 2 4 29" xfId="2200" xr:uid="{00000000-0005-0000-0000-000080030000}"/>
    <cellStyle name="Millares 2 2 4 29 2" xfId="4625" xr:uid="{00000000-0005-0000-0000-000080030000}"/>
    <cellStyle name="Millares 2 2 4 29 2 2" xfId="11587" xr:uid="{00000000-0005-0000-0000-000080030000}"/>
    <cellStyle name="Millares 2 2 4 29 2 2 2" xfId="23239" xr:uid="{00000000-0005-0000-0000-000080030000}"/>
    <cellStyle name="Millares 2 2 4 29 2 2 3" xfId="34889" xr:uid="{00000000-0005-0000-0000-000080030000}"/>
    <cellStyle name="Millares 2 2 4 29 2 2 4" xfId="46570" xr:uid="{00000000-0005-0000-0000-000080030000}"/>
    <cellStyle name="Millares 2 2 4 29 2 2 5" xfId="58216" xr:uid="{00000000-0005-0000-0000-000080030000}"/>
    <cellStyle name="Millares 2 2 4 29 2 3" xfId="16277" xr:uid="{00000000-0005-0000-0000-000080030000}"/>
    <cellStyle name="Millares 2 2 4 29 2 4" xfId="27927" xr:uid="{00000000-0005-0000-0000-000080030000}"/>
    <cellStyle name="Millares 2 2 4 29 2 5" xfId="39608" xr:uid="{00000000-0005-0000-0000-000080030000}"/>
    <cellStyle name="Millares 2 2 4 29 2 6" xfId="51254" xr:uid="{00000000-0005-0000-0000-000080030000}"/>
    <cellStyle name="Millares 2 2 4 29 3" xfId="6883" xr:uid="{00000000-0005-0000-0000-000080030000}"/>
    <cellStyle name="Millares 2 2 4 29 3 2" xfId="18535" xr:uid="{00000000-0005-0000-0000-000080030000}"/>
    <cellStyle name="Millares 2 2 4 29 3 3" xfId="30185" xr:uid="{00000000-0005-0000-0000-000080030000}"/>
    <cellStyle name="Millares 2 2 4 29 3 4" xfId="41866" xr:uid="{00000000-0005-0000-0000-000080030000}"/>
    <cellStyle name="Millares 2 2 4 29 3 5" xfId="53512" xr:uid="{00000000-0005-0000-0000-000080030000}"/>
    <cellStyle name="Millares 2 2 4 29 4" xfId="9163" xr:uid="{00000000-0005-0000-0000-000080030000}"/>
    <cellStyle name="Millares 2 2 4 29 4 2" xfId="20815" xr:uid="{00000000-0005-0000-0000-000080030000}"/>
    <cellStyle name="Millares 2 2 4 29 4 3" xfId="32465" xr:uid="{00000000-0005-0000-0000-000080030000}"/>
    <cellStyle name="Millares 2 2 4 29 4 4" xfId="44146" xr:uid="{00000000-0005-0000-0000-000080030000}"/>
    <cellStyle name="Millares 2 2 4 29 4 5" xfId="55792" xr:uid="{00000000-0005-0000-0000-000080030000}"/>
    <cellStyle name="Millares 2 2 4 29 5" xfId="13853" xr:uid="{00000000-0005-0000-0000-000080030000}"/>
    <cellStyle name="Millares 2 2 4 29 6" xfId="25503" xr:uid="{00000000-0005-0000-0000-000080030000}"/>
    <cellStyle name="Millares 2 2 4 29 7" xfId="37184" xr:uid="{00000000-0005-0000-0000-000080030000}"/>
    <cellStyle name="Millares 2 2 4 29 8" xfId="48830" xr:uid="{00000000-0005-0000-0000-000080030000}"/>
    <cellStyle name="Millares 2 2 4 3" xfId="72" xr:uid="{00000000-0005-0000-0000-000081030000}"/>
    <cellStyle name="Millares 2 2 4 3 10" xfId="4760" xr:uid="{00000000-0005-0000-0000-000081030000}"/>
    <cellStyle name="Millares 2 2 4 3 10 2" xfId="16412" xr:uid="{00000000-0005-0000-0000-000081030000}"/>
    <cellStyle name="Millares 2 2 4 3 10 3" xfId="28062" xr:uid="{00000000-0005-0000-0000-000081030000}"/>
    <cellStyle name="Millares 2 2 4 3 10 4" xfId="39743" xr:uid="{00000000-0005-0000-0000-000081030000}"/>
    <cellStyle name="Millares 2 2 4 3 10 5" xfId="51389" xr:uid="{00000000-0005-0000-0000-000081030000}"/>
    <cellStyle name="Millares 2 2 4 3 11" xfId="7040" xr:uid="{00000000-0005-0000-0000-000081030000}"/>
    <cellStyle name="Millares 2 2 4 3 11 2" xfId="18692" xr:uid="{00000000-0005-0000-0000-000081030000}"/>
    <cellStyle name="Millares 2 2 4 3 11 3" xfId="30342" xr:uid="{00000000-0005-0000-0000-000081030000}"/>
    <cellStyle name="Millares 2 2 4 3 11 4" xfId="42023" xr:uid="{00000000-0005-0000-0000-000081030000}"/>
    <cellStyle name="Millares 2 2 4 3 11 5" xfId="53669" xr:uid="{00000000-0005-0000-0000-000081030000}"/>
    <cellStyle name="Millares 2 2 4 3 12" xfId="11730" xr:uid="{00000000-0005-0000-0000-000081030000}"/>
    <cellStyle name="Millares 2 2 4 3 13" xfId="23379" xr:uid="{00000000-0005-0000-0000-000081030000}"/>
    <cellStyle name="Millares 2 2 4 3 14" xfId="35061" xr:uid="{00000000-0005-0000-0000-000081030000}"/>
    <cellStyle name="Millares 2 2 4 3 15" xfId="46707" xr:uid="{00000000-0005-0000-0000-000081030000}"/>
    <cellStyle name="Millares 2 2 4 3 2" xfId="172" xr:uid="{00000000-0005-0000-0000-000082030000}"/>
    <cellStyle name="Millares 2 2 4 3 2 10" xfId="23479" xr:uid="{00000000-0005-0000-0000-000082030000}"/>
    <cellStyle name="Millares 2 2 4 3 2 11" xfId="35161" xr:uid="{00000000-0005-0000-0000-000082030000}"/>
    <cellStyle name="Millares 2 2 4 3 2 12" xfId="46807" xr:uid="{00000000-0005-0000-0000-000082030000}"/>
    <cellStyle name="Millares 2 2 4 3 2 2" xfId="414" xr:uid="{00000000-0005-0000-0000-000083030000}"/>
    <cellStyle name="Millares 2 2 4 3 2 2 2" xfId="1498" xr:uid="{00000000-0005-0000-0000-000084030000}"/>
    <cellStyle name="Millares 2 2 4 3 2 2 2 2" xfId="3923" xr:uid="{00000000-0005-0000-0000-000084030000}"/>
    <cellStyle name="Millares 2 2 4 3 2 2 2 2 2" xfId="10885" xr:uid="{00000000-0005-0000-0000-000084030000}"/>
    <cellStyle name="Millares 2 2 4 3 2 2 2 2 2 2" xfId="22537" xr:uid="{00000000-0005-0000-0000-000084030000}"/>
    <cellStyle name="Millares 2 2 4 3 2 2 2 2 2 3" xfId="34187" xr:uid="{00000000-0005-0000-0000-000084030000}"/>
    <cellStyle name="Millares 2 2 4 3 2 2 2 2 2 4" xfId="45868" xr:uid="{00000000-0005-0000-0000-000084030000}"/>
    <cellStyle name="Millares 2 2 4 3 2 2 2 2 2 5" xfId="57514" xr:uid="{00000000-0005-0000-0000-000084030000}"/>
    <cellStyle name="Millares 2 2 4 3 2 2 2 2 3" xfId="15575" xr:uid="{00000000-0005-0000-0000-000084030000}"/>
    <cellStyle name="Millares 2 2 4 3 2 2 2 2 4" xfId="27225" xr:uid="{00000000-0005-0000-0000-000084030000}"/>
    <cellStyle name="Millares 2 2 4 3 2 2 2 2 5" xfId="38906" xr:uid="{00000000-0005-0000-0000-000084030000}"/>
    <cellStyle name="Millares 2 2 4 3 2 2 2 2 6" xfId="50552" xr:uid="{00000000-0005-0000-0000-000084030000}"/>
    <cellStyle name="Millares 2 2 4 3 2 2 2 3" xfId="6181" xr:uid="{00000000-0005-0000-0000-000084030000}"/>
    <cellStyle name="Millares 2 2 4 3 2 2 2 3 2" xfId="17833" xr:uid="{00000000-0005-0000-0000-000084030000}"/>
    <cellStyle name="Millares 2 2 4 3 2 2 2 3 3" xfId="29483" xr:uid="{00000000-0005-0000-0000-000084030000}"/>
    <cellStyle name="Millares 2 2 4 3 2 2 2 3 4" xfId="41164" xr:uid="{00000000-0005-0000-0000-000084030000}"/>
    <cellStyle name="Millares 2 2 4 3 2 2 2 3 5" xfId="52810" xr:uid="{00000000-0005-0000-0000-000084030000}"/>
    <cellStyle name="Millares 2 2 4 3 2 2 2 4" xfId="8461" xr:uid="{00000000-0005-0000-0000-000084030000}"/>
    <cellStyle name="Millares 2 2 4 3 2 2 2 4 2" xfId="20113" xr:uid="{00000000-0005-0000-0000-000084030000}"/>
    <cellStyle name="Millares 2 2 4 3 2 2 2 4 3" xfId="31763" xr:uid="{00000000-0005-0000-0000-000084030000}"/>
    <cellStyle name="Millares 2 2 4 3 2 2 2 4 4" xfId="43444" xr:uid="{00000000-0005-0000-0000-000084030000}"/>
    <cellStyle name="Millares 2 2 4 3 2 2 2 4 5" xfId="55090" xr:uid="{00000000-0005-0000-0000-000084030000}"/>
    <cellStyle name="Millares 2 2 4 3 2 2 2 5" xfId="13151" xr:uid="{00000000-0005-0000-0000-000084030000}"/>
    <cellStyle name="Millares 2 2 4 3 2 2 2 6" xfId="24801" xr:uid="{00000000-0005-0000-0000-000084030000}"/>
    <cellStyle name="Millares 2 2 4 3 2 2 2 7" xfId="36482" xr:uid="{00000000-0005-0000-0000-000084030000}"/>
    <cellStyle name="Millares 2 2 4 3 2 2 2 8" xfId="48128" xr:uid="{00000000-0005-0000-0000-000084030000}"/>
    <cellStyle name="Millares 2 2 4 3 2 2 3" xfId="2842" xr:uid="{00000000-0005-0000-0000-000083030000}"/>
    <cellStyle name="Millares 2 2 4 3 2 2 3 2" xfId="9804" xr:uid="{00000000-0005-0000-0000-000083030000}"/>
    <cellStyle name="Millares 2 2 4 3 2 2 3 2 2" xfId="21456" xr:uid="{00000000-0005-0000-0000-000083030000}"/>
    <cellStyle name="Millares 2 2 4 3 2 2 3 2 3" xfId="33106" xr:uid="{00000000-0005-0000-0000-000083030000}"/>
    <cellStyle name="Millares 2 2 4 3 2 2 3 2 4" xfId="44787" xr:uid="{00000000-0005-0000-0000-000083030000}"/>
    <cellStyle name="Millares 2 2 4 3 2 2 3 2 5" xfId="56433" xr:uid="{00000000-0005-0000-0000-000083030000}"/>
    <cellStyle name="Millares 2 2 4 3 2 2 3 3" xfId="14494" xr:uid="{00000000-0005-0000-0000-000083030000}"/>
    <cellStyle name="Millares 2 2 4 3 2 2 3 4" xfId="26144" xr:uid="{00000000-0005-0000-0000-000083030000}"/>
    <cellStyle name="Millares 2 2 4 3 2 2 3 5" xfId="37825" xr:uid="{00000000-0005-0000-0000-000083030000}"/>
    <cellStyle name="Millares 2 2 4 3 2 2 3 6" xfId="49471" xr:uid="{00000000-0005-0000-0000-000083030000}"/>
    <cellStyle name="Millares 2 2 4 3 2 2 4" xfId="5100" xr:uid="{00000000-0005-0000-0000-000083030000}"/>
    <cellStyle name="Millares 2 2 4 3 2 2 4 2" xfId="16752" xr:uid="{00000000-0005-0000-0000-000083030000}"/>
    <cellStyle name="Millares 2 2 4 3 2 2 4 3" xfId="28402" xr:uid="{00000000-0005-0000-0000-000083030000}"/>
    <cellStyle name="Millares 2 2 4 3 2 2 4 4" xfId="40083" xr:uid="{00000000-0005-0000-0000-000083030000}"/>
    <cellStyle name="Millares 2 2 4 3 2 2 4 5" xfId="51729" xr:uid="{00000000-0005-0000-0000-000083030000}"/>
    <cellStyle name="Millares 2 2 4 3 2 2 5" xfId="7380" xr:uid="{00000000-0005-0000-0000-000083030000}"/>
    <cellStyle name="Millares 2 2 4 3 2 2 5 2" xfId="19032" xr:uid="{00000000-0005-0000-0000-000083030000}"/>
    <cellStyle name="Millares 2 2 4 3 2 2 5 3" xfId="30682" xr:uid="{00000000-0005-0000-0000-000083030000}"/>
    <cellStyle name="Millares 2 2 4 3 2 2 5 4" xfId="42363" xr:uid="{00000000-0005-0000-0000-000083030000}"/>
    <cellStyle name="Millares 2 2 4 3 2 2 5 5" xfId="54009" xr:uid="{00000000-0005-0000-0000-000083030000}"/>
    <cellStyle name="Millares 2 2 4 3 2 2 6" xfId="12070" xr:uid="{00000000-0005-0000-0000-000083030000}"/>
    <cellStyle name="Millares 2 2 4 3 2 2 7" xfId="23719" xr:uid="{00000000-0005-0000-0000-000083030000}"/>
    <cellStyle name="Millares 2 2 4 3 2 2 8" xfId="35401" xr:uid="{00000000-0005-0000-0000-000083030000}"/>
    <cellStyle name="Millares 2 2 4 3 2 2 9" xfId="47047" xr:uid="{00000000-0005-0000-0000-000083030000}"/>
    <cellStyle name="Millares 2 2 4 3 2 3" xfId="654" xr:uid="{00000000-0005-0000-0000-000085030000}"/>
    <cellStyle name="Millares 2 2 4 3 2 3 2" xfId="1738" xr:uid="{00000000-0005-0000-0000-000086030000}"/>
    <cellStyle name="Millares 2 2 4 3 2 3 2 2" xfId="4163" xr:uid="{00000000-0005-0000-0000-000086030000}"/>
    <cellStyle name="Millares 2 2 4 3 2 3 2 2 2" xfId="11125" xr:uid="{00000000-0005-0000-0000-000086030000}"/>
    <cellStyle name="Millares 2 2 4 3 2 3 2 2 2 2" xfId="22777" xr:uid="{00000000-0005-0000-0000-000086030000}"/>
    <cellStyle name="Millares 2 2 4 3 2 3 2 2 2 3" xfId="34427" xr:uid="{00000000-0005-0000-0000-000086030000}"/>
    <cellStyle name="Millares 2 2 4 3 2 3 2 2 2 4" xfId="46108" xr:uid="{00000000-0005-0000-0000-000086030000}"/>
    <cellStyle name="Millares 2 2 4 3 2 3 2 2 2 5" xfId="57754" xr:uid="{00000000-0005-0000-0000-000086030000}"/>
    <cellStyle name="Millares 2 2 4 3 2 3 2 2 3" xfId="15815" xr:uid="{00000000-0005-0000-0000-000086030000}"/>
    <cellStyle name="Millares 2 2 4 3 2 3 2 2 4" xfId="27465" xr:uid="{00000000-0005-0000-0000-000086030000}"/>
    <cellStyle name="Millares 2 2 4 3 2 3 2 2 5" xfId="39146" xr:uid="{00000000-0005-0000-0000-000086030000}"/>
    <cellStyle name="Millares 2 2 4 3 2 3 2 2 6" xfId="50792" xr:uid="{00000000-0005-0000-0000-000086030000}"/>
    <cellStyle name="Millares 2 2 4 3 2 3 2 3" xfId="6421" xr:uid="{00000000-0005-0000-0000-000086030000}"/>
    <cellStyle name="Millares 2 2 4 3 2 3 2 3 2" xfId="18073" xr:uid="{00000000-0005-0000-0000-000086030000}"/>
    <cellStyle name="Millares 2 2 4 3 2 3 2 3 3" xfId="29723" xr:uid="{00000000-0005-0000-0000-000086030000}"/>
    <cellStyle name="Millares 2 2 4 3 2 3 2 3 4" xfId="41404" xr:uid="{00000000-0005-0000-0000-000086030000}"/>
    <cellStyle name="Millares 2 2 4 3 2 3 2 3 5" xfId="53050" xr:uid="{00000000-0005-0000-0000-000086030000}"/>
    <cellStyle name="Millares 2 2 4 3 2 3 2 4" xfId="8701" xr:uid="{00000000-0005-0000-0000-000086030000}"/>
    <cellStyle name="Millares 2 2 4 3 2 3 2 4 2" xfId="20353" xr:uid="{00000000-0005-0000-0000-000086030000}"/>
    <cellStyle name="Millares 2 2 4 3 2 3 2 4 3" xfId="32003" xr:uid="{00000000-0005-0000-0000-000086030000}"/>
    <cellStyle name="Millares 2 2 4 3 2 3 2 4 4" xfId="43684" xr:uid="{00000000-0005-0000-0000-000086030000}"/>
    <cellStyle name="Millares 2 2 4 3 2 3 2 4 5" xfId="55330" xr:uid="{00000000-0005-0000-0000-000086030000}"/>
    <cellStyle name="Millares 2 2 4 3 2 3 2 5" xfId="13391" xr:uid="{00000000-0005-0000-0000-000086030000}"/>
    <cellStyle name="Millares 2 2 4 3 2 3 2 6" xfId="25041" xr:uid="{00000000-0005-0000-0000-000086030000}"/>
    <cellStyle name="Millares 2 2 4 3 2 3 2 7" xfId="36722" xr:uid="{00000000-0005-0000-0000-000086030000}"/>
    <cellStyle name="Millares 2 2 4 3 2 3 2 8" xfId="48368" xr:uid="{00000000-0005-0000-0000-000086030000}"/>
    <cellStyle name="Millares 2 2 4 3 2 3 3" xfId="3082" xr:uid="{00000000-0005-0000-0000-000085030000}"/>
    <cellStyle name="Millares 2 2 4 3 2 3 3 2" xfId="10044" xr:uid="{00000000-0005-0000-0000-000085030000}"/>
    <cellStyle name="Millares 2 2 4 3 2 3 3 2 2" xfId="21696" xr:uid="{00000000-0005-0000-0000-000085030000}"/>
    <cellStyle name="Millares 2 2 4 3 2 3 3 2 3" xfId="33346" xr:uid="{00000000-0005-0000-0000-000085030000}"/>
    <cellStyle name="Millares 2 2 4 3 2 3 3 2 4" xfId="45027" xr:uid="{00000000-0005-0000-0000-000085030000}"/>
    <cellStyle name="Millares 2 2 4 3 2 3 3 2 5" xfId="56673" xr:uid="{00000000-0005-0000-0000-000085030000}"/>
    <cellStyle name="Millares 2 2 4 3 2 3 3 3" xfId="14734" xr:uid="{00000000-0005-0000-0000-000085030000}"/>
    <cellStyle name="Millares 2 2 4 3 2 3 3 4" xfId="26384" xr:uid="{00000000-0005-0000-0000-000085030000}"/>
    <cellStyle name="Millares 2 2 4 3 2 3 3 5" xfId="38065" xr:uid="{00000000-0005-0000-0000-000085030000}"/>
    <cellStyle name="Millares 2 2 4 3 2 3 3 6" xfId="49711" xr:uid="{00000000-0005-0000-0000-000085030000}"/>
    <cellStyle name="Millares 2 2 4 3 2 3 4" xfId="5340" xr:uid="{00000000-0005-0000-0000-000085030000}"/>
    <cellStyle name="Millares 2 2 4 3 2 3 4 2" xfId="16992" xr:uid="{00000000-0005-0000-0000-000085030000}"/>
    <cellStyle name="Millares 2 2 4 3 2 3 4 3" xfId="28642" xr:uid="{00000000-0005-0000-0000-000085030000}"/>
    <cellStyle name="Millares 2 2 4 3 2 3 4 4" xfId="40323" xr:uid="{00000000-0005-0000-0000-000085030000}"/>
    <cellStyle name="Millares 2 2 4 3 2 3 4 5" xfId="51969" xr:uid="{00000000-0005-0000-0000-000085030000}"/>
    <cellStyle name="Millares 2 2 4 3 2 3 5" xfId="7620" xr:uid="{00000000-0005-0000-0000-000085030000}"/>
    <cellStyle name="Millares 2 2 4 3 2 3 5 2" xfId="19272" xr:uid="{00000000-0005-0000-0000-000085030000}"/>
    <cellStyle name="Millares 2 2 4 3 2 3 5 3" xfId="30922" xr:uid="{00000000-0005-0000-0000-000085030000}"/>
    <cellStyle name="Millares 2 2 4 3 2 3 5 4" xfId="42603" xr:uid="{00000000-0005-0000-0000-000085030000}"/>
    <cellStyle name="Millares 2 2 4 3 2 3 5 5" xfId="54249" xr:uid="{00000000-0005-0000-0000-000085030000}"/>
    <cellStyle name="Millares 2 2 4 3 2 3 6" xfId="12310" xr:uid="{00000000-0005-0000-0000-000085030000}"/>
    <cellStyle name="Millares 2 2 4 3 2 3 7" xfId="23959" xr:uid="{00000000-0005-0000-0000-000085030000}"/>
    <cellStyle name="Millares 2 2 4 3 2 3 8" xfId="35641" xr:uid="{00000000-0005-0000-0000-000085030000}"/>
    <cellStyle name="Millares 2 2 4 3 2 3 9" xfId="47287" xr:uid="{00000000-0005-0000-0000-000085030000}"/>
    <cellStyle name="Millares 2 2 4 3 2 4" xfId="1258" xr:uid="{00000000-0005-0000-0000-000087030000}"/>
    <cellStyle name="Millares 2 2 4 3 2 4 2" xfId="3683" xr:uid="{00000000-0005-0000-0000-000087030000}"/>
    <cellStyle name="Millares 2 2 4 3 2 4 2 2" xfId="10645" xr:uid="{00000000-0005-0000-0000-000087030000}"/>
    <cellStyle name="Millares 2 2 4 3 2 4 2 2 2" xfId="22297" xr:uid="{00000000-0005-0000-0000-000087030000}"/>
    <cellStyle name="Millares 2 2 4 3 2 4 2 2 3" xfId="33947" xr:uid="{00000000-0005-0000-0000-000087030000}"/>
    <cellStyle name="Millares 2 2 4 3 2 4 2 2 4" xfId="45628" xr:uid="{00000000-0005-0000-0000-000087030000}"/>
    <cellStyle name="Millares 2 2 4 3 2 4 2 2 5" xfId="57274" xr:uid="{00000000-0005-0000-0000-000087030000}"/>
    <cellStyle name="Millares 2 2 4 3 2 4 2 3" xfId="15335" xr:uid="{00000000-0005-0000-0000-000087030000}"/>
    <cellStyle name="Millares 2 2 4 3 2 4 2 4" xfId="26985" xr:uid="{00000000-0005-0000-0000-000087030000}"/>
    <cellStyle name="Millares 2 2 4 3 2 4 2 5" xfId="38666" xr:uid="{00000000-0005-0000-0000-000087030000}"/>
    <cellStyle name="Millares 2 2 4 3 2 4 2 6" xfId="50312" xr:uid="{00000000-0005-0000-0000-000087030000}"/>
    <cellStyle name="Millares 2 2 4 3 2 4 3" xfId="5941" xr:uid="{00000000-0005-0000-0000-000087030000}"/>
    <cellStyle name="Millares 2 2 4 3 2 4 3 2" xfId="17593" xr:uid="{00000000-0005-0000-0000-000087030000}"/>
    <cellStyle name="Millares 2 2 4 3 2 4 3 3" xfId="29243" xr:uid="{00000000-0005-0000-0000-000087030000}"/>
    <cellStyle name="Millares 2 2 4 3 2 4 3 4" xfId="40924" xr:uid="{00000000-0005-0000-0000-000087030000}"/>
    <cellStyle name="Millares 2 2 4 3 2 4 3 5" xfId="52570" xr:uid="{00000000-0005-0000-0000-000087030000}"/>
    <cellStyle name="Millares 2 2 4 3 2 4 4" xfId="8221" xr:uid="{00000000-0005-0000-0000-000087030000}"/>
    <cellStyle name="Millares 2 2 4 3 2 4 4 2" xfId="19873" xr:uid="{00000000-0005-0000-0000-000087030000}"/>
    <cellStyle name="Millares 2 2 4 3 2 4 4 3" xfId="31523" xr:uid="{00000000-0005-0000-0000-000087030000}"/>
    <cellStyle name="Millares 2 2 4 3 2 4 4 4" xfId="43204" xr:uid="{00000000-0005-0000-0000-000087030000}"/>
    <cellStyle name="Millares 2 2 4 3 2 4 4 5" xfId="54850" xr:uid="{00000000-0005-0000-0000-000087030000}"/>
    <cellStyle name="Millares 2 2 4 3 2 4 5" xfId="12911" xr:uid="{00000000-0005-0000-0000-000087030000}"/>
    <cellStyle name="Millares 2 2 4 3 2 4 6" xfId="24561" xr:uid="{00000000-0005-0000-0000-000087030000}"/>
    <cellStyle name="Millares 2 2 4 3 2 4 7" xfId="36242" xr:uid="{00000000-0005-0000-0000-000087030000}"/>
    <cellStyle name="Millares 2 2 4 3 2 4 8" xfId="47888" xr:uid="{00000000-0005-0000-0000-000087030000}"/>
    <cellStyle name="Millares 2 2 4 3 2 5" xfId="2395" xr:uid="{00000000-0005-0000-0000-000034000000}"/>
    <cellStyle name="Millares 2 2 4 3 2 5 2" xfId="9357" xr:uid="{00000000-0005-0000-0000-000034000000}"/>
    <cellStyle name="Millares 2 2 4 3 2 5 2 2" xfId="21009" xr:uid="{00000000-0005-0000-0000-000034000000}"/>
    <cellStyle name="Millares 2 2 4 3 2 5 2 3" xfId="32659" xr:uid="{00000000-0005-0000-0000-000034000000}"/>
    <cellStyle name="Millares 2 2 4 3 2 5 2 4" xfId="44340" xr:uid="{00000000-0005-0000-0000-000034000000}"/>
    <cellStyle name="Millares 2 2 4 3 2 5 2 5" xfId="55986" xr:uid="{00000000-0005-0000-0000-000034000000}"/>
    <cellStyle name="Millares 2 2 4 3 2 5 3" xfId="14047" xr:uid="{00000000-0005-0000-0000-000034000000}"/>
    <cellStyle name="Millares 2 2 4 3 2 5 4" xfId="25697" xr:uid="{00000000-0005-0000-0000-000034000000}"/>
    <cellStyle name="Millares 2 2 4 3 2 5 5" xfId="37378" xr:uid="{00000000-0005-0000-0000-000034000000}"/>
    <cellStyle name="Millares 2 2 4 3 2 5 6" xfId="49024" xr:uid="{00000000-0005-0000-0000-000034000000}"/>
    <cellStyle name="Millares 2 2 4 3 2 6" xfId="2602" xr:uid="{00000000-0005-0000-0000-000082030000}"/>
    <cellStyle name="Millares 2 2 4 3 2 6 2" xfId="9564" xr:uid="{00000000-0005-0000-0000-000082030000}"/>
    <cellStyle name="Millares 2 2 4 3 2 6 2 2" xfId="21216" xr:uid="{00000000-0005-0000-0000-000082030000}"/>
    <cellStyle name="Millares 2 2 4 3 2 6 2 3" xfId="32866" xr:uid="{00000000-0005-0000-0000-000082030000}"/>
    <cellStyle name="Millares 2 2 4 3 2 6 2 4" xfId="44547" xr:uid="{00000000-0005-0000-0000-000082030000}"/>
    <cellStyle name="Millares 2 2 4 3 2 6 2 5" xfId="56193" xr:uid="{00000000-0005-0000-0000-000082030000}"/>
    <cellStyle name="Millares 2 2 4 3 2 6 3" xfId="14254" xr:uid="{00000000-0005-0000-0000-000082030000}"/>
    <cellStyle name="Millares 2 2 4 3 2 6 4" xfId="25904" xr:uid="{00000000-0005-0000-0000-000082030000}"/>
    <cellStyle name="Millares 2 2 4 3 2 6 5" xfId="37585" xr:uid="{00000000-0005-0000-0000-000082030000}"/>
    <cellStyle name="Millares 2 2 4 3 2 6 6" xfId="49231" xr:uid="{00000000-0005-0000-0000-000082030000}"/>
    <cellStyle name="Millares 2 2 4 3 2 7" xfId="4860" xr:uid="{00000000-0005-0000-0000-000082030000}"/>
    <cellStyle name="Millares 2 2 4 3 2 7 2" xfId="16512" xr:uid="{00000000-0005-0000-0000-000082030000}"/>
    <cellStyle name="Millares 2 2 4 3 2 7 3" xfId="28162" xr:uid="{00000000-0005-0000-0000-000082030000}"/>
    <cellStyle name="Millares 2 2 4 3 2 7 4" xfId="39843" xr:uid="{00000000-0005-0000-0000-000082030000}"/>
    <cellStyle name="Millares 2 2 4 3 2 7 5" xfId="51489" xr:uid="{00000000-0005-0000-0000-000082030000}"/>
    <cellStyle name="Millares 2 2 4 3 2 8" xfId="7140" xr:uid="{00000000-0005-0000-0000-000082030000}"/>
    <cellStyle name="Millares 2 2 4 3 2 8 2" xfId="18792" xr:uid="{00000000-0005-0000-0000-000082030000}"/>
    <cellStyle name="Millares 2 2 4 3 2 8 3" xfId="30442" xr:uid="{00000000-0005-0000-0000-000082030000}"/>
    <cellStyle name="Millares 2 2 4 3 2 8 4" xfId="42123" xr:uid="{00000000-0005-0000-0000-000082030000}"/>
    <cellStyle name="Millares 2 2 4 3 2 8 5" xfId="53769" xr:uid="{00000000-0005-0000-0000-000082030000}"/>
    <cellStyle name="Millares 2 2 4 3 2 9" xfId="11830" xr:uid="{00000000-0005-0000-0000-000082030000}"/>
    <cellStyle name="Millares 2 2 4 3 3" xfId="314" xr:uid="{00000000-0005-0000-0000-000088030000}"/>
    <cellStyle name="Millares 2 2 4 3 3 2" xfId="1398" xr:uid="{00000000-0005-0000-0000-000089030000}"/>
    <cellStyle name="Millares 2 2 4 3 3 2 2" xfId="3823" xr:uid="{00000000-0005-0000-0000-000089030000}"/>
    <cellStyle name="Millares 2 2 4 3 3 2 2 2" xfId="10785" xr:uid="{00000000-0005-0000-0000-000089030000}"/>
    <cellStyle name="Millares 2 2 4 3 3 2 2 2 2" xfId="22437" xr:uid="{00000000-0005-0000-0000-000089030000}"/>
    <cellStyle name="Millares 2 2 4 3 3 2 2 2 3" xfId="34087" xr:uid="{00000000-0005-0000-0000-000089030000}"/>
    <cellStyle name="Millares 2 2 4 3 3 2 2 2 4" xfId="45768" xr:uid="{00000000-0005-0000-0000-000089030000}"/>
    <cellStyle name="Millares 2 2 4 3 3 2 2 2 5" xfId="57414" xr:uid="{00000000-0005-0000-0000-000089030000}"/>
    <cellStyle name="Millares 2 2 4 3 3 2 2 3" xfId="15475" xr:uid="{00000000-0005-0000-0000-000089030000}"/>
    <cellStyle name="Millares 2 2 4 3 3 2 2 4" xfId="27125" xr:uid="{00000000-0005-0000-0000-000089030000}"/>
    <cellStyle name="Millares 2 2 4 3 3 2 2 5" xfId="38806" xr:uid="{00000000-0005-0000-0000-000089030000}"/>
    <cellStyle name="Millares 2 2 4 3 3 2 2 6" xfId="50452" xr:uid="{00000000-0005-0000-0000-000089030000}"/>
    <cellStyle name="Millares 2 2 4 3 3 2 3" xfId="6081" xr:uid="{00000000-0005-0000-0000-000089030000}"/>
    <cellStyle name="Millares 2 2 4 3 3 2 3 2" xfId="17733" xr:uid="{00000000-0005-0000-0000-000089030000}"/>
    <cellStyle name="Millares 2 2 4 3 3 2 3 3" xfId="29383" xr:uid="{00000000-0005-0000-0000-000089030000}"/>
    <cellStyle name="Millares 2 2 4 3 3 2 3 4" xfId="41064" xr:uid="{00000000-0005-0000-0000-000089030000}"/>
    <cellStyle name="Millares 2 2 4 3 3 2 3 5" xfId="52710" xr:uid="{00000000-0005-0000-0000-000089030000}"/>
    <cellStyle name="Millares 2 2 4 3 3 2 4" xfId="8361" xr:uid="{00000000-0005-0000-0000-000089030000}"/>
    <cellStyle name="Millares 2 2 4 3 3 2 4 2" xfId="20013" xr:uid="{00000000-0005-0000-0000-000089030000}"/>
    <cellStyle name="Millares 2 2 4 3 3 2 4 3" xfId="31663" xr:uid="{00000000-0005-0000-0000-000089030000}"/>
    <cellStyle name="Millares 2 2 4 3 3 2 4 4" xfId="43344" xr:uid="{00000000-0005-0000-0000-000089030000}"/>
    <cellStyle name="Millares 2 2 4 3 3 2 4 5" xfId="54990" xr:uid="{00000000-0005-0000-0000-000089030000}"/>
    <cellStyle name="Millares 2 2 4 3 3 2 5" xfId="13051" xr:uid="{00000000-0005-0000-0000-000089030000}"/>
    <cellStyle name="Millares 2 2 4 3 3 2 6" xfId="24701" xr:uid="{00000000-0005-0000-0000-000089030000}"/>
    <cellStyle name="Millares 2 2 4 3 3 2 7" xfId="36382" xr:uid="{00000000-0005-0000-0000-000089030000}"/>
    <cellStyle name="Millares 2 2 4 3 3 2 8" xfId="48028" xr:uid="{00000000-0005-0000-0000-000089030000}"/>
    <cellStyle name="Millares 2 2 4 3 3 3" xfId="2742" xr:uid="{00000000-0005-0000-0000-000088030000}"/>
    <cellStyle name="Millares 2 2 4 3 3 3 2" xfId="9704" xr:uid="{00000000-0005-0000-0000-000088030000}"/>
    <cellStyle name="Millares 2 2 4 3 3 3 2 2" xfId="21356" xr:uid="{00000000-0005-0000-0000-000088030000}"/>
    <cellStyle name="Millares 2 2 4 3 3 3 2 3" xfId="33006" xr:uid="{00000000-0005-0000-0000-000088030000}"/>
    <cellStyle name="Millares 2 2 4 3 3 3 2 4" xfId="44687" xr:uid="{00000000-0005-0000-0000-000088030000}"/>
    <cellStyle name="Millares 2 2 4 3 3 3 2 5" xfId="56333" xr:uid="{00000000-0005-0000-0000-000088030000}"/>
    <cellStyle name="Millares 2 2 4 3 3 3 3" xfId="14394" xr:uid="{00000000-0005-0000-0000-000088030000}"/>
    <cellStyle name="Millares 2 2 4 3 3 3 4" xfId="26044" xr:uid="{00000000-0005-0000-0000-000088030000}"/>
    <cellStyle name="Millares 2 2 4 3 3 3 5" xfId="37725" xr:uid="{00000000-0005-0000-0000-000088030000}"/>
    <cellStyle name="Millares 2 2 4 3 3 3 6" xfId="49371" xr:uid="{00000000-0005-0000-0000-000088030000}"/>
    <cellStyle name="Millares 2 2 4 3 3 4" xfId="5000" xr:uid="{00000000-0005-0000-0000-000088030000}"/>
    <cellStyle name="Millares 2 2 4 3 3 4 2" xfId="16652" xr:uid="{00000000-0005-0000-0000-000088030000}"/>
    <cellStyle name="Millares 2 2 4 3 3 4 3" xfId="28302" xr:uid="{00000000-0005-0000-0000-000088030000}"/>
    <cellStyle name="Millares 2 2 4 3 3 4 4" xfId="39983" xr:uid="{00000000-0005-0000-0000-000088030000}"/>
    <cellStyle name="Millares 2 2 4 3 3 4 5" xfId="51629" xr:uid="{00000000-0005-0000-0000-000088030000}"/>
    <cellStyle name="Millares 2 2 4 3 3 5" xfId="7280" xr:uid="{00000000-0005-0000-0000-000088030000}"/>
    <cellStyle name="Millares 2 2 4 3 3 5 2" xfId="18932" xr:uid="{00000000-0005-0000-0000-000088030000}"/>
    <cellStyle name="Millares 2 2 4 3 3 5 3" xfId="30582" xr:uid="{00000000-0005-0000-0000-000088030000}"/>
    <cellStyle name="Millares 2 2 4 3 3 5 4" xfId="42263" xr:uid="{00000000-0005-0000-0000-000088030000}"/>
    <cellStyle name="Millares 2 2 4 3 3 5 5" xfId="53909" xr:uid="{00000000-0005-0000-0000-000088030000}"/>
    <cellStyle name="Millares 2 2 4 3 3 6" xfId="11970" xr:uid="{00000000-0005-0000-0000-000088030000}"/>
    <cellStyle name="Millares 2 2 4 3 3 7" xfId="23619" xr:uid="{00000000-0005-0000-0000-000088030000}"/>
    <cellStyle name="Millares 2 2 4 3 3 8" xfId="35301" xr:uid="{00000000-0005-0000-0000-000088030000}"/>
    <cellStyle name="Millares 2 2 4 3 3 9" xfId="46947" xr:uid="{00000000-0005-0000-0000-000088030000}"/>
    <cellStyle name="Millares 2 2 4 3 4" xfId="554" xr:uid="{00000000-0005-0000-0000-00008A030000}"/>
    <cellStyle name="Millares 2 2 4 3 4 2" xfId="1638" xr:uid="{00000000-0005-0000-0000-00008B030000}"/>
    <cellStyle name="Millares 2 2 4 3 4 2 2" xfId="4063" xr:uid="{00000000-0005-0000-0000-00008B030000}"/>
    <cellStyle name="Millares 2 2 4 3 4 2 2 2" xfId="11025" xr:uid="{00000000-0005-0000-0000-00008B030000}"/>
    <cellStyle name="Millares 2 2 4 3 4 2 2 2 2" xfId="22677" xr:uid="{00000000-0005-0000-0000-00008B030000}"/>
    <cellStyle name="Millares 2 2 4 3 4 2 2 2 3" xfId="34327" xr:uid="{00000000-0005-0000-0000-00008B030000}"/>
    <cellStyle name="Millares 2 2 4 3 4 2 2 2 4" xfId="46008" xr:uid="{00000000-0005-0000-0000-00008B030000}"/>
    <cellStyle name="Millares 2 2 4 3 4 2 2 2 5" xfId="57654" xr:uid="{00000000-0005-0000-0000-00008B030000}"/>
    <cellStyle name="Millares 2 2 4 3 4 2 2 3" xfId="15715" xr:uid="{00000000-0005-0000-0000-00008B030000}"/>
    <cellStyle name="Millares 2 2 4 3 4 2 2 4" xfId="27365" xr:uid="{00000000-0005-0000-0000-00008B030000}"/>
    <cellStyle name="Millares 2 2 4 3 4 2 2 5" xfId="39046" xr:uid="{00000000-0005-0000-0000-00008B030000}"/>
    <cellStyle name="Millares 2 2 4 3 4 2 2 6" xfId="50692" xr:uid="{00000000-0005-0000-0000-00008B030000}"/>
    <cellStyle name="Millares 2 2 4 3 4 2 3" xfId="6321" xr:uid="{00000000-0005-0000-0000-00008B030000}"/>
    <cellStyle name="Millares 2 2 4 3 4 2 3 2" xfId="17973" xr:uid="{00000000-0005-0000-0000-00008B030000}"/>
    <cellStyle name="Millares 2 2 4 3 4 2 3 3" xfId="29623" xr:uid="{00000000-0005-0000-0000-00008B030000}"/>
    <cellStyle name="Millares 2 2 4 3 4 2 3 4" xfId="41304" xr:uid="{00000000-0005-0000-0000-00008B030000}"/>
    <cellStyle name="Millares 2 2 4 3 4 2 3 5" xfId="52950" xr:uid="{00000000-0005-0000-0000-00008B030000}"/>
    <cellStyle name="Millares 2 2 4 3 4 2 4" xfId="8601" xr:uid="{00000000-0005-0000-0000-00008B030000}"/>
    <cellStyle name="Millares 2 2 4 3 4 2 4 2" xfId="20253" xr:uid="{00000000-0005-0000-0000-00008B030000}"/>
    <cellStyle name="Millares 2 2 4 3 4 2 4 3" xfId="31903" xr:uid="{00000000-0005-0000-0000-00008B030000}"/>
    <cellStyle name="Millares 2 2 4 3 4 2 4 4" xfId="43584" xr:uid="{00000000-0005-0000-0000-00008B030000}"/>
    <cellStyle name="Millares 2 2 4 3 4 2 4 5" xfId="55230" xr:uid="{00000000-0005-0000-0000-00008B030000}"/>
    <cellStyle name="Millares 2 2 4 3 4 2 5" xfId="13291" xr:uid="{00000000-0005-0000-0000-00008B030000}"/>
    <cellStyle name="Millares 2 2 4 3 4 2 6" xfId="24941" xr:uid="{00000000-0005-0000-0000-00008B030000}"/>
    <cellStyle name="Millares 2 2 4 3 4 2 7" xfId="36622" xr:uid="{00000000-0005-0000-0000-00008B030000}"/>
    <cellStyle name="Millares 2 2 4 3 4 2 8" xfId="48268" xr:uid="{00000000-0005-0000-0000-00008B030000}"/>
    <cellStyle name="Millares 2 2 4 3 4 3" xfId="2982" xr:uid="{00000000-0005-0000-0000-00008A030000}"/>
    <cellStyle name="Millares 2 2 4 3 4 3 2" xfId="9944" xr:uid="{00000000-0005-0000-0000-00008A030000}"/>
    <cellStyle name="Millares 2 2 4 3 4 3 2 2" xfId="21596" xr:uid="{00000000-0005-0000-0000-00008A030000}"/>
    <cellStyle name="Millares 2 2 4 3 4 3 2 3" xfId="33246" xr:uid="{00000000-0005-0000-0000-00008A030000}"/>
    <cellStyle name="Millares 2 2 4 3 4 3 2 4" xfId="44927" xr:uid="{00000000-0005-0000-0000-00008A030000}"/>
    <cellStyle name="Millares 2 2 4 3 4 3 2 5" xfId="56573" xr:uid="{00000000-0005-0000-0000-00008A030000}"/>
    <cellStyle name="Millares 2 2 4 3 4 3 3" xfId="14634" xr:uid="{00000000-0005-0000-0000-00008A030000}"/>
    <cellStyle name="Millares 2 2 4 3 4 3 4" xfId="26284" xr:uid="{00000000-0005-0000-0000-00008A030000}"/>
    <cellStyle name="Millares 2 2 4 3 4 3 5" xfId="37965" xr:uid="{00000000-0005-0000-0000-00008A030000}"/>
    <cellStyle name="Millares 2 2 4 3 4 3 6" xfId="49611" xr:uid="{00000000-0005-0000-0000-00008A030000}"/>
    <cellStyle name="Millares 2 2 4 3 4 4" xfId="5240" xr:uid="{00000000-0005-0000-0000-00008A030000}"/>
    <cellStyle name="Millares 2 2 4 3 4 4 2" xfId="16892" xr:uid="{00000000-0005-0000-0000-00008A030000}"/>
    <cellStyle name="Millares 2 2 4 3 4 4 3" xfId="28542" xr:uid="{00000000-0005-0000-0000-00008A030000}"/>
    <cellStyle name="Millares 2 2 4 3 4 4 4" xfId="40223" xr:uid="{00000000-0005-0000-0000-00008A030000}"/>
    <cellStyle name="Millares 2 2 4 3 4 4 5" xfId="51869" xr:uid="{00000000-0005-0000-0000-00008A030000}"/>
    <cellStyle name="Millares 2 2 4 3 4 5" xfId="7520" xr:uid="{00000000-0005-0000-0000-00008A030000}"/>
    <cellStyle name="Millares 2 2 4 3 4 5 2" xfId="19172" xr:uid="{00000000-0005-0000-0000-00008A030000}"/>
    <cellStyle name="Millares 2 2 4 3 4 5 3" xfId="30822" xr:uid="{00000000-0005-0000-0000-00008A030000}"/>
    <cellStyle name="Millares 2 2 4 3 4 5 4" xfId="42503" xr:uid="{00000000-0005-0000-0000-00008A030000}"/>
    <cellStyle name="Millares 2 2 4 3 4 5 5" xfId="54149" xr:uid="{00000000-0005-0000-0000-00008A030000}"/>
    <cellStyle name="Millares 2 2 4 3 4 6" xfId="12210" xr:uid="{00000000-0005-0000-0000-00008A030000}"/>
    <cellStyle name="Millares 2 2 4 3 4 7" xfId="23859" xr:uid="{00000000-0005-0000-0000-00008A030000}"/>
    <cellStyle name="Millares 2 2 4 3 4 8" xfId="35541" xr:uid="{00000000-0005-0000-0000-00008A030000}"/>
    <cellStyle name="Millares 2 2 4 3 4 9" xfId="47187" xr:uid="{00000000-0005-0000-0000-00008A030000}"/>
    <cellStyle name="Millares 2 2 4 3 5" xfId="834" xr:uid="{00000000-0005-0000-0000-00008C030000}"/>
    <cellStyle name="Millares 2 2 4 3 5 2" xfId="1918" xr:uid="{00000000-0005-0000-0000-00008D030000}"/>
    <cellStyle name="Millares 2 2 4 3 5 2 2" xfId="4343" xr:uid="{00000000-0005-0000-0000-00008D030000}"/>
    <cellStyle name="Millares 2 2 4 3 5 2 2 2" xfId="11305" xr:uid="{00000000-0005-0000-0000-00008D030000}"/>
    <cellStyle name="Millares 2 2 4 3 5 2 2 2 2" xfId="22957" xr:uid="{00000000-0005-0000-0000-00008D030000}"/>
    <cellStyle name="Millares 2 2 4 3 5 2 2 2 3" xfId="34607" xr:uid="{00000000-0005-0000-0000-00008D030000}"/>
    <cellStyle name="Millares 2 2 4 3 5 2 2 2 4" xfId="46288" xr:uid="{00000000-0005-0000-0000-00008D030000}"/>
    <cellStyle name="Millares 2 2 4 3 5 2 2 2 5" xfId="57934" xr:uid="{00000000-0005-0000-0000-00008D030000}"/>
    <cellStyle name="Millares 2 2 4 3 5 2 2 3" xfId="15995" xr:uid="{00000000-0005-0000-0000-00008D030000}"/>
    <cellStyle name="Millares 2 2 4 3 5 2 2 4" xfId="27645" xr:uid="{00000000-0005-0000-0000-00008D030000}"/>
    <cellStyle name="Millares 2 2 4 3 5 2 2 5" xfId="39326" xr:uid="{00000000-0005-0000-0000-00008D030000}"/>
    <cellStyle name="Millares 2 2 4 3 5 2 2 6" xfId="50972" xr:uid="{00000000-0005-0000-0000-00008D030000}"/>
    <cellStyle name="Millares 2 2 4 3 5 2 3" xfId="6601" xr:uid="{00000000-0005-0000-0000-00008D030000}"/>
    <cellStyle name="Millares 2 2 4 3 5 2 3 2" xfId="18253" xr:uid="{00000000-0005-0000-0000-00008D030000}"/>
    <cellStyle name="Millares 2 2 4 3 5 2 3 3" xfId="29903" xr:uid="{00000000-0005-0000-0000-00008D030000}"/>
    <cellStyle name="Millares 2 2 4 3 5 2 3 4" xfId="41584" xr:uid="{00000000-0005-0000-0000-00008D030000}"/>
    <cellStyle name="Millares 2 2 4 3 5 2 3 5" xfId="53230" xr:uid="{00000000-0005-0000-0000-00008D030000}"/>
    <cellStyle name="Millares 2 2 4 3 5 2 4" xfId="8881" xr:uid="{00000000-0005-0000-0000-00008D030000}"/>
    <cellStyle name="Millares 2 2 4 3 5 2 4 2" xfId="20533" xr:uid="{00000000-0005-0000-0000-00008D030000}"/>
    <cellStyle name="Millares 2 2 4 3 5 2 4 3" xfId="32183" xr:uid="{00000000-0005-0000-0000-00008D030000}"/>
    <cellStyle name="Millares 2 2 4 3 5 2 4 4" xfId="43864" xr:uid="{00000000-0005-0000-0000-00008D030000}"/>
    <cellStyle name="Millares 2 2 4 3 5 2 4 5" xfId="55510" xr:uid="{00000000-0005-0000-0000-00008D030000}"/>
    <cellStyle name="Millares 2 2 4 3 5 2 5" xfId="13571" xr:uid="{00000000-0005-0000-0000-00008D030000}"/>
    <cellStyle name="Millares 2 2 4 3 5 2 6" xfId="25221" xr:uid="{00000000-0005-0000-0000-00008D030000}"/>
    <cellStyle name="Millares 2 2 4 3 5 2 7" xfId="36902" xr:uid="{00000000-0005-0000-0000-00008D030000}"/>
    <cellStyle name="Millares 2 2 4 3 5 2 8" xfId="48548" xr:uid="{00000000-0005-0000-0000-00008D030000}"/>
    <cellStyle name="Millares 2 2 4 3 5 3" xfId="3262" xr:uid="{00000000-0005-0000-0000-00008C030000}"/>
    <cellStyle name="Millares 2 2 4 3 5 3 2" xfId="10224" xr:uid="{00000000-0005-0000-0000-00008C030000}"/>
    <cellStyle name="Millares 2 2 4 3 5 3 2 2" xfId="21876" xr:uid="{00000000-0005-0000-0000-00008C030000}"/>
    <cellStyle name="Millares 2 2 4 3 5 3 2 3" xfId="33526" xr:uid="{00000000-0005-0000-0000-00008C030000}"/>
    <cellStyle name="Millares 2 2 4 3 5 3 2 4" xfId="45207" xr:uid="{00000000-0005-0000-0000-00008C030000}"/>
    <cellStyle name="Millares 2 2 4 3 5 3 2 5" xfId="56853" xr:uid="{00000000-0005-0000-0000-00008C030000}"/>
    <cellStyle name="Millares 2 2 4 3 5 3 3" xfId="14914" xr:uid="{00000000-0005-0000-0000-00008C030000}"/>
    <cellStyle name="Millares 2 2 4 3 5 3 4" xfId="26564" xr:uid="{00000000-0005-0000-0000-00008C030000}"/>
    <cellStyle name="Millares 2 2 4 3 5 3 5" xfId="38245" xr:uid="{00000000-0005-0000-0000-00008C030000}"/>
    <cellStyle name="Millares 2 2 4 3 5 3 6" xfId="49891" xr:uid="{00000000-0005-0000-0000-00008C030000}"/>
    <cellStyle name="Millares 2 2 4 3 5 4" xfId="5520" xr:uid="{00000000-0005-0000-0000-00008C030000}"/>
    <cellStyle name="Millares 2 2 4 3 5 4 2" xfId="17172" xr:uid="{00000000-0005-0000-0000-00008C030000}"/>
    <cellStyle name="Millares 2 2 4 3 5 4 3" xfId="28822" xr:uid="{00000000-0005-0000-0000-00008C030000}"/>
    <cellStyle name="Millares 2 2 4 3 5 4 4" xfId="40503" xr:uid="{00000000-0005-0000-0000-00008C030000}"/>
    <cellStyle name="Millares 2 2 4 3 5 4 5" xfId="52149" xr:uid="{00000000-0005-0000-0000-00008C030000}"/>
    <cellStyle name="Millares 2 2 4 3 5 5" xfId="7800" xr:uid="{00000000-0005-0000-0000-00008C030000}"/>
    <cellStyle name="Millares 2 2 4 3 5 5 2" xfId="19452" xr:uid="{00000000-0005-0000-0000-00008C030000}"/>
    <cellStyle name="Millares 2 2 4 3 5 5 3" xfId="31102" xr:uid="{00000000-0005-0000-0000-00008C030000}"/>
    <cellStyle name="Millares 2 2 4 3 5 5 4" xfId="42783" xr:uid="{00000000-0005-0000-0000-00008C030000}"/>
    <cellStyle name="Millares 2 2 4 3 5 5 5" xfId="54429" xr:uid="{00000000-0005-0000-0000-00008C030000}"/>
    <cellStyle name="Millares 2 2 4 3 5 6" xfId="12490" xr:uid="{00000000-0005-0000-0000-00008C030000}"/>
    <cellStyle name="Millares 2 2 4 3 5 7" xfId="24139" xr:uid="{00000000-0005-0000-0000-00008C030000}"/>
    <cellStyle name="Millares 2 2 4 3 5 8" xfId="35821" xr:uid="{00000000-0005-0000-0000-00008C030000}"/>
    <cellStyle name="Millares 2 2 4 3 5 9" xfId="47467" xr:uid="{00000000-0005-0000-0000-00008C030000}"/>
    <cellStyle name="Millares 2 2 4 3 6" xfId="1014" xr:uid="{00000000-0005-0000-0000-00008E030000}"/>
    <cellStyle name="Millares 2 2 4 3 6 2" xfId="2098" xr:uid="{00000000-0005-0000-0000-00008F030000}"/>
    <cellStyle name="Millares 2 2 4 3 6 2 2" xfId="4523" xr:uid="{00000000-0005-0000-0000-00008F030000}"/>
    <cellStyle name="Millares 2 2 4 3 6 2 2 2" xfId="11485" xr:uid="{00000000-0005-0000-0000-00008F030000}"/>
    <cellStyle name="Millares 2 2 4 3 6 2 2 2 2" xfId="23137" xr:uid="{00000000-0005-0000-0000-00008F030000}"/>
    <cellStyle name="Millares 2 2 4 3 6 2 2 2 3" xfId="34787" xr:uid="{00000000-0005-0000-0000-00008F030000}"/>
    <cellStyle name="Millares 2 2 4 3 6 2 2 2 4" xfId="46468" xr:uid="{00000000-0005-0000-0000-00008F030000}"/>
    <cellStyle name="Millares 2 2 4 3 6 2 2 2 5" xfId="58114" xr:uid="{00000000-0005-0000-0000-00008F030000}"/>
    <cellStyle name="Millares 2 2 4 3 6 2 2 3" xfId="16175" xr:uid="{00000000-0005-0000-0000-00008F030000}"/>
    <cellStyle name="Millares 2 2 4 3 6 2 2 4" xfId="27825" xr:uid="{00000000-0005-0000-0000-00008F030000}"/>
    <cellStyle name="Millares 2 2 4 3 6 2 2 5" xfId="39506" xr:uid="{00000000-0005-0000-0000-00008F030000}"/>
    <cellStyle name="Millares 2 2 4 3 6 2 2 6" xfId="51152" xr:uid="{00000000-0005-0000-0000-00008F030000}"/>
    <cellStyle name="Millares 2 2 4 3 6 2 3" xfId="6781" xr:uid="{00000000-0005-0000-0000-00008F030000}"/>
    <cellStyle name="Millares 2 2 4 3 6 2 3 2" xfId="18433" xr:uid="{00000000-0005-0000-0000-00008F030000}"/>
    <cellStyle name="Millares 2 2 4 3 6 2 3 3" xfId="30083" xr:uid="{00000000-0005-0000-0000-00008F030000}"/>
    <cellStyle name="Millares 2 2 4 3 6 2 3 4" xfId="41764" xr:uid="{00000000-0005-0000-0000-00008F030000}"/>
    <cellStyle name="Millares 2 2 4 3 6 2 3 5" xfId="53410" xr:uid="{00000000-0005-0000-0000-00008F030000}"/>
    <cellStyle name="Millares 2 2 4 3 6 2 4" xfId="9061" xr:uid="{00000000-0005-0000-0000-00008F030000}"/>
    <cellStyle name="Millares 2 2 4 3 6 2 4 2" xfId="20713" xr:uid="{00000000-0005-0000-0000-00008F030000}"/>
    <cellStyle name="Millares 2 2 4 3 6 2 4 3" xfId="32363" xr:uid="{00000000-0005-0000-0000-00008F030000}"/>
    <cellStyle name="Millares 2 2 4 3 6 2 4 4" xfId="44044" xr:uid="{00000000-0005-0000-0000-00008F030000}"/>
    <cellStyle name="Millares 2 2 4 3 6 2 4 5" xfId="55690" xr:uid="{00000000-0005-0000-0000-00008F030000}"/>
    <cellStyle name="Millares 2 2 4 3 6 2 5" xfId="13751" xr:uid="{00000000-0005-0000-0000-00008F030000}"/>
    <cellStyle name="Millares 2 2 4 3 6 2 6" xfId="25401" xr:uid="{00000000-0005-0000-0000-00008F030000}"/>
    <cellStyle name="Millares 2 2 4 3 6 2 7" xfId="37082" xr:uid="{00000000-0005-0000-0000-00008F030000}"/>
    <cellStyle name="Millares 2 2 4 3 6 2 8" xfId="48728" xr:uid="{00000000-0005-0000-0000-00008F030000}"/>
    <cellStyle name="Millares 2 2 4 3 6 3" xfId="3442" xr:uid="{00000000-0005-0000-0000-00008E030000}"/>
    <cellStyle name="Millares 2 2 4 3 6 3 2" xfId="10404" xr:uid="{00000000-0005-0000-0000-00008E030000}"/>
    <cellStyle name="Millares 2 2 4 3 6 3 2 2" xfId="22056" xr:uid="{00000000-0005-0000-0000-00008E030000}"/>
    <cellStyle name="Millares 2 2 4 3 6 3 2 3" xfId="33706" xr:uid="{00000000-0005-0000-0000-00008E030000}"/>
    <cellStyle name="Millares 2 2 4 3 6 3 2 4" xfId="45387" xr:uid="{00000000-0005-0000-0000-00008E030000}"/>
    <cellStyle name="Millares 2 2 4 3 6 3 2 5" xfId="57033" xr:uid="{00000000-0005-0000-0000-00008E030000}"/>
    <cellStyle name="Millares 2 2 4 3 6 3 3" xfId="15094" xr:uid="{00000000-0005-0000-0000-00008E030000}"/>
    <cellStyle name="Millares 2 2 4 3 6 3 4" xfId="26744" xr:uid="{00000000-0005-0000-0000-00008E030000}"/>
    <cellStyle name="Millares 2 2 4 3 6 3 5" xfId="38425" xr:uid="{00000000-0005-0000-0000-00008E030000}"/>
    <cellStyle name="Millares 2 2 4 3 6 3 6" xfId="50071" xr:uid="{00000000-0005-0000-0000-00008E030000}"/>
    <cellStyle name="Millares 2 2 4 3 6 4" xfId="5700" xr:uid="{00000000-0005-0000-0000-00008E030000}"/>
    <cellStyle name="Millares 2 2 4 3 6 4 2" xfId="17352" xr:uid="{00000000-0005-0000-0000-00008E030000}"/>
    <cellStyle name="Millares 2 2 4 3 6 4 3" xfId="29002" xr:uid="{00000000-0005-0000-0000-00008E030000}"/>
    <cellStyle name="Millares 2 2 4 3 6 4 4" xfId="40683" xr:uid="{00000000-0005-0000-0000-00008E030000}"/>
    <cellStyle name="Millares 2 2 4 3 6 4 5" xfId="52329" xr:uid="{00000000-0005-0000-0000-00008E030000}"/>
    <cellStyle name="Millares 2 2 4 3 6 5" xfId="7980" xr:uid="{00000000-0005-0000-0000-00008E030000}"/>
    <cellStyle name="Millares 2 2 4 3 6 5 2" xfId="19632" xr:uid="{00000000-0005-0000-0000-00008E030000}"/>
    <cellStyle name="Millares 2 2 4 3 6 5 3" xfId="31282" xr:uid="{00000000-0005-0000-0000-00008E030000}"/>
    <cellStyle name="Millares 2 2 4 3 6 5 4" xfId="42963" xr:uid="{00000000-0005-0000-0000-00008E030000}"/>
    <cellStyle name="Millares 2 2 4 3 6 5 5" xfId="54609" xr:uid="{00000000-0005-0000-0000-00008E030000}"/>
    <cellStyle name="Millares 2 2 4 3 6 6" xfId="12670" xr:uid="{00000000-0005-0000-0000-00008E030000}"/>
    <cellStyle name="Millares 2 2 4 3 6 7" xfId="24319" xr:uid="{00000000-0005-0000-0000-00008E030000}"/>
    <cellStyle name="Millares 2 2 4 3 6 8" xfId="36001" xr:uid="{00000000-0005-0000-0000-00008E030000}"/>
    <cellStyle name="Millares 2 2 4 3 6 9" xfId="47647" xr:uid="{00000000-0005-0000-0000-00008E030000}"/>
    <cellStyle name="Millares 2 2 4 3 7" xfId="1158" xr:uid="{00000000-0005-0000-0000-000090030000}"/>
    <cellStyle name="Millares 2 2 4 3 7 2" xfId="3583" xr:uid="{00000000-0005-0000-0000-000090030000}"/>
    <cellStyle name="Millares 2 2 4 3 7 2 2" xfId="10545" xr:uid="{00000000-0005-0000-0000-000090030000}"/>
    <cellStyle name="Millares 2 2 4 3 7 2 2 2" xfId="22197" xr:uid="{00000000-0005-0000-0000-000090030000}"/>
    <cellStyle name="Millares 2 2 4 3 7 2 2 3" xfId="33847" xr:uid="{00000000-0005-0000-0000-000090030000}"/>
    <cellStyle name="Millares 2 2 4 3 7 2 2 4" xfId="45528" xr:uid="{00000000-0005-0000-0000-000090030000}"/>
    <cellStyle name="Millares 2 2 4 3 7 2 2 5" xfId="57174" xr:uid="{00000000-0005-0000-0000-000090030000}"/>
    <cellStyle name="Millares 2 2 4 3 7 2 3" xfId="15235" xr:uid="{00000000-0005-0000-0000-000090030000}"/>
    <cellStyle name="Millares 2 2 4 3 7 2 4" xfId="26885" xr:uid="{00000000-0005-0000-0000-000090030000}"/>
    <cellStyle name="Millares 2 2 4 3 7 2 5" xfId="38566" xr:uid="{00000000-0005-0000-0000-000090030000}"/>
    <cellStyle name="Millares 2 2 4 3 7 2 6" xfId="50212" xr:uid="{00000000-0005-0000-0000-000090030000}"/>
    <cellStyle name="Millares 2 2 4 3 7 3" xfId="5841" xr:uid="{00000000-0005-0000-0000-000090030000}"/>
    <cellStyle name="Millares 2 2 4 3 7 3 2" xfId="17493" xr:uid="{00000000-0005-0000-0000-000090030000}"/>
    <cellStyle name="Millares 2 2 4 3 7 3 3" xfId="29143" xr:uid="{00000000-0005-0000-0000-000090030000}"/>
    <cellStyle name="Millares 2 2 4 3 7 3 4" xfId="40824" xr:uid="{00000000-0005-0000-0000-000090030000}"/>
    <cellStyle name="Millares 2 2 4 3 7 3 5" xfId="52470" xr:uid="{00000000-0005-0000-0000-000090030000}"/>
    <cellStyle name="Millares 2 2 4 3 7 4" xfId="8121" xr:uid="{00000000-0005-0000-0000-000090030000}"/>
    <cellStyle name="Millares 2 2 4 3 7 4 2" xfId="19773" xr:uid="{00000000-0005-0000-0000-000090030000}"/>
    <cellStyle name="Millares 2 2 4 3 7 4 3" xfId="31423" xr:uid="{00000000-0005-0000-0000-000090030000}"/>
    <cellStyle name="Millares 2 2 4 3 7 4 4" xfId="43104" xr:uid="{00000000-0005-0000-0000-000090030000}"/>
    <cellStyle name="Millares 2 2 4 3 7 4 5" xfId="54750" xr:uid="{00000000-0005-0000-0000-000090030000}"/>
    <cellStyle name="Millares 2 2 4 3 7 5" xfId="12811" xr:uid="{00000000-0005-0000-0000-000090030000}"/>
    <cellStyle name="Millares 2 2 4 3 7 6" xfId="24461" xr:uid="{00000000-0005-0000-0000-000090030000}"/>
    <cellStyle name="Millares 2 2 4 3 7 7" xfId="36142" xr:uid="{00000000-0005-0000-0000-000090030000}"/>
    <cellStyle name="Millares 2 2 4 3 7 8" xfId="47788" xr:uid="{00000000-0005-0000-0000-000090030000}"/>
    <cellStyle name="Millares 2 2 4 3 8" xfId="2335" xr:uid="{00000000-0005-0000-0000-000033000000}"/>
    <cellStyle name="Millares 2 2 4 3 8 2" xfId="9297" xr:uid="{00000000-0005-0000-0000-000033000000}"/>
    <cellStyle name="Millares 2 2 4 3 8 2 2" xfId="20949" xr:uid="{00000000-0005-0000-0000-000033000000}"/>
    <cellStyle name="Millares 2 2 4 3 8 2 3" xfId="32599" xr:uid="{00000000-0005-0000-0000-000033000000}"/>
    <cellStyle name="Millares 2 2 4 3 8 2 4" xfId="44280" xr:uid="{00000000-0005-0000-0000-000033000000}"/>
    <cellStyle name="Millares 2 2 4 3 8 2 5" xfId="55926" xr:uid="{00000000-0005-0000-0000-000033000000}"/>
    <cellStyle name="Millares 2 2 4 3 8 3" xfId="13987" xr:uid="{00000000-0005-0000-0000-000033000000}"/>
    <cellStyle name="Millares 2 2 4 3 8 4" xfId="25637" xr:uid="{00000000-0005-0000-0000-000033000000}"/>
    <cellStyle name="Millares 2 2 4 3 8 5" xfId="37318" xr:uid="{00000000-0005-0000-0000-000033000000}"/>
    <cellStyle name="Millares 2 2 4 3 8 6" xfId="48964" xr:uid="{00000000-0005-0000-0000-000033000000}"/>
    <cellStyle name="Millares 2 2 4 3 9" xfId="2502" xr:uid="{00000000-0005-0000-0000-000081030000}"/>
    <cellStyle name="Millares 2 2 4 3 9 2" xfId="9464" xr:uid="{00000000-0005-0000-0000-000081030000}"/>
    <cellStyle name="Millares 2 2 4 3 9 2 2" xfId="21116" xr:uid="{00000000-0005-0000-0000-000081030000}"/>
    <cellStyle name="Millares 2 2 4 3 9 2 3" xfId="32766" xr:uid="{00000000-0005-0000-0000-000081030000}"/>
    <cellStyle name="Millares 2 2 4 3 9 2 4" xfId="44447" xr:uid="{00000000-0005-0000-0000-000081030000}"/>
    <cellStyle name="Millares 2 2 4 3 9 2 5" xfId="56093" xr:uid="{00000000-0005-0000-0000-000081030000}"/>
    <cellStyle name="Millares 2 2 4 3 9 3" xfId="14154" xr:uid="{00000000-0005-0000-0000-000081030000}"/>
    <cellStyle name="Millares 2 2 4 3 9 4" xfId="25804" xr:uid="{00000000-0005-0000-0000-000081030000}"/>
    <cellStyle name="Millares 2 2 4 3 9 5" xfId="37485" xr:uid="{00000000-0005-0000-0000-000081030000}"/>
    <cellStyle name="Millares 2 2 4 3 9 6" xfId="49131" xr:uid="{00000000-0005-0000-0000-000081030000}"/>
    <cellStyle name="Millares 2 2 4 30" xfId="2226" xr:uid="{00000000-0005-0000-0000-000091030000}"/>
    <cellStyle name="Millares 2 2 4 30 2" xfId="4651" xr:uid="{00000000-0005-0000-0000-000091030000}"/>
    <cellStyle name="Millares 2 2 4 30 2 2" xfId="11613" xr:uid="{00000000-0005-0000-0000-000091030000}"/>
    <cellStyle name="Millares 2 2 4 30 2 2 2" xfId="23265" xr:uid="{00000000-0005-0000-0000-000091030000}"/>
    <cellStyle name="Millares 2 2 4 30 2 2 3" xfId="34915" xr:uid="{00000000-0005-0000-0000-000091030000}"/>
    <cellStyle name="Millares 2 2 4 30 2 2 4" xfId="46596" xr:uid="{00000000-0005-0000-0000-000091030000}"/>
    <cellStyle name="Millares 2 2 4 30 2 2 5" xfId="58242" xr:uid="{00000000-0005-0000-0000-000091030000}"/>
    <cellStyle name="Millares 2 2 4 30 2 3" xfId="16303" xr:uid="{00000000-0005-0000-0000-000091030000}"/>
    <cellStyle name="Millares 2 2 4 30 2 4" xfId="27953" xr:uid="{00000000-0005-0000-0000-000091030000}"/>
    <cellStyle name="Millares 2 2 4 30 2 5" xfId="39634" xr:uid="{00000000-0005-0000-0000-000091030000}"/>
    <cellStyle name="Millares 2 2 4 30 2 6" xfId="51280" xr:uid="{00000000-0005-0000-0000-000091030000}"/>
    <cellStyle name="Millares 2 2 4 30 3" xfId="6909" xr:uid="{00000000-0005-0000-0000-000091030000}"/>
    <cellStyle name="Millares 2 2 4 30 3 2" xfId="18561" xr:uid="{00000000-0005-0000-0000-000091030000}"/>
    <cellStyle name="Millares 2 2 4 30 3 3" xfId="30211" xr:uid="{00000000-0005-0000-0000-000091030000}"/>
    <cellStyle name="Millares 2 2 4 30 3 4" xfId="41892" xr:uid="{00000000-0005-0000-0000-000091030000}"/>
    <cellStyle name="Millares 2 2 4 30 3 5" xfId="53538" xr:uid="{00000000-0005-0000-0000-000091030000}"/>
    <cellStyle name="Millares 2 2 4 30 4" xfId="9189" xr:uid="{00000000-0005-0000-0000-000091030000}"/>
    <cellStyle name="Millares 2 2 4 30 4 2" xfId="20841" xr:uid="{00000000-0005-0000-0000-000091030000}"/>
    <cellStyle name="Millares 2 2 4 30 4 3" xfId="32491" xr:uid="{00000000-0005-0000-0000-000091030000}"/>
    <cellStyle name="Millares 2 2 4 30 4 4" xfId="44172" xr:uid="{00000000-0005-0000-0000-000091030000}"/>
    <cellStyle name="Millares 2 2 4 30 4 5" xfId="55818" xr:uid="{00000000-0005-0000-0000-000091030000}"/>
    <cellStyle name="Millares 2 2 4 30 5" xfId="13879" xr:uid="{00000000-0005-0000-0000-000091030000}"/>
    <cellStyle name="Millares 2 2 4 30 6" xfId="25529" xr:uid="{00000000-0005-0000-0000-000091030000}"/>
    <cellStyle name="Millares 2 2 4 30 7" xfId="37210" xr:uid="{00000000-0005-0000-0000-000091030000}"/>
    <cellStyle name="Millares 2 2 4 30 8" xfId="48856" xr:uid="{00000000-0005-0000-0000-000091030000}"/>
    <cellStyle name="Millares 2 2 4 31" xfId="2247" xr:uid="{00000000-0005-0000-0000-000092030000}"/>
    <cellStyle name="Millares 2 2 4 31 2" xfId="4672" xr:uid="{00000000-0005-0000-0000-000092030000}"/>
    <cellStyle name="Millares 2 2 4 31 2 2" xfId="11634" xr:uid="{00000000-0005-0000-0000-000092030000}"/>
    <cellStyle name="Millares 2 2 4 31 2 2 2" xfId="23286" xr:uid="{00000000-0005-0000-0000-000092030000}"/>
    <cellStyle name="Millares 2 2 4 31 2 2 3" xfId="34936" xr:uid="{00000000-0005-0000-0000-000092030000}"/>
    <cellStyle name="Millares 2 2 4 31 2 2 4" xfId="46617" xr:uid="{00000000-0005-0000-0000-000092030000}"/>
    <cellStyle name="Millares 2 2 4 31 2 2 5" xfId="58263" xr:uid="{00000000-0005-0000-0000-000092030000}"/>
    <cellStyle name="Millares 2 2 4 31 2 3" xfId="16324" xr:uid="{00000000-0005-0000-0000-000092030000}"/>
    <cellStyle name="Millares 2 2 4 31 2 4" xfId="27974" xr:uid="{00000000-0005-0000-0000-000092030000}"/>
    <cellStyle name="Millares 2 2 4 31 2 5" xfId="39655" xr:uid="{00000000-0005-0000-0000-000092030000}"/>
    <cellStyle name="Millares 2 2 4 31 2 6" xfId="51301" xr:uid="{00000000-0005-0000-0000-000092030000}"/>
    <cellStyle name="Millares 2 2 4 31 3" xfId="6930" xr:uid="{00000000-0005-0000-0000-000092030000}"/>
    <cellStyle name="Millares 2 2 4 31 3 2" xfId="18582" xr:uid="{00000000-0005-0000-0000-000092030000}"/>
    <cellStyle name="Millares 2 2 4 31 3 3" xfId="30232" xr:uid="{00000000-0005-0000-0000-000092030000}"/>
    <cellStyle name="Millares 2 2 4 31 3 4" xfId="41913" xr:uid="{00000000-0005-0000-0000-000092030000}"/>
    <cellStyle name="Millares 2 2 4 31 3 5" xfId="53559" xr:uid="{00000000-0005-0000-0000-000092030000}"/>
    <cellStyle name="Millares 2 2 4 31 4" xfId="9210" xr:uid="{00000000-0005-0000-0000-000092030000}"/>
    <cellStyle name="Millares 2 2 4 31 4 2" xfId="20862" xr:uid="{00000000-0005-0000-0000-000092030000}"/>
    <cellStyle name="Millares 2 2 4 31 4 3" xfId="32512" xr:uid="{00000000-0005-0000-0000-000092030000}"/>
    <cellStyle name="Millares 2 2 4 31 4 4" xfId="44193" xr:uid="{00000000-0005-0000-0000-000092030000}"/>
    <cellStyle name="Millares 2 2 4 31 4 5" xfId="55839" xr:uid="{00000000-0005-0000-0000-000092030000}"/>
    <cellStyle name="Millares 2 2 4 31 5" xfId="13900" xr:uid="{00000000-0005-0000-0000-000092030000}"/>
    <cellStyle name="Millares 2 2 4 31 6" xfId="25550" xr:uid="{00000000-0005-0000-0000-000092030000}"/>
    <cellStyle name="Millares 2 2 4 31 7" xfId="37231" xr:uid="{00000000-0005-0000-0000-000092030000}"/>
    <cellStyle name="Millares 2 2 4 31 8" xfId="48877" xr:uid="{00000000-0005-0000-0000-000092030000}"/>
    <cellStyle name="Millares 2 2 4 32" xfId="2271" xr:uid="{00000000-0005-0000-0000-00000D000000}"/>
    <cellStyle name="Millares 2 2 4 32 2" xfId="4695" xr:uid="{00000000-0005-0000-0000-00000D000000}"/>
    <cellStyle name="Millares 2 2 4 32 2 2" xfId="11657" xr:uid="{00000000-0005-0000-0000-00000D000000}"/>
    <cellStyle name="Millares 2 2 4 32 2 2 2" xfId="23309" xr:uid="{00000000-0005-0000-0000-00000D000000}"/>
    <cellStyle name="Millares 2 2 4 32 2 2 3" xfId="34959" xr:uid="{00000000-0005-0000-0000-00000D000000}"/>
    <cellStyle name="Millares 2 2 4 32 2 2 4" xfId="46640" xr:uid="{00000000-0005-0000-0000-00000D000000}"/>
    <cellStyle name="Millares 2 2 4 32 2 2 5" xfId="58286" xr:uid="{00000000-0005-0000-0000-00000D000000}"/>
    <cellStyle name="Millares 2 2 4 32 2 3" xfId="16347" xr:uid="{00000000-0005-0000-0000-00000D000000}"/>
    <cellStyle name="Millares 2 2 4 32 2 4" xfId="27997" xr:uid="{00000000-0005-0000-0000-00000D000000}"/>
    <cellStyle name="Millares 2 2 4 32 2 5" xfId="39678" xr:uid="{00000000-0005-0000-0000-00000D000000}"/>
    <cellStyle name="Millares 2 2 4 32 2 6" xfId="51324" xr:uid="{00000000-0005-0000-0000-00000D000000}"/>
    <cellStyle name="Millares 2 2 4 32 3" xfId="6953" xr:uid="{00000000-0005-0000-0000-00000D000000}"/>
    <cellStyle name="Millares 2 2 4 32 3 2" xfId="18605" xr:uid="{00000000-0005-0000-0000-00000D000000}"/>
    <cellStyle name="Millares 2 2 4 32 3 3" xfId="30255" xr:uid="{00000000-0005-0000-0000-00000D000000}"/>
    <cellStyle name="Millares 2 2 4 32 3 4" xfId="41936" xr:uid="{00000000-0005-0000-0000-00000D000000}"/>
    <cellStyle name="Millares 2 2 4 32 3 5" xfId="53582" xr:uid="{00000000-0005-0000-0000-00000D000000}"/>
    <cellStyle name="Millares 2 2 4 32 4" xfId="9233" xr:uid="{00000000-0005-0000-0000-00000D000000}"/>
    <cellStyle name="Millares 2 2 4 32 4 2" xfId="20885" xr:uid="{00000000-0005-0000-0000-00000D000000}"/>
    <cellStyle name="Millares 2 2 4 32 4 3" xfId="32535" xr:uid="{00000000-0005-0000-0000-00000D000000}"/>
    <cellStyle name="Millares 2 2 4 32 4 4" xfId="44216" xr:uid="{00000000-0005-0000-0000-00000D000000}"/>
    <cellStyle name="Millares 2 2 4 32 4 5" xfId="55862" xr:uid="{00000000-0005-0000-0000-00000D000000}"/>
    <cellStyle name="Millares 2 2 4 32 5" xfId="13923" xr:uid="{00000000-0005-0000-0000-00000D000000}"/>
    <cellStyle name="Millares 2 2 4 32 6" xfId="25573" xr:uid="{00000000-0005-0000-0000-00000D000000}"/>
    <cellStyle name="Millares 2 2 4 32 7" xfId="37254" xr:uid="{00000000-0005-0000-0000-00000D000000}"/>
    <cellStyle name="Millares 2 2 4 32 8" xfId="48900" xr:uid="{00000000-0005-0000-0000-00000D000000}"/>
    <cellStyle name="Millares 2 2 4 33" xfId="2295" xr:uid="{00000000-0005-0000-0000-000030000000}"/>
    <cellStyle name="Millares 2 2 4 33 2" xfId="9257" xr:uid="{00000000-0005-0000-0000-000030000000}"/>
    <cellStyle name="Millares 2 2 4 33 2 2" xfId="20909" xr:uid="{00000000-0005-0000-0000-000030000000}"/>
    <cellStyle name="Millares 2 2 4 33 2 3" xfId="32559" xr:uid="{00000000-0005-0000-0000-000030000000}"/>
    <cellStyle name="Millares 2 2 4 33 2 4" xfId="44240" xr:uid="{00000000-0005-0000-0000-000030000000}"/>
    <cellStyle name="Millares 2 2 4 33 2 5" xfId="55886" xr:uid="{00000000-0005-0000-0000-000030000000}"/>
    <cellStyle name="Millares 2 2 4 33 3" xfId="13947" xr:uid="{00000000-0005-0000-0000-000030000000}"/>
    <cellStyle name="Millares 2 2 4 33 4" xfId="25597" xr:uid="{00000000-0005-0000-0000-000030000000}"/>
    <cellStyle name="Millares 2 2 4 33 5" xfId="37278" xr:uid="{00000000-0005-0000-0000-000030000000}"/>
    <cellStyle name="Millares 2 2 4 33 6" xfId="48924" xr:uid="{00000000-0005-0000-0000-000030000000}"/>
    <cellStyle name="Millares 2 2 4 34" xfId="2416" xr:uid="{00000000-0005-0000-0000-00000D000000}"/>
    <cellStyle name="Millares 2 2 4 34 2" xfId="9378" xr:uid="{00000000-0005-0000-0000-00000D000000}"/>
    <cellStyle name="Millares 2 2 4 34 2 2" xfId="21030" xr:uid="{00000000-0005-0000-0000-00000D000000}"/>
    <cellStyle name="Millares 2 2 4 34 2 3" xfId="32680" xr:uid="{00000000-0005-0000-0000-00000D000000}"/>
    <cellStyle name="Millares 2 2 4 34 2 4" xfId="44361" xr:uid="{00000000-0005-0000-0000-00000D000000}"/>
    <cellStyle name="Millares 2 2 4 34 2 5" xfId="56007" xr:uid="{00000000-0005-0000-0000-00000D000000}"/>
    <cellStyle name="Millares 2 2 4 34 3" xfId="14068" xr:uid="{00000000-0005-0000-0000-00000D000000}"/>
    <cellStyle name="Millares 2 2 4 34 4" xfId="25718" xr:uid="{00000000-0005-0000-0000-00000D000000}"/>
    <cellStyle name="Millares 2 2 4 34 5" xfId="37399" xr:uid="{00000000-0005-0000-0000-00000D000000}"/>
    <cellStyle name="Millares 2 2 4 34 6" xfId="49045" xr:uid="{00000000-0005-0000-0000-00000D000000}"/>
    <cellStyle name="Millares 2 2 4 35" xfId="2438" xr:uid="{00000000-0005-0000-0000-00000D000000}"/>
    <cellStyle name="Millares 2 2 4 35 2" xfId="9400" xr:uid="{00000000-0005-0000-0000-00000D000000}"/>
    <cellStyle name="Millares 2 2 4 35 2 2" xfId="21052" xr:uid="{00000000-0005-0000-0000-00000D000000}"/>
    <cellStyle name="Millares 2 2 4 35 2 3" xfId="32702" xr:uid="{00000000-0005-0000-0000-00000D000000}"/>
    <cellStyle name="Millares 2 2 4 35 2 4" xfId="44383" xr:uid="{00000000-0005-0000-0000-00000D000000}"/>
    <cellStyle name="Millares 2 2 4 35 2 5" xfId="56029" xr:uid="{00000000-0005-0000-0000-00000D000000}"/>
    <cellStyle name="Millares 2 2 4 35 3" xfId="14090" xr:uid="{00000000-0005-0000-0000-00000D000000}"/>
    <cellStyle name="Millares 2 2 4 35 4" xfId="25740" xr:uid="{00000000-0005-0000-0000-00000D000000}"/>
    <cellStyle name="Millares 2 2 4 35 5" xfId="37421" xr:uid="{00000000-0005-0000-0000-00000D000000}"/>
    <cellStyle name="Millares 2 2 4 35 6" xfId="49067" xr:uid="{00000000-0005-0000-0000-00000D000000}"/>
    <cellStyle name="Millares 2 2 4 36" xfId="2462" xr:uid="{00000000-0005-0000-0000-00000D000000}"/>
    <cellStyle name="Millares 2 2 4 36 2" xfId="9424" xr:uid="{00000000-0005-0000-0000-00000D000000}"/>
    <cellStyle name="Millares 2 2 4 36 2 2" xfId="21076" xr:uid="{00000000-0005-0000-0000-00000D000000}"/>
    <cellStyle name="Millares 2 2 4 36 2 3" xfId="32726" xr:uid="{00000000-0005-0000-0000-00000D000000}"/>
    <cellStyle name="Millares 2 2 4 36 2 4" xfId="44407" xr:uid="{00000000-0005-0000-0000-00000D000000}"/>
    <cellStyle name="Millares 2 2 4 36 2 5" xfId="56053" xr:uid="{00000000-0005-0000-0000-00000D000000}"/>
    <cellStyle name="Millares 2 2 4 36 3" xfId="14114" xr:uid="{00000000-0005-0000-0000-00000D000000}"/>
    <cellStyle name="Millares 2 2 4 36 4" xfId="25764" xr:uid="{00000000-0005-0000-0000-00000D000000}"/>
    <cellStyle name="Millares 2 2 4 36 5" xfId="37445" xr:uid="{00000000-0005-0000-0000-00000D000000}"/>
    <cellStyle name="Millares 2 2 4 36 6" xfId="49091" xr:uid="{00000000-0005-0000-0000-00000D000000}"/>
    <cellStyle name="Millares 2 2 4 37" xfId="4720" xr:uid="{00000000-0005-0000-0000-00000D000000}"/>
    <cellStyle name="Millares 2 2 4 37 2" xfId="16372" xr:uid="{00000000-0005-0000-0000-00000D000000}"/>
    <cellStyle name="Millares 2 2 4 37 3" xfId="28022" xr:uid="{00000000-0005-0000-0000-00000D000000}"/>
    <cellStyle name="Millares 2 2 4 37 4" xfId="39703" xr:uid="{00000000-0005-0000-0000-00000D000000}"/>
    <cellStyle name="Millares 2 2 4 37 5" xfId="51349" xr:uid="{00000000-0005-0000-0000-00000D000000}"/>
    <cellStyle name="Millares 2 2 4 38" xfId="6978" xr:uid="{00000000-0005-0000-0000-00000D000000}"/>
    <cellStyle name="Millares 2 2 4 38 2" xfId="18630" xr:uid="{00000000-0005-0000-0000-00000D000000}"/>
    <cellStyle name="Millares 2 2 4 38 3" xfId="30280" xr:uid="{00000000-0005-0000-0000-00000D000000}"/>
    <cellStyle name="Millares 2 2 4 38 4" xfId="41961" xr:uid="{00000000-0005-0000-0000-00000D000000}"/>
    <cellStyle name="Millares 2 2 4 38 5" xfId="53607" xr:uid="{00000000-0005-0000-0000-00000D000000}"/>
    <cellStyle name="Millares 2 2 4 39" xfId="6999" xr:uid="{00000000-0005-0000-0000-00004E030000}"/>
    <cellStyle name="Millares 2 2 4 39 2" xfId="18651" xr:uid="{00000000-0005-0000-0000-00004E030000}"/>
    <cellStyle name="Millares 2 2 4 39 3" xfId="30301" xr:uid="{00000000-0005-0000-0000-00004E030000}"/>
    <cellStyle name="Millares 2 2 4 39 4" xfId="41982" xr:uid="{00000000-0005-0000-0000-00004E030000}"/>
    <cellStyle name="Millares 2 2 4 39 5" xfId="53628" xr:uid="{00000000-0005-0000-0000-00004E030000}"/>
    <cellStyle name="Millares 2 2 4 4" xfId="92" xr:uid="{00000000-0005-0000-0000-000093030000}"/>
    <cellStyle name="Millares 2 2 4 4 10" xfId="4780" xr:uid="{00000000-0005-0000-0000-000093030000}"/>
    <cellStyle name="Millares 2 2 4 4 10 2" xfId="16432" xr:uid="{00000000-0005-0000-0000-000093030000}"/>
    <cellStyle name="Millares 2 2 4 4 10 3" xfId="28082" xr:uid="{00000000-0005-0000-0000-000093030000}"/>
    <cellStyle name="Millares 2 2 4 4 10 4" xfId="39763" xr:uid="{00000000-0005-0000-0000-000093030000}"/>
    <cellStyle name="Millares 2 2 4 4 10 5" xfId="51409" xr:uid="{00000000-0005-0000-0000-000093030000}"/>
    <cellStyle name="Millares 2 2 4 4 11" xfId="7060" xr:uid="{00000000-0005-0000-0000-000093030000}"/>
    <cellStyle name="Millares 2 2 4 4 11 2" xfId="18712" xr:uid="{00000000-0005-0000-0000-000093030000}"/>
    <cellStyle name="Millares 2 2 4 4 11 3" xfId="30362" xr:uid="{00000000-0005-0000-0000-000093030000}"/>
    <cellStyle name="Millares 2 2 4 4 11 4" xfId="42043" xr:uid="{00000000-0005-0000-0000-000093030000}"/>
    <cellStyle name="Millares 2 2 4 4 11 5" xfId="53689" xr:uid="{00000000-0005-0000-0000-000093030000}"/>
    <cellStyle name="Millares 2 2 4 4 12" xfId="11750" xr:uid="{00000000-0005-0000-0000-000093030000}"/>
    <cellStyle name="Millares 2 2 4 4 13" xfId="23399" xr:uid="{00000000-0005-0000-0000-000093030000}"/>
    <cellStyle name="Millares 2 2 4 4 14" xfId="35081" xr:uid="{00000000-0005-0000-0000-000093030000}"/>
    <cellStyle name="Millares 2 2 4 4 15" xfId="46727" xr:uid="{00000000-0005-0000-0000-000093030000}"/>
    <cellStyle name="Millares 2 2 4 4 2" xfId="192" xr:uid="{00000000-0005-0000-0000-000094030000}"/>
    <cellStyle name="Millares 2 2 4 4 2 10" xfId="35181" xr:uid="{00000000-0005-0000-0000-000094030000}"/>
    <cellStyle name="Millares 2 2 4 4 2 11" xfId="46827" xr:uid="{00000000-0005-0000-0000-000094030000}"/>
    <cellStyle name="Millares 2 2 4 4 2 2" xfId="434" xr:uid="{00000000-0005-0000-0000-000095030000}"/>
    <cellStyle name="Millares 2 2 4 4 2 2 2" xfId="1518" xr:uid="{00000000-0005-0000-0000-000096030000}"/>
    <cellStyle name="Millares 2 2 4 4 2 2 2 2" xfId="3943" xr:uid="{00000000-0005-0000-0000-000096030000}"/>
    <cellStyle name="Millares 2 2 4 4 2 2 2 2 2" xfId="10905" xr:uid="{00000000-0005-0000-0000-000096030000}"/>
    <cellStyle name="Millares 2 2 4 4 2 2 2 2 2 2" xfId="22557" xr:uid="{00000000-0005-0000-0000-000096030000}"/>
    <cellStyle name="Millares 2 2 4 4 2 2 2 2 2 3" xfId="34207" xr:uid="{00000000-0005-0000-0000-000096030000}"/>
    <cellStyle name="Millares 2 2 4 4 2 2 2 2 2 4" xfId="45888" xr:uid="{00000000-0005-0000-0000-000096030000}"/>
    <cellStyle name="Millares 2 2 4 4 2 2 2 2 2 5" xfId="57534" xr:uid="{00000000-0005-0000-0000-000096030000}"/>
    <cellStyle name="Millares 2 2 4 4 2 2 2 2 3" xfId="15595" xr:uid="{00000000-0005-0000-0000-000096030000}"/>
    <cellStyle name="Millares 2 2 4 4 2 2 2 2 4" xfId="27245" xr:uid="{00000000-0005-0000-0000-000096030000}"/>
    <cellStyle name="Millares 2 2 4 4 2 2 2 2 5" xfId="38926" xr:uid="{00000000-0005-0000-0000-000096030000}"/>
    <cellStyle name="Millares 2 2 4 4 2 2 2 2 6" xfId="50572" xr:uid="{00000000-0005-0000-0000-000096030000}"/>
    <cellStyle name="Millares 2 2 4 4 2 2 2 3" xfId="6201" xr:uid="{00000000-0005-0000-0000-000096030000}"/>
    <cellStyle name="Millares 2 2 4 4 2 2 2 3 2" xfId="17853" xr:uid="{00000000-0005-0000-0000-000096030000}"/>
    <cellStyle name="Millares 2 2 4 4 2 2 2 3 3" xfId="29503" xr:uid="{00000000-0005-0000-0000-000096030000}"/>
    <cellStyle name="Millares 2 2 4 4 2 2 2 3 4" xfId="41184" xr:uid="{00000000-0005-0000-0000-000096030000}"/>
    <cellStyle name="Millares 2 2 4 4 2 2 2 3 5" xfId="52830" xr:uid="{00000000-0005-0000-0000-000096030000}"/>
    <cellStyle name="Millares 2 2 4 4 2 2 2 4" xfId="8481" xr:uid="{00000000-0005-0000-0000-000096030000}"/>
    <cellStyle name="Millares 2 2 4 4 2 2 2 4 2" xfId="20133" xr:uid="{00000000-0005-0000-0000-000096030000}"/>
    <cellStyle name="Millares 2 2 4 4 2 2 2 4 3" xfId="31783" xr:uid="{00000000-0005-0000-0000-000096030000}"/>
    <cellStyle name="Millares 2 2 4 4 2 2 2 4 4" xfId="43464" xr:uid="{00000000-0005-0000-0000-000096030000}"/>
    <cellStyle name="Millares 2 2 4 4 2 2 2 4 5" xfId="55110" xr:uid="{00000000-0005-0000-0000-000096030000}"/>
    <cellStyle name="Millares 2 2 4 4 2 2 2 5" xfId="13171" xr:uid="{00000000-0005-0000-0000-000096030000}"/>
    <cellStyle name="Millares 2 2 4 4 2 2 2 6" xfId="24821" xr:uid="{00000000-0005-0000-0000-000096030000}"/>
    <cellStyle name="Millares 2 2 4 4 2 2 2 7" xfId="36502" xr:uid="{00000000-0005-0000-0000-000096030000}"/>
    <cellStyle name="Millares 2 2 4 4 2 2 2 8" xfId="48148" xr:uid="{00000000-0005-0000-0000-000096030000}"/>
    <cellStyle name="Millares 2 2 4 4 2 2 3" xfId="2862" xr:uid="{00000000-0005-0000-0000-000095030000}"/>
    <cellStyle name="Millares 2 2 4 4 2 2 3 2" xfId="9824" xr:uid="{00000000-0005-0000-0000-000095030000}"/>
    <cellStyle name="Millares 2 2 4 4 2 2 3 2 2" xfId="21476" xr:uid="{00000000-0005-0000-0000-000095030000}"/>
    <cellStyle name="Millares 2 2 4 4 2 2 3 2 3" xfId="33126" xr:uid="{00000000-0005-0000-0000-000095030000}"/>
    <cellStyle name="Millares 2 2 4 4 2 2 3 2 4" xfId="44807" xr:uid="{00000000-0005-0000-0000-000095030000}"/>
    <cellStyle name="Millares 2 2 4 4 2 2 3 2 5" xfId="56453" xr:uid="{00000000-0005-0000-0000-000095030000}"/>
    <cellStyle name="Millares 2 2 4 4 2 2 3 3" xfId="14514" xr:uid="{00000000-0005-0000-0000-000095030000}"/>
    <cellStyle name="Millares 2 2 4 4 2 2 3 4" xfId="26164" xr:uid="{00000000-0005-0000-0000-000095030000}"/>
    <cellStyle name="Millares 2 2 4 4 2 2 3 5" xfId="37845" xr:uid="{00000000-0005-0000-0000-000095030000}"/>
    <cellStyle name="Millares 2 2 4 4 2 2 3 6" xfId="49491" xr:uid="{00000000-0005-0000-0000-000095030000}"/>
    <cellStyle name="Millares 2 2 4 4 2 2 4" xfId="5120" xr:uid="{00000000-0005-0000-0000-000095030000}"/>
    <cellStyle name="Millares 2 2 4 4 2 2 4 2" xfId="16772" xr:uid="{00000000-0005-0000-0000-000095030000}"/>
    <cellStyle name="Millares 2 2 4 4 2 2 4 3" xfId="28422" xr:uid="{00000000-0005-0000-0000-000095030000}"/>
    <cellStyle name="Millares 2 2 4 4 2 2 4 4" xfId="40103" xr:uid="{00000000-0005-0000-0000-000095030000}"/>
    <cellStyle name="Millares 2 2 4 4 2 2 4 5" xfId="51749" xr:uid="{00000000-0005-0000-0000-000095030000}"/>
    <cellStyle name="Millares 2 2 4 4 2 2 5" xfId="7400" xr:uid="{00000000-0005-0000-0000-000095030000}"/>
    <cellStyle name="Millares 2 2 4 4 2 2 5 2" xfId="19052" xr:uid="{00000000-0005-0000-0000-000095030000}"/>
    <cellStyle name="Millares 2 2 4 4 2 2 5 3" xfId="30702" xr:uid="{00000000-0005-0000-0000-000095030000}"/>
    <cellStyle name="Millares 2 2 4 4 2 2 5 4" xfId="42383" xr:uid="{00000000-0005-0000-0000-000095030000}"/>
    <cellStyle name="Millares 2 2 4 4 2 2 5 5" xfId="54029" xr:uid="{00000000-0005-0000-0000-000095030000}"/>
    <cellStyle name="Millares 2 2 4 4 2 2 6" xfId="12090" xr:uid="{00000000-0005-0000-0000-000095030000}"/>
    <cellStyle name="Millares 2 2 4 4 2 2 7" xfId="23739" xr:uid="{00000000-0005-0000-0000-000095030000}"/>
    <cellStyle name="Millares 2 2 4 4 2 2 8" xfId="35421" xr:uid="{00000000-0005-0000-0000-000095030000}"/>
    <cellStyle name="Millares 2 2 4 4 2 2 9" xfId="47067" xr:uid="{00000000-0005-0000-0000-000095030000}"/>
    <cellStyle name="Millares 2 2 4 4 2 3" xfId="674" xr:uid="{00000000-0005-0000-0000-000097030000}"/>
    <cellStyle name="Millares 2 2 4 4 2 3 2" xfId="1758" xr:uid="{00000000-0005-0000-0000-000098030000}"/>
    <cellStyle name="Millares 2 2 4 4 2 3 2 2" xfId="4183" xr:uid="{00000000-0005-0000-0000-000098030000}"/>
    <cellStyle name="Millares 2 2 4 4 2 3 2 2 2" xfId="11145" xr:uid="{00000000-0005-0000-0000-000098030000}"/>
    <cellStyle name="Millares 2 2 4 4 2 3 2 2 2 2" xfId="22797" xr:uid="{00000000-0005-0000-0000-000098030000}"/>
    <cellStyle name="Millares 2 2 4 4 2 3 2 2 2 3" xfId="34447" xr:uid="{00000000-0005-0000-0000-000098030000}"/>
    <cellStyle name="Millares 2 2 4 4 2 3 2 2 2 4" xfId="46128" xr:uid="{00000000-0005-0000-0000-000098030000}"/>
    <cellStyle name="Millares 2 2 4 4 2 3 2 2 2 5" xfId="57774" xr:uid="{00000000-0005-0000-0000-000098030000}"/>
    <cellStyle name="Millares 2 2 4 4 2 3 2 2 3" xfId="15835" xr:uid="{00000000-0005-0000-0000-000098030000}"/>
    <cellStyle name="Millares 2 2 4 4 2 3 2 2 4" xfId="27485" xr:uid="{00000000-0005-0000-0000-000098030000}"/>
    <cellStyle name="Millares 2 2 4 4 2 3 2 2 5" xfId="39166" xr:uid="{00000000-0005-0000-0000-000098030000}"/>
    <cellStyle name="Millares 2 2 4 4 2 3 2 2 6" xfId="50812" xr:uid="{00000000-0005-0000-0000-000098030000}"/>
    <cellStyle name="Millares 2 2 4 4 2 3 2 3" xfId="6441" xr:uid="{00000000-0005-0000-0000-000098030000}"/>
    <cellStyle name="Millares 2 2 4 4 2 3 2 3 2" xfId="18093" xr:uid="{00000000-0005-0000-0000-000098030000}"/>
    <cellStyle name="Millares 2 2 4 4 2 3 2 3 3" xfId="29743" xr:uid="{00000000-0005-0000-0000-000098030000}"/>
    <cellStyle name="Millares 2 2 4 4 2 3 2 3 4" xfId="41424" xr:uid="{00000000-0005-0000-0000-000098030000}"/>
    <cellStyle name="Millares 2 2 4 4 2 3 2 3 5" xfId="53070" xr:uid="{00000000-0005-0000-0000-000098030000}"/>
    <cellStyle name="Millares 2 2 4 4 2 3 2 4" xfId="8721" xr:uid="{00000000-0005-0000-0000-000098030000}"/>
    <cellStyle name="Millares 2 2 4 4 2 3 2 4 2" xfId="20373" xr:uid="{00000000-0005-0000-0000-000098030000}"/>
    <cellStyle name="Millares 2 2 4 4 2 3 2 4 3" xfId="32023" xr:uid="{00000000-0005-0000-0000-000098030000}"/>
    <cellStyle name="Millares 2 2 4 4 2 3 2 4 4" xfId="43704" xr:uid="{00000000-0005-0000-0000-000098030000}"/>
    <cellStyle name="Millares 2 2 4 4 2 3 2 4 5" xfId="55350" xr:uid="{00000000-0005-0000-0000-000098030000}"/>
    <cellStyle name="Millares 2 2 4 4 2 3 2 5" xfId="13411" xr:uid="{00000000-0005-0000-0000-000098030000}"/>
    <cellStyle name="Millares 2 2 4 4 2 3 2 6" xfId="25061" xr:uid="{00000000-0005-0000-0000-000098030000}"/>
    <cellStyle name="Millares 2 2 4 4 2 3 2 7" xfId="36742" xr:uid="{00000000-0005-0000-0000-000098030000}"/>
    <cellStyle name="Millares 2 2 4 4 2 3 2 8" xfId="48388" xr:uid="{00000000-0005-0000-0000-000098030000}"/>
    <cellStyle name="Millares 2 2 4 4 2 3 3" xfId="3102" xr:uid="{00000000-0005-0000-0000-000097030000}"/>
    <cellStyle name="Millares 2 2 4 4 2 3 3 2" xfId="10064" xr:uid="{00000000-0005-0000-0000-000097030000}"/>
    <cellStyle name="Millares 2 2 4 4 2 3 3 2 2" xfId="21716" xr:uid="{00000000-0005-0000-0000-000097030000}"/>
    <cellStyle name="Millares 2 2 4 4 2 3 3 2 3" xfId="33366" xr:uid="{00000000-0005-0000-0000-000097030000}"/>
    <cellStyle name="Millares 2 2 4 4 2 3 3 2 4" xfId="45047" xr:uid="{00000000-0005-0000-0000-000097030000}"/>
    <cellStyle name="Millares 2 2 4 4 2 3 3 2 5" xfId="56693" xr:uid="{00000000-0005-0000-0000-000097030000}"/>
    <cellStyle name="Millares 2 2 4 4 2 3 3 3" xfId="14754" xr:uid="{00000000-0005-0000-0000-000097030000}"/>
    <cellStyle name="Millares 2 2 4 4 2 3 3 4" xfId="26404" xr:uid="{00000000-0005-0000-0000-000097030000}"/>
    <cellStyle name="Millares 2 2 4 4 2 3 3 5" xfId="38085" xr:uid="{00000000-0005-0000-0000-000097030000}"/>
    <cellStyle name="Millares 2 2 4 4 2 3 3 6" xfId="49731" xr:uid="{00000000-0005-0000-0000-000097030000}"/>
    <cellStyle name="Millares 2 2 4 4 2 3 4" xfId="5360" xr:uid="{00000000-0005-0000-0000-000097030000}"/>
    <cellStyle name="Millares 2 2 4 4 2 3 4 2" xfId="17012" xr:uid="{00000000-0005-0000-0000-000097030000}"/>
    <cellStyle name="Millares 2 2 4 4 2 3 4 3" xfId="28662" xr:uid="{00000000-0005-0000-0000-000097030000}"/>
    <cellStyle name="Millares 2 2 4 4 2 3 4 4" xfId="40343" xr:uid="{00000000-0005-0000-0000-000097030000}"/>
    <cellStyle name="Millares 2 2 4 4 2 3 4 5" xfId="51989" xr:uid="{00000000-0005-0000-0000-000097030000}"/>
    <cellStyle name="Millares 2 2 4 4 2 3 5" xfId="7640" xr:uid="{00000000-0005-0000-0000-000097030000}"/>
    <cellStyle name="Millares 2 2 4 4 2 3 5 2" xfId="19292" xr:uid="{00000000-0005-0000-0000-000097030000}"/>
    <cellStyle name="Millares 2 2 4 4 2 3 5 3" xfId="30942" xr:uid="{00000000-0005-0000-0000-000097030000}"/>
    <cellStyle name="Millares 2 2 4 4 2 3 5 4" xfId="42623" xr:uid="{00000000-0005-0000-0000-000097030000}"/>
    <cellStyle name="Millares 2 2 4 4 2 3 5 5" xfId="54269" xr:uid="{00000000-0005-0000-0000-000097030000}"/>
    <cellStyle name="Millares 2 2 4 4 2 3 6" xfId="12330" xr:uid="{00000000-0005-0000-0000-000097030000}"/>
    <cellStyle name="Millares 2 2 4 4 2 3 7" xfId="23979" xr:uid="{00000000-0005-0000-0000-000097030000}"/>
    <cellStyle name="Millares 2 2 4 4 2 3 8" xfId="35661" xr:uid="{00000000-0005-0000-0000-000097030000}"/>
    <cellStyle name="Millares 2 2 4 4 2 3 9" xfId="47307" xr:uid="{00000000-0005-0000-0000-000097030000}"/>
    <cellStyle name="Millares 2 2 4 4 2 4" xfId="1278" xr:uid="{00000000-0005-0000-0000-000099030000}"/>
    <cellStyle name="Millares 2 2 4 4 2 4 2" xfId="3703" xr:uid="{00000000-0005-0000-0000-000099030000}"/>
    <cellStyle name="Millares 2 2 4 4 2 4 2 2" xfId="10665" xr:uid="{00000000-0005-0000-0000-000099030000}"/>
    <cellStyle name="Millares 2 2 4 4 2 4 2 2 2" xfId="22317" xr:uid="{00000000-0005-0000-0000-000099030000}"/>
    <cellStyle name="Millares 2 2 4 4 2 4 2 2 3" xfId="33967" xr:uid="{00000000-0005-0000-0000-000099030000}"/>
    <cellStyle name="Millares 2 2 4 4 2 4 2 2 4" xfId="45648" xr:uid="{00000000-0005-0000-0000-000099030000}"/>
    <cellStyle name="Millares 2 2 4 4 2 4 2 2 5" xfId="57294" xr:uid="{00000000-0005-0000-0000-000099030000}"/>
    <cellStyle name="Millares 2 2 4 4 2 4 2 3" xfId="15355" xr:uid="{00000000-0005-0000-0000-000099030000}"/>
    <cellStyle name="Millares 2 2 4 4 2 4 2 4" xfId="27005" xr:uid="{00000000-0005-0000-0000-000099030000}"/>
    <cellStyle name="Millares 2 2 4 4 2 4 2 5" xfId="38686" xr:uid="{00000000-0005-0000-0000-000099030000}"/>
    <cellStyle name="Millares 2 2 4 4 2 4 2 6" xfId="50332" xr:uid="{00000000-0005-0000-0000-000099030000}"/>
    <cellStyle name="Millares 2 2 4 4 2 4 3" xfId="5961" xr:uid="{00000000-0005-0000-0000-000099030000}"/>
    <cellStyle name="Millares 2 2 4 4 2 4 3 2" xfId="17613" xr:uid="{00000000-0005-0000-0000-000099030000}"/>
    <cellStyle name="Millares 2 2 4 4 2 4 3 3" xfId="29263" xr:uid="{00000000-0005-0000-0000-000099030000}"/>
    <cellStyle name="Millares 2 2 4 4 2 4 3 4" xfId="40944" xr:uid="{00000000-0005-0000-0000-000099030000}"/>
    <cellStyle name="Millares 2 2 4 4 2 4 3 5" xfId="52590" xr:uid="{00000000-0005-0000-0000-000099030000}"/>
    <cellStyle name="Millares 2 2 4 4 2 4 4" xfId="8241" xr:uid="{00000000-0005-0000-0000-000099030000}"/>
    <cellStyle name="Millares 2 2 4 4 2 4 4 2" xfId="19893" xr:uid="{00000000-0005-0000-0000-000099030000}"/>
    <cellStyle name="Millares 2 2 4 4 2 4 4 3" xfId="31543" xr:uid="{00000000-0005-0000-0000-000099030000}"/>
    <cellStyle name="Millares 2 2 4 4 2 4 4 4" xfId="43224" xr:uid="{00000000-0005-0000-0000-000099030000}"/>
    <cellStyle name="Millares 2 2 4 4 2 4 4 5" xfId="54870" xr:uid="{00000000-0005-0000-0000-000099030000}"/>
    <cellStyle name="Millares 2 2 4 4 2 4 5" xfId="12931" xr:uid="{00000000-0005-0000-0000-000099030000}"/>
    <cellStyle name="Millares 2 2 4 4 2 4 6" xfId="24581" xr:uid="{00000000-0005-0000-0000-000099030000}"/>
    <cellStyle name="Millares 2 2 4 4 2 4 7" xfId="36262" xr:uid="{00000000-0005-0000-0000-000099030000}"/>
    <cellStyle name="Millares 2 2 4 4 2 4 8" xfId="47908" xr:uid="{00000000-0005-0000-0000-000099030000}"/>
    <cellStyle name="Millares 2 2 4 4 2 5" xfId="2622" xr:uid="{00000000-0005-0000-0000-000094030000}"/>
    <cellStyle name="Millares 2 2 4 4 2 5 2" xfId="9584" xr:uid="{00000000-0005-0000-0000-000094030000}"/>
    <cellStyle name="Millares 2 2 4 4 2 5 2 2" xfId="21236" xr:uid="{00000000-0005-0000-0000-000094030000}"/>
    <cellStyle name="Millares 2 2 4 4 2 5 2 3" xfId="32886" xr:uid="{00000000-0005-0000-0000-000094030000}"/>
    <cellStyle name="Millares 2 2 4 4 2 5 2 4" xfId="44567" xr:uid="{00000000-0005-0000-0000-000094030000}"/>
    <cellStyle name="Millares 2 2 4 4 2 5 2 5" xfId="56213" xr:uid="{00000000-0005-0000-0000-000094030000}"/>
    <cellStyle name="Millares 2 2 4 4 2 5 3" xfId="14274" xr:uid="{00000000-0005-0000-0000-000094030000}"/>
    <cellStyle name="Millares 2 2 4 4 2 5 4" xfId="25924" xr:uid="{00000000-0005-0000-0000-000094030000}"/>
    <cellStyle name="Millares 2 2 4 4 2 5 5" xfId="37605" xr:uid="{00000000-0005-0000-0000-000094030000}"/>
    <cellStyle name="Millares 2 2 4 4 2 5 6" xfId="49251" xr:uid="{00000000-0005-0000-0000-000094030000}"/>
    <cellStyle name="Millares 2 2 4 4 2 6" xfId="4880" xr:uid="{00000000-0005-0000-0000-000094030000}"/>
    <cellStyle name="Millares 2 2 4 4 2 6 2" xfId="16532" xr:uid="{00000000-0005-0000-0000-000094030000}"/>
    <cellStyle name="Millares 2 2 4 4 2 6 3" xfId="28182" xr:uid="{00000000-0005-0000-0000-000094030000}"/>
    <cellStyle name="Millares 2 2 4 4 2 6 4" xfId="39863" xr:uid="{00000000-0005-0000-0000-000094030000}"/>
    <cellStyle name="Millares 2 2 4 4 2 6 5" xfId="51509" xr:uid="{00000000-0005-0000-0000-000094030000}"/>
    <cellStyle name="Millares 2 2 4 4 2 7" xfId="7160" xr:uid="{00000000-0005-0000-0000-000094030000}"/>
    <cellStyle name="Millares 2 2 4 4 2 7 2" xfId="18812" xr:uid="{00000000-0005-0000-0000-000094030000}"/>
    <cellStyle name="Millares 2 2 4 4 2 7 3" xfId="30462" xr:uid="{00000000-0005-0000-0000-000094030000}"/>
    <cellStyle name="Millares 2 2 4 4 2 7 4" xfId="42143" xr:uid="{00000000-0005-0000-0000-000094030000}"/>
    <cellStyle name="Millares 2 2 4 4 2 7 5" xfId="53789" xr:uid="{00000000-0005-0000-0000-000094030000}"/>
    <cellStyle name="Millares 2 2 4 4 2 8" xfId="11850" xr:uid="{00000000-0005-0000-0000-000094030000}"/>
    <cellStyle name="Millares 2 2 4 4 2 9" xfId="23499" xr:uid="{00000000-0005-0000-0000-000094030000}"/>
    <cellStyle name="Millares 2 2 4 4 3" xfId="334" xr:uid="{00000000-0005-0000-0000-00009A030000}"/>
    <cellStyle name="Millares 2 2 4 4 3 2" xfId="1418" xr:uid="{00000000-0005-0000-0000-00009B030000}"/>
    <cellStyle name="Millares 2 2 4 4 3 2 2" xfId="3843" xr:uid="{00000000-0005-0000-0000-00009B030000}"/>
    <cellStyle name="Millares 2 2 4 4 3 2 2 2" xfId="10805" xr:uid="{00000000-0005-0000-0000-00009B030000}"/>
    <cellStyle name="Millares 2 2 4 4 3 2 2 2 2" xfId="22457" xr:uid="{00000000-0005-0000-0000-00009B030000}"/>
    <cellStyle name="Millares 2 2 4 4 3 2 2 2 3" xfId="34107" xr:uid="{00000000-0005-0000-0000-00009B030000}"/>
    <cellStyle name="Millares 2 2 4 4 3 2 2 2 4" xfId="45788" xr:uid="{00000000-0005-0000-0000-00009B030000}"/>
    <cellStyle name="Millares 2 2 4 4 3 2 2 2 5" xfId="57434" xr:uid="{00000000-0005-0000-0000-00009B030000}"/>
    <cellStyle name="Millares 2 2 4 4 3 2 2 3" xfId="15495" xr:uid="{00000000-0005-0000-0000-00009B030000}"/>
    <cellStyle name="Millares 2 2 4 4 3 2 2 4" xfId="27145" xr:uid="{00000000-0005-0000-0000-00009B030000}"/>
    <cellStyle name="Millares 2 2 4 4 3 2 2 5" xfId="38826" xr:uid="{00000000-0005-0000-0000-00009B030000}"/>
    <cellStyle name="Millares 2 2 4 4 3 2 2 6" xfId="50472" xr:uid="{00000000-0005-0000-0000-00009B030000}"/>
    <cellStyle name="Millares 2 2 4 4 3 2 3" xfId="6101" xr:uid="{00000000-0005-0000-0000-00009B030000}"/>
    <cellStyle name="Millares 2 2 4 4 3 2 3 2" xfId="17753" xr:uid="{00000000-0005-0000-0000-00009B030000}"/>
    <cellStyle name="Millares 2 2 4 4 3 2 3 3" xfId="29403" xr:uid="{00000000-0005-0000-0000-00009B030000}"/>
    <cellStyle name="Millares 2 2 4 4 3 2 3 4" xfId="41084" xr:uid="{00000000-0005-0000-0000-00009B030000}"/>
    <cellStyle name="Millares 2 2 4 4 3 2 3 5" xfId="52730" xr:uid="{00000000-0005-0000-0000-00009B030000}"/>
    <cellStyle name="Millares 2 2 4 4 3 2 4" xfId="8381" xr:uid="{00000000-0005-0000-0000-00009B030000}"/>
    <cellStyle name="Millares 2 2 4 4 3 2 4 2" xfId="20033" xr:uid="{00000000-0005-0000-0000-00009B030000}"/>
    <cellStyle name="Millares 2 2 4 4 3 2 4 3" xfId="31683" xr:uid="{00000000-0005-0000-0000-00009B030000}"/>
    <cellStyle name="Millares 2 2 4 4 3 2 4 4" xfId="43364" xr:uid="{00000000-0005-0000-0000-00009B030000}"/>
    <cellStyle name="Millares 2 2 4 4 3 2 4 5" xfId="55010" xr:uid="{00000000-0005-0000-0000-00009B030000}"/>
    <cellStyle name="Millares 2 2 4 4 3 2 5" xfId="13071" xr:uid="{00000000-0005-0000-0000-00009B030000}"/>
    <cellStyle name="Millares 2 2 4 4 3 2 6" xfId="24721" xr:uid="{00000000-0005-0000-0000-00009B030000}"/>
    <cellStyle name="Millares 2 2 4 4 3 2 7" xfId="36402" xr:uid="{00000000-0005-0000-0000-00009B030000}"/>
    <cellStyle name="Millares 2 2 4 4 3 2 8" xfId="48048" xr:uid="{00000000-0005-0000-0000-00009B030000}"/>
    <cellStyle name="Millares 2 2 4 4 3 3" xfId="2762" xr:uid="{00000000-0005-0000-0000-00009A030000}"/>
    <cellStyle name="Millares 2 2 4 4 3 3 2" xfId="9724" xr:uid="{00000000-0005-0000-0000-00009A030000}"/>
    <cellStyle name="Millares 2 2 4 4 3 3 2 2" xfId="21376" xr:uid="{00000000-0005-0000-0000-00009A030000}"/>
    <cellStyle name="Millares 2 2 4 4 3 3 2 3" xfId="33026" xr:uid="{00000000-0005-0000-0000-00009A030000}"/>
    <cellStyle name="Millares 2 2 4 4 3 3 2 4" xfId="44707" xr:uid="{00000000-0005-0000-0000-00009A030000}"/>
    <cellStyle name="Millares 2 2 4 4 3 3 2 5" xfId="56353" xr:uid="{00000000-0005-0000-0000-00009A030000}"/>
    <cellStyle name="Millares 2 2 4 4 3 3 3" xfId="14414" xr:uid="{00000000-0005-0000-0000-00009A030000}"/>
    <cellStyle name="Millares 2 2 4 4 3 3 4" xfId="26064" xr:uid="{00000000-0005-0000-0000-00009A030000}"/>
    <cellStyle name="Millares 2 2 4 4 3 3 5" xfId="37745" xr:uid="{00000000-0005-0000-0000-00009A030000}"/>
    <cellStyle name="Millares 2 2 4 4 3 3 6" xfId="49391" xr:uid="{00000000-0005-0000-0000-00009A030000}"/>
    <cellStyle name="Millares 2 2 4 4 3 4" xfId="5020" xr:uid="{00000000-0005-0000-0000-00009A030000}"/>
    <cellStyle name="Millares 2 2 4 4 3 4 2" xfId="16672" xr:uid="{00000000-0005-0000-0000-00009A030000}"/>
    <cellStyle name="Millares 2 2 4 4 3 4 3" xfId="28322" xr:uid="{00000000-0005-0000-0000-00009A030000}"/>
    <cellStyle name="Millares 2 2 4 4 3 4 4" xfId="40003" xr:uid="{00000000-0005-0000-0000-00009A030000}"/>
    <cellStyle name="Millares 2 2 4 4 3 4 5" xfId="51649" xr:uid="{00000000-0005-0000-0000-00009A030000}"/>
    <cellStyle name="Millares 2 2 4 4 3 5" xfId="7300" xr:uid="{00000000-0005-0000-0000-00009A030000}"/>
    <cellStyle name="Millares 2 2 4 4 3 5 2" xfId="18952" xr:uid="{00000000-0005-0000-0000-00009A030000}"/>
    <cellStyle name="Millares 2 2 4 4 3 5 3" xfId="30602" xr:uid="{00000000-0005-0000-0000-00009A030000}"/>
    <cellStyle name="Millares 2 2 4 4 3 5 4" xfId="42283" xr:uid="{00000000-0005-0000-0000-00009A030000}"/>
    <cellStyle name="Millares 2 2 4 4 3 5 5" xfId="53929" xr:uid="{00000000-0005-0000-0000-00009A030000}"/>
    <cellStyle name="Millares 2 2 4 4 3 6" xfId="11990" xr:uid="{00000000-0005-0000-0000-00009A030000}"/>
    <cellStyle name="Millares 2 2 4 4 3 7" xfId="23639" xr:uid="{00000000-0005-0000-0000-00009A030000}"/>
    <cellStyle name="Millares 2 2 4 4 3 8" xfId="35321" xr:uid="{00000000-0005-0000-0000-00009A030000}"/>
    <cellStyle name="Millares 2 2 4 4 3 9" xfId="46967" xr:uid="{00000000-0005-0000-0000-00009A030000}"/>
    <cellStyle name="Millares 2 2 4 4 4" xfId="574" xr:uid="{00000000-0005-0000-0000-00009C030000}"/>
    <cellStyle name="Millares 2 2 4 4 4 2" xfId="1658" xr:uid="{00000000-0005-0000-0000-00009D030000}"/>
    <cellStyle name="Millares 2 2 4 4 4 2 2" xfId="4083" xr:uid="{00000000-0005-0000-0000-00009D030000}"/>
    <cellStyle name="Millares 2 2 4 4 4 2 2 2" xfId="11045" xr:uid="{00000000-0005-0000-0000-00009D030000}"/>
    <cellStyle name="Millares 2 2 4 4 4 2 2 2 2" xfId="22697" xr:uid="{00000000-0005-0000-0000-00009D030000}"/>
    <cellStyle name="Millares 2 2 4 4 4 2 2 2 3" xfId="34347" xr:uid="{00000000-0005-0000-0000-00009D030000}"/>
    <cellStyle name="Millares 2 2 4 4 4 2 2 2 4" xfId="46028" xr:uid="{00000000-0005-0000-0000-00009D030000}"/>
    <cellStyle name="Millares 2 2 4 4 4 2 2 2 5" xfId="57674" xr:uid="{00000000-0005-0000-0000-00009D030000}"/>
    <cellStyle name="Millares 2 2 4 4 4 2 2 3" xfId="15735" xr:uid="{00000000-0005-0000-0000-00009D030000}"/>
    <cellStyle name="Millares 2 2 4 4 4 2 2 4" xfId="27385" xr:uid="{00000000-0005-0000-0000-00009D030000}"/>
    <cellStyle name="Millares 2 2 4 4 4 2 2 5" xfId="39066" xr:uid="{00000000-0005-0000-0000-00009D030000}"/>
    <cellStyle name="Millares 2 2 4 4 4 2 2 6" xfId="50712" xr:uid="{00000000-0005-0000-0000-00009D030000}"/>
    <cellStyle name="Millares 2 2 4 4 4 2 3" xfId="6341" xr:uid="{00000000-0005-0000-0000-00009D030000}"/>
    <cellStyle name="Millares 2 2 4 4 4 2 3 2" xfId="17993" xr:uid="{00000000-0005-0000-0000-00009D030000}"/>
    <cellStyle name="Millares 2 2 4 4 4 2 3 3" xfId="29643" xr:uid="{00000000-0005-0000-0000-00009D030000}"/>
    <cellStyle name="Millares 2 2 4 4 4 2 3 4" xfId="41324" xr:uid="{00000000-0005-0000-0000-00009D030000}"/>
    <cellStyle name="Millares 2 2 4 4 4 2 3 5" xfId="52970" xr:uid="{00000000-0005-0000-0000-00009D030000}"/>
    <cellStyle name="Millares 2 2 4 4 4 2 4" xfId="8621" xr:uid="{00000000-0005-0000-0000-00009D030000}"/>
    <cellStyle name="Millares 2 2 4 4 4 2 4 2" xfId="20273" xr:uid="{00000000-0005-0000-0000-00009D030000}"/>
    <cellStyle name="Millares 2 2 4 4 4 2 4 3" xfId="31923" xr:uid="{00000000-0005-0000-0000-00009D030000}"/>
    <cellStyle name="Millares 2 2 4 4 4 2 4 4" xfId="43604" xr:uid="{00000000-0005-0000-0000-00009D030000}"/>
    <cellStyle name="Millares 2 2 4 4 4 2 4 5" xfId="55250" xr:uid="{00000000-0005-0000-0000-00009D030000}"/>
    <cellStyle name="Millares 2 2 4 4 4 2 5" xfId="13311" xr:uid="{00000000-0005-0000-0000-00009D030000}"/>
    <cellStyle name="Millares 2 2 4 4 4 2 6" xfId="24961" xr:uid="{00000000-0005-0000-0000-00009D030000}"/>
    <cellStyle name="Millares 2 2 4 4 4 2 7" xfId="36642" xr:uid="{00000000-0005-0000-0000-00009D030000}"/>
    <cellStyle name="Millares 2 2 4 4 4 2 8" xfId="48288" xr:uid="{00000000-0005-0000-0000-00009D030000}"/>
    <cellStyle name="Millares 2 2 4 4 4 3" xfId="3002" xr:uid="{00000000-0005-0000-0000-00009C030000}"/>
    <cellStyle name="Millares 2 2 4 4 4 3 2" xfId="9964" xr:uid="{00000000-0005-0000-0000-00009C030000}"/>
    <cellStyle name="Millares 2 2 4 4 4 3 2 2" xfId="21616" xr:uid="{00000000-0005-0000-0000-00009C030000}"/>
    <cellStyle name="Millares 2 2 4 4 4 3 2 3" xfId="33266" xr:uid="{00000000-0005-0000-0000-00009C030000}"/>
    <cellStyle name="Millares 2 2 4 4 4 3 2 4" xfId="44947" xr:uid="{00000000-0005-0000-0000-00009C030000}"/>
    <cellStyle name="Millares 2 2 4 4 4 3 2 5" xfId="56593" xr:uid="{00000000-0005-0000-0000-00009C030000}"/>
    <cellStyle name="Millares 2 2 4 4 4 3 3" xfId="14654" xr:uid="{00000000-0005-0000-0000-00009C030000}"/>
    <cellStyle name="Millares 2 2 4 4 4 3 4" xfId="26304" xr:uid="{00000000-0005-0000-0000-00009C030000}"/>
    <cellStyle name="Millares 2 2 4 4 4 3 5" xfId="37985" xr:uid="{00000000-0005-0000-0000-00009C030000}"/>
    <cellStyle name="Millares 2 2 4 4 4 3 6" xfId="49631" xr:uid="{00000000-0005-0000-0000-00009C030000}"/>
    <cellStyle name="Millares 2 2 4 4 4 4" xfId="5260" xr:uid="{00000000-0005-0000-0000-00009C030000}"/>
    <cellStyle name="Millares 2 2 4 4 4 4 2" xfId="16912" xr:uid="{00000000-0005-0000-0000-00009C030000}"/>
    <cellStyle name="Millares 2 2 4 4 4 4 3" xfId="28562" xr:uid="{00000000-0005-0000-0000-00009C030000}"/>
    <cellStyle name="Millares 2 2 4 4 4 4 4" xfId="40243" xr:uid="{00000000-0005-0000-0000-00009C030000}"/>
    <cellStyle name="Millares 2 2 4 4 4 4 5" xfId="51889" xr:uid="{00000000-0005-0000-0000-00009C030000}"/>
    <cellStyle name="Millares 2 2 4 4 4 5" xfId="7540" xr:uid="{00000000-0005-0000-0000-00009C030000}"/>
    <cellStyle name="Millares 2 2 4 4 4 5 2" xfId="19192" xr:uid="{00000000-0005-0000-0000-00009C030000}"/>
    <cellStyle name="Millares 2 2 4 4 4 5 3" xfId="30842" xr:uid="{00000000-0005-0000-0000-00009C030000}"/>
    <cellStyle name="Millares 2 2 4 4 4 5 4" xfId="42523" xr:uid="{00000000-0005-0000-0000-00009C030000}"/>
    <cellStyle name="Millares 2 2 4 4 4 5 5" xfId="54169" xr:uid="{00000000-0005-0000-0000-00009C030000}"/>
    <cellStyle name="Millares 2 2 4 4 4 6" xfId="12230" xr:uid="{00000000-0005-0000-0000-00009C030000}"/>
    <cellStyle name="Millares 2 2 4 4 4 7" xfId="23879" xr:uid="{00000000-0005-0000-0000-00009C030000}"/>
    <cellStyle name="Millares 2 2 4 4 4 8" xfId="35561" xr:uid="{00000000-0005-0000-0000-00009C030000}"/>
    <cellStyle name="Millares 2 2 4 4 4 9" xfId="47207" xr:uid="{00000000-0005-0000-0000-00009C030000}"/>
    <cellStyle name="Millares 2 2 4 4 5" xfId="854" xr:uid="{00000000-0005-0000-0000-00009E030000}"/>
    <cellStyle name="Millares 2 2 4 4 5 2" xfId="1938" xr:uid="{00000000-0005-0000-0000-00009F030000}"/>
    <cellStyle name="Millares 2 2 4 4 5 2 2" xfId="4363" xr:uid="{00000000-0005-0000-0000-00009F030000}"/>
    <cellStyle name="Millares 2 2 4 4 5 2 2 2" xfId="11325" xr:uid="{00000000-0005-0000-0000-00009F030000}"/>
    <cellStyle name="Millares 2 2 4 4 5 2 2 2 2" xfId="22977" xr:uid="{00000000-0005-0000-0000-00009F030000}"/>
    <cellStyle name="Millares 2 2 4 4 5 2 2 2 3" xfId="34627" xr:uid="{00000000-0005-0000-0000-00009F030000}"/>
    <cellStyle name="Millares 2 2 4 4 5 2 2 2 4" xfId="46308" xr:uid="{00000000-0005-0000-0000-00009F030000}"/>
    <cellStyle name="Millares 2 2 4 4 5 2 2 2 5" xfId="57954" xr:uid="{00000000-0005-0000-0000-00009F030000}"/>
    <cellStyle name="Millares 2 2 4 4 5 2 2 3" xfId="16015" xr:uid="{00000000-0005-0000-0000-00009F030000}"/>
    <cellStyle name="Millares 2 2 4 4 5 2 2 4" xfId="27665" xr:uid="{00000000-0005-0000-0000-00009F030000}"/>
    <cellStyle name="Millares 2 2 4 4 5 2 2 5" xfId="39346" xr:uid="{00000000-0005-0000-0000-00009F030000}"/>
    <cellStyle name="Millares 2 2 4 4 5 2 2 6" xfId="50992" xr:uid="{00000000-0005-0000-0000-00009F030000}"/>
    <cellStyle name="Millares 2 2 4 4 5 2 3" xfId="6621" xr:uid="{00000000-0005-0000-0000-00009F030000}"/>
    <cellStyle name="Millares 2 2 4 4 5 2 3 2" xfId="18273" xr:uid="{00000000-0005-0000-0000-00009F030000}"/>
    <cellStyle name="Millares 2 2 4 4 5 2 3 3" xfId="29923" xr:uid="{00000000-0005-0000-0000-00009F030000}"/>
    <cellStyle name="Millares 2 2 4 4 5 2 3 4" xfId="41604" xr:uid="{00000000-0005-0000-0000-00009F030000}"/>
    <cellStyle name="Millares 2 2 4 4 5 2 3 5" xfId="53250" xr:uid="{00000000-0005-0000-0000-00009F030000}"/>
    <cellStyle name="Millares 2 2 4 4 5 2 4" xfId="8901" xr:uid="{00000000-0005-0000-0000-00009F030000}"/>
    <cellStyle name="Millares 2 2 4 4 5 2 4 2" xfId="20553" xr:uid="{00000000-0005-0000-0000-00009F030000}"/>
    <cellStyle name="Millares 2 2 4 4 5 2 4 3" xfId="32203" xr:uid="{00000000-0005-0000-0000-00009F030000}"/>
    <cellStyle name="Millares 2 2 4 4 5 2 4 4" xfId="43884" xr:uid="{00000000-0005-0000-0000-00009F030000}"/>
    <cellStyle name="Millares 2 2 4 4 5 2 4 5" xfId="55530" xr:uid="{00000000-0005-0000-0000-00009F030000}"/>
    <cellStyle name="Millares 2 2 4 4 5 2 5" xfId="13591" xr:uid="{00000000-0005-0000-0000-00009F030000}"/>
    <cellStyle name="Millares 2 2 4 4 5 2 6" xfId="25241" xr:uid="{00000000-0005-0000-0000-00009F030000}"/>
    <cellStyle name="Millares 2 2 4 4 5 2 7" xfId="36922" xr:uid="{00000000-0005-0000-0000-00009F030000}"/>
    <cellStyle name="Millares 2 2 4 4 5 2 8" xfId="48568" xr:uid="{00000000-0005-0000-0000-00009F030000}"/>
    <cellStyle name="Millares 2 2 4 4 5 3" xfId="3282" xr:uid="{00000000-0005-0000-0000-00009E030000}"/>
    <cellStyle name="Millares 2 2 4 4 5 3 2" xfId="10244" xr:uid="{00000000-0005-0000-0000-00009E030000}"/>
    <cellStyle name="Millares 2 2 4 4 5 3 2 2" xfId="21896" xr:uid="{00000000-0005-0000-0000-00009E030000}"/>
    <cellStyle name="Millares 2 2 4 4 5 3 2 3" xfId="33546" xr:uid="{00000000-0005-0000-0000-00009E030000}"/>
    <cellStyle name="Millares 2 2 4 4 5 3 2 4" xfId="45227" xr:uid="{00000000-0005-0000-0000-00009E030000}"/>
    <cellStyle name="Millares 2 2 4 4 5 3 2 5" xfId="56873" xr:uid="{00000000-0005-0000-0000-00009E030000}"/>
    <cellStyle name="Millares 2 2 4 4 5 3 3" xfId="14934" xr:uid="{00000000-0005-0000-0000-00009E030000}"/>
    <cellStyle name="Millares 2 2 4 4 5 3 4" xfId="26584" xr:uid="{00000000-0005-0000-0000-00009E030000}"/>
    <cellStyle name="Millares 2 2 4 4 5 3 5" xfId="38265" xr:uid="{00000000-0005-0000-0000-00009E030000}"/>
    <cellStyle name="Millares 2 2 4 4 5 3 6" xfId="49911" xr:uid="{00000000-0005-0000-0000-00009E030000}"/>
    <cellStyle name="Millares 2 2 4 4 5 4" xfId="5540" xr:uid="{00000000-0005-0000-0000-00009E030000}"/>
    <cellStyle name="Millares 2 2 4 4 5 4 2" xfId="17192" xr:uid="{00000000-0005-0000-0000-00009E030000}"/>
    <cellStyle name="Millares 2 2 4 4 5 4 3" xfId="28842" xr:uid="{00000000-0005-0000-0000-00009E030000}"/>
    <cellStyle name="Millares 2 2 4 4 5 4 4" xfId="40523" xr:uid="{00000000-0005-0000-0000-00009E030000}"/>
    <cellStyle name="Millares 2 2 4 4 5 4 5" xfId="52169" xr:uid="{00000000-0005-0000-0000-00009E030000}"/>
    <cellStyle name="Millares 2 2 4 4 5 5" xfId="7820" xr:uid="{00000000-0005-0000-0000-00009E030000}"/>
    <cellStyle name="Millares 2 2 4 4 5 5 2" xfId="19472" xr:uid="{00000000-0005-0000-0000-00009E030000}"/>
    <cellStyle name="Millares 2 2 4 4 5 5 3" xfId="31122" xr:uid="{00000000-0005-0000-0000-00009E030000}"/>
    <cellStyle name="Millares 2 2 4 4 5 5 4" xfId="42803" xr:uid="{00000000-0005-0000-0000-00009E030000}"/>
    <cellStyle name="Millares 2 2 4 4 5 5 5" xfId="54449" xr:uid="{00000000-0005-0000-0000-00009E030000}"/>
    <cellStyle name="Millares 2 2 4 4 5 6" xfId="12510" xr:uid="{00000000-0005-0000-0000-00009E030000}"/>
    <cellStyle name="Millares 2 2 4 4 5 7" xfId="24159" xr:uid="{00000000-0005-0000-0000-00009E030000}"/>
    <cellStyle name="Millares 2 2 4 4 5 8" xfId="35841" xr:uid="{00000000-0005-0000-0000-00009E030000}"/>
    <cellStyle name="Millares 2 2 4 4 5 9" xfId="47487" xr:uid="{00000000-0005-0000-0000-00009E030000}"/>
    <cellStyle name="Millares 2 2 4 4 6" xfId="1034" xr:uid="{00000000-0005-0000-0000-0000A0030000}"/>
    <cellStyle name="Millares 2 2 4 4 6 2" xfId="2118" xr:uid="{00000000-0005-0000-0000-0000A1030000}"/>
    <cellStyle name="Millares 2 2 4 4 6 2 2" xfId="4543" xr:uid="{00000000-0005-0000-0000-0000A1030000}"/>
    <cellStyle name="Millares 2 2 4 4 6 2 2 2" xfId="11505" xr:uid="{00000000-0005-0000-0000-0000A1030000}"/>
    <cellStyle name="Millares 2 2 4 4 6 2 2 2 2" xfId="23157" xr:uid="{00000000-0005-0000-0000-0000A1030000}"/>
    <cellStyle name="Millares 2 2 4 4 6 2 2 2 3" xfId="34807" xr:uid="{00000000-0005-0000-0000-0000A1030000}"/>
    <cellStyle name="Millares 2 2 4 4 6 2 2 2 4" xfId="46488" xr:uid="{00000000-0005-0000-0000-0000A1030000}"/>
    <cellStyle name="Millares 2 2 4 4 6 2 2 2 5" xfId="58134" xr:uid="{00000000-0005-0000-0000-0000A1030000}"/>
    <cellStyle name="Millares 2 2 4 4 6 2 2 3" xfId="16195" xr:uid="{00000000-0005-0000-0000-0000A1030000}"/>
    <cellStyle name="Millares 2 2 4 4 6 2 2 4" xfId="27845" xr:uid="{00000000-0005-0000-0000-0000A1030000}"/>
    <cellStyle name="Millares 2 2 4 4 6 2 2 5" xfId="39526" xr:uid="{00000000-0005-0000-0000-0000A1030000}"/>
    <cellStyle name="Millares 2 2 4 4 6 2 2 6" xfId="51172" xr:uid="{00000000-0005-0000-0000-0000A1030000}"/>
    <cellStyle name="Millares 2 2 4 4 6 2 3" xfId="6801" xr:uid="{00000000-0005-0000-0000-0000A1030000}"/>
    <cellStyle name="Millares 2 2 4 4 6 2 3 2" xfId="18453" xr:uid="{00000000-0005-0000-0000-0000A1030000}"/>
    <cellStyle name="Millares 2 2 4 4 6 2 3 3" xfId="30103" xr:uid="{00000000-0005-0000-0000-0000A1030000}"/>
    <cellStyle name="Millares 2 2 4 4 6 2 3 4" xfId="41784" xr:uid="{00000000-0005-0000-0000-0000A1030000}"/>
    <cellStyle name="Millares 2 2 4 4 6 2 3 5" xfId="53430" xr:uid="{00000000-0005-0000-0000-0000A1030000}"/>
    <cellStyle name="Millares 2 2 4 4 6 2 4" xfId="9081" xr:uid="{00000000-0005-0000-0000-0000A1030000}"/>
    <cellStyle name="Millares 2 2 4 4 6 2 4 2" xfId="20733" xr:uid="{00000000-0005-0000-0000-0000A1030000}"/>
    <cellStyle name="Millares 2 2 4 4 6 2 4 3" xfId="32383" xr:uid="{00000000-0005-0000-0000-0000A1030000}"/>
    <cellStyle name="Millares 2 2 4 4 6 2 4 4" xfId="44064" xr:uid="{00000000-0005-0000-0000-0000A1030000}"/>
    <cellStyle name="Millares 2 2 4 4 6 2 4 5" xfId="55710" xr:uid="{00000000-0005-0000-0000-0000A1030000}"/>
    <cellStyle name="Millares 2 2 4 4 6 2 5" xfId="13771" xr:uid="{00000000-0005-0000-0000-0000A1030000}"/>
    <cellStyle name="Millares 2 2 4 4 6 2 6" xfId="25421" xr:uid="{00000000-0005-0000-0000-0000A1030000}"/>
    <cellStyle name="Millares 2 2 4 4 6 2 7" xfId="37102" xr:uid="{00000000-0005-0000-0000-0000A1030000}"/>
    <cellStyle name="Millares 2 2 4 4 6 2 8" xfId="48748" xr:uid="{00000000-0005-0000-0000-0000A1030000}"/>
    <cellStyle name="Millares 2 2 4 4 6 3" xfId="3462" xr:uid="{00000000-0005-0000-0000-0000A0030000}"/>
    <cellStyle name="Millares 2 2 4 4 6 3 2" xfId="10424" xr:uid="{00000000-0005-0000-0000-0000A0030000}"/>
    <cellStyle name="Millares 2 2 4 4 6 3 2 2" xfId="22076" xr:uid="{00000000-0005-0000-0000-0000A0030000}"/>
    <cellStyle name="Millares 2 2 4 4 6 3 2 3" xfId="33726" xr:uid="{00000000-0005-0000-0000-0000A0030000}"/>
    <cellStyle name="Millares 2 2 4 4 6 3 2 4" xfId="45407" xr:uid="{00000000-0005-0000-0000-0000A0030000}"/>
    <cellStyle name="Millares 2 2 4 4 6 3 2 5" xfId="57053" xr:uid="{00000000-0005-0000-0000-0000A0030000}"/>
    <cellStyle name="Millares 2 2 4 4 6 3 3" xfId="15114" xr:uid="{00000000-0005-0000-0000-0000A0030000}"/>
    <cellStyle name="Millares 2 2 4 4 6 3 4" xfId="26764" xr:uid="{00000000-0005-0000-0000-0000A0030000}"/>
    <cellStyle name="Millares 2 2 4 4 6 3 5" xfId="38445" xr:uid="{00000000-0005-0000-0000-0000A0030000}"/>
    <cellStyle name="Millares 2 2 4 4 6 3 6" xfId="50091" xr:uid="{00000000-0005-0000-0000-0000A0030000}"/>
    <cellStyle name="Millares 2 2 4 4 6 4" xfId="5720" xr:uid="{00000000-0005-0000-0000-0000A0030000}"/>
    <cellStyle name="Millares 2 2 4 4 6 4 2" xfId="17372" xr:uid="{00000000-0005-0000-0000-0000A0030000}"/>
    <cellStyle name="Millares 2 2 4 4 6 4 3" xfId="29022" xr:uid="{00000000-0005-0000-0000-0000A0030000}"/>
    <cellStyle name="Millares 2 2 4 4 6 4 4" xfId="40703" xr:uid="{00000000-0005-0000-0000-0000A0030000}"/>
    <cellStyle name="Millares 2 2 4 4 6 4 5" xfId="52349" xr:uid="{00000000-0005-0000-0000-0000A0030000}"/>
    <cellStyle name="Millares 2 2 4 4 6 5" xfId="8000" xr:uid="{00000000-0005-0000-0000-0000A0030000}"/>
    <cellStyle name="Millares 2 2 4 4 6 5 2" xfId="19652" xr:uid="{00000000-0005-0000-0000-0000A0030000}"/>
    <cellStyle name="Millares 2 2 4 4 6 5 3" xfId="31302" xr:uid="{00000000-0005-0000-0000-0000A0030000}"/>
    <cellStyle name="Millares 2 2 4 4 6 5 4" xfId="42983" xr:uid="{00000000-0005-0000-0000-0000A0030000}"/>
    <cellStyle name="Millares 2 2 4 4 6 5 5" xfId="54629" xr:uid="{00000000-0005-0000-0000-0000A0030000}"/>
    <cellStyle name="Millares 2 2 4 4 6 6" xfId="12690" xr:uid="{00000000-0005-0000-0000-0000A0030000}"/>
    <cellStyle name="Millares 2 2 4 4 6 7" xfId="24339" xr:uid="{00000000-0005-0000-0000-0000A0030000}"/>
    <cellStyle name="Millares 2 2 4 4 6 8" xfId="36021" xr:uid="{00000000-0005-0000-0000-0000A0030000}"/>
    <cellStyle name="Millares 2 2 4 4 6 9" xfId="47667" xr:uid="{00000000-0005-0000-0000-0000A0030000}"/>
    <cellStyle name="Millares 2 2 4 4 7" xfId="1178" xr:uid="{00000000-0005-0000-0000-0000A2030000}"/>
    <cellStyle name="Millares 2 2 4 4 7 2" xfId="3603" xr:uid="{00000000-0005-0000-0000-0000A2030000}"/>
    <cellStyle name="Millares 2 2 4 4 7 2 2" xfId="10565" xr:uid="{00000000-0005-0000-0000-0000A2030000}"/>
    <cellStyle name="Millares 2 2 4 4 7 2 2 2" xfId="22217" xr:uid="{00000000-0005-0000-0000-0000A2030000}"/>
    <cellStyle name="Millares 2 2 4 4 7 2 2 3" xfId="33867" xr:uid="{00000000-0005-0000-0000-0000A2030000}"/>
    <cellStyle name="Millares 2 2 4 4 7 2 2 4" xfId="45548" xr:uid="{00000000-0005-0000-0000-0000A2030000}"/>
    <cellStyle name="Millares 2 2 4 4 7 2 2 5" xfId="57194" xr:uid="{00000000-0005-0000-0000-0000A2030000}"/>
    <cellStyle name="Millares 2 2 4 4 7 2 3" xfId="15255" xr:uid="{00000000-0005-0000-0000-0000A2030000}"/>
    <cellStyle name="Millares 2 2 4 4 7 2 4" xfId="26905" xr:uid="{00000000-0005-0000-0000-0000A2030000}"/>
    <cellStyle name="Millares 2 2 4 4 7 2 5" xfId="38586" xr:uid="{00000000-0005-0000-0000-0000A2030000}"/>
    <cellStyle name="Millares 2 2 4 4 7 2 6" xfId="50232" xr:uid="{00000000-0005-0000-0000-0000A2030000}"/>
    <cellStyle name="Millares 2 2 4 4 7 3" xfId="5861" xr:uid="{00000000-0005-0000-0000-0000A2030000}"/>
    <cellStyle name="Millares 2 2 4 4 7 3 2" xfId="17513" xr:uid="{00000000-0005-0000-0000-0000A2030000}"/>
    <cellStyle name="Millares 2 2 4 4 7 3 3" xfId="29163" xr:uid="{00000000-0005-0000-0000-0000A2030000}"/>
    <cellStyle name="Millares 2 2 4 4 7 3 4" xfId="40844" xr:uid="{00000000-0005-0000-0000-0000A2030000}"/>
    <cellStyle name="Millares 2 2 4 4 7 3 5" xfId="52490" xr:uid="{00000000-0005-0000-0000-0000A2030000}"/>
    <cellStyle name="Millares 2 2 4 4 7 4" xfId="8141" xr:uid="{00000000-0005-0000-0000-0000A2030000}"/>
    <cellStyle name="Millares 2 2 4 4 7 4 2" xfId="19793" xr:uid="{00000000-0005-0000-0000-0000A2030000}"/>
    <cellStyle name="Millares 2 2 4 4 7 4 3" xfId="31443" xr:uid="{00000000-0005-0000-0000-0000A2030000}"/>
    <cellStyle name="Millares 2 2 4 4 7 4 4" xfId="43124" xr:uid="{00000000-0005-0000-0000-0000A2030000}"/>
    <cellStyle name="Millares 2 2 4 4 7 4 5" xfId="54770" xr:uid="{00000000-0005-0000-0000-0000A2030000}"/>
    <cellStyle name="Millares 2 2 4 4 7 5" xfId="12831" xr:uid="{00000000-0005-0000-0000-0000A2030000}"/>
    <cellStyle name="Millares 2 2 4 4 7 6" xfId="24481" xr:uid="{00000000-0005-0000-0000-0000A2030000}"/>
    <cellStyle name="Millares 2 2 4 4 7 7" xfId="36162" xr:uid="{00000000-0005-0000-0000-0000A2030000}"/>
    <cellStyle name="Millares 2 2 4 4 7 8" xfId="47808" xr:uid="{00000000-0005-0000-0000-0000A2030000}"/>
    <cellStyle name="Millares 2 2 4 4 8" xfId="2355" xr:uid="{00000000-0005-0000-0000-000035000000}"/>
    <cellStyle name="Millares 2 2 4 4 8 2" xfId="9317" xr:uid="{00000000-0005-0000-0000-000035000000}"/>
    <cellStyle name="Millares 2 2 4 4 8 2 2" xfId="20969" xr:uid="{00000000-0005-0000-0000-000035000000}"/>
    <cellStyle name="Millares 2 2 4 4 8 2 3" xfId="32619" xr:uid="{00000000-0005-0000-0000-000035000000}"/>
    <cellStyle name="Millares 2 2 4 4 8 2 4" xfId="44300" xr:uid="{00000000-0005-0000-0000-000035000000}"/>
    <cellStyle name="Millares 2 2 4 4 8 2 5" xfId="55946" xr:uid="{00000000-0005-0000-0000-000035000000}"/>
    <cellStyle name="Millares 2 2 4 4 8 3" xfId="14007" xr:uid="{00000000-0005-0000-0000-000035000000}"/>
    <cellStyle name="Millares 2 2 4 4 8 4" xfId="25657" xr:uid="{00000000-0005-0000-0000-000035000000}"/>
    <cellStyle name="Millares 2 2 4 4 8 5" xfId="37338" xr:uid="{00000000-0005-0000-0000-000035000000}"/>
    <cellStyle name="Millares 2 2 4 4 8 6" xfId="48984" xr:uid="{00000000-0005-0000-0000-000035000000}"/>
    <cellStyle name="Millares 2 2 4 4 9" xfId="2522" xr:uid="{00000000-0005-0000-0000-000093030000}"/>
    <cellStyle name="Millares 2 2 4 4 9 2" xfId="9484" xr:uid="{00000000-0005-0000-0000-000093030000}"/>
    <cellStyle name="Millares 2 2 4 4 9 2 2" xfId="21136" xr:uid="{00000000-0005-0000-0000-000093030000}"/>
    <cellStyle name="Millares 2 2 4 4 9 2 3" xfId="32786" xr:uid="{00000000-0005-0000-0000-000093030000}"/>
    <cellStyle name="Millares 2 2 4 4 9 2 4" xfId="44467" xr:uid="{00000000-0005-0000-0000-000093030000}"/>
    <cellStyle name="Millares 2 2 4 4 9 2 5" xfId="56113" xr:uid="{00000000-0005-0000-0000-000093030000}"/>
    <cellStyle name="Millares 2 2 4 4 9 3" xfId="14174" xr:uid="{00000000-0005-0000-0000-000093030000}"/>
    <cellStyle name="Millares 2 2 4 4 9 4" xfId="25824" xr:uid="{00000000-0005-0000-0000-000093030000}"/>
    <cellStyle name="Millares 2 2 4 4 9 5" xfId="37505" xr:uid="{00000000-0005-0000-0000-000093030000}"/>
    <cellStyle name="Millares 2 2 4 4 9 6" xfId="49151" xr:uid="{00000000-0005-0000-0000-000093030000}"/>
    <cellStyle name="Millares 2 2 4 40" xfId="11686" xr:uid="{00000000-0005-0000-0000-00000D000000}"/>
    <cellStyle name="Millares 2 2 4 41" xfId="23339" xr:uid="{00000000-0005-0000-0000-00004E030000}"/>
    <cellStyle name="Millares 2 2 4 42" xfId="34994" xr:uid="{00000000-0005-0000-0000-00000D000000}"/>
    <cellStyle name="Millares 2 2 4 43" xfId="35021" xr:uid="{00000000-0005-0000-0000-00004E030000}"/>
    <cellStyle name="Millares 2 2 4 44" xfId="46667" xr:uid="{00000000-0005-0000-0000-00004E030000}"/>
    <cellStyle name="Millares 2 2 4 45" xfId="58317" xr:uid="{00000000-0005-0000-0000-00000D000000}"/>
    <cellStyle name="Millares 2 2 4 46" xfId="58343" xr:uid="{4BA0831C-EC01-4020-BE3A-BB534BFEDBBB}"/>
    <cellStyle name="Millares 2 2 4 5" xfId="112" xr:uid="{00000000-0005-0000-0000-0000A3030000}"/>
    <cellStyle name="Millares 2 2 4 5 10" xfId="35101" xr:uid="{00000000-0005-0000-0000-0000A3030000}"/>
    <cellStyle name="Millares 2 2 4 5 11" xfId="46747" xr:uid="{00000000-0005-0000-0000-0000A3030000}"/>
    <cellStyle name="Millares 2 2 4 5 2" xfId="354" xr:uid="{00000000-0005-0000-0000-0000A4030000}"/>
    <cellStyle name="Millares 2 2 4 5 2 2" xfId="1438" xr:uid="{00000000-0005-0000-0000-0000A5030000}"/>
    <cellStyle name="Millares 2 2 4 5 2 2 2" xfId="3863" xr:uid="{00000000-0005-0000-0000-0000A5030000}"/>
    <cellStyle name="Millares 2 2 4 5 2 2 2 2" xfId="10825" xr:uid="{00000000-0005-0000-0000-0000A5030000}"/>
    <cellStyle name="Millares 2 2 4 5 2 2 2 2 2" xfId="22477" xr:uid="{00000000-0005-0000-0000-0000A5030000}"/>
    <cellStyle name="Millares 2 2 4 5 2 2 2 2 3" xfId="34127" xr:uid="{00000000-0005-0000-0000-0000A5030000}"/>
    <cellStyle name="Millares 2 2 4 5 2 2 2 2 4" xfId="45808" xr:uid="{00000000-0005-0000-0000-0000A5030000}"/>
    <cellStyle name="Millares 2 2 4 5 2 2 2 2 5" xfId="57454" xr:uid="{00000000-0005-0000-0000-0000A5030000}"/>
    <cellStyle name="Millares 2 2 4 5 2 2 2 3" xfId="15515" xr:uid="{00000000-0005-0000-0000-0000A5030000}"/>
    <cellStyle name="Millares 2 2 4 5 2 2 2 4" xfId="27165" xr:uid="{00000000-0005-0000-0000-0000A5030000}"/>
    <cellStyle name="Millares 2 2 4 5 2 2 2 5" xfId="38846" xr:uid="{00000000-0005-0000-0000-0000A5030000}"/>
    <cellStyle name="Millares 2 2 4 5 2 2 2 6" xfId="50492" xr:uid="{00000000-0005-0000-0000-0000A5030000}"/>
    <cellStyle name="Millares 2 2 4 5 2 2 3" xfId="6121" xr:uid="{00000000-0005-0000-0000-0000A5030000}"/>
    <cellStyle name="Millares 2 2 4 5 2 2 3 2" xfId="17773" xr:uid="{00000000-0005-0000-0000-0000A5030000}"/>
    <cellStyle name="Millares 2 2 4 5 2 2 3 3" xfId="29423" xr:uid="{00000000-0005-0000-0000-0000A5030000}"/>
    <cellStyle name="Millares 2 2 4 5 2 2 3 4" xfId="41104" xr:uid="{00000000-0005-0000-0000-0000A5030000}"/>
    <cellStyle name="Millares 2 2 4 5 2 2 3 5" xfId="52750" xr:uid="{00000000-0005-0000-0000-0000A5030000}"/>
    <cellStyle name="Millares 2 2 4 5 2 2 4" xfId="8401" xr:uid="{00000000-0005-0000-0000-0000A5030000}"/>
    <cellStyle name="Millares 2 2 4 5 2 2 4 2" xfId="20053" xr:uid="{00000000-0005-0000-0000-0000A5030000}"/>
    <cellStyle name="Millares 2 2 4 5 2 2 4 3" xfId="31703" xr:uid="{00000000-0005-0000-0000-0000A5030000}"/>
    <cellStyle name="Millares 2 2 4 5 2 2 4 4" xfId="43384" xr:uid="{00000000-0005-0000-0000-0000A5030000}"/>
    <cellStyle name="Millares 2 2 4 5 2 2 4 5" xfId="55030" xr:uid="{00000000-0005-0000-0000-0000A5030000}"/>
    <cellStyle name="Millares 2 2 4 5 2 2 5" xfId="13091" xr:uid="{00000000-0005-0000-0000-0000A5030000}"/>
    <cellStyle name="Millares 2 2 4 5 2 2 6" xfId="24741" xr:uid="{00000000-0005-0000-0000-0000A5030000}"/>
    <cellStyle name="Millares 2 2 4 5 2 2 7" xfId="36422" xr:uid="{00000000-0005-0000-0000-0000A5030000}"/>
    <cellStyle name="Millares 2 2 4 5 2 2 8" xfId="48068" xr:uid="{00000000-0005-0000-0000-0000A5030000}"/>
    <cellStyle name="Millares 2 2 4 5 2 3" xfId="2782" xr:uid="{00000000-0005-0000-0000-0000A4030000}"/>
    <cellStyle name="Millares 2 2 4 5 2 3 2" xfId="9744" xr:uid="{00000000-0005-0000-0000-0000A4030000}"/>
    <cellStyle name="Millares 2 2 4 5 2 3 2 2" xfId="21396" xr:uid="{00000000-0005-0000-0000-0000A4030000}"/>
    <cellStyle name="Millares 2 2 4 5 2 3 2 3" xfId="33046" xr:uid="{00000000-0005-0000-0000-0000A4030000}"/>
    <cellStyle name="Millares 2 2 4 5 2 3 2 4" xfId="44727" xr:uid="{00000000-0005-0000-0000-0000A4030000}"/>
    <cellStyle name="Millares 2 2 4 5 2 3 2 5" xfId="56373" xr:uid="{00000000-0005-0000-0000-0000A4030000}"/>
    <cellStyle name="Millares 2 2 4 5 2 3 3" xfId="14434" xr:uid="{00000000-0005-0000-0000-0000A4030000}"/>
    <cellStyle name="Millares 2 2 4 5 2 3 4" xfId="26084" xr:uid="{00000000-0005-0000-0000-0000A4030000}"/>
    <cellStyle name="Millares 2 2 4 5 2 3 5" xfId="37765" xr:uid="{00000000-0005-0000-0000-0000A4030000}"/>
    <cellStyle name="Millares 2 2 4 5 2 3 6" xfId="49411" xr:uid="{00000000-0005-0000-0000-0000A4030000}"/>
    <cellStyle name="Millares 2 2 4 5 2 4" xfId="5040" xr:uid="{00000000-0005-0000-0000-0000A4030000}"/>
    <cellStyle name="Millares 2 2 4 5 2 4 2" xfId="16692" xr:uid="{00000000-0005-0000-0000-0000A4030000}"/>
    <cellStyle name="Millares 2 2 4 5 2 4 3" xfId="28342" xr:uid="{00000000-0005-0000-0000-0000A4030000}"/>
    <cellStyle name="Millares 2 2 4 5 2 4 4" xfId="40023" xr:uid="{00000000-0005-0000-0000-0000A4030000}"/>
    <cellStyle name="Millares 2 2 4 5 2 4 5" xfId="51669" xr:uid="{00000000-0005-0000-0000-0000A4030000}"/>
    <cellStyle name="Millares 2 2 4 5 2 5" xfId="7320" xr:uid="{00000000-0005-0000-0000-0000A4030000}"/>
    <cellStyle name="Millares 2 2 4 5 2 5 2" xfId="18972" xr:uid="{00000000-0005-0000-0000-0000A4030000}"/>
    <cellStyle name="Millares 2 2 4 5 2 5 3" xfId="30622" xr:uid="{00000000-0005-0000-0000-0000A4030000}"/>
    <cellStyle name="Millares 2 2 4 5 2 5 4" xfId="42303" xr:uid="{00000000-0005-0000-0000-0000A4030000}"/>
    <cellStyle name="Millares 2 2 4 5 2 5 5" xfId="53949" xr:uid="{00000000-0005-0000-0000-0000A4030000}"/>
    <cellStyle name="Millares 2 2 4 5 2 6" xfId="12010" xr:uid="{00000000-0005-0000-0000-0000A4030000}"/>
    <cellStyle name="Millares 2 2 4 5 2 7" xfId="23659" xr:uid="{00000000-0005-0000-0000-0000A4030000}"/>
    <cellStyle name="Millares 2 2 4 5 2 8" xfId="35341" xr:uid="{00000000-0005-0000-0000-0000A4030000}"/>
    <cellStyle name="Millares 2 2 4 5 2 9" xfId="46987" xr:uid="{00000000-0005-0000-0000-0000A4030000}"/>
    <cellStyle name="Millares 2 2 4 5 3" xfId="594" xr:uid="{00000000-0005-0000-0000-0000A6030000}"/>
    <cellStyle name="Millares 2 2 4 5 3 2" xfId="1678" xr:uid="{00000000-0005-0000-0000-0000A7030000}"/>
    <cellStyle name="Millares 2 2 4 5 3 2 2" xfId="4103" xr:uid="{00000000-0005-0000-0000-0000A7030000}"/>
    <cellStyle name="Millares 2 2 4 5 3 2 2 2" xfId="11065" xr:uid="{00000000-0005-0000-0000-0000A7030000}"/>
    <cellStyle name="Millares 2 2 4 5 3 2 2 2 2" xfId="22717" xr:uid="{00000000-0005-0000-0000-0000A7030000}"/>
    <cellStyle name="Millares 2 2 4 5 3 2 2 2 3" xfId="34367" xr:uid="{00000000-0005-0000-0000-0000A7030000}"/>
    <cellStyle name="Millares 2 2 4 5 3 2 2 2 4" xfId="46048" xr:uid="{00000000-0005-0000-0000-0000A7030000}"/>
    <cellStyle name="Millares 2 2 4 5 3 2 2 2 5" xfId="57694" xr:uid="{00000000-0005-0000-0000-0000A7030000}"/>
    <cellStyle name="Millares 2 2 4 5 3 2 2 3" xfId="15755" xr:uid="{00000000-0005-0000-0000-0000A7030000}"/>
    <cellStyle name="Millares 2 2 4 5 3 2 2 4" xfId="27405" xr:uid="{00000000-0005-0000-0000-0000A7030000}"/>
    <cellStyle name="Millares 2 2 4 5 3 2 2 5" xfId="39086" xr:uid="{00000000-0005-0000-0000-0000A7030000}"/>
    <cellStyle name="Millares 2 2 4 5 3 2 2 6" xfId="50732" xr:uid="{00000000-0005-0000-0000-0000A7030000}"/>
    <cellStyle name="Millares 2 2 4 5 3 2 3" xfId="6361" xr:uid="{00000000-0005-0000-0000-0000A7030000}"/>
    <cellStyle name="Millares 2 2 4 5 3 2 3 2" xfId="18013" xr:uid="{00000000-0005-0000-0000-0000A7030000}"/>
    <cellStyle name="Millares 2 2 4 5 3 2 3 3" xfId="29663" xr:uid="{00000000-0005-0000-0000-0000A7030000}"/>
    <cellStyle name="Millares 2 2 4 5 3 2 3 4" xfId="41344" xr:uid="{00000000-0005-0000-0000-0000A7030000}"/>
    <cellStyle name="Millares 2 2 4 5 3 2 3 5" xfId="52990" xr:uid="{00000000-0005-0000-0000-0000A7030000}"/>
    <cellStyle name="Millares 2 2 4 5 3 2 4" xfId="8641" xr:uid="{00000000-0005-0000-0000-0000A7030000}"/>
    <cellStyle name="Millares 2 2 4 5 3 2 4 2" xfId="20293" xr:uid="{00000000-0005-0000-0000-0000A7030000}"/>
    <cellStyle name="Millares 2 2 4 5 3 2 4 3" xfId="31943" xr:uid="{00000000-0005-0000-0000-0000A7030000}"/>
    <cellStyle name="Millares 2 2 4 5 3 2 4 4" xfId="43624" xr:uid="{00000000-0005-0000-0000-0000A7030000}"/>
    <cellStyle name="Millares 2 2 4 5 3 2 4 5" xfId="55270" xr:uid="{00000000-0005-0000-0000-0000A7030000}"/>
    <cellStyle name="Millares 2 2 4 5 3 2 5" xfId="13331" xr:uid="{00000000-0005-0000-0000-0000A7030000}"/>
    <cellStyle name="Millares 2 2 4 5 3 2 6" xfId="24981" xr:uid="{00000000-0005-0000-0000-0000A7030000}"/>
    <cellStyle name="Millares 2 2 4 5 3 2 7" xfId="36662" xr:uid="{00000000-0005-0000-0000-0000A7030000}"/>
    <cellStyle name="Millares 2 2 4 5 3 2 8" xfId="48308" xr:uid="{00000000-0005-0000-0000-0000A7030000}"/>
    <cellStyle name="Millares 2 2 4 5 3 3" xfId="3022" xr:uid="{00000000-0005-0000-0000-0000A6030000}"/>
    <cellStyle name="Millares 2 2 4 5 3 3 2" xfId="9984" xr:uid="{00000000-0005-0000-0000-0000A6030000}"/>
    <cellStyle name="Millares 2 2 4 5 3 3 2 2" xfId="21636" xr:uid="{00000000-0005-0000-0000-0000A6030000}"/>
    <cellStyle name="Millares 2 2 4 5 3 3 2 3" xfId="33286" xr:uid="{00000000-0005-0000-0000-0000A6030000}"/>
    <cellStyle name="Millares 2 2 4 5 3 3 2 4" xfId="44967" xr:uid="{00000000-0005-0000-0000-0000A6030000}"/>
    <cellStyle name="Millares 2 2 4 5 3 3 2 5" xfId="56613" xr:uid="{00000000-0005-0000-0000-0000A6030000}"/>
    <cellStyle name="Millares 2 2 4 5 3 3 3" xfId="14674" xr:uid="{00000000-0005-0000-0000-0000A6030000}"/>
    <cellStyle name="Millares 2 2 4 5 3 3 4" xfId="26324" xr:uid="{00000000-0005-0000-0000-0000A6030000}"/>
    <cellStyle name="Millares 2 2 4 5 3 3 5" xfId="38005" xr:uid="{00000000-0005-0000-0000-0000A6030000}"/>
    <cellStyle name="Millares 2 2 4 5 3 3 6" xfId="49651" xr:uid="{00000000-0005-0000-0000-0000A6030000}"/>
    <cellStyle name="Millares 2 2 4 5 3 4" xfId="5280" xr:uid="{00000000-0005-0000-0000-0000A6030000}"/>
    <cellStyle name="Millares 2 2 4 5 3 4 2" xfId="16932" xr:uid="{00000000-0005-0000-0000-0000A6030000}"/>
    <cellStyle name="Millares 2 2 4 5 3 4 3" xfId="28582" xr:uid="{00000000-0005-0000-0000-0000A6030000}"/>
    <cellStyle name="Millares 2 2 4 5 3 4 4" xfId="40263" xr:uid="{00000000-0005-0000-0000-0000A6030000}"/>
    <cellStyle name="Millares 2 2 4 5 3 4 5" xfId="51909" xr:uid="{00000000-0005-0000-0000-0000A6030000}"/>
    <cellStyle name="Millares 2 2 4 5 3 5" xfId="7560" xr:uid="{00000000-0005-0000-0000-0000A6030000}"/>
    <cellStyle name="Millares 2 2 4 5 3 5 2" xfId="19212" xr:uid="{00000000-0005-0000-0000-0000A6030000}"/>
    <cellStyle name="Millares 2 2 4 5 3 5 3" xfId="30862" xr:uid="{00000000-0005-0000-0000-0000A6030000}"/>
    <cellStyle name="Millares 2 2 4 5 3 5 4" xfId="42543" xr:uid="{00000000-0005-0000-0000-0000A6030000}"/>
    <cellStyle name="Millares 2 2 4 5 3 5 5" xfId="54189" xr:uid="{00000000-0005-0000-0000-0000A6030000}"/>
    <cellStyle name="Millares 2 2 4 5 3 6" xfId="12250" xr:uid="{00000000-0005-0000-0000-0000A6030000}"/>
    <cellStyle name="Millares 2 2 4 5 3 7" xfId="23899" xr:uid="{00000000-0005-0000-0000-0000A6030000}"/>
    <cellStyle name="Millares 2 2 4 5 3 8" xfId="35581" xr:uid="{00000000-0005-0000-0000-0000A6030000}"/>
    <cellStyle name="Millares 2 2 4 5 3 9" xfId="47227" xr:uid="{00000000-0005-0000-0000-0000A6030000}"/>
    <cellStyle name="Millares 2 2 4 5 4" xfId="1198" xr:uid="{00000000-0005-0000-0000-0000A8030000}"/>
    <cellStyle name="Millares 2 2 4 5 4 2" xfId="3623" xr:uid="{00000000-0005-0000-0000-0000A8030000}"/>
    <cellStyle name="Millares 2 2 4 5 4 2 2" xfId="10585" xr:uid="{00000000-0005-0000-0000-0000A8030000}"/>
    <cellStyle name="Millares 2 2 4 5 4 2 2 2" xfId="22237" xr:uid="{00000000-0005-0000-0000-0000A8030000}"/>
    <cellStyle name="Millares 2 2 4 5 4 2 2 3" xfId="33887" xr:uid="{00000000-0005-0000-0000-0000A8030000}"/>
    <cellStyle name="Millares 2 2 4 5 4 2 2 4" xfId="45568" xr:uid="{00000000-0005-0000-0000-0000A8030000}"/>
    <cellStyle name="Millares 2 2 4 5 4 2 2 5" xfId="57214" xr:uid="{00000000-0005-0000-0000-0000A8030000}"/>
    <cellStyle name="Millares 2 2 4 5 4 2 3" xfId="15275" xr:uid="{00000000-0005-0000-0000-0000A8030000}"/>
    <cellStyle name="Millares 2 2 4 5 4 2 4" xfId="26925" xr:uid="{00000000-0005-0000-0000-0000A8030000}"/>
    <cellStyle name="Millares 2 2 4 5 4 2 5" xfId="38606" xr:uid="{00000000-0005-0000-0000-0000A8030000}"/>
    <cellStyle name="Millares 2 2 4 5 4 2 6" xfId="50252" xr:uid="{00000000-0005-0000-0000-0000A8030000}"/>
    <cellStyle name="Millares 2 2 4 5 4 3" xfId="5881" xr:uid="{00000000-0005-0000-0000-0000A8030000}"/>
    <cellStyle name="Millares 2 2 4 5 4 3 2" xfId="17533" xr:uid="{00000000-0005-0000-0000-0000A8030000}"/>
    <cellStyle name="Millares 2 2 4 5 4 3 3" xfId="29183" xr:uid="{00000000-0005-0000-0000-0000A8030000}"/>
    <cellStyle name="Millares 2 2 4 5 4 3 4" xfId="40864" xr:uid="{00000000-0005-0000-0000-0000A8030000}"/>
    <cellStyle name="Millares 2 2 4 5 4 3 5" xfId="52510" xr:uid="{00000000-0005-0000-0000-0000A8030000}"/>
    <cellStyle name="Millares 2 2 4 5 4 4" xfId="8161" xr:uid="{00000000-0005-0000-0000-0000A8030000}"/>
    <cellStyle name="Millares 2 2 4 5 4 4 2" xfId="19813" xr:uid="{00000000-0005-0000-0000-0000A8030000}"/>
    <cellStyle name="Millares 2 2 4 5 4 4 3" xfId="31463" xr:uid="{00000000-0005-0000-0000-0000A8030000}"/>
    <cellStyle name="Millares 2 2 4 5 4 4 4" xfId="43144" xr:uid="{00000000-0005-0000-0000-0000A8030000}"/>
    <cellStyle name="Millares 2 2 4 5 4 4 5" xfId="54790" xr:uid="{00000000-0005-0000-0000-0000A8030000}"/>
    <cellStyle name="Millares 2 2 4 5 4 5" xfId="12851" xr:uid="{00000000-0005-0000-0000-0000A8030000}"/>
    <cellStyle name="Millares 2 2 4 5 4 6" xfId="24501" xr:uid="{00000000-0005-0000-0000-0000A8030000}"/>
    <cellStyle name="Millares 2 2 4 5 4 7" xfId="36182" xr:uid="{00000000-0005-0000-0000-0000A8030000}"/>
    <cellStyle name="Millares 2 2 4 5 4 8" xfId="47828" xr:uid="{00000000-0005-0000-0000-0000A8030000}"/>
    <cellStyle name="Millares 2 2 4 5 5" xfId="2542" xr:uid="{00000000-0005-0000-0000-0000A3030000}"/>
    <cellStyle name="Millares 2 2 4 5 5 2" xfId="9504" xr:uid="{00000000-0005-0000-0000-0000A3030000}"/>
    <cellStyle name="Millares 2 2 4 5 5 2 2" xfId="21156" xr:uid="{00000000-0005-0000-0000-0000A3030000}"/>
    <cellStyle name="Millares 2 2 4 5 5 2 3" xfId="32806" xr:uid="{00000000-0005-0000-0000-0000A3030000}"/>
    <cellStyle name="Millares 2 2 4 5 5 2 4" xfId="44487" xr:uid="{00000000-0005-0000-0000-0000A3030000}"/>
    <cellStyle name="Millares 2 2 4 5 5 2 5" xfId="56133" xr:uid="{00000000-0005-0000-0000-0000A3030000}"/>
    <cellStyle name="Millares 2 2 4 5 5 3" xfId="14194" xr:uid="{00000000-0005-0000-0000-0000A3030000}"/>
    <cellStyle name="Millares 2 2 4 5 5 4" xfId="25844" xr:uid="{00000000-0005-0000-0000-0000A3030000}"/>
    <cellStyle name="Millares 2 2 4 5 5 5" xfId="37525" xr:uid="{00000000-0005-0000-0000-0000A3030000}"/>
    <cellStyle name="Millares 2 2 4 5 5 6" xfId="49171" xr:uid="{00000000-0005-0000-0000-0000A3030000}"/>
    <cellStyle name="Millares 2 2 4 5 6" xfId="4800" xr:uid="{00000000-0005-0000-0000-0000A3030000}"/>
    <cellStyle name="Millares 2 2 4 5 6 2" xfId="16452" xr:uid="{00000000-0005-0000-0000-0000A3030000}"/>
    <cellStyle name="Millares 2 2 4 5 6 3" xfId="28102" xr:uid="{00000000-0005-0000-0000-0000A3030000}"/>
    <cellStyle name="Millares 2 2 4 5 6 4" xfId="39783" xr:uid="{00000000-0005-0000-0000-0000A3030000}"/>
    <cellStyle name="Millares 2 2 4 5 6 5" xfId="51429" xr:uid="{00000000-0005-0000-0000-0000A3030000}"/>
    <cellStyle name="Millares 2 2 4 5 7" xfId="7080" xr:uid="{00000000-0005-0000-0000-0000A3030000}"/>
    <cellStyle name="Millares 2 2 4 5 7 2" xfId="18732" xr:uid="{00000000-0005-0000-0000-0000A3030000}"/>
    <cellStyle name="Millares 2 2 4 5 7 3" xfId="30382" xr:uid="{00000000-0005-0000-0000-0000A3030000}"/>
    <cellStyle name="Millares 2 2 4 5 7 4" xfId="42063" xr:uid="{00000000-0005-0000-0000-0000A3030000}"/>
    <cellStyle name="Millares 2 2 4 5 7 5" xfId="53709" xr:uid="{00000000-0005-0000-0000-0000A3030000}"/>
    <cellStyle name="Millares 2 2 4 5 8" xfId="11770" xr:uid="{00000000-0005-0000-0000-0000A3030000}"/>
    <cellStyle name="Millares 2 2 4 5 9" xfId="23419" xr:uid="{00000000-0005-0000-0000-0000A3030000}"/>
    <cellStyle name="Millares 2 2 4 6" xfId="132" xr:uid="{00000000-0005-0000-0000-0000A9030000}"/>
    <cellStyle name="Millares 2 2 4 6 10" xfId="35121" xr:uid="{00000000-0005-0000-0000-0000A9030000}"/>
    <cellStyle name="Millares 2 2 4 6 11" xfId="46767" xr:uid="{00000000-0005-0000-0000-0000A9030000}"/>
    <cellStyle name="Millares 2 2 4 6 2" xfId="374" xr:uid="{00000000-0005-0000-0000-0000AA030000}"/>
    <cellStyle name="Millares 2 2 4 6 2 2" xfId="1458" xr:uid="{00000000-0005-0000-0000-0000AB030000}"/>
    <cellStyle name="Millares 2 2 4 6 2 2 2" xfId="3883" xr:uid="{00000000-0005-0000-0000-0000AB030000}"/>
    <cellStyle name="Millares 2 2 4 6 2 2 2 2" xfId="10845" xr:uid="{00000000-0005-0000-0000-0000AB030000}"/>
    <cellStyle name="Millares 2 2 4 6 2 2 2 2 2" xfId="22497" xr:uid="{00000000-0005-0000-0000-0000AB030000}"/>
    <cellStyle name="Millares 2 2 4 6 2 2 2 2 3" xfId="34147" xr:uid="{00000000-0005-0000-0000-0000AB030000}"/>
    <cellStyle name="Millares 2 2 4 6 2 2 2 2 4" xfId="45828" xr:uid="{00000000-0005-0000-0000-0000AB030000}"/>
    <cellStyle name="Millares 2 2 4 6 2 2 2 2 5" xfId="57474" xr:uid="{00000000-0005-0000-0000-0000AB030000}"/>
    <cellStyle name="Millares 2 2 4 6 2 2 2 3" xfId="15535" xr:uid="{00000000-0005-0000-0000-0000AB030000}"/>
    <cellStyle name="Millares 2 2 4 6 2 2 2 4" xfId="27185" xr:uid="{00000000-0005-0000-0000-0000AB030000}"/>
    <cellStyle name="Millares 2 2 4 6 2 2 2 5" xfId="38866" xr:uid="{00000000-0005-0000-0000-0000AB030000}"/>
    <cellStyle name="Millares 2 2 4 6 2 2 2 6" xfId="50512" xr:uid="{00000000-0005-0000-0000-0000AB030000}"/>
    <cellStyle name="Millares 2 2 4 6 2 2 3" xfId="6141" xr:uid="{00000000-0005-0000-0000-0000AB030000}"/>
    <cellStyle name="Millares 2 2 4 6 2 2 3 2" xfId="17793" xr:uid="{00000000-0005-0000-0000-0000AB030000}"/>
    <cellStyle name="Millares 2 2 4 6 2 2 3 3" xfId="29443" xr:uid="{00000000-0005-0000-0000-0000AB030000}"/>
    <cellStyle name="Millares 2 2 4 6 2 2 3 4" xfId="41124" xr:uid="{00000000-0005-0000-0000-0000AB030000}"/>
    <cellStyle name="Millares 2 2 4 6 2 2 3 5" xfId="52770" xr:uid="{00000000-0005-0000-0000-0000AB030000}"/>
    <cellStyle name="Millares 2 2 4 6 2 2 4" xfId="8421" xr:uid="{00000000-0005-0000-0000-0000AB030000}"/>
    <cellStyle name="Millares 2 2 4 6 2 2 4 2" xfId="20073" xr:uid="{00000000-0005-0000-0000-0000AB030000}"/>
    <cellStyle name="Millares 2 2 4 6 2 2 4 3" xfId="31723" xr:uid="{00000000-0005-0000-0000-0000AB030000}"/>
    <cellStyle name="Millares 2 2 4 6 2 2 4 4" xfId="43404" xr:uid="{00000000-0005-0000-0000-0000AB030000}"/>
    <cellStyle name="Millares 2 2 4 6 2 2 4 5" xfId="55050" xr:uid="{00000000-0005-0000-0000-0000AB030000}"/>
    <cellStyle name="Millares 2 2 4 6 2 2 5" xfId="13111" xr:uid="{00000000-0005-0000-0000-0000AB030000}"/>
    <cellStyle name="Millares 2 2 4 6 2 2 6" xfId="24761" xr:uid="{00000000-0005-0000-0000-0000AB030000}"/>
    <cellStyle name="Millares 2 2 4 6 2 2 7" xfId="36442" xr:uid="{00000000-0005-0000-0000-0000AB030000}"/>
    <cellStyle name="Millares 2 2 4 6 2 2 8" xfId="48088" xr:uid="{00000000-0005-0000-0000-0000AB030000}"/>
    <cellStyle name="Millares 2 2 4 6 2 3" xfId="2802" xr:uid="{00000000-0005-0000-0000-0000AA030000}"/>
    <cellStyle name="Millares 2 2 4 6 2 3 2" xfId="9764" xr:uid="{00000000-0005-0000-0000-0000AA030000}"/>
    <cellStyle name="Millares 2 2 4 6 2 3 2 2" xfId="21416" xr:uid="{00000000-0005-0000-0000-0000AA030000}"/>
    <cellStyle name="Millares 2 2 4 6 2 3 2 3" xfId="33066" xr:uid="{00000000-0005-0000-0000-0000AA030000}"/>
    <cellStyle name="Millares 2 2 4 6 2 3 2 4" xfId="44747" xr:uid="{00000000-0005-0000-0000-0000AA030000}"/>
    <cellStyle name="Millares 2 2 4 6 2 3 2 5" xfId="56393" xr:uid="{00000000-0005-0000-0000-0000AA030000}"/>
    <cellStyle name="Millares 2 2 4 6 2 3 3" xfId="14454" xr:uid="{00000000-0005-0000-0000-0000AA030000}"/>
    <cellStyle name="Millares 2 2 4 6 2 3 4" xfId="26104" xr:uid="{00000000-0005-0000-0000-0000AA030000}"/>
    <cellStyle name="Millares 2 2 4 6 2 3 5" xfId="37785" xr:uid="{00000000-0005-0000-0000-0000AA030000}"/>
    <cellStyle name="Millares 2 2 4 6 2 3 6" xfId="49431" xr:uid="{00000000-0005-0000-0000-0000AA030000}"/>
    <cellStyle name="Millares 2 2 4 6 2 4" xfId="5060" xr:uid="{00000000-0005-0000-0000-0000AA030000}"/>
    <cellStyle name="Millares 2 2 4 6 2 4 2" xfId="16712" xr:uid="{00000000-0005-0000-0000-0000AA030000}"/>
    <cellStyle name="Millares 2 2 4 6 2 4 3" xfId="28362" xr:uid="{00000000-0005-0000-0000-0000AA030000}"/>
    <cellStyle name="Millares 2 2 4 6 2 4 4" xfId="40043" xr:uid="{00000000-0005-0000-0000-0000AA030000}"/>
    <cellStyle name="Millares 2 2 4 6 2 4 5" xfId="51689" xr:uid="{00000000-0005-0000-0000-0000AA030000}"/>
    <cellStyle name="Millares 2 2 4 6 2 5" xfId="7340" xr:uid="{00000000-0005-0000-0000-0000AA030000}"/>
    <cellStyle name="Millares 2 2 4 6 2 5 2" xfId="18992" xr:uid="{00000000-0005-0000-0000-0000AA030000}"/>
    <cellStyle name="Millares 2 2 4 6 2 5 3" xfId="30642" xr:uid="{00000000-0005-0000-0000-0000AA030000}"/>
    <cellStyle name="Millares 2 2 4 6 2 5 4" xfId="42323" xr:uid="{00000000-0005-0000-0000-0000AA030000}"/>
    <cellStyle name="Millares 2 2 4 6 2 5 5" xfId="53969" xr:uid="{00000000-0005-0000-0000-0000AA030000}"/>
    <cellStyle name="Millares 2 2 4 6 2 6" xfId="12030" xr:uid="{00000000-0005-0000-0000-0000AA030000}"/>
    <cellStyle name="Millares 2 2 4 6 2 7" xfId="23679" xr:uid="{00000000-0005-0000-0000-0000AA030000}"/>
    <cellStyle name="Millares 2 2 4 6 2 8" xfId="35361" xr:uid="{00000000-0005-0000-0000-0000AA030000}"/>
    <cellStyle name="Millares 2 2 4 6 2 9" xfId="47007" xr:uid="{00000000-0005-0000-0000-0000AA030000}"/>
    <cellStyle name="Millares 2 2 4 6 3" xfId="614" xr:uid="{00000000-0005-0000-0000-0000AC030000}"/>
    <cellStyle name="Millares 2 2 4 6 3 2" xfId="1698" xr:uid="{00000000-0005-0000-0000-0000AD030000}"/>
    <cellStyle name="Millares 2 2 4 6 3 2 2" xfId="4123" xr:uid="{00000000-0005-0000-0000-0000AD030000}"/>
    <cellStyle name="Millares 2 2 4 6 3 2 2 2" xfId="11085" xr:uid="{00000000-0005-0000-0000-0000AD030000}"/>
    <cellStyle name="Millares 2 2 4 6 3 2 2 2 2" xfId="22737" xr:uid="{00000000-0005-0000-0000-0000AD030000}"/>
    <cellStyle name="Millares 2 2 4 6 3 2 2 2 3" xfId="34387" xr:uid="{00000000-0005-0000-0000-0000AD030000}"/>
    <cellStyle name="Millares 2 2 4 6 3 2 2 2 4" xfId="46068" xr:uid="{00000000-0005-0000-0000-0000AD030000}"/>
    <cellStyle name="Millares 2 2 4 6 3 2 2 2 5" xfId="57714" xr:uid="{00000000-0005-0000-0000-0000AD030000}"/>
    <cellStyle name="Millares 2 2 4 6 3 2 2 3" xfId="15775" xr:uid="{00000000-0005-0000-0000-0000AD030000}"/>
    <cellStyle name="Millares 2 2 4 6 3 2 2 4" xfId="27425" xr:uid="{00000000-0005-0000-0000-0000AD030000}"/>
    <cellStyle name="Millares 2 2 4 6 3 2 2 5" xfId="39106" xr:uid="{00000000-0005-0000-0000-0000AD030000}"/>
    <cellStyle name="Millares 2 2 4 6 3 2 2 6" xfId="50752" xr:uid="{00000000-0005-0000-0000-0000AD030000}"/>
    <cellStyle name="Millares 2 2 4 6 3 2 3" xfId="6381" xr:uid="{00000000-0005-0000-0000-0000AD030000}"/>
    <cellStyle name="Millares 2 2 4 6 3 2 3 2" xfId="18033" xr:uid="{00000000-0005-0000-0000-0000AD030000}"/>
    <cellStyle name="Millares 2 2 4 6 3 2 3 3" xfId="29683" xr:uid="{00000000-0005-0000-0000-0000AD030000}"/>
    <cellStyle name="Millares 2 2 4 6 3 2 3 4" xfId="41364" xr:uid="{00000000-0005-0000-0000-0000AD030000}"/>
    <cellStyle name="Millares 2 2 4 6 3 2 3 5" xfId="53010" xr:uid="{00000000-0005-0000-0000-0000AD030000}"/>
    <cellStyle name="Millares 2 2 4 6 3 2 4" xfId="8661" xr:uid="{00000000-0005-0000-0000-0000AD030000}"/>
    <cellStyle name="Millares 2 2 4 6 3 2 4 2" xfId="20313" xr:uid="{00000000-0005-0000-0000-0000AD030000}"/>
    <cellStyle name="Millares 2 2 4 6 3 2 4 3" xfId="31963" xr:uid="{00000000-0005-0000-0000-0000AD030000}"/>
    <cellStyle name="Millares 2 2 4 6 3 2 4 4" xfId="43644" xr:uid="{00000000-0005-0000-0000-0000AD030000}"/>
    <cellStyle name="Millares 2 2 4 6 3 2 4 5" xfId="55290" xr:uid="{00000000-0005-0000-0000-0000AD030000}"/>
    <cellStyle name="Millares 2 2 4 6 3 2 5" xfId="13351" xr:uid="{00000000-0005-0000-0000-0000AD030000}"/>
    <cellStyle name="Millares 2 2 4 6 3 2 6" xfId="25001" xr:uid="{00000000-0005-0000-0000-0000AD030000}"/>
    <cellStyle name="Millares 2 2 4 6 3 2 7" xfId="36682" xr:uid="{00000000-0005-0000-0000-0000AD030000}"/>
    <cellStyle name="Millares 2 2 4 6 3 2 8" xfId="48328" xr:uid="{00000000-0005-0000-0000-0000AD030000}"/>
    <cellStyle name="Millares 2 2 4 6 3 3" xfId="3042" xr:uid="{00000000-0005-0000-0000-0000AC030000}"/>
    <cellStyle name="Millares 2 2 4 6 3 3 2" xfId="10004" xr:uid="{00000000-0005-0000-0000-0000AC030000}"/>
    <cellStyle name="Millares 2 2 4 6 3 3 2 2" xfId="21656" xr:uid="{00000000-0005-0000-0000-0000AC030000}"/>
    <cellStyle name="Millares 2 2 4 6 3 3 2 3" xfId="33306" xr:uid="{00000000-0005-0000-0000-0000AC030000}"/>
    <cellStyle name="Millares 2 2 4 6 3 3 2 4" xfId="44987" xr:uid="{00000000-0005-0000-0000-0000AC030000}"/>
    <cellStyle name="Millares 2 2 4 6 3 3 2 5" xfId="56633" xr:uid="{00000000-0005-0000-0000-0000AC030000}"/>
    <cellStyle name="Millares 2 2 4 6 3 3 3" xfId="14694" xr:uid="{00000000-0005-0000-0000-0000AC030000}"/>
    <cellStyle name="Millares 2 2 4 6 3 3 4" xfId="26344" xr:uid="{00000000-0005-0000-0000-0000AC030000}"/>
    <cellStyle name="Millares 2 2 4 6 3 3 5" xfId="38025" xr:uid="{00000000-0005-0000-0000-0000AC030000}"/>
    <cellStyle name="Millares 2 2 4 6 3 3 6" xfId="49671" xr:uid="{00000000-0005-0000-0000-0000AC030000}"/>
    <cellStyle name="Millares 2 2 4 6 3 4" xfId="5300" xr:uid="{00000000-0005-0000-0000-0000AC030000}"/>
    <cellStyle name="Millares 2 2 4 6 3 4 2" xfId="16952" xr:uid="{00000000-0005-0000-0000-0000AC030000}"/>
    <cellStyle name="Millares 2 2 4 6 3 4 3" xfId="28602" xr:uid="{00000000-0005-0000-0000-0000AC030000}"/>
    <cellStyle name="Millares 2 2 4 6 3 4 4" xfId="40283" xr:uid="{00000000-0005-0000-0000-0000AC030000}"/>
    <cellStyle name="Millares 2 2 4 6 3 4 5" xfId="51929" xr:uid="{00000000-0005-0000-0000-0000AC030000}"/>
    <cellStyle name="Millares 2 2 4 6 3 5" xfId="7580" xr:uid="{00000000-0005-0000-0000-0000AC030000}"/>
    <cellStyle name="Millares 2 2 4 6 3 5 2" xfId="19232" xr:uid="{00000000-0005-0000-0000-0000AC030000}"/>
    <cellStyle name="Millares 2 2 4 6 3 5 3" xfId="30882" xr:uid="{00000000-0005-0000-0000-0000AC030000}"/>
    <cellStyle name="Millares 2 2 4 6 3 5 4" xfId="42563" xr:uid="{00000000-0005-0000-0000-0000AC030000}"/>
    <cellStyle name="Millares 2 2 4 6 3 5 5" xfId="54209" xr:uid="{00000000-0005-0000-0000-0000AC030000}"/>
    <cellStyle name="Millares 2 2 4 6 3 6" xfId="12270" xr:uid="{00000000-0005-0000-0000-0000AC030000}"/>
    <cellStyle name="Millares 2 2 4 6 3 7" xfId="23919" xr:uid="{00000000-0005-0000-0000-0000AC030000}"/>
    <cellStyle name="Millares 2 2 4 6 3 8" xfId="35601" xr:uid="{00000000-0005-0000-0000-0000AC030000}"/>
    <cellStyle name="Millares 2 2 4 6 3 9" xfId="47247" xr:uid="{00000000-0005-0000-0000-0000AC030000}"/>
    <cellStyle name="Millares 2 2 4 6 4" xfId="1218" xr:uid="{00000000-0005-0000-0000-0000AE030000}"/>
    <cellStyle name="Millares 2 2 4 6 4 2" xfId="3643" xr:uid="{00000000-0005-0000-0000-0000AE030000}"/>
    <cellStyle name="Millares 2 2 4 6 4 2 2" xfId="10605" xr:uid="{00000000-0005-0000-0000-0000AE030000}"/>
    <cellStyle name="Millares 2 2 4 6 4 2 2 2" xfId="22257" xr:uid="{00000000-0005-0000-0000-0000AE030000}"/>
    <cellStyle name="Millares 2 2 4 6 4 2 2 3" xfId="33907" xr:uid="{00000000-0005-0000-0000-0000AE030000}"/>
    <cellStyle name="Millares 2 2 4 6 4 2 2 4" xfId="45588" xr:uid="{00000000-0005-0000-0000-0000AE030000}"/>
    <cellStyle name="Millares 2 2 4 6 4 2 2 5" xfId="57234" xr:uid="{00000000-0005-0000-0000-0000AE030000}"/>
    <cellStyle name="Millares 2 2 4 6 4 2 3" xfId="15295" xr:uid="{00000000-0005-0000-0000-0000AE030000}"/>
    <cellStyle name="Millares 2 2 4 6 4 2 4" xfId="26945" xr:uid="{00000000-0005-0000-0000-0000AE030000}"/>
    <cellStyle name="Millares 2 2 4 6 4 2 5" xfId="38626" xr:uid="{00000000-0005-0000-0000-0000AE030000}"/>
    <cellStyle name="Millares 2 2 4 6 4 2 6" xfId="50272" xr:uid="{00000000-0005-0000-0000-0000AE030000}"/>
    <cellStyle name="Millares 2 2 4 6 4 3" xfId="5901" xr:uid="{00000000-0005-0000-0000-0000AE030000}"/>
    <cellStyle name="Millares 2 2 4 6 4 3 2" xfId="17553" xr:uid="{00000000-0005-0000-0000-0000AE030000}"/>
    <cellStyle name="Millares 2 2 4 6 4 3 3" xfId="29203" xr:uid="{00000000-0005-0000-0000-0000AE030000}"/>
    <cellStyle name="Millares 2 2 4 6 4 3 4" xfId="40884" xr:uid="{00000000-0005-0000-0000-0000AE030000}"/>
    <cellStyle name="Millares 2 2 4 6 4 3 5" xfId="52530" xr:uid="{00000000-0005-0000-0000-0000AE030000}"/>
    <cellStyle name="Millares 2 2 4 6 4 4" xfId="8181" xr:uid="{00000000-0005-0000-0000-0000AE030000}"/>
    <cellStyle name="Millares 2 2 4 6 4 4 2" xfId="19833" xr:uid="{00000000-0005-0000-0000-0000AE030000}"/>
    <cellStyle name="Millares 2 2 4 6 4 4 3" xfId="31483" xr:uid="{00000000-0005-0000-0000-0000AE030000}"/>
    <cellStyle name="Millares 2 2 4 6 4 4 4" xfId="43164" xr:uid="{00000000-0005-0000-0000-0000AE030000}"/>
    <cellStyle name="Millares 2 2 4 6 4 4 5" xfId="54810" xr:uid="{00000000-0005-0000-0000-0000AE030000}"/>
    <cellStyle name="Millares 2 2 4 6 4 5" xfId="12871" xr:uid="{00000000-0005-0000-0000-0000AE030000}"/>
    <cellStyle name="Millares 2 2 4 6 4 6" xfId="24521" xr:uid="{00000000-0005-0000-0000-0000AE030000}"/>
    <cellStyle name="Millares 2 2 4 6 4 7" xfId="36202" xr:uid="{00000000-0005-0000-0000-0000AE030000}"/>
    <cellStyle name="Millares 2 2 4 6 4 8" xfId="47848" xr:uid="{00000000-0005-0000-0000-0000AE030000}"/>
    <cellStyle name="Millares 2 2 4 6 5" xfId="2562" xr:uid="{00000000-0005-0000-0000-0000A9030000}"/>
    <cellStyle name="Millares 2 2 4 6 5 2" xfId="9524" xr:uid="{00000000-0005-0000-0000-0000A9030000}"/>
    <cellStyle name="Millares 2 2 4 6 5 2 2" xfId="21176" xr:uid="{00000000-0005-0000-0000-0000A9030000}"/>
    <cellStyle name="Millares 2 2 4 6 5 2 3" xfId="32826" xr:uid="{00000000-0005-0000-0000-0000A9030000}"/>
    <cellStyle name="Millares 2 2 4 6 5 2 4" xfId="44507" xr:uid="{00000000-0005-0000-0000-0000A9030000}"/>
    <cellStyle name="Millares 2 2 4 6 5 2 5" xfId="56153" xr:uid="{00000000-0005-0000-0000-0000A9030000}"/>
    <cellStyle name="Millares 2 2 4 6 5 3" xfId="14214" xr:uid="{00000000-0005-0000-0000-0000A9030000}"/>
    <cellStyle name="Millares 2 2 4 6 5 4" xfId="25864" xr:uid="{00000000-0005-0000-0000-0000A9030000}"/>
    <cellStyle name="Millares 2 2 4 6 5 5" xfId="37545" xr:uid="{00000000-0005-0000-0000-0000A9030000}"/>
    <cellStyle name="Millares 2 2 4 6 5 6" xfId="49191" xr:uid="{00000000-0005-0000-0000-0000A9030000}"/>
    <cellStyle name="Millares 2 2 4 6 6" xfId="4820" xr:uid="{00000000-0005-0000-0000-0000A9030000}"/>
    <cellStyle name="Millares 2 2 4 6 6 2" xfId="16472" xr:uid="{00000000-0005-0000-0000-0000A9030000}"/>
    <cellStyle name="Millares 2 2 4 6 6 3" xfId="28122" xr:uid="{00000000-0005-0000-0000-0000A9030000}"/>
    <cellStyle name="Millares 2 2 4 6 6 4" xfId="39803" xr:uid="{00000000-0005-0000-0000-0000A9030000}"/>
    <cellStyle name="Millares 2 2 4 6 6 5" xfId="51449" xr:uid="{00000000-0005-0000-0000-0000A9030000}"/>
    <cellStyle name="Millares 2 2 4 6 7" xfId="7100" xr:uid="{00000000-0005-0000-0000-0000A9030000}"/>
    <cellStyle name="Millares 2 2 4 6 7 2" xfId="18752" xr:uid="{00000000-0005-0000-0000-0000A9030000}"/>
    <cellStyle name="Millares 2 2 4 6 7 3" xfId="30402" xr:uid="{00000000-0005-0000-0000-0000A9030000}"/>
    <cellStyle name="Millares 2 2 4 6 7 4" xfId="42083" xr:uid="{00000000-0005-0000-0000-0000A9030000}"/>
    <cellStyle name="Millares 2 2 4 6 7 5" xfId="53729" xr:uid="{00000000-0005-0000-0000-0000A9030000}"/>
    <cellStyle name="Millares 2 2 4 6 8" xfId="11790" xr:uid="{00000000-0005-0000-0000-0000A9030000}"/>
    <cellStyle name="Millares 2 2 4 6 9" xfId="23439" xr:uid="{00000000-0005-0000-0000-0000A9030000}"/>
    <cellStyle name="Millares 2 2 4 7" xfId="206" xr:uid="{00000000-0005-0000-0000-0000AF030000}"/>
    <cellStyle name="Millares 2 2 4 7 10" xfId="35195" xr:uid="{00000000-0005-0000-0000-0000AF030000}"/>
    <cellStyle name="Millares 2 2 4 7 11" xfId="46841" xr:uid="{00000000-0005-0000-0000-0000AF030000}"/>
    <cellStyle name="Millares 2 2 4 7 2" xfId="448" xr:uid="{00000000-0005-0000-0000-0000B0030000}"/>
    <cellStyle name="Millares 2 2 4 7 2 2" xfId="1532" xr:uid="{00000000-0005-0000-0000-0000B1030000}"/>
    <cellStyle name="Millares 2 2 4 7 2 2 2" xfId="3957" xr:uid="{00000000-0005-0000-0000-0000B1030000}"/>
    <cellStyle name="Millares 2 2 4 7 2 2 2 2" xfId="10919" xr:uid="{00000000-0005-0000-0000-0000B1030000}"/>
    <cellStyle name="Millares 2 2 4 7 2 2 2 2 2" xfId="22571" xr:uid="{00000000-0005-0000-0000-0000B1030000}"/>
    <cellStyle name="Millares 2 2 4 7 2 2 2 2 3" xfId="34221" xr:uid="{00000000-0005-0000-0000-0000B1030000}"/>
    <cellStyle name="Millares 2 2 4 7 2 2 2 2 4" xfId="45902" xr:uid="{00000000-0005-0000-0000-0000B1030000}"/>
    <cellStyle name="Millares 2 2 4 7 2 2 2 2 5" xfId="57548" xr:uid="{00000000-0005-0000-0000-0000B1030000}"/>
    <cellStyle name="Millares 2 2 4 7 2 2 2 3" xfId="15609" xr:uid="{00000000-0005-0000-0000-0000B1030000}"/>
    <cellStyle name="Millares 2 2 4 7 2 2 2 4" xfId="27259" xr:uid="{00000000-0005-0000-0000-0000B1030000}"/>
    <cellStyle name="Millares 2 2 4 7 2 2 2 5" xfId="38940" xr:uid="{00000000-0005-0000-0000-0000B1030000}"/>
    <cellStyle name="Millares 2 2 4 7 2 2 2 6" xfId="50586" xr:uid="{00000000-0005-0000-0000-0000B1030000}"/>
    <cellStyle name="Millares 2 2 4 7 2 2 3" xfId="6215" xr:uid="{00000000-0005-0000-0000-0000B1030000}"/>
    <cellStyle name="Millares 2 2 4 7 2 2 3 2" xfId="17867" xr:uid="{00000000-0005-0000-0000-0000B1030000}"/>
    <cellStyle name="Millares 2 2 4 7 2 2 3 3" xfId="29517" xr:uid="{00000000-0005-0000-0000-0000B1030000}"/>
    <cellStyle name="Millares 2 2 4 7 2 2 3 4" xfId="41198" xr:uid="{00000000-0005-0000-0000-0000B1030000}"/>
    <cellStyle name="Millares 2 2 4 7 2 2 3 5" xfId="52844" xr:uid="{00000000-0005-0000-0000-0000B1030000}"/>
    <cellStyle name="Millares 2 2 4 7 2 2 4" xfId="8495" xr:uid="{00000000-0005-0000-0000-0000B1030000}"/>
    <cellStyle name="Millares 2 2 4 7 2 2 4 2" xfId="20147" xr:uid="{00000000-0005-0000-0000-0000B1030000}"/>
    <cellStyle name="Millares 2 2 4 7 2 2 4 3" xfId="31797" xr:uid="{00000000-0005-0000-0000-0000B1030000}"/>
    <cellStyle name="Millares 2 2 4 7 2 2 4 4" xfId="43478" xr:uid="{00000000-0005-0000-0000-0000B1030000}"/>
    <cellStyle name="Millares 2 2 4 7 2 2 4 5" xfId="55124" xr:uid="{00000000-0005-0000-0000-0000B1030000}"/>
    <cellStyle name="Millares 2 2 4 7 2 2 5" xfId="13185" xr:uid="{00000000-0005-0000-0000-0000B1030000}"/>
    <cellStyle name="Millares 2 2 4 7 2 2 6" xfId="24835" xr:uid="{00000000-0005-0000-0000-0000B1030000}"/>
    <cellStyle name="Millares 2 2 4 7 2 2 7" xfId="36516" xr:uid="{00000000-0005-0000-0000-0000B1030000}"/>
    <cellStyle name="Millares 2 2 4 7 2 2 8" xfId="48162" xr:uid="{00000000-0005-0000-0000-0000B1030000}"/>
    <cellStyle name="Millares 2 2 4 7 2 3" xfId="2876" xr:uid="{00000000-0005-0000-0000-0000B0030000}"/>
    <cellStyle name="Millares 2 2 4 7 2 3 2" xfId="9838" xr:uid="{00000000-0005-0000-0000-0000B0030000}"/>
    <cellStyle name="Millares 2 2 4 7 2 3 2 2" xfId="21490" xr:uid="{00000000-0005-0000-0000-0000B0030000}"/>
    <cellStyle name="Millares 2 2 4 7 2 3 2 3" xfId="33140" xr:uid="{00000000-0005-0000-0000-0000B0030000}"/>
    <cellStyle name="Millares 2 2 4 7 2 3 2 4" xfId="44821" xr:uid="{00000000-0005-0000-0000-0000B0030000}"/>
    <cellStyle name="Millares 2 2 4 7 2 3 2 5" xfId="56467" xr:uid="{00000000-0005-0000-0000-0000B0030000}"/>
    <cellStyle name="Millares 2 2 4 7 2 3 3" xfId="14528" xr:uid="{00000000-0005-0000-0000-0000B0030000}"/>
    <cellStyle name="Millares 2 2 4 7 2 3 4" xfId="26178" xr:uid="{00000000-0005-0000-0000-0000B0030000}"/>
    <cellStyle name="Millares 2 2 4 7 2 3 5" xfId="37859" xr:uid="{00000000-0005-0000-0000-0000B0030000}"/>
    <cellStyle name="Millares 2 2 4 7 2 3 6" xfId="49505" xr:uid="{00000000-0005-0000-0000-0000B0030000}"/>
    <cellStyle name="Millares 2 2 4 7 2 4" xfId="5134" xr:uid="{00000000-0005-0000-0000-0000B0030000}"/>
    <cellStyle name="Millares 2 2 4 7 2 4 2" xfId="16786" xr:uid="{00000000-0005-0000-0000-0000B0030000}"/>
    <cellStyle name="Millares 2 2 4 7 2 4 3" xfId="28436" xr:uid="{00000000-0005-0000-0000-0000B0030000}"/>
    <cellStyle name="Millares 2 2 4 7 2 4 4" xfId="40117" xr:uid="{00000000-0005-0000-0000-0000B0030000}"/>
    <cellStyle name="Millares 2 2 4 7 2 4 5" xfId="51763" xr:uid="{00000000-0005-0000-0000-0000B0030000}"/>
    <cellStyle name="Millares 2 2 4 7 2 5" xfId="7414" xr:uid="{00000000-0005-0000-0000-0000B0030000}"/>
    <cellStyle name="Millares 2 2 4 7 2 5 2" xfId="19066" xr:uid="{00000000-0005-0000-0000-0000B0030000}"/>
    <cellStyle name="Millares 2 2 4 7 2 5 3" xfId="30716" xr:uid="{00000000-0005-0000-0000-0000B0030000}"/>
    <cellStyle name="Millares 2 2 4 7 2 5 4" xfId="42397" xr:uid="{00000000-0005-0000-0000-0000B0030000}"/>
    <cellStyle name="Millares 2 2 4 7 2 5 5" xfId="54043" xr:uid="{00000000-0005-0000-0000-0000B0030000}"/>
    <cellStyle name="Millares 2 2 4 7 2 6" xfId="12104" xr:uid="{00000000-0005-0000-0000-0000B0030000}"/>
    <cellStyle name="Millares 2 2 4 7 2 7" xfId="23753" xr:uid="{00000000-0005-0000-0000-0000B0030000}"/>
    <cellStyle name="Millares 2 2 4 7 2 8" xfId="35435" xr:uid="{00000000-0005-0000-0000-0000B0030000}"/>
    <cellStyle name="Millares 2 2 4 7 2 9" xfId="47081" xr:uid="{00000000-0005-0000-0000-0000B0030000}"/>
    <cellStyle name="Millares 2 2 4 7 3" xfId="688" xr:uid="{00000000-0005-0000-0000-0000B2030000}"/>
    <cellStyle name="Millares 2 2 4 7 3 2" xfId="1772" xr:uid="{00000000-0005-0000-0000-0000B3030000}"/>
    <cellStyle name="Millares 2 2 4 7 3 2 2" xfId="4197" xr:uid="{00000000-0005-0000-0000-0000B3030000}"/>
    <cellStyle name="Millares 2 2 4 7 3 2 2 2" xfId="11159" xr:uid="{00000000-0005-0000-0000-0000B3030000}"/>
    <cellStyle name="Millares 2 2 4 7 3 2 2 2 2" xfId="22811" xr:uid="{00000000-0005-0000-0000-0000B3030000}"/>
    <cellStyle name="Millares 2 2 4 7 3 2 2 2 3" xfId="34461" xr:uid="{00000000-0005-0000-0000-0000B3030000}"/>
    <cellStyle name="Millares 2 2 4 7 3 2 2 2 4" xfId="46142" xr:uid="{00000000-0005-0000-0000-0000B3030000}"/>
    <cellStyle name="Millares 2 2 4 7 3 2 2 2 5" xfId="57788" xr:uid="{00000000-0005-0000-0000-0000B3030000}"/>
    <cellStyle name="Millares 2 2 4 7 3 2 2 3" xfId="15849" xr:uid="{00000000-0005-0000-0000-0000B3030000}"/>
    <cellStyle name="Millares 2 2 4 7 3 2 2 4" xfId="27499" xr:uid="{00000000-0005-0000-0000-0000B3030000}"/>
    <cellStyle name="Millares 2 2 4 7 3 2 2 5" xfId="39180" xr:uid="{00000000-0005-0000-0000-0000B3030000}"/>
    <cellStyle name="Millares 2 2 4 7 3 2 2 6" xfId="50826" xr:uid="{00000000-0005-0000-0000-0000B3030000}"/>
    <cellStyle name="Millares 2 2 4 7 3 2 3" xfId="6455" xr:uid="{00000000-0005-0000-0000-0000B3030000}"/>
    <cellStyle name="Millares 2 2 4 7 3 2 3 2" xfId="18107" xr:uid="{00000000-0005-0000-0000-0000B3030000}"/>
    <cellStyle name="Millares 2 2 4 7 3 2 3 3" xfId="29757" xr:uid="{00000000-0005-0000-0000-0000B3030000}"/>
    <cellStyle name="Millares 2 2 4 7 3 2 3 4" xfId="41438" xr:uid="{00000000-0005-0000-0000-0000B3030000}"/>
    <cellStyle name="Millares 2 2 4 7 3 2 3 5" xfId="53084" xr:uid="{00000000-0005-0000-0000-0000B3030000}"/>
    <cellStyle name="Millares 2 2 4 7 3 2 4" xfId="8735" xr:uid="{00000000-0005-0000-0000-0000B3030000}"/>
    <cellStyle name="Millares 2 2 4 7 3 2 4 2" xfId="20387" xr:uid="{00000000-0005-0000-0000-0000B3030000}"/>
    <cellStyle name="Millares 2 2 4 7 3 2 4 3" xfId="32037" xr:uid="{00000000-0005-0000-0000-0000B3030000}"/>
    <cellStyle name="Millares 2 2 4 7 3 2 4 4" xfId="43718" xr:uid="{00000000-0005-0000-0000-0000B3030000}"/>
    <cellStyle name="Millares 2 2 4 7 3 2 4 5" xfId="55364" xr:uid="{00000000-0005-0000-0000-0000B3030000}"/>
    <cellStyle name="Millares 2 2 4 7 3 2 5" xfId="13425" xr:uid="{00000000-0005-0000-0000-0000B3030000}"/>
    <cellStyle name="Millares 2 2 4 7 3 2 6" xfId="25075" xr:uid="{00000000-0005-0000-0000-0000B3030000}"/>
    <cellStyle name="Millares 2 2 4 7 3 2 7" xfId="36756" xr:uid="{00000000-0005-0000-0000-0000B3030000}"/>
    <cellStyle name="Millares 2 2 4 7 3 2 8" xfId="48402" xr:uid="{00000000-0005-0000-0000-0000B3030000}"/>
    <cellStyle name="Millares 2 2 4 7 3 3" xfId="3116" xr:uid="{00000000-0005-0000-0000-0000B2030000}"/>
    <cellStyle name="Millares 2 2 4 7 3 3 2" xfId="10078" xr:uid="{00000000-0005-0000-0000-0000B2030000}"/>
    <cellStyle name="Millares 2 2 4 7 3 3 2 2" xfId="21730" xr:uid="{00000000-0005-0000-0000-0000B2030000}"/>
    <cellStyle name="Millares 2 2 4 7 3 3 2 3" xfId="33380" xr:uid="{00000000-0005-0000-0000-0000B2030000}"/>
    <cellStyle name="Millares 2 2 4 7 3 3 2 4" xfId="45061" xr:uid="{00000000-0005-0000-0000-0000B2030000}"/>
    <cellStyle name="Millares 2 2 4 7 3 3 2 5" xfId="56707" xr:uid="{00000000-0005-0000-0000-0000B2030000}"/>
    <cellStyle name="Millares 2 2 4 7 3 3 3" xfId="14768" xr:uid="{00000000-0005-0000-0000-0000B2030000}"/>
    <cellStyle name="Millares 2 2 4 7 3 3 4" xfId="26418" xr:uid="{00000000-0005-0000-0000-0000B2030000}"/>
    <cellStyle name="Millares 2 2 4 7 3 3 5" xfId="38099" xr:uid="{00000000-0005-0000-0000-0000B2030000}"/>
    <cellStyle name="Millares 2 2 4 7 3 3 6" xfId="49745" xr:uid="{00000000-0005-0000-0000-0000B2030000}"/>
    <cellStyle name="Millares 2 2 4 7 3 4" xfId="5374" xr:uid="{00000000-0005-0000-0000-0000B2030000}"/>
    <cellStyle name="Millares 2 2 4 7 3 4 2" xfId="17026" xr:uid="{00000000-0005-0000-0000-0000B2030000}"/>
    <cellStyle name="Millares 2 2 4 7 3 4 3" xfId="28676" xr:uid="{00000000-0005-0000-0000-0000B2030000}"/>
    <cellStyle name="Millares 2 2 4 7 3 4 4" xfId="40357" xr:uid="{00000000-0005-0000-0000-0000B2030000}"/>
    <cellStyle name="Millares 2 2 4 7 3 4 5" xfId="52003" xr:uid="{00000000-0005-0000-0000-0000B2030000}"/>
    <cellStyle name="Millares 2 2 4 7 3 5" xfId="7654" xr:uid="{00000000-0005-0000-0000-0000B2030000}"/>
    <cellStyle name="Millares 2 2 4 7 3 5 2" xfId="19306" xr:uid="{00000000-0005-0000-0000-0000B2030000}"/>
    <cellStyle name="Millares 2 2 4 7 3 5 3" xfId="30956" xr:uid="{00000000-0005-0000-0000-0000B2030000}"/>
    <cellStyle name="Millares 2 2 4 7 3 5 4" xfId="42637" xr:uid="{00000000-0005-0000-0000-0000B2030000}"/>
    <cellStyle name="Millares 2 2 4 7 3 5 5" xfId="54283" xr:uid="{00000000-0005-0000-0000-0000B2030000}"/>
    <cellStyle name="Millares 2 2 4 7 3 6" xfId="12344" xr:uid="{00000000-0005-0000-0000-0000B2030000}"/>
    <cellStyle name="Millares 2 2 4 7 3 7" xfId="23993" xr:uid="{00000000-0005-0000-0000-0000B2030000}"/>
    <cellStyle name="Millares 2 2 4 7 3 8" xfId="35675" xr:uid="{00000000-0005-0000-0000-0000B2030000}"/>
    <cellStyle name="Millares 2 2 4 7 3 9" xfId="47321" xr:uid="{00000000-0005-0000-0000-0000B2030000}"/>
    <cellStyle name="Millares 2 2 4 7 4" xfId="1292" xr:uid="{00000000-0005-0000-0000-0000B4030000}"/>
    <cellStyle name="Millares 2 2 4 7 4 2" xfId="3717" xr:uid="{00000000-0005-0000-0000-0000B4030000}"/>
    <cellStyle name="Millares 2 2 4 7 4 2 2" xfId="10679" xr:uid="{00000000-0005-0000-0000-0000B4030000}"/>
    <cellStyle name="Millares 2 2 4 7 4 2 2 2" xfId="22331" xr:uid="{00000000-0005-0000-0000-0000B4030000}"/>
    <cellStyle name="Millares 2 2 4 7 4 2 2 3" xfId="33981" xr:uid="{00000000-0005-0000-0000-0000B4030000}"/>
    <cellStyle name="Millares 2 2 4 7 4 2 2 4" xfId="45662" xr:uid="{00000000-0005-0000-0000-0000B4030000}"/>
    <cellStyle name="Millares 2 2 4 7 4 2 2 5" xfId="57308" xr:uid="{00000000-0005-0000-0000-0000B4030000}"/>
    <cellStyle name="Millares 2 2 4 7 4 2 3" xfId="15369" xr:uid="{00000000-0005-0000-0000-0000B4030000}"/>
    <cellStyle name="Millares 2 2 4 7 4 2 4" xfId="27019" xr:uid="{00000000-0005-0000-0000-0000B4030000}"/>
    <cellStyle name="Millares 2 2 4 7 4 2 5" xfId="38700" xr:uid="{00000000-0005-0000-0000-0000B4030000}"/>
    <cellStyle name="Millares 2 2 4 7 4 2 6" xfId="50346" xr:uid="{00000000-0005-0000-0000-0000B4030000}"/>
    <cellStyle name="Millares 2 2 4 7 4 3" xfId="5975" xr:uid="{00000000-0005-0000-0000-0000B4030000}"/>
    <cellStyle name="Millares 2 2 4 7 4 3 2" xfId="17627" xr:uid="{00000000-0005-0000-0000-0000B4030000}"/>
    <cellStyle name="Millares 2 2 4 7 4 3 3" xfId="29277" xr:uid="{00000000-0005-0000-0000-0000B4030000}"/>
    <cellStyle name="Millares 2 2 4 7 4 3 4" xfId="40958" xr:uid="{00000000-0005-0000-0000-0000B4030000}"/>
    <cellStyle name="Millares 2 2 4 7 4 3 5" xfId="52604" xr:uid="{00000000-0005-0000-0000-0000B4030000}"/>
    <cellStyle name="Millares 2 2 4 7 4 4" xfId="8255" xr:uid="{00000000-0005-0000-0000-0000B4030000}"/>
    <cellStyle name="Millares 2 2 4 7 4 4 2" xfId="19907" xr:uid="{00000000-0005-0000-0000-0000B4030000}"/>
    <cellStyle name="Millares 2 2 4 7 4 4 3" xfId="31557" xr:uid="{00000000-0005-0000-0000-0000B4030000}"/>
    <cellStyle name="Millares 2 2 4 7 4 4 4" xfId="43238" xr:uid="{00000000-0005-0000-0000-0000B4030000}"/>
    <cellStyle name="Millares 2 2 4 7 4 4 5" xfId="54884" xr:uid="{00000000-0005-0000-0000-0000B4030000}"/>
    <cellStyle name="Millares 2 2 4 7 4 5" xfId="12945" xr:uid="{00000000-0005-0000-0000-0000B4030000}"/>
    <cellStyle name="Millares 2 2 4 7 4 6" xfId="24595" xr:uid="{00000000-0005-0000-0000-0000B4030000}"/>
    <cellStyle name="Millares 2 2 4 7 4 7" xfId="36276" xr:uid="{00000000-0005-0000-0000-0000B4030000}"/>
    <cellStyle name="Millares 2 2 4 7 4 8" xfId="47922" xr:uid="{00000000-0005-0000-0000-0000B4030000}"/>
    <cellStyle name="Millares 2 2 4 7 5" xfId="2636" xr:uid="{00000000-0005-0000-0000-0000AF030000}"/>
    <cellStyle name="Millares 2 2 4 7 5 2" xfId="9598" xr:uid="{00000000-0005-0000-0000-0000AF030000}"/>
    <cellStyle name="Millares 2 2 4 7 5 2 2" xfId="21250" xr:uid="{00000000-0005-0000-0000-0000AF030000}"/>
    <cellStyle name="Millares 2 2 4 7 5 2 3" xfId="32900" xr:uid="{00000000-0005-0000-0000-0000AF030000}"/>
    <cellStyle name="Millares 2 2 4 7 5 2 4" xfId="44581" xr:uid="{00000000-0005-0000-0000-0000AF030000}"/>
    <cellStyle name="Millares 2 2 4 7 5 2 5" xfId="56227" xr:uid="{00000000-0005-0000-0000-0000AF030000}"/>
    <cellStyle name="Millares 2 2 4 7 5 3" xfId="14288" xr:uid="{00000000-0005-0000-0000-0000AF030000}"/>
    <cellStyle name="Millares 2 2 4 7 5 4" xfId="25938" xr:uid="{00000000-0005-0000-0000-0000AF030000}"/>
    <cellStyle name="Millares 2 2 4 7 5 5" xfId="37619" xr:uid="{00000000-0005-0000-0000-0000AF030000}"/>
    <cellStyle name="Millares 2 2 4 7 5 6" xfId="49265" xr:uid="{00000000-0005-0000-0000-0000AF030000}"/>
    <cellStyle name="Millares 2 2 4 7 6" xfId="4894" xr:uid="{00000000-0005-0000-0000-0000AF030000}"/>
    <cellStyle name="Millares 2 2 4 7 6 2" xfId="16546" xr:uid="{00000000-0005-0000-0000-0000AF030000}"/>
    <cellStyle name="Millares 2 2 4 7 6 3" xfId="28196" xr:uid="{00000000-0005-0000-0000-0000AF030000}"/>
    <cellStyle name="Millares 2 2 4 7 6 4" xfId="39877" xr:uid="{00000000-0005-0000-0000-0000AF030000}"/>
    <cellStyle name="Millares 2 2 4 7 6 5" xfId="51523" xr:uid="{00000000-0005-0000-0000-0000AF030000}"/>
    <cellStyle name="Millares 2 2 4 7 7" xfId="7174" xr:uid="{00000000-0005-0000-0000-0000AF030000}"/>
    <cellStyle name="Millares 2 2 4 7 7 2" xfId="18826" xr:uid="{00000000-0005-0000-0000-0000AF030000}"/>
    <cellStyle name="Millares 2 2 4 7 7 3" xfId="30476" xr:uid="{00000000-0005-0000-0000-0000AF030000}"/>
    <cellStyle name="Millares 2 2 4 7 7 4" xfId="42157" xr:uid="{00000000-0005-0000-0000-0000AF030000}"/>
    <cellStyle name="Millares 2 2 4 7 7 5" xfId="53803" xr:uid="{00000000-0005-0000-0000-0000AF030000}"/>
    <cellStyle name="Millares 2 2 4 7 8" xfId="11864" xr:uid="{00000000-0005-0000-0000-0000AF030000}"/>
    <cellStyle name="Millares 2 2 4 7 9" xfId="23513" xr:uid="{00000000-0005-0000-0000-0000AF030000}"/>
    <cellStyle name="Millares 2 2 4 8" xfId="232" xr:uid="{00000000-0005-0000-0000-0000B5030000}"/>
    <cellStyle name="Millares 2 2 4 8 10" xfId="35221" xr:uid="{00000000-0005-0000-0000-0000B5030000}"/>
    <cellStyle name="Millares 2 2 4 8 11" xfId="46867" xr:uid="{00000000-0005-0000-0000-0000B5030000}"/>
    <cellStyle name="Millares 2 2 4 8 2" xfId="474" xr:uid="{00000000-0005-0000-0000-0000B6030000}"/>
    <cellStyle name="Millares 2 2 4 8 2 2" xfId="1558" xr:uid="{00000000-0005-0000-0000-0000B7030000}"/>
    <cellStyle name="Millares 2 2 4 8 2 2 2" xfId="3983" xr:uid="{00000000-0005-0000-0000-0000B7030000}"/>
    <cellStyle name="Millares 2 2 4 8 2 2 2 2" xfId="10945" xr:uid="{00000000-0005-0000-0000-0000B7030000}"/>
    <cellStyle name="Millares 2 2 4 8 2 2 2 2 2" xfId="22597" xr:uid="{00000000-0005-0000-0000-0000B7030000}"/>
    <cellStyle name="Millares 2 2 4 8 2 2 2 2 3" xfId="34247" xr:uid="{00000000-0005-0000-0000-0000B7030000}"/>
    <cellStyle name="Millares 2 2 4 8 2 2 2 2 4" xfId="45928" xr:uid="{00000000-0005-0000-0000-0000B7030000}"/>
    <cellStyle name="Millares 2 2 4 8 2 2 2 2 5" xfId="57574" xr:uid="{00000000-0005-0000-0000-0000B7030000}"/>
    <cellStyle name="Millares 2 2 4 8 2 2 2 3" xfId="15635" xr:uid="{00000000-0005-0000-0000-0000B7030000}"/>
    <cellStyle name="Millares 2 2 4 8 2 2 2 4" xfId="27285" xr:uid="{00000000-0005-0000-0000-0000B7030000}"/>
    <cellStyle name="Millares 2 2 4 8 2 2 2 5" xfId="38966" xr:uid="{00000000-0005-0000-0000-0000B7030000}"/>
    <cellStyle name="Millares 2 2 4 8 2 2 2 6" xfId="50612" xr:uid="{00000000-0005-0000-0000-0000B7030000}"/>
    <cellStyle name="Millares 2 2 4 8 2 2 3" xfId="6241" xr:uid="{00000000-0005-0000-0000-0000B7030000}"/>
    <cellStyle name="Millares 2 2 4 8 2 2 3 2" xfId="17893" xr:uid="{00000000-0005-0000-0000-0000B7030000}"/>
    <cellStyle name="Millares 2 2 4 8 2 2 3 3" xfId="29543" xr:uid="{00000000-0005-0000-0000-0000B7030000}"/>
    <cellStyle name="Millares 2 2 4 8 2 2 3 4" xfId="41224" xr:uid="{00000000-0005-0000-0000-0000B7030000}"/>
    <cellStyle name="Millares 2 2 4 8 2 2 3 5" xfId="52870" xr:uid="{00000000-0005-0000-0000-0000B7030000}"/>
    <cellStyle name="Millares 2 2 4 8 2 2 4" xfId="8521" xr:uid="{00000000-0005-0000-0000-0000B7030000}"/>
    <cellStyle name="Millares 2 2 4 8 2 2 4 2" xfId="20173" xr:uid="{00000000-0005-0000-0000-0000B7030000}"/>
    <cellStyle name="Millares 2 2 4 8 2 2 4 3" xfId="31823" xr:uid="{00000000-0005-0000-0000-0000B7030000}"/>
    <cellStyle name="Millares 2 2 4 8 2 2 4 4" xfId="43504" xr:uid="{00000000-0005-0000-0000-0000B7030000}"/>
    <cellStyle name="Millares 2 2 4 8 2 2 4 5" xfId="55150" xr:uid="{00000000-0005-0000-0000-0000B7030000}"/>
    <cellStyle name="Millares 2 2 4 8 2 2 5" xfId="13211" xr:uid="{00000000-0005-0000-0000-0000B7030000}"/>
    <cellStyle name="Millares 2 2 4 8 2 2 6" xfId="24861" xr:uid="{00000000-0005-0000-0000-0000B7030000}"/>
    <cellStyle name="Millares 2 2 4 8 2 2 7" xfId="36542" xr:uid="{00000000-0005-0000-0000-0000B7030000}"/>
    <cellStyle name="Millares 2 2 4 8 2 2 8" xfId="48188" xr:uid="{00000000-0005-0000-0000-0000B7030000}"/>
    <cellStyle name="Millares 2 2 4 8 2 3" xfId="2902" xr:uid="{00000000-0005-0000-0000-0000B6030000}"/>
    <cellStyle name="Millares 2 2 4 8 2 3 2" xfId="9864" xr:uid="{00000000-0005-0000-0000-0000B6030000}"/>
    <cellStyle name="Millares 2 2 4 8 2 3 2 2" xfId="21516" xr:uid="{00000000-0005-0000-0000-0000B6030000}"/>
    <cellStyle name="Millares 2 2 4 8 2 3 2 3" xfId="33166" xr:uid="{00000000-0005-0000-0000-0000B6030000}"/>
    <cellStyle name="Millares 2 2 4 8 2 3 2 4" xfId="44847" xr:uid="{00000000-0005-0000-0000-0000B6030000}"/>
    <cellStyle name="Millares 2 2 4 8 2 3 2 5" xfId="56493" xr:uid="{00000000-0005-0000-0000-0000B6030000}"/>
    <cellStyle name="Millares 2 2 4 8 2 3 3" xfId="14554" xr:uid="{00000000-0005-0000-0000-0000B6030000}"/>
    <cellStyle name="Millares 2 2 4 8 2 3 4" xfId="26204" xr:uid="{00000000-0005-0000-0000-0000B6030000}"/>
    <cellStyle name="Millares 2 2 4 8 2 3 5" xfId="37885" xr:uid="{00000000-0005-0000-0000-0000B6030000}"/>
    <cellStyle name="Millares 2 2 4 8 2 3 6" xfId="49531" xr:uid="{00000000-0005-0000-0000-0000B6030000}"/>
    <cellStyle name="Millares 2 2 4 8 2 4" xfId="5160" xr:uid="{00000000-0005-0000-0000-0000B6030000}"/>
    <cellStyle name="Millares 2 2 4 8 2 4 2" xfId="16812" xr:uid="{00000000-0005-0000-0000-0000B6030000}"/>
    <cellStyle name="Millares 2 2 4 8 2 4 3" xfId="28462" xr:uid="{00000000-0005-0000-0000-0000B6030000}"/>
    <cellStyle name="Millares 2 2 4 8 2 4 4" xfId="40143" xr:uid="{00000000-0005-0000-0000-0000B6030000}"/>
    <cellStyle name="Millares 2 2 4 8 2 4 5" xfId="51789" xr:uid="{00000000-0005-0000-0000-0000B6030000}"/>
    <cellStyle name="Millares 2 2 4 8 2 5" xfId="7440" xr:uid="{00000000-0005-0000-0000-0000B6030000}"/>
    <cellStyle name="Millares 2 2 4 8 2 5 2" xfId="19092" xr:uid="{00000000-0005-0000-0000-0000B6030000}"/>
    <cellStyle name="Millares 2 2 4 8 2 5 3" xfId="30742" xr:uid="{00000000-0005-0000-0000-0000B6030000}"/>
    <cellStyle name="Millares 2 2 4 8 2 5 4" xfId="42423" xr:uid="{00000000-0005-0000-0000-0000B6030000}"/>
    <cellStyle name="Millares 2 2 4 8 2 5 5" xfId="54069" xr:uid="{00000000-0005-0000-0000-0000B6030000}"/>
    <cellStyle name="Millares 2 2 4 8 2 6" xfId="12130" xr:uid="{00000000-0005-0000-0000-0000B6030000}"/>
    <cellStyle name="Millares 2 2 4 8 2 7" xfId="23779" xr:uid="{00000000-0005-0000-0000-0000B6030000}"/>
    <cellStyle name="Millares 2 2 4 8 2 8" xfId="35461" xr:uid="{00000000-0005-0000-0000-0000B6030000}"/>
    <cellStyle name="Millares 2 2 4 8 2 9" xfId="47107" xr:uid="{00000000-0005-0000-0000-0000B6030000}"/>
    <cellStyle name="Millares 2 2 4 8 3" xfId="714" xr:uid="{00000000-0005-0000-0000-0000B8030000}"/>
    <cellStyle name="Millares 2 2 4 8 3 2" xfId="1798" xr:uid="{00000000-0005-0000-0000-0000B9030000}"/>
    <cellStyle name="Millares 2 2 4 8 3 2 2" xfId="4223" xr:uid="{00000000-0005-0000-0000-0000B9030000}"/>
    <cellStyle name="Millares 2 2 4 8 3 2 2 2" xfId="11185" xr:uid="{00000000-0005-0000-0000-0000B9030000}"/>
    <cellStyle name="Millares 2 2 4 8 3 2 2 2 2" xfId="22837" xr:uid="{00000000-0005-0000-0000-0000B9030000}"/>
    <cellStyle name="Millares 2 2 4 8 3 2 2 2 3" xfId="34487" xr:uid="{00000000-0005-0000-0000-0000B9030000}"/>
    <cellStyle name="Millares 2 2 4 8 3 2 2 2 4" xfId="46168" xr:uid="{00000000-0005-0000-0000-0000B9030000}"/>
    <cellStyle name="Millares 2 2 4 8 3 2 2 2 5" xfId="57814" xr:uid="{00000000-0005-0000-0000-0000B9030000}"/>
    <cellStyle name="Millares 2 2 4 8 3 2 2 3" xfId="15875" xr:uid="{00000000-0005-0000-0000-0000B9030000}"/>
    <cellStyle name="Millares 2 2 4 8 3 2 2 4" xfId="27525" xr:uid="{00000000-0005-0000-0000-0000B9030000}"/>
    <cellStyle name="Millares 2 2 4 8 3 2 2 5" xfId="39206" xr:uid="{00000000-0005-0000-0000-0000B9030000}"/>
    <cellStyle name="Millares 2 2 4 8 3 2 2 6" xfId="50852" xr:uid="{00000000-0005-0000-0000-0000B9030000}"/>
    <cellStyle name="Millares 2 2 4 8 3 2 3" xfId="6481" xr:uid="{00000000-0005-0000-0000-0000B9030000}"/>
    <cellStyle name="Millares 2 2 4 8 3 2 3 2" xfId="18133" xr:uid="{00000000-0005-0000-0000-0000B9030000}"/>
    <cellStyle name="Millares 2 2 4 8 3 2 3 3" xfId="29783" xr:uid="{00000000-0005-0000-0000-0000B9030000}"/>
    <cellStyle name="Millares 2 2 4 8 3 2 3 4" xfId="41464" xr:uid="{00000000-0005-0000-0000-0000B9030000}"/>
    <cellStyle name="Millares 2 2 4 8 3 2 3 5" xfId="53110" xr:uid="{00000000-0005-0000-0000-0000B9030000}"/>
    <cellStyle name="Millares 2 2 4 8 3 2 4" xfId="8761" xr:uid="{00000000-0005-0000-0000-0000B9030000}"/>
    <cellStyle name="Millares 2 2 4 8 3 2 4 2" xfId="20413" xr:uid="{00000000-0005-0000-0000-0000B9030000}"/>
    <cellStyle name="Millares 2 2 4 8 3 2 4 3" xfId="32063" xr:uid="{00000000-0005-0000-0000-0000B9030000}"/>
    <cellStyle name="Millares 2 2 4 8 3 2 4 4" xfId="43744" xr:uid="{00000000-0005-0000-0000-0000B9030000}"/>
    <cellStyle name="Millares 2 2 4 8 3 2 4 5" xfId="55390" xr:uid="{00000000-0005-0000-0000-0000B9030000}"/>
    <cellStyle name="Millares 2 2 4 8 3 2 5" xfId="13451" xr:uid="{00000000-0005-0000-0000-0000B9030000}"/>
    <cellStyle name="Millares 2 2 4 8 3 2 6" xfId="25101" xr:uid="{00000000-0005-0000-0000-0000B9030000}"/>
    <cellStyle name="Millares 2 2 4 8 3 2 7" xfId="36782" xr:uid="{00000000-0005-0000-0000-0000B9030000}"/>
    <cellStyle name="Millares 2 2 4 8 3 2 8" xfId="48428" xr:uid="{00000000-0005-0000-0000-0000B9030000}"/>
    <cellStyle name="Millares 2 2 4 8 3 3" xfId="3142" xr:uid="{00000000-0005-0000-0000-0000B8030000}"/>
    <cellStyle name="Millares 2 2 4 8 3 3 2" xfId="10104" xr:uid="{00000000-0005-0000-0000-0000B8030000}"/>
    <cellStyle name="Millares 2 2 4 8 3 3 2 2" xfId="21756" xr:uid="{00000000-0005-0000-0000-0000B8030000}"/>
    <cellStyle name="Millares 2 2 4 8 3 3 2 3" xfId="33406" xr:uid="{00000000-0005-0000-0000-0000B8030000}"/>
    <cellStyle name="Millares 2 2 4 8 3 3 2 4" xfId="45087" xr:uid="{00000000-0005-0000-0000-0000B8030000}"/>
    <cellStyle name="Millares 2 2 4 8 3 3 2 5" xfId="56733" xr:uid="{00000000-0005-0000-0000-0000B8030000}"/>
    <cellStyle name="Millares 2 2 4 8 3 3 3" xfId="14794" xr:uid="{00000000-0005-0000-0000-0000B8030000}"/>
    <cellStyle name="Millares 2 2 4 8 3 3 4" xfId="26444" xr:uid="{00000000-0005-0000-0000-0000B8030000}"/>
    <cellStyle name="Millares 2 2 4 8 3 3 5" xfId="38125" xr:uid="{00000000-0005-0000-0000-0000B8030000}"/>
    <cellStyle name="Millares 2 2 4 8 3 3 6" xfId="49771" xr:uid="{00000000-0005-0000-0000-0000B8030000}"/>
    <cellStyle name="Millares 2 2 4 8 3 4" xfId="5400" xr:uid="{00000000-0005-0000-0000-0000B8030000}"/>
    <cellStyle name="Millares 2 2 4 8 3 4 2" xfId="17052" xr:uid="{00000000-0005-0000-0000-0000B8030000}"/>
    <cellStyle name="Millares 2 2 4 8 3 4 3" xfId="28702" xr:uid="{00000000-0005-0000-0000-0000B8030000}"/>
    <cellStyle name="Millares 2 2 4 8 3 4 4" xfId="40383" xr:uid="{00000000-0005-0000-0000-0000B8030000}"/>
    <cellStyle name="Millares 2 2 4 8 3 4 5" xfId="52029" xr:uid="{00000000-0005-0000-0000-0000B8030000}"/>
    <cellStyle name="Millares 2 2 4 8 3 5" xfId="7680" xr:uid="{00000000-0005-0000-0000-0000B8030000}"/>
    <cellStyle name="Millares 2 2 4 8 3 5 2" xfId="19332" xr:uid="{00000000-0005-0000-0000-0000B8030000}"/>
    <cellStyle name="Millares 2 2 4 8 3 5 3" xfId="30982" xr:uid="{00000000-0005-0000-0000-0000B8030000}"/>
    <cellStyle name="Millares 2 2 4 8 3 5 4" xfId="42663" xr:uid="{00000000-0005-0000-0000-0000B8030000}"/>
    <cellStyle name="Millares 2 2 4 8 3 5 5" xfId="54309" xr:uid="{00000000-0005-0000-0000-0000B8030000}"/>
    <cellStyle name="Millares 2 2 4 8 3 6" xfId="12370" xr:uid="{00000000-0005-0000-0000-0000B8030000}"/>
    <cellStyle name="Millares 2 2 4 8 3 7" xfId="24019" xr:uid="{00000000-0005-0000-0000-0000B8030000}"/>
    <cellStyle name="Millares 2 2 4 8 3 8" xfId="35701" xr:uid="{00000000-0005-0000-0000-0000B8030000}"/>
    <cellStyle name="Millares 2 2 4 8 3 9" xfId="47347" xr:uid="{00000000-0005-0000-0000-0000B8030000}"/>
    <cellStyle name="Millares 2 2 4 8 4" xfId="1318" xr:uid="{00000000-0005-0000-0000-0000BA030000}"/>
    <cellStyle name="Millares 2 2 4 8 4 2" xfId="3743" xr:uid="{00000000-0005-0000-0000-0000BA030000}"/>
    <cellStyle name="Millares 2 2 4 8 4 2 2" xfId="10705" xr:uid="{00000000-0005-0000-0000-0000BA030000}"/>
    <cellStyle name="Millares 2 2 4 8 4 2 2 2" xfId="22357" xr:uid="{00000000-0005-0000-0000-0000BA030000}"/>
    <cellStyle name="Millares 2 2 4 8 4 2 2 3" xfId="34007" xr:uid="{00000000-0005-0000-0000-0000BA030000}"/>
    <cellStyle name="Millares 2 2 4 8 4 2 2 4" xfId="45688" xr:uid="{00000000-0005-0000-0000-0000BA030000}"/>
    <cellStyle name="Millares 2 2 4 8 4 2 2 5" xfId="57334" xr:uid="{00000000-0005-0000-0000-0000BA030000}"/>
    <cellStyle name="Millares 2 2 4 8 4 2 3" xfId="15395" xr:uid="{00000000-0005-0000-0000-0000BA030000}"/>
    <cellStyle name="Millares 2 2 4 8 4 2 4" xfId="27045" xr:uid="{00000000-0005-0000-0000-0000BA030000}"/>
    <cellStyle name="Millares 2 2 4 8 4 2 5" xfId="38726" xr:uid="{00000000-0005-0000-0000-0000BA030000}"/>
    <cellStyle name="Millares 2 2 4 8 4 2 6" xfId="50372" xr:uid="{00000000-0005-0000-0000-0000BA030000}"/>
    <cellStyle name="Millares 2 2 4 8 4 3" xfId="6001" xr:uid="{00000000-0005-0000-0000-0000BA030000}"/>
    <cellStyle name="Millares 2 2 4 8 4 3 2" xfId="17653" xr:uid="{00000000-0005-0000-0000-0000BA030000}"/>
    <cellStyle name="Millares 2 2 4 8 4 3 3" xfId="29303" xr:uid="{00000000-0005-0000-0000-0000BA030000}"/>
    <cellStyle name="Millares 2 2 4 8 4 3 4" xfId="40984" xr:uid="{00000000-0005-0000-0000-0000BA030000}"/>
    <cellStyle name="Millares 2 2 4 8 4 3 5" xfId="52630" xr:uid="{00000000-0005-0000-0000-0000BA030000}"/>
    <cellStyle name="Millares 2 2 4 8 4 4" xfId="8281" xr:uid="{00000000-0005-0000-0000-0000BA030000}"/>
    <cellStyle name="Millares 2 2 4 8 4 4 2" xfId="19933" xr:uid="{00000000-0005-0000-0000-0000BA030000}"/>
    <cellStyle name="Millares 2 2 4 8 4 4 3" xfId="31583" xr:uid="{00000000-0005-0000-0000-0000BA030000}"/>
    <cellStyle name="Millares 2 2 4 8 4 4 4" xfId="43264" xr:uid="{00000000-0005-0000-0000-0000BA030000}"/>
    <cellStyle name="Millares 2 2 4 8 4 4 5" xfId="54910" xr:uid="{00000000-0005-0000-0000-0000BA030000}"/>
    <cellStyle name="Millares 2 2 4 8 4 5" xfId="12971" xr:uid="{00000000-0005-0000-0000-0000BA030000}"/>
    <cellStyle name="Millares 2 2 4 8 4 6" xfId="24621" xr:uid="{00000000-0005-0000-0000-0000BA030000}"/>
    <cellStyle name="Millares 2 2 4 8 4 7" xfId="36302" xr:uid="{00000000-0005-0000-0000-0000BA030000}"/>
    <cellStyle name="Millares 2 2 4 8 4 8" xfId="47948" xr:uid="{00000000-0005-0000-0000-0000BA030000}"/>
    <cellStyle name="Millares 2 2 4 8 5" xfId="2662" xr:uid="{00000000-0005-0000-0000-0000B5030000}"/>
    <cellStyle name="Millares 2 2 4 8 5 2" xfId="9624" xr:uid="{00000000-0005-0000-0000-0000B5030000}"/>
    <cellStyle name="Millares 2 2 4 8 5 2 2" xfId="21276" xr:uid="{00000000-0005-0000-0000-0000B5030000}"/>
    <cellStyle name="Millares 2 2 4 8 5 2 3" xfId="32926" xr:uid="{00000000-0005-0000-0000-0000B5030000}"/>
    <cellStyle name="Millares 2 2 4 8 5 2 4" xfId="44607" xr:uid="{00000000-0005-0000-0000-0000B5030000}"/>
    <cellStyle name="Millares 2 2 4 8 5 2 5" xfId="56253" xr:uid="{00000000-0005-0000-0000-0000B5030000}"/>
    <cellStyle name="Millares 2 2 4 8 5 3" xfId="14314" xr:uid="{00000000-0005-0000-0000-0000B5030000}"/>
    <cellStyle name="Millares 2 2 4 8 5 4" xfId="25964" xr:uid="{00000000-0005-0000-0000-0000B5030000}"/>
    <cellStyle name="Millares 2 2 4 8 5 5" xfId="37645" xr:uid="{00000000-0005-0000-0000-0000B5030000}"/>
    <cellStyle name="Millares 2 2 4 8 5 6" xfId="49291" xr:uid="{00000000-0005-0000-0000-0000B5030000}"/>
    <cellStyle name="Millares 2 2 4 8 6" xfId="4920" xr:uid="{00000000-0005-0000-0000-0000B5030000}"/>
    <cellStyle name="Millares 2 2 4 8 6 2" xfId="16572" xr:uid="{00000000-0005-0000-0000-0000B5030000}"/>
    <cellStyle name="Millares 2 2 4 8 6 3" xfId="28222" xr:uid="{00000000-0005-0000-0000-0000B5030000}"/>
    <cellStyle name="Millares 2 2 4 8 6 4" xfId="39903" xr:uid="{00000000-0005-0000-0000-0000B5030000}"/>
    <cellStyle name="Millares 2 2 4 8 6 5" xfId="51549" xr:uid="{00000000-0005-0000-0000-0000B5030000}"/>
    <cellStyle name="Millares 2 2 4 8 7" xfId="7200" xr:uid="{00000000-0005-0000-0000-0000B5030000}"/>
    <cellStyle name="Millares 2 2 4 8 7 2" xfId="18852" xr:uid="{00000000-0005-0000-0000-0000B5030000}"/>
    <cellStyle name="Millares 2 2 4 8 7 3" xfId="30502" xr:uid="{00000000-0005-0000-0000-0000B5030000}"/>
    <cellStyle name="Millares 2 2 4 8 7 4" xfId="42183" xr:uid="{00000000-0005-0000-0000-0000B5030000}"/>
    <cellStyle name="Millares 2 2 4 8 7 5" xfId="53829" xr:uid="{00000000-0005-0000-0000-0000B5030000}"/>
    <cellStyle name="Millares 2 2 4 8 8" xfId="11890" xr:uid="{00000000-0005-0000-0000-0000B5030000}"/>
    <cellStyle name="Millares 2 2 4 8 9" xfId="23539" xr:uid="{00000000-0005-0000-0000-0000B5030000}"/>
    <cellStyle name="Millares 2 2 4 9" xfId="252" xr:uid="{00000000-0005-0000-0000-0000BB030000}"/>
    <cellStyle name="Millares 2 2 4 9 2" xfId="1338" xr:uid="{00000000-0005-0000-0000-0000BC030000}"/>
    <cellStyle name="Millares 2 2 4 9 2 2" xfId="3763" xr:uid="{00000000-0005-0000-0000-0000BC030000}"/>
    <cellStyle name="Millares 2 2 4 9 2 2 2" xfId="10725" xr:uid="{00000000-0005-0000-0000-0000BC030000}"/>
    <cellStyle name="Millares 2 2 4 9 2 2 2 2" xfId="22377" xr:uid="{00000000-0005-0000-0000-0000BC030000}"/>
    <cellStyle name="Millares 2 2 4 9 2 2 2 3" xfId="34027" xr:uid="{00000000-0005-0000-0000-0000BC030000}"/>
    <cellStyle name="Millares 2 2 4 9 2 2 2 4" xfId="45708" xr:uid="{00000000-0005-0000-0000-0000BC030000}"/>
    <cellStyle name="Millares 2 2 4 9 2 2 2 5" xfId="57354" xr:uid="{00000000-0005-0000-0000-0000BC030000}"/>
    <cellStyle name="Millares 2 2 4 9 2 2 3" xfId="15415" xr:uid="{00000000-0005-0000-0000-0000BC030000}"/>
    <cellStyle name="Millares 2 2 4 9 2 2 4" xfId="27065" xr:uid="{00000000-0005-0000-0000-0000BC030000}"/>
    <cellStyle name="Millares 2 2 4 9 2 2 5" xfId="38746" xr:uid="{00000000-0005-0000-0000-0000BC030000}"/>
    <cellStyle name="Millares 2 2 4 9 2 2 6" xfId="50392" xr:uid="{00000000-0005-0000-0000-0000BC030000}"/>
    <cellStyle name="Millares 2 2 4 9 2 3" xfId="6021" xr:uid="{00000000-0005-0000-0000-0000BC030000}"/>
    <cellStyle name="Millares 2 2 4 9 2 3 2" xfId="17673" xr:uid="{00000000-0005-0000-0000-0000BC030000}"/>
    <cellStyle name="Millares 2 2 4 9 2 3 3" xfId="29323" xr:uid="{00000000-0005-0000-0000-0000BC030000}"/>
    <cellStyle name="Millares 2 2 4 9 2 3 4" xfId="41004" xr:uid="{00000000-0005-0000-0000-0000BC030000}"/>
    <cellStyle name="Millares 2 2 4 9 2 3 5" xfId="52650" xr:uid="{00000000-0005-0000-0000-0000BC030000}"/>
    <cellStyle name="Millares 2 2 4 9 2 4" xfId="8301" xr:uid="{00000000-0005-0000-0000-0000BC030000}"/>
    <cellStyle name="Millares 2 2 4 9 2 4 2" xfId="19953" xr:uid="{00000000-0005-0000-0000-0000BC030000}"/>
    <cellStyle name="Millares 2 2 4 9 2 4 3" xfId="31603" xr:uid="{00000000-0005-0000-0000-0000BC030000}"/>
    <cellStyle name="Millares 2 2 4 9 2 4 4" xfId="43284" xr:uid="{00000000-0005-0000-0000-0000BC030000}"/>
    <cellStyle name="Millares 2 2 4 9 2 4 5" xfId="54930" xr:uid="{00000000-0005-0000-0000-0000BC030000}"/>
    <cellStyle name="Millares 2 2 4 9 2 5" xfId="12991" xr:uid="{00000000-0005-0000-0000-0000BC030000}"/>
    <cellStyle name="Millares 2 2 4 9 2 6" xfId="24641" xr:uid="{00000000-0005-0000-0000-0000BC030000}"/>
    <cellStyle name="Millares 2 2 4 9 2 7" xfId="36322" xr:uid="{00000000-0005-0000-0000-0000BC030000}"/>
    <cellStyle name="Millares 2 2 4 9 2 8" xfId="47968" xr:uid="{00000000-0005-0000-0000-0000BC030000}"/>
    <cellStyle name="Millares 2 2 4 9 3" xfId="2682" xr:uid="{00000000-0005-0000-0000-0000BB030000}"/>
    <cellStyle name="Millares 2 2 4 9 3 2" xfId="9644" xr:uid="{00000000-0005-0000-0000-0000BB030000}"/>
    <cellStyle name="Millares 2 2 4 9 3 2 2" xfId="21296" xr:uid="{00000000-0005-0000-0000-0000BB030000}"/>
    <cellStyle name="Millares 2 2 4 9 3 2 3" xfId="32946" xr:uid="{00000000-0005-0000-0000-0000BB030000}"/>
    <cellStyle name="Millares 2 2 4 9 3 2 4" xfId="44627" xr:uid="{00000000-0005-0000-0000-0000BB030000}"/>
    <cellStyle name="Millares 2 2 4 9 3 2 5" xfId="56273" xr:uid="{00000000-0005-0000-0000-0000BB030000}"/>
    <cellStyle name="Millares 2 2 4 9 3 3" xfId="14334" xr:uid="{00000000-0005-0000-0000-0000BB030000}"/>
    <cellStyle name="Millares 2 2 4 9 3 4" xfId="25984" xr:uid="{00000000-0005-0000-0000-0000BB030000}"/>
    <cellStyle name="Millares 2 2 4 9 3 5" xfId="37665" xr:uid="{00000000-0005-0000-0000-0000BB030000}"/>
    <cellStyle name="Millares 2 2 4 9 3 6" xfId="49311" xr:uid="{00000000-0005-0000-0000-0000BB030000}"/>
    <cellStyle name="Millares 2 2 4 9 4" xfId="4940" xr:uid="{00000000-0005-0000-0000-0000BB030000}"/>
    <cellStyle name="Millares 2 2 4 9 4 2" xfId="16592" xr:uid="{00000000-0005-0000-0000-0000BB030000}"/>
    <cellStyle name="Millares 2 2 4 9 4 3" xfId="28242" xr:uid="{00000000-0005-0000-0000-0000BB030000}"/>
    <cellStyle name="Millares 2 2 4 9 4 4" xfId="39923" xr:uid="{00000000-0005-0000-0000-0000BB030000}"/>
    <cellStyle name="Millares 2 2 4 9 4 5" xfId="51569" xr:uid="{00000000-0005-0000-0000-0000BB030000}"/>
    <cellStyle name="Millares 2 2 4 9 5" xfId="7220" xr:uid="{00000000-0005-0000-0000-0000BB030000}"/>
    <cellStyle name="Millares 2 2 4 9 5 2" xfId="18872" xr:uid="{00000000-0005-0000-0000-0000BB030000}"/>
    <cellStyle name="Millares 2 2 4 9 5 3" xfId="30522" xr:uid="{00000000-0005-0000-0000-0000BB030000}"/>
    <cellStyle name="Millares 2 2 4 9 5 4" xfId="42203" xr:uid="{00000000-0005-0000-0000-0000BB030000}"/>
    <cellStyle name="Millares 2 2 4 9 5 5" xfId="53849" xr:uid="{00000000-0005-0000-0000-0000BB030000}"/>
    <cellStyle name="Millares 2 2 4 9 6" xfId="11910" xr:uid="{00000000-0005-0000-0000-0000BB030000}"/>
    <cellStyle name="Millares 2 2 4 9 7" xfId="23559" xr:uid="{00000000-0005-0000-0000-0000BB030000}"/>
    <cellStyle name="Millares 2 2 4 9 8" xfId="35241" xr:uid="{00000000-0005-0000-0000-0000BB030000}"/>
    <cellStyle name="Millares 2 2 4 9 9" xfId="46887" xr:uid="{00000000-0005-0000-0000-0000BB030000}"/>
    <cellStyle name="Millares 2 2 40" xfId="2283" xr:uid="{00000000-0005-0000-0000-000023000000}"/>
    <cellStyle name="Millares 2 2 40 2" xfId="9245" xr:uid="{00000000-0005-0000-0000-000023000000}"/>
    <cellStyle name="Millares 2 2 40 2 2" xfId="20897" xr:uid="{00000000-0005-0000-0000-000023000000}"/>
    <cellStyle name="Millares 2 2 40 2 3" xfId="32547" xr:uid="{00000000-0005-0000-0000-000023000000}"/>
    <cellStyle name="Millares 2 2 40 2 4" xfId="44228" xr:uid="{00000000-0005-0000-0000-000023000000}"/>
    <cellStyle name="Millares 2 2 40 2 5" xfId="55874" xr:uid="{00000000-0005-0000-0000-000023000000}"/>
    <cellStyle name="Millares 2 2 40 3" xfId="13935" xr:uid="{00000000-0005-0000-0000-000023000000}"/>
    <cellStyle name="Millares 2 2 40 4" xfId="25585" xr:uid="{00000000-0005-0000-0000-000023000000}"/>
    <cellStyle name="Millares 2 2 40 5" xfId="37266" xr:uid="{00000000-0005-0000-0000-000023000000}"/>
    <cellStyle name="Millares 2 2 40 6" xfId="48912" xr:uid="{00000000-0005-0000-0000-000023000000}"/>
    <cellStyle name="Millares 2 2 41" xfId="2404" xr:uid="{00000000-0005-0000-0000-00000A000000}"/>
    <cellStyle name="Millares 2 2 41 2" xfId="9366" xr:uid="{00000000-0005-0000-0000-00000A000000}"/>
    <cellStyle name="Millares 2 2 41 2 2" xfId="21018" xr:uid="{00000000-0005-0000-0000-00000A000000}"/>
    <cellStyle name="Millares 2 2 41 2 3" xfId="32668" xr:uid="{00000000-0005-0000-0000-00000A000000}"/>
    <cellStyle name="Millares 2 2 41 2 4" xfId="44349" xr:uid="{00000000-0005-0000-0000-00000A000000}"/>
    <cellStyle name="Millares 2 2 41 2 5" xfId="55995" xr:uid="{00000000-0005-0000-0000-00000A000000}"/>
    <cellStyle name="Millares 2 2 41 3" xfId="14056" xr:uid="{00000000-0005-0000-0000-00000A000000}"/>
    <cellStyle name="Millares 2 2 41 4" xfId="25706" xr:uid="{00000000-0005-0000-0000-00000A000000}"/>
    <cellStyle name="Millares 2 2 41 5" xfId="37387" xr:uid="{00000000-0005-0000-0000-00000A000000}"/>
    <cellStyle name="Millares 2 2 41 6" xfId="49033" xr:uid="{00000000-0005-0000-0000-00000A000000}"/>
    <cellStyle name="Millares 2 2 42" xfId="2426" xr:uid="{00000000-0005-0000-0000-00000A000000}"/>
    <cellStyle name="Millares 2 2 42 2" xfId="9388" xr:uid="{00000000-0005-0000-0000-00000A000000}"/>
    <cellStyle name="Millares 2 2 42 2 2" xfId="21040" xr:uid="{00000000-0005-0000-0000-00000A000000}"/>
    <cellStyle name="Millares 2 2 42 2 3" xfId="32690" xr:uid="{00000000-0005-0000-0000-00000A000000}"/>
    <cellStyle name="Millares 2 2 42 2 4" xfId="44371" xr:uid="{00000000-0005-0000-0000-00000A000000}"/>
    <cellStyle name="Millares 2 2 42 2 5" xfId="56017" xr:uid="{00000000-0005-0000-0000-00000A000000}"/>
    <cellStyle name="Millares 2 2 42 3" xfId="14078" xr:uid="{00000000-0005-0000-0000-00000A000000}"/>
    <cellStyle name="Millares 2 2 42 4" xfId="25728" xr:uid="{00000000-0005-0000-0000-00000A000000}"/>
    <cellStyle name="Millares 2 2 42 5" xfId="37409" xr:uid="{00000000-0005-0000-0000-00000A000000}"/>
    <cellStyle name="Millares 2 2 42 6" xfId="49055" xr:uid="{00000000-0005-0000-0000-00000A000000}"/>
    <cellStyle name="Millares 2 2 43" xfId="2450" xr:uid="{00000000-0005-0000-0000-00000A000000}"/>
    <cellStyle name="Millares 2 2 43 2" xfId="9412" xr:uid="{00000000-0005-0000-0000-00000A000000}"/>
    <cellStyle name="Millares 2 2 43 2 2" xfId="21064" xr:uid="{00000000-0005-0000-0000-00000A000000}"/>
    <cellStyle name="Millares 2 2 43 2 3" xfId="32714" xr:uid="{00000000-0005-0000-0000-00000A000000}"/>
    <cellStyle name="Millares 2 2 43 2 4" xfId="44395" xr:uid="{00000000-0005-0000-0000-00000A000000}"/>
    <cellStyle name="Millares 2 2 43 2 5" xfId="56041" xr:uid="{00000000-0005-0000-0000-00000A000000}"/>
    <cellStyle name="Millares 2 2 43 3" xfId="14102" xr:uid="{00000000-0005-0000-0000-00000A000000}"/>
    <cellStyle name="Millares 2 2 43 4" xfId="25752" xr:uid="{00000000-0005-0000-0000-00000A000000}"/>
    <cellStyle name="Millares 2 2 43 5" xfId="37433" xr:uid="{00000000-0005-0000-0000-00000A000000}"/>
    <cellStyle name="Millares 2 2 43 6" xfId="49079" xr:uid="{00000000-0005-0000-0000-00000A000000}"/>
    <cellStyle name="Millares 2 2 44" xfId="4708" xr:uid="{00000000-0005-0000-0000-00000A000000}"/>
    <cellStyle name="Millares 2 2 44 2" xfId="16360" xr:uid="{00000000-0005-0000-0000-00000A000000}"/>
    <cellStyle name="Millares 2 2 44 3" xfId="28010" xr:uid="{00000000-0005-0000-0000-00000A000000}"/>
    <cellStyle name="Millares 2 2 44 4" xfId="39691" xr:uid="{00000000-0005-0000-0000-00000A000000}"/>
    <cellStyle name="Millares 2 2 44 5" xfId="51337" xr:uid="{00000000-0005-0000-0000-00000A000000}"/>
    <cellStyle name="Millares 2 2 45" xfId="6966" xr:uid="{00000000-0005-0000-0000-00000A000000}"/>
    <cellStyle name="Millares 2 2 45 2" xfId="18618" xr:uid="{00000000-0005-0000-0000-00000A000000}"/>
    <cellStyle name="Millares 2 2 45 3" xfId="30268" xr:uid="{00000000-0005-0000-0000-00000A000000}"/>
    <cellStyle name="Millares 2 2 45 4" xfId="41949" xr:uid="{00000000-0005-0000-0000-00000A000000}"/>
    <cellStyle name="Millares 2 2 45 5" xfId="53595" xr:uid="{00000000-0005-0000-0000-00000A000000}"/>
    <cellStyle name="Millares 2 2 46" xfId="6963" xr:uid="{00000000-0005-0000-0000-000002000000}"/>
    <cellStyle name="Millares 2 2 46 2" xfId="18615" xr:uid="{00000000-0005-0000-0000-000002000000}"/>
    <cellStyle name="Millares 2 2 46 3" xfId="30265" xr:uid="{00000000-0005-0000-0000-000002000000}"/>
    <cellStyle name="Millares 2 2 46 4" xfId="41946" xr:uid="{00000000-0005-0000-0000-000002000000}"/>
    <cellStyle name="Millares 2 2 46 5" xfId="53592" xr:uid="{00000000-0005-0000-0000-000002000000}"/>
    <cellStyle name="Millares 2 2 47" xfId="6987" xr:uid="{00000000-0005-0000-0000-000036020000}"/>
    <cellStyle name="Millares 2 2 47 2" xfId="18639" xr:uid="{00000000-0005-0000-0000-000036020000}"/>
    <cellStyle name="Millares 2 2 47 3" xfId="30289" xr:uid="{00000000-0005-0000-0000-000036020000}"/>
    <cellStyle name="Millares 2 2 47 4" xfId="41970" xr:uid="{00000000-0005-0000-0000-000036020000}"/>
    <cellStyle name="Millares 2 2 47 5" xfId="53616" xr:uid="{00000000-0005-0000-0000-000036020000}"/>
    <cellStyle name="Millares 2 2 48" xfId="11667" xr:uid="{00000000-0005-0000-0000-000004000000}"/>
    <cellStyle name="Millares 2 2 48 2" xfId="23319" xr:uid="{00000000-0005-0000-0000-000004000000}"/>
    <cellStyle name="Millares 2 2 48 3" xfId="34969" xr:uid="{00000000-0005-0000-0000-000004000000}"/>
    <cellStyle name="Millares 2 2 48 4" xfId="46650" xr:uid="{00000000-0005-0000-0000-000004000000}"/>
    <cellStyle name="Millares 2 2 48 5" xfId="58296" xr:uid="{00000000-0005-0000-0000-000004000000}"/>
    <cellStyle name="Millares 2 2 49" xfId="11674" xr:uid="{00000000-0005-0000-0000-00000A000000}"/>
    <cellStyle name="Millares 2 2 5" xfId="35" xr:uid="{00000000-0005-0000-0000-0000BD030000}"/>
    <cellStyle name="Millares 2 2 5 10" xfId="278" xr:uid="{00000000-0005-0000-0000-0000BE030000}"/>
    <cellStyle name="Millares 2 2 5 10 2" xfId="1362" xr:uid="{00000000-0005-0000-0000-0000BF030000}"/>
    <cellStyle name="Millares 2 2 5 10 2 2" xfId="3787" xr:uid="{00000000-0005-0000-0000-0000BF030000}"/>
    <cellStyle name="Millares 2 2 5 10 2 2 2" xfId="10749" xr:uid="{00000000-0005-0000-0000-0000BF030000}"/>
    <cellStyle name="Millares 2 2 5 10 2 2 2 2" xfId="22401" xr:uid="{00000000-0005-0000-0000-0000BF030000}"/>
    <cellStyle name="Millares 2 2 5 10 2 2 2 3" xfId="34051" xr:uid="{00000000-0005-0000-0000-0000BF030000}"/>
    <cellStyle name="Millares 2 2 5 10 2 2 2 4" xfId="45732" xr:uid="{00000000-0005-0000-0000-0000BF030000}"/>
    <cellStyle name="Millares 2 2 5 10 2 2 2 5" xfId="57378" xr:uid="{00000000-0005-0000-0000-0000BF030000}"/>
    <cellStyle name="Millares 2 2 5 10 2 2 3" xfId="15439" xr:uid="{00000000-0005-0000-0000-0000BF030000}"/>
    <cellStyle name="Millares 2 2 5 10 2 2 4" xfId="27089" xr:uid="{00000000-0005-0000-0000-0000BF030000}"/>
    <cellStyle name="Millares 2 2 5 10 2 2 5" xfId="38770" xr:uid="{00000000-0005-0000-0000-0000BF030000}"/>
    <cellStyle name="Millares 2 2 5 10 2 2 6" xfId="50416" xr:uid="{00000000-0005-0000-0000-0000BF030000}"/>
    <cellStyle name="Millares 2 2 5 10 2 3" xfId="6045" xr:uid="{00000000-0005-0000-0000-0000BF030000}"/>
    <cellStyle name="Millares 2 2 5 10 2 3 2" xfId="17697" xr:uid="{00000000-0005-0000-0000-0000BF030000}"/>
    <cellStyle name="Millares 2 2 5 10 2 3 3" xfId="29347" xr:uid="{00000000-0005-0000-0000-0000BF030000}"/>
    <cellStyle name="Millares 2 2 5 10 2 3 4" xfId="41028" xr:uid="{00000000-0005-0000-0000-0000BF030000}"/>
    <cellStyle name="Millares 2 2 5 10 2 3 5" xfId="52674" xr:uid="{00000000-0005-0000-0000-0000BF030000}"/>
    <cellStyle name="Millares 2 2 5 10 2 4" xfId="8325" xr:uid="{00000000-0005-0000-0000-0000BF030000}"/>
    <cellStyle name="Millares 2 2 5 10 2 4 2" xfId="19977" xr:uid="{00000000-0005-0000-0000-0000BF030000}"/>
    <cellStyle name="Millares 2 2 5 10 2 4 3" xfId="31627" xr:uid="{00000000-0005-0000-0000-0000BF030000}"/>
    <cellStyle name="Millares 2 2 5 10 2 4 4" xfId="43308" xr:uid="{00000000-0005-0000-0000-0000BF030000}"/>
    <cellStyle name="Millares 2 2 5 10 2 4 5" xfId="54954" xr:uid="{00000000-0005-0000-0000-0000BF030000}"/>
    <cellStyle name="Millares 2 2 5 10 2 5" xfId="13015" xr:uid="{00000000-0005-0000-0000-0000BF030000}"/>
    <cellStyle name="Millares 2 2 5 10 2 6" xfId="24665" xr:uid="{00000000-0005-0000-0000-0000BF030000}"/>
    <cellStyle name="Millares 2 2 5 10 2 7" xfId="36346" xr:uid="{00000000-0005-0000-0000-0000BF030000}"/>
    <cellStyle name="Millares 2 2 5 10 2 8" xfId="47992" xr:uid="{00000000-0005-0000-0000-0000BF030000}"/>
    <cellStyle name="Millares 2 2 5 10 3" xfId="2706" xr:uid="{00000000-0005-0000-0000-0000BE030000}"/>
    <cellStyle name="Millares 2 2 5 10 3 2" xfId="9668" xr:uid="{00000000-0005-0000-0000-0000BE030000}"/>
    <cellStyle name="Millares 2 2 5 10 3 2 2" xfId="21320" xr:uid="{00000000-0005-0000-0000-0000BE030000}"/>
    <cellStyle name="Millares 2 2 5 10 3 2 3" xfId="32970" xr:uid="{00000000-0005-0000-0000-0000BE030000}"/>
    <cellStyle name="Millares 2 2 5 10 3 2 4" xfId="44651" xr:uid="{00000000-0005-0000-0000-0000BE030000}"/>
    <cellStyle name="Millares 2 2 5 10 3 2 5" xfId="56297" xr:uid="{00000000-0005-0000-0000-0000BE030000}"/>
    <cellStyle name="Millares 2 2 5 10 3 3" xfId="14358" xr:uid="{00000000-0005-0000-0000-0000BE030000}"/>
    <cellStyle name="Millares 2 2 5 10 3 4" xfId="26008" xr:uid="{00000000-0005-0000-0000-0000BE030000}"/>
    <cellStyle name="Millares 2 2 5 10 3 5" xfId="37689" xr:uid="{00000000-0005-0000-0000-0000BE030000}"/>
    <cellStyle name="Millares 2 2 5 10 3 6" xfId="49335" xr:uid="{00000000-0005-0000-0000-0000BE030000}"/>
    <cellStyle name="Millares 2 2 5 10 4" xfId="4964" xr:uid="{00000000-0005-0000-0000-0000BE030000}"/>
    <cellStyle name="Millares 2 2 5 10 4 2" xfId="16616" xr:uid="{00000000-0005-0000-0000-0000BE030000}"/>
    <cellStyle name="Millares 2 2 5 10 4 3" xfId="28266" xr:uid="{00000000-0005-0000-0000-0000BE030000}"/>
    <cellStyle name="Millares 2 2 5 10 4 4" xfId="39947" xr:uid="{00000000-0005-0000-0000-0000BE030000}"/>
    <cellStyle name="Millares 2 2 5 10 4 5" xfId="51593" xr:uid="{00000000-0005-0000-0000-0000BE030000}"/>
    <cellStyle name="Millares 2 2 5 10 5" xfId="7244" xr:uid="{00000000-0005-0000-0000-0000BE030000}"/>
    <cellStyle name="Millares 2 2 5 10 5 2" xfId="18896" xr:uid="{00000000-0005-0000-0000-0000BE030000}"/>
    <cellStyle name="Millares 2 2 5 10 5 3" xfId="30546" xr:uid="{00000000-0005-0000-0000-0000BE030000}"/>
    <cellStyle name="Millares 2 2 5 10 5 4" xfId="42227" xr:uid="{00000000-0005-0000-0000-0000BE030000}"/>
    <cellStyle name="Millares 2 2 5 10 5 5" xfId="53873" xr:uid="{00000000-0005-0000-0000-0000BE030000}"/>
    <cellStyle name="Millares 2 2 5 10 6" xfId="11934" xr:uid="{00000000-0005-0000-0000-0000BE030000}"/>
    <cellStyle name="Millares 2 2 5 10 7" xfId="23583" xr:uid="{00000000-0005-0000-0000-0000BE030000}"/>
    <cellStyle name="Millares 2 2 5 10 8" xfId="35265" xr:uid="{00000000-0005-0000-0000-0000BE030000}"/>
    <cellStyle name="Millares 2 2 5 10 9" xfId="46911" xr:uid="{00000000-0005-0000-0000-0000BE030000}"/>
    <cellStyle name="Millares 2 2 5 11" xfId="498" xr:uid="{00000000-0005-0000-0000-0000C0030000}"/>
    <cellStyle name="Millares 2 2 5 11 2" xfId="1582" xr:uid="{00000000-0005-0000-0000-0000C1030000}"/>
    <cellStyle name="Millares 2 2 5 11 2 2" xfId="4007" xr:uid="{00000000-0005-0000-0000-0000C1030000}"/>
    <cellStyle name="Millares 2 2 5 11 2 2 2" xfId="10969" xr:uid="{00000000-0005-0000-0000-0000C1030000}"/>
    <cellStyle name="Millares 2 2 5 11 2 2 2 2" xfId="22621" xr:uid="{00000000-0005-0000-0000-0000C1030000}"/>
    <cellStyle name="Millares 2 2 5 11 2 2 2 3" xfId="34271" xr:uid="{00000000-0005-0000-0000-0000C1030000}"/>
    <cellStyle name="Millares 2 2 5 11 2 2 2 4" xfId="45952" xr:uid="{00000000-0005-0000-0000-0000C1030000}"/>
    <cellStyle name="Millares 2 2 5 11 2 2 2 5" xfId="57598" xr:uid="{00000000-0005-0000-0000-0000C1030000}"/>
    <cellStyle name="Millares 2 2 5 11 2 2 3" xfId="15659" xr:uid="{00000000-0005-0000-0000-0000C1030000}"/>
    <cellStyle name="Millares 2 2 5 11 2 2 4" xfId="27309" xr:uid="{00000000-0005-0000-0000-0000C1030000}"/>
    <cellStyle name="Millares 2 2 5 11 2 2 5" xfId="38990" xr:uid="{00000000-0005-0000-0000-0000C1030000}"/>
    <cellStyle name="Millares 2 2 5 11 2 2 6" xfId="50636" xr:uid="{00000000-0005-0000-0000-0000C1030000}"/>
    <cellStyle name="Millares 2 2 5 11 2 3" xfId="6265" xr:uid="{00000000-0005-0000-0000-0000C1030000}"/>
    <cellStyle name="Millares 2 2 5 11 2 3 2" xfId="17917" xr:uid="{00000000-0005-0000-0000-0000C1030000}"/>
    <cellStyle name="Millares 2 2 5 11 2 3 3" xfId="29567" xr:uid="{00000000-0005-0000-0000-0000C1030000}"/>
    <cellStyle name="Millares 2 2 5 11 2 3 4" xfId="41248" xr:uid="{00000000-0005-0000-0000-0000C1030000}"/>
    <cellStyle name="Millares 2 2 5 11 2 3 5" xfId="52894" xr:uid="{00000000-0005-0000-0000-0000C1030000}"/>
    <cellStyle name="Millares 2 2 5 11 2 4" xfId="8545" xr:uid="{00000000-0005-0000-0000-0000C1030000}"/>
    <cellStyle name="Millares 2 2 5 11 2 4 2" xfId="20197" xr:uid="{00000000-0005-0000-0000-0000C1030000}"/>
    <cellStyle name="Millares 2 2 5 11 2 4 3" xfId="31847" xr:uid="{00000000-0005-0000-0000-0000C1030000}"/>
    <cellStyle name="Millares 2 2 5 11 2 4 4" xfId="43528" xr:uid="{00000000-0005-0000-0000-0000C1030000}"/>
    <cellStyle name="Millares 2 2 5 11 2 4 5" xfId="55174" xr:uid="{00000000-0005-0000-0000-0000C1030000}"/>
    <cellStyle name="Millares 2 2 5 11 2 5" xfId="13235" xr:uid="{00000000-0005-0000-0000-0000C1030000}"/>
    <cellStyle name="Millares 2 2 5 11 2 6" xfId="24885" xr:uid="{00000000-0005-0000-0000-0000C1030000}"/>
    <cellStyle name="Millares 2 2 5 11 2 7" xfId="36566" xr:uid="{00000000-0005-0000-0000-0000C1030000}"/>
    <cellStyle name="Millares 2 2 5 11 2 8" xfId="48212" xr:uid="{00000000-0005-0000-0000-0000C1030000}"/>
    <cellStyle name="Millares 2 2 5 11 3" xfId="2926" xr:uid="{00000000-0005-0000-0000-0000C0030000}"/>
    <cellStyle name="Millares 2 2 5 11 3 2" xfId="9888" xr:uid="{00000000-0005-0000-0000-0000C0030000}"/>
    <cellStyle name="Millares 2 2 5 11 3 2 2" xfId="21540" xr:uid="{00000000-0005-0000-0000-0000C0030000}"/>
    <cellStyle name="Millares 2 2 5 11 3 2 3" xfId="33190" xr:uid="{00000000-0005-0000-0000-0000C0030000}"/>
    <cellStyle name="Millares 2 2 5 11 3 2 4" xfId="44871" xr:uid="{00000000-0005-0000-0000-0000C0030000}"/>
    <cellStyle name="Millares 2 2 5 11 3 2 5" xfId="56517" xr:uid="{00000000-0005-0000-0000-0000C0030000}"/>
    <cellStyle name="Millares 2 2 5 11 3 3" xfId="14578" xr:uid="{00000000-0005-0000-0000-0000C0030000}"/>
    <cellStyle name="Millares 2 2 5 11 3 4" xfId="26228" xr:uid="{00000000-0005-0000-0000-0000C0030000}"/>
    <cellStyle name="Millares 2 2 5 11 3 5" xfId="37909" xr:uid="{00000000-0005-0000-0000-0000C0030000}"/>
    <cellStyle name="Millares 2 2 5 11 3 6" xfId="49555" xr:uid="{00000000-0005-0000-0000-0000C0030000}"/>
    <cellStyle name="Millares 2 2 5 11 4" xfId="5184" xr:uid="{00000000-0005-0000-0000-0000C0030000}"/>
    <cellStyle name="Millares 2 2 5 11 4 2" xfId="16836" xr:uid="{00000000-0005-0000-0000-0000C0030000}"/>
    <cellStyle name="Millares 2 2 5 11 4 3" xfId="28486" xr:uid="{00000000-0005-0000-0000-0000C0030000}"/>
    <cellStyle name="Millares 2 2 5 11 4 4" xfId="40167" xr:uid="{00000000-0005-0000-0000-0000C0030000}"/>
    <cellStyle name="Millares 2 2 5 11 4 5" xfId="51813" xr:uid="{00000000-0005-0000-0000-0000C0030000}"/>
    <cellStyle name="Millares 2 2 5 11 5" xfId="7464" xr:uid="{00000000-0005-0000-0000-0000C0030000}"/>
    <cellStyle name="Millares 2 2 5 11 5 2" xfId="19116" xr:uid="{00000000-0005-0000-0000-0000C0030000}"/>
    <cellStyle name="Millares 2 2 5 11 5 3" xfId="30766" xr:uid="{00000000-0005-0000-0000-0000C0030000}"/>
    <cellStyle name="Millares 2 2 5 11 5 4" xfId="42447" xr:uid="{00000000-0005-0000-0000-0000C0030000}"/>
    <cellStyle name="Millares 2 2 5 11 5 5" xfId="54093" xr:uid="{00000000-0005-0000-0000-0000C0030000}"/>
    <cellStyle name="Millares 2 2 5 11 6" xfId="12154" xr:uid="{00000000-0005-0000-0000-0000C0030000}"/>
    <cellStyle name="Millares 2 2 5 11 7" xfId="23803" xr:uid="{00000000-0005-0000-0000-0000C0030000}"/>
    <cellStyle name="Millares 2 2 5 11 8" xfId="35485" xr:uid="{00000000-0005-0000-0000-0000C0030000}"/>
    <cellStyle name="Millares 2 2 5 11 9" xfId="47131" xr:uid="{00000000-0005-0000-0000-0000C0030000}"/>
    <cellStyle name="Millares 2 2 5 12" xfId="518" xr:uid="{00000000-0005-0000-0000-0000C2030000}"/>
    <cellStyle name="Millares 2 2 5 12 2" xfId="1602" xr:uid="{00000000-0005-0000-0000-0000C3030000}"/>
    <cellStyle name="Millares 2 2 5 12 2 2" xfId="4027" xr:uid="{00000000-0005-0000-0000-0000C3030000}"/>
    <cellStyle name="Millares 2 2 5 12 2 2 2" xfId="10989" xr:uid="{00000000-0005-0000-0000-0000C3030000}"/>
    <cellStyle name="Millares 2 2 5 12 2 2 2 2" xfId="22641" xr:uid="{00000000-0005-0000-0000-0000C3030000}"/>
    <cellStyle name="Millares 2 2 5 12 2 2 2 3" xfId="34291" xr:uid="{00000000-0005-0000-0000-0000C3030000}"/>
    <cellStyle name="Millares 2 2 5 12 2 2 2 4" xfId="45972" xr:uid="{00000000-0005-0000-0000-0000C3030000}"/>
    <cellStyle name="Millares 2 2 5 12 2 2 2 5" xfId="57618" xr:uid="{00000000-0005-0000-0000-0000C3030000}"/>
    <cellStyle name="Millares 2 2 5 12 2 2 3" xfId="15679" xr:uid="{00000000-0005-0000-0000-0000C3030000}"/>
    <cellStyle name="Millares 2 2 5 12 2 2 4" xfId="27329" xr:uid="{00000000-0005-0000-0000-0000C3030000}"/>
    <cellStyle name="Millares 2 2 5 12 2 2 5" xfId="39010" xr:uid="{00000000-0005-0000-0000-0000C3030000}"/>
    <cellStyle name="Millares 2 2 5 12 2 2 6" xfId="50656" xr:uid="{00000000-0005-0000-0000-0000C3030000}"/>
    <cellStyle name="Millares 2 2 5 12 2 3" xfId="6285" xr:uid="{00000000-0005-0000-0000-0000C3030000}"/>
    <cellStyle name="Millares 2 2 5 12 2 3 2" xfId="17937" xr:uid="{00000000-0005-0000-0000-0000C3030000}"/>
    <cellStyle name="Millares 2 2 5 12 2 3 3" xfId="29587" xr:uid="{00000000-0005-0000-0000-0000C3030000}"/>
    <cellStyle name="Millares 2 2 5 12 2 3 4" xfId="41268" xr:uid="{00000000-0005-0000-0000-0000C3030000}"/>
    <cellStyle name="Millares 2 2 5 12 2 3 5" xfId="52914" xr:uid="{00000000-0005-0000-0000-0000C3030000}"/>
    <cellStyle name="Millares 2 2 5 12 2 4" xfId="8565" xr:uid="{00000000-0005-0000-0000-0000C3030000}"/>
    <cellStyle name="Millares 2 2 5 12 2 4 2" xfId="20217" xr:uid="{00000000-0005-0000-0000-0000C3030000}"/>
    <cellStyle name="Millares 2 2 5 12 2 4 3" xfId="31867" xr:uid="{00000000-0005-0000-0000-0000C3030000}"/>
    <cellStyle name="Millares 2 2 5 12 2 4 4" xfId="43548" xr:uid="{00000000-0005-0000-0000-0000C3030000}"/>
    <cellStyle name="Millares 2 2 5 12 2 4 5" xfId="55194" xr:uid="{00000000-0005-0000-0000-0000C3030000}"/>
    <cellStyle name="Millares 2 2 5 12 2 5" xfId="13255" xr:uid="{00000000-0005-0000-0000-0000C3030000}"/>
    <cellStyle name="Millares 2 2 5 12 2 6" xfId="24905" xr:uid="{00000000-0005-0000-0000-0000C3030000}"/>
    <cellStyle name="Millares 2 2 5 12 2 7" xfId="36586" xr:uid="{00000000-0005-0000-0000-0000C3030000}"/>
    <cellStyle name="Millares 2 2 5 12 2 8" xfId="48232" xr:uid="{00000000-0005-0000-0000-0000C3030000}"/>
    <cellStyle name="Millares 2 2 5 12 3" xfId="2946" xr:uid="{00000000-0005-0000-0000-0000C2030000}"/>
    <cellStyle name="Millares 2 2 5 12 3 2" xfId="9908" xr:uid="{00000000-0005-0000-0000-0000C2030000}"/>
    <cellStyle name="Millares 2 2 5 12 3 2 2" xfId="21560" xr:uid="{00000000-0005-0000-0000-0000C2030000}"/>
    <cellStyle name="Millares 2 2 5 12 3 2 3" xfId="33210" xr:uid="{00000000-0005-0000-0000-0000C2030000}"/>
    <cellStyle name="Millares 2 2 5 12 3 2 4" xfId="44891" xr:uid="{00000000-0005-0000-0000-0000C2030000}"/>
    <cellStyle name="Millares 2 2 5 12 3 2 5" xfId="56537" xr:uid="{00000000-0005-0000-0000-0000C2030000}"/>
    <cellStyle name="Millares 2 2 5 12 3 3" xfId="14598" xr:uid="{00000000-0005-0000-0000-0000C2030000}"/>
    <cellStyle name="Millares 2 2 5 12 3 4" xfId="26248" xr:uid="{00000000-0005-0000-0000-0000C2030000}"/>
    <cellStyle name="Millares 2 2 5 12 3 5" xfId="37929" xr:uid="{00000000-0005-0000-0000-0000C2030000}"/>
    <cellStyle name="Millares 2 2 5 12 3 6" xfId="49575" xr:uid="{00000000-0005-0000-0000-0000C2030000}"/>
    <cellStyle name="Millares 2 2 5 12 4" xfId="5204" xr:uid="{00000000-0005-0000-0000-0000C2030000}"/>
    <cellStyle name="Millares 2 2 5 12 4 2" xfId="16856" xr:uid="{00000000-0005-0000-0000-0000C2030000}"/>
    <cellStyle name="Millares 2 2 5 12 4 3" xfId="28506" xr:uid="{00000000-0005-0000-0000-0000C2030000}"/>
    <cellStyle name="Millares 2 2 5 12 4 4" xfId="40187" xr:uid="{00000000-0005-0000-0000-0000C2030000}"/>
    <cellStyle name="Millares 2 2 5 12 4 5" xfId="51833" xr:uid="{00000000-0005-0000-0000-0000C2030000}"/>
    <cellStyle name="Millares 2 2 5 12 5" xfId="7484" xr:uid="{00000000-0005-0000-0000-0000C2030000}"/>
    <cellStyle name="Millares 2 2 5 12 5 2" xfId="19136" xr:uid="{00000000-0005-0000-0000-0000C2030000}"/>
    <cellStyle name="Millares 2 2 5 12 5 3" xfId="30786" xr:uid="{00000000-0005-0000-0000-0000C2030000}"/>
    <cellStyle name="Millares 2 2 5 12 5 4" xfId="42467" xr:uid="{00000000-0005-0000-0000-0000C2030000}"/>
    <cellStyle name="Millares 2 2 5 12 5 5" xfId="54113" xr:uid="{00000000-0005-0000-0000-0000C2030000}"/>
    <cellStyle name="Millares 2 2 5 12 6" xfId="12174" xr:uid="{00000000-0005-0000-0000-0000C2030000}"/>
    <cellStyle name="Millares 2 2 5 12 7" xfId="23823" xr:uid="{00000000-0005-0000-0000-0000C2030000}"/>
    <cellStyle name="Millares 2 2 5 12 8" xfId="35505" xr:uid="{00000000-0005-0000-0000-0000C2030000}"/>
    <cellStyle name="Millares 2 2 5 12 9" xfId="47151" xr:uid="{00000000-0005-0000-0000-0000C2030000}"/>
    <cellStyle name="Millares 2 2 5 13" xfId="738" xr:uid="{00000000-0005-0000-0000-0000C4030000}"/>
    <cellStyle name="Millares 2 2 5 13 2" xfId="1822" xr:uid="{00000000-0005-0000-0000-0000C5030000}"/>
    <cellStyle name="Millares 2 2 5 13 2 2" xfId="4247" xr:uid="{00000000-0005-0000-0000-0000C5030000}"/>
    <cellStyle name="Millares 2 2 5 13 2 2 2" xfId="11209" xr:uid="{00000000-0005-0000-0000-0000C5030000}"/>
    <cellStyle name="Millares 2 2 5 13 2 2 2 2" xfId="22861" xr:uid="{00000000-0005-0000-0000-0000C5030000}"/>
    <cellStyle name="Millares 2 2 5 13 2 2 2 3" xfId="34511" xr:uid="{00000000-0005-0000-0000-0000C5030000}"/>
    <cellStyle name="Millares 2 2 5 13 2 2 2 4" xfId="46192" xr:uid="{00000000-0005-0000-0000-0000C5030000}"/>
    <cellStyle name="Millares 2 2 5 13 2 2 2 5" xfId="57838" xr:uid="{00000000-0005-0000-0000-0000C5030000}"/>
    <cellStyle name="Millares 2 2 5 13 2 2 3" xfId="15899" xr:uid="{00000000-0005-0000-0000-0000C5030000}"/>
    <cellStyle name="Millares 2 2 5 13 2 2 4" xfId="27549" xr:uid="{00000000-0005-0000-0000-0000C5030000}"/>
    <cellStyle name="Millares 2 2 5 13 2 2 5" xfId="39230" xr:uid="{00000000-0005-0000-0000-0000C5030000}"/>
    <cellStyle name="Millares 2 2 5 13 2 2 6" xfId="50876" xr:uid="{00000000-0005-0000-0000-0000C5030000}"/>
    <cellStyle name="Millares 2 2 5 13 2 3" xfId="6505" xr:uid="{00000000-0005-0000-0000-0000C5030000}"/>
    <cellStyle name="Millares 2 2 5 13 2 3 2" xfId="18157" xr:uid="{00000000-0005-0000-0000-0000C5030000}"/>
    <cellStyle name="Millares 2 2 5 13 2 3 3" xfId="29807" xr:uid="{00000000-0005-0000-0000-0000C5030000}"/>
    <cellStyle name="Millares 2 2 5 13 2 3 4" xfId="41488" xr:uid="{00000000-0005-0000-0000-0000C5030000}"/>
    <cellStyle name="Millares 2 2 5 13 2 3 5" xfId="53134" xr:uid="{00000000-0005-0000-0000-0000C5030000}"/>
    <cellStyle name="Millares 2 2 5 13 2 4" xfId="8785" xr:uid="{00000000-0005-0000-0000-0000C5030000}"/>
    <cellStyle name="Millares 2 2 5 13 2 4 2" xfId="20437" xr:uid="{00000000-0005-0000-0000-0000C5030000}"/>
    <cellStyle name="Millares 2 2 5 13 2 4 3" xfId="32087" xr:uid="{00000000-0005-0000-0000-0000C5030000}"/>
    <cellStyle name="Millares 2 2 5 13 2 4 4" xfId="43768" xr:uid="{00000000-0005-0000-0000-0000C5030000}"/>
    <cellStyle name="Millares 2 2 5 13 2 4 5" xfId="55414" xr:uid="{00000000-0005-0000-0000-0000C5030000}"/>
    <cellStyle name="Millares 2 2 5 13 2 5" xfId="13475" xr:uid="{00000000-0005-0000-0000-0000C5030000}"/>
    <cellStyle name="Millares 2 2 5 13 2 6" xfId="25125" xr:uid="{00000000-0005-0000-0000-0000C5030000}"/>
    <cellStyle name="Millares 2 2 5 13 2 7" xfId="36806" xr:uid="{00000000-0005-0000-0000-0000C5030000}"/>
    <cellStyle name="Millares 2 2 5 13 2 8" xfId="48452" xr:uid="{00000000-0005-0000-0000-0000C5030000}"/>
    <cellStyle name="Millares 2 2 5 13 3" xfId="3166" xr:uid="{00000000-0005-0000-0000-0000C4030000}"/>
    <cellStyle name="Millares 2 2 5 13 3 2" xfId="10128" xr:uid="{00000000-0005-0000-0000-0000C4030000}"/>
    <cellStyle name="Millares 2 2 5 13 3 2 2" xfId="21780" xr:uid="{00000000-0005-0000-0000-0000C4030000}"/>
    <cellStyle name="Millares 2 2 5 13 3 2 3" xfId="33430" xr:uid="{00000000-0005-0000-0000-0000C4030000}"/>
    <cellStyle name="Millares 2 2 5 13 3 2 4" xfId="45111" xr:uid="{00000000-0005-0000-0000-0000C4030000}"/>
    <cellStyle name="Millares 2 2 5 13 3 2 5" xfId="56757" xr:uid="{00000000-0005-0000-0000-0000C4030000}"/>
    <cellStyle name="Millares 2 2 5 13 3 3" xfId="14818" xr:uid="{00000000-0005-0000-0000-0000C4030000}"/>
    <cellStyle name="Millares 2 2 5 13 3 4" xfId="26468" xr:uid="{00000000-0005-0000-0000-0000C4030000}"/>
    <cellStyle name="Millares 2 2 5 13 3 5" xfId="38149" xr:uid="{00000000-0005-0000-0000-0000C4030000}"/>
    <cellStyle name="Millares 2 2 5 13 3 6" xfId="49795" xr:uid="{00000000-0005-0000-0000-0000C4030000}"/>
    <cellStyle name="Millares 2 2 5 13 4" xfId="5424" xr:uid="{00000000-0005-0000-0000-0000C4030000}"/>
    <cellStyle name="Millares 2 2 5 13 4 2" xfId="17076" xr:uid="{00000000-0005-0000-0000-0000C4030000}"/>
    <cellStyle name="Millares 2 2 5 13 4 3" xfId="28726" xr:uid="{00000000-0005-0000-0000-0000C4030000}"/>
    <cellStyle name="Millares 2 2 5 13 4 4" xfId="40407" xr:uid="{00000000-0005-0000-0000-0000C4030000}"/>
    <cellStyle name="Millares 2 2 5 13 4 5" xfId="52053" xr:uid="{00000000-0005-0000-0000-0000C4030000}"/>
    <cellStyle name="Millares 2 2 5 13 5" xfId="7704" xr:uid="{00000000-0005-0000-0000-0000C4030000}"/>
    <cellStyle name="Millares 2 2 5 13 5 2" xfId="19356" xr:uid="{00000000-0005-0000-0000-0000C4030000}"/>
    <cellStyle name="Millares 2 2 5 13 5 3" xfId="31006" xr:uid="{00000000-0005-0000-0000-0000C4030000}"/>
    <cellStyle name="Millares 2 2 5 13 5 4" xfId="42687" xr:uid="{00000000-0005-0000-0000-0000C4030000}"/>
    <cellStyle name="Millares 2 2 5 13 5 5" xfId="54333" xr:uid="{00000000-0005-0000-0000-0000C4030000}"/>
    <cellStyle name="Millares 2 2 5 13 6" xfId="12394" xr:uid="{00000000-0005-0000-0000-0000C4030000}"/>
    <cellStyle name="Millares 2 2 5 13 7" xfId="24043" xr:uid="{00000000-0005-0000-0000-0000C4030000}"/>
    <cellStyle name="Millares 2 2 5 13 8" xfId="35725" xr:uid="{00000000-0005-0000-0000-0000C4030000}"/>
    <cellStyle name="Millares 2 2 5 13 9" xfId="47371" xr:uid="{00000000-0005-0000-0000-0000C4030000}"/>
    <cellStyle name="Millares 2 2 5 14" xfId="758" xr:uid="{00000000-0005-0000-0000-0000C6030000}"/>
    <cellStyle name="Millares 2 2 5 14 2" xfId="1842" xr:uid="{00000000-0005-0000-0000-0000C7030000}"/>
    <cellStyle name="Millares 2 2 5 14 2 2" xfId="4267" xr:uid="{00000000-0005-0000-0000-0000C7030000}"/>
    <cellStyle name="Millares 2 2 5 14 2 2 2" xfId="11229" xr:uid="{00000000-0005-0000-0000-0000C7030000}"/>
    <cellStyle name="Millares 2 2 5 14 2 2 2 2" xfId="22881" xr:uid="{00000000-0005-0000-0000-0000C7030000}"/>
    <cellStyle name="Millares 2 2 5 14 2 2 2 3" xfId="34531" xr:uid="{00000000-0005-0000-0000-0000C7030000}"/>
    <cellStyle name="Millares 2 2 5 14 2 2 2 4" xfId="46212" xr:uid="{00000000-0005-0000-0000-0000C7030000}"/>
    <cellStyle name="Millares 2 2 5 14 2 2 2 5" xfId="57858" xr:uid="{00000000-0005-0000-0000-0000C7030000}"/>
    <cellStyle name="Millares 2 2 5 14 2 2 3" xfId="15919" xr:uid="{00000000-0005-0000-0000-0000C7030000}"/>
    <cellStyle name="Millares 2 2 5 14 2 2 4" xfId="27569" xr:uid="{00000000-0005-0000-0000-0000C7030000}"/>
    <cellStyle name="Millares 2 2 5 14 2 2 5" xfId="39250" xr:uid="{00000000-0005-0000-0000-0000C7030000}"/>
    <cellStyle name="Millares 2 2 5 14 2 2 6" xfId="50896" xr:uid="{00000000-0005-0000-0000-0000C7030000}"/>
    <cellStyle name="Millares 2 2 5 14 2 3" xfId="6525" xr:uid="{00000000-0005-0000-0000-0000C7030000}"/>
    <cellStyle name="Millares 2 2 5 14 2 3 2" xfId="18177" xr:uid="{00000000-0005-0000-0000-0000C7030000}"/>
    <cellStyle name="Millares 2 2 5 14 2 3 3" xfId="29827" xr:uid="{00000000-0005-0000-0000-0000C7030000}"/>
    <cellStyle name="Millares 2 2 5 14 2 3 4" xfId="41508" xr:uid="{00000000-0005-0000-0000-0000C7030000}"/>
    <cellStyle name="Millares 2 2 5 14 2 3 5" xfId="53154" xr:uid="{00000000-0005-0000-0000-0000C7030000}"/>
    <cellStyle name="Millares 2 2 5 14 2 4" xfId="8805" xr:uid="{00000000-0005-0000-0000-0000C7030000}"/>
    <cellStyle name="Millares 2 2 5 14 2 4 2" xfId="20457" xr:uid="{00000000-0005-0000-0000-0000C7030000}"/>
    <cellStyle name="Millares 2 2 5 14 2 4 3" xfId="32107" xr:uid="{00000000-0005-0000-0000-0000C7030000}"/>
    <cellStyle name="Millares 2 2 5 14 2 4 4" xfId="43788" xr:uid="{00000000-0005-0000-0000-0000C7030000}"/>
    <cellStyle name="Millares 2 2 5 14 2 4 5" xfId="55434" xr:uid="{00000000-0005-0000-0000-0000C7030000}"/>
    <cellStyle name="Millares 2 2 5 14 2 5" xfId="13495" xr:uid="{00000000-0005-0000-0000-0000C7030000}"/>
    <cellStyle name="Millares 2 2 5 14 2 6" xfId="25145" xr:uid="{00000000-0005-0000-0000-0000C7030000}"/>
    <cellStyle name="Millares 2 2 5 14 2 7" xfId="36826" xr:uid="{00000000-0005-0000-0000-0000C7030000}"/>
    <cellStyle name="Millares 2 2 5 14 2 8" xfId="48472" xr:uid="{00000000-0005-0000-0000-0000C7030000}"/>
    <cellStyle name="Millares 2 2 5 14 3" xfId="3186" xr:uid="{00000000-0005-0000-0000-0000C6030000}"/>
    <cellStyle name="Millares 2 2 5 14 3 2" xfId="10148" xr:uid="{00000000-0005-0000-0000-0000C6030000}"/>
    <cellStyle name="Millares 2 2 5 14 3 2 2" xfId="21800" xr:uid="{00000000-0005-0000-0000-0000C6030000}"/>
    <cellStyle name="Millares 2 2 5 14 3 2 3" xfId="33450" xr:uid="{00000000-0005-0000-0000-0000C6030000}"/>
    <cellStyle name="Millares 2 2 5 14 3 2 4" xfId="45131" xr:uid="{00000000-0005-0000-0000-0000C6030000}"/>
    <cellStyle name="Millares 2 2 5 14 3 2 5" xfId="56777" xr:uid="{00000000-0005-0000-0000-0000C6030000}"/>
    <cellStyle name="Millares 2 2 5 14 3 3" xfId="14838" xr:uid="{00000000-0005-0000-0000-0000C6030000}"/>
    <cellStyle name="Millares 2 2 5 14 3 4" xfId="26488" xr:uid="{00000000-0005-0000-0000-0000C6030000}"/>
    <cellStyle name="Millares 2 2 5 14 3 5" xfId="38169" xr:uid="{00000000-0005-0000-0000-0000C6030000}"/>
    <cellStyle name="Millares 2 2 5 14 3 6" xfId="49815" xr:uid="{00000000-0005-0000-0000-0000C6030000}"/>
    <cellStyle name="Millares 2 2 5 14 4" xfId="5444" xr:uid="{00000000-0005-0000-0000-0000C6030000}"/>
    <cellStyle name="Millares 2 2 5 14 4 2" xfId="17096" xr:uid="{00000000-0005-0000-0000-0000C6030000}"/>
    <cellStyle name="Millares 2 2 5 14 4 3" xfId="28746" xr:uid="{00000000-0005-0000-0000-0000C6030000}"/>
    <cellStyle name="Millares 2 2 5 14 4 4" xfId="40427" xr:uid="{00000000-0005-0000-0000-0000C6030000}"/>
    <cellStyle name="Millares 2 2 5 14 4 5" xfId="52073" xr:uid="{00000000-0005-0000-0000-0000C6030000}"/>
    <cellStyle name="Millares 2 2 5 14 5" xfId="7724" xr:uid="{00000000-0005-0000-0000-0000C6030000}"/>
    <cellStyle name="Millares 2 2 5 14 5 2" xfId="19376" xr:uid="{00000000-0005-0000-0000-0000C6030000}"/>
    <cellStyle name="Millares 2 2 5 14 5 3" xfId="31026" xr:uid="{00000000-0005-0000-0000-0000C6030000}"/>
    <cellStyle name="Millares 2 2 5 14 5 4" xfId="42707" xr:uid="{00000000-0005-0000-0000-0000C6030000}"/>
    <cellStyle name="Millares 2 2 5 14 5 5" xfId="54353" xr:uid="{00000000-0005-0000-0000-0000C6030000}"/>
    <cellStyle name="Millares 2 2 5 14 6" xfId="12414" xr:uid="{00000000-0005-0000-0000-0000C6030000}"/>
    <cellStyle name="Millares 2 2 5 14 7" xfId="24063" xr:uid="{00000000-0005-0000-0000-0000C6030000}"/>
    <cellStyle name="Millares 2 2 5 14 8" xfId="35745" xr:uid="{00000000-0005-0000-0000-0000C6030000}"/>
    <cellStyle name="Millares 2 2 5 14 9" xfId="47391" xr:uid="{00000000-0005-0000-0000-0000C6030000}"/>
    <cellStyle name="Millares 2 2 5 15" xfId="778" xr:uid="{00000000-0005-0000-0000-0000C8030000}"/>
    <cellStyle name="Millares 2 2 5 15 2" xfId="1862" xr:uid="{00000000-0005-0000-0000-0000C9030000}"/>
    <cellStyle name="Millares 2 2 5 15 2 2" xfId="4287" xr:uid="{00000000-0005-0000-0000-0000C9030000}"/>
    <cellStyle name="Millares 2 2 5 15 2 2 2" xfId="11249" xr:uid="{00000000-0005-0000-0000-0000C9030000}"/>
    <cellStyle name="Millares 2 2 5 15 2 2 2 2" xfId="22901" xr:uid="{00000000-0005-0000-0000-0000C9030000}"/>
    <cellStyle name="Millares 2 2 5 15 2 2 2 3" xfId="34551" xr:uid="{00000000-0005-0000-0000-0000C9030000}"/>
    <cellStyle name="Millares 2 2 5 15 2 2 2 4" xfId="46232" xr:uid="{00000000-0005-0000-0000-0000C9030000}"/>
    <cellStyle name="Millares 2 2 5 15 2 2 2 5" xfId="57878" xr:uid="{00000000-0005-0000-0000-0000C9030000}"/>
    <cellStyle name="Millares 2 2 5 15 2 2 3" xfId="15939" xr:uid="{00000000-0005-0000-0000-0000C9030000}"/>
    <cellStyle name="Millares 2 2 5 15 2 2 4" xfId="27589" xr:uid="{00000000-0005-0000-0000-0000C9030000}"/>
    <cellStyle name="Millares 2 2 5 15 2 2 5" xfId="39270" xr:uid="{00000000-0005-0000-0000-0000C9030000}"/>
    <cellStyle name="Millares 2 2 5 15 2 2 6" xfId="50916" xr:uid="{00000000-0005-0000-0000-0000C9030000}"/>
    <cellStyle name="Millares 2 2 5 15 2 3" xfId="6545" xr:uid="{00000000-0005-0000-0000-0000C9030000}"/>
    <cellStyle name="Millares 2 2 5 15 2 3 2" xfId="18197" xr:uid="{00000000-0005-0000-0000-0000C9030000}"/>
    <cellStyle name="Millares 2 2 5 15 2 3 3" xfId="29847" xr:uid="{00000000-0005-0000-0000-0000C9030000}"/>
    <cellStyle name="Millares 2 2 5 15 2 3 4" xfId="41528" xr:uid="{00000000-0005-0000-0000-0000C9030000}"/>
    <cellStyle name="Millares 2 2 5 15 2 3 5" xfId="53174" xr:uid="{00000000-0005-0000-0000-0000C9030000}"/>
    <cellStyle name="Millares 2 2 5 15 2 4" xfId="8825" xr:uid="{00000000-0005-0000-0000-0000C9030000}"/>
    <cellStyle name="Millares 2 2 5 15 2 4 2" xfId="20477" xr:uid="{00000000-0005-0000-0000-0000C9030000}"/>
    <cellStyle name="Millares 2 2 5 15 2 4 3" xfId="32127" xr:uid="{00000000-0005-0000-0000-0000C9030000}"/>
    <cellStyle name="Millares 2 2 5 15 2 4 4" xfId="43808" xr:uid="{00000000-0005-0000-0000-0000C9030000}"/>
    <cellStyle name="Millares 2 2 5 15 2 4 5" xfId="55454" xr:uid="{00000000-0005-0000-0000-0000C9030000}"/>
    <cellStyle name="Millares 2 2 5 15 2 5" xfId="13515" xr:uid="{00000000-0005-0000-0000-0000C9030000}"/>
    <cellStyle name="Millares 2 2 5 15 2 6" xfId="25165" xr:uid="{00000000-0005-0000-0000-0000C9030000}"/>
    <cellStyle name="Millares 2 2 5 15 2 7" xfId="36846" xr:uid="{00000000-0005-0000-0000-0000C9030000}"/>
    <cellStyle name="Millares 2 2 5 15 2 8" xfId="48492" xr:uid="{00000000-0005-0000-0000-0000C9030000}"/>
    <cellStyle name="Millares 2 2 5 15 3" xfId="3206" xr:uid="{00000000-0005-0000-0000-0000C8030000}"/>
    <cellStyle name="Millares 2 2 5 15 3 2" xfId="10168" xr:uid="{00000000-0005-0000-0000-0000C8030000}"/>
    <cellStyle name="Millares 2 2 5 15 3 2 2" xfId="21820" xr:uid="{00000000-0005-0000-0000-0000C8030000}"/>
    <cellStyle name="Millares 2 2 5 15 3 2 3" xfId="33470" xr:uid="{00000000-0005-0000-0000-0000C8030000}"/>
    <cellStyle name="Millares 2 2 5 15 3 2 4" xfId="45151" xr:uid="{00000000-0005-0000-0000-0000C8030000}"/>
    <cellStyle name="Millares 2 2 5 15 3 2 5" xfId="56797" xr:uid="{00000000-0005-0000-0000-0000C8030000}"/>
    <cellStyle name="Millares 2 2 5 15 3 3" xfId="14858" xr:uid="{00000000-0005-0000-0000-0000C8030000}"/>
    <cellStyle name="Millares 2 2 5 15 3 4" xfId="26508" xr:uid="{00000000-0005-0000-0000-0000C8030000}"/>
    <cellStyle name="Millares 2 2 5 15 3 5" xfId="38189" xr:uid="{00000000-0005-0000-0000-0000C8030000}"/>
    <cellStyle name="Millares 2 2 5 15 3 6" xfId="49835" xr:uid="{00000000-0005-0000-0000-0000C8030000}"/>
    <cellStyle name="Millares 2 2 5 15 4" xfId="5464" xr:uid="{00000000-0005-0000-0000-0000C8030000}"/>
    <cellStyle name="Millares 2 2 5 15 4 2" xfId="17116" xr:uid="{00000000-0005-0000-0000-0000C8030000}"/>
    <cellStyle name="Millares 2 2 5 15 4 3" xfId="28766" xr:uid="{00000000-0005-0000-0000-0000C8030000}"/>
    <cellStyle name="Millares 2 2 5 15 4 4" xfId="40447" xr:uid="{00000000-0005-0000-0000-0000C8030000}"/>
    <cellStyle name="Millares 2 2 5 15 4 5" xfId="52093" xr:uid="{00000000-0005-0000-0000-0000C8030000}"/>
    <cellStyle name="Millares 2 2 5 15 5" xfId="7744" xr:uid="{00000000-0005-0000-0000-0000C8030000}"/>
    <cellStyle name="Millares 2 2 5 15 5 2" xfId="19396" xr:uid="{00000000-0005-0000-0000-0000C8030000}"/>
    <cellStyle name="Millares 2 2 5 15 5 3" xfId="31046" xr:uid="{00000000-0005-0000-0000-0000C8030000}"/>
    <cellStyle name="Millares 2 2 5 15 5 4" xfId="42727" xr:uid="{00000000-0005-0000-0000-0000C8030000}"/>
    <cellStyle name="Millares 2 2 5 15 5 5" xfId="54373" xr:uid="{00000000-0005-0000-0000-0000C8030000}"/>
    <cellStyle name="Millares 2 2 5 15 6" xfId="12434" xr:uid="{00000000-0005-0000-0000-0000C8030000}"/>
    <cellStyle name="Millares 2 2 5 15 7" xfId="24083" xr:uid="{00000000-0005-0000-0000-0000C8030000}"/>
    <cellStyle name="Millares 2 2 5 15 8" xfId="35765" xr:uid="{00000000-0005-0000-0000-0000C8030000}"/>
    <cellStyle name="Millares 2 2 5 15 9" xfId="47411" xr:uid="{00000000-0005-0000-0000-0000C8030000}"/>
    <cellStyle name="Millares 2 2 5 16" xfId="798" xr:uid="{00000000-0005-0000-0000-0000CA030000}"/>
    <cellStyle name="Millares 2 2 5 16 2" xfId="1882" xr:uid="{00000000-0005-0000-0000-0000CB030000}"/>
    <cellStyle name="Millares 2 2 5 16 2 2" xfId="4307" xr:uid="{00000000-0005-0000-0000-0000CB030000}"/>
    <cellStyle name="Millares 2 2 5 16 2 2 2" xfId="11269" xr:uid="{00000000-0005-0000-0000-0000CB030000}"/>
    <cellStyle name="Millares 2 2 5 16 2 2 2 2" xfId="22921" xr:uid="{00000000-0005-0000-0000-0000CB030000}"/>
    <cellStyle name="Millares 2 2 5 16 2 2 2 3" xfId="34571" xr:uid="{00000000-0005-0000-0000-0000CB030000}"/>
    <cellStyle name="Millares 2 2 5 16 2 2 2 4" xfId="46252" xr:uid="{00000000-0005-0000-0000-0000CB030000}"/>
    <cellStyle name="Millares 2 2 5 16 2 2 2 5" xfId="57898" xr:uid="{00000000-0005-0000-0000-0000CB030000}"/>
    <cellStyle name="Millares 2 2 5 16 2 2 3" xfId="15959" xr:uid="{00000000-0005-0000-0000-0000CB030000}"/>
    <cellStyle name="Millares 2 2 5 16 2 2 4" xfId="27609" xr:uid="{00000000-0005-0000-0000-0000CB030000}"/>
    <cellStyle name="Millares 2 2 5 16 2 2 5" xfId="39290" xr:uid="{00000000-0005-0000-0000-0000CB030000}"/>
    <cellStyle name="Millares 2 2 5 16 2 2 6" xfId="50936" xr:uid="{00000000-0005-0000-0000-0000CB030000}"/>
    <cellStyle name="Millares 2 2 5 16 2 3" xfId="6565" xr:uid="{00000000-0005-0000-0000-0000CB030000}"/>
    <cellStyle name="Millares 2 2 5 16 2 3 2" xfId="18217" xr:uid="{00000000-0005-0000-0000-0000CB030000}"/>
    <cellStyle name="Millares 2 2 5 16 2 3 3" xfId="29867" xr:uid="{00000000-0005-0000-0000-0000CB030000}"/>
    <cellStyle name="Millares 2 2 5 16 2 3 4" xfId="41548" xr:uid="{00000000-0005-0000-0000-0000CB030000}"/>
    <cellStyle name="Millares 2 2 5 16 2 3 5" xfId="53194" xr:uid="{00000000-0005-0000-0000-0000CB030000}"/>
    <cellStyle name="Millares 2 2 5 16 2 4" xfId="8845" xr:uid="{00000000-0005-0000-0000-0000CB030000}"/>
    <cellStyle name="Millares 2 2 5 16 2 4 2" xfId="20497" xr:uid="{00000000-0005-0000-0000-0000CB030000}"/>
    <cellStyle name="Millares 2 2 5 16 2 4 3" xfId="32147" xr:uid="{00000000-0005-0000-0000-0000CB030000}"/>
    <cellStyle name="Millares 2 2 5 16 2 4 4" xfId="43828" xr:uid="{00000000-0005-0000-0000-0000CB030000}"/>
    <cellStyle name="Millares 2 2 5 16 2 4 5" xfId="55474" xr:uid="{00000000-0005-0000-0000-0000CB030000}"/>
    <cellStyle name="Millares 2 2 5 16 2 5" xfId="13535" xr:uid="{00000000-0005-0000-0000-0000CB030000}"/>
    <cellStyle name="Millares 2 2 5 16 2 6" xfId="25185" xr:uid="{00000000-0005-0000-0000-0000CB030000}"/>
    <cellStyle name="Millares 2 2 5 16 2 7" xfId="36866" xr:uid="{00000000-0005-0000-0000-0000CB030000}"/>
    <cellStyle name="Millares 2 2 5 16 2 8" xfId="48512" xr:uid="{00000000-0005-0000-0000-0000CB030000}"/>
    <cellStyle name="Millares 2 2 5 16 3" xfId="3226" xr:uid="{00000000-0005-0000-0000-0000CA030000}"/>
    <cellStyle name="Millares 2 2 5 16 3 2" xfId="10188" xr:uid="{00000000-0005-0000-0000-0000CA030000}"/>
    <cellStyle name="Millares 2 2 5 16 3 2 2" xfId="21840" xr:uid="{00000000-0005-0000-0000-0000CA030000}"/>
    <cellStyle name="Millares 2 2 5 16 3 2 3" xfId="33490" xr:uid="{00000000-0005-0000-0000-0000CA030000}"/>
    <cellStyle name="Millares 2 2 5 16 3 2 4" xfId="45171" xr:uid="{00000000-0005-0000-0000-0000CA030000}"/>
    <cellStyle name="Millares 2 2 5 16 3 2 5" xfId="56817" xr:uid="{00000000-0005-0000-0000-0000CA030000}"/>
    <cellStyle name="Millares 2 2 5 16 3 3" xfId="14878" xr:uid="{00000000-0005-0000-0000-0000CA030000}"/>
    <cellStyle name="Millares 2 2 5 16 3 4" xfId="26528" xr:uid="{00000000-0005-0000-0000-0000CA030000}"/>
    <cellStyle name="Millares 2 2 5 16 3 5" xfId="38209" xr:uid="{00000000-0005-0000-0000-0000CA030000}"/>
    <cellStyle name="Millares 2 2 5 16 3 6" xfId="49855" xr:uid="{00000000-0005-0000-0000-0000CA030000}"/>
    <cellStyle name="Millares 2 2 5 16 4" xfId="5484" xr:uid="{00000000-0005-0000-0000-0000CA030000}"/>
    <cellStyle name="Millares 2 2 5 16 4 2" xfId="17136" xr:uid="{00000000-0005-0000-0000-0000CA030000}"/>
    <cellStyle name="Millares 2 2 5 16 4 3" xfId="28786" xr:uid="{00000000-0005-0000-0000-0000CA030000}"/>
    <cellStyle name="Millares 2 2 5 16 4 4" xfId="40467" xr:uid="{00000000-0005-0000-0000-0000CA030000}"/>
    <cellStyle name="Millares 2 2 5 16 4 5" xfId="52113" xr:uid="{00000000-0005-0000-0000-0000CA030000}"/>
    <cellStyle name="Millares 2 2 5 16 5" xfId="7764" xr:uid="{00000000-0005-0000-0000-0000CA030000}"/>
    <cellStyle name="Millares 2 2 5 16 5 2" xfId="19416" xr:uid="{00000000-0005-0000-0000-0000CA030000}"/>
    <cellStyle name="Millares 2 2 5 16 5 3" xfId="31066" xr:uid="{00000000-0005-0000-0000-0000CA030000}"/>
    <cellStyle name="Millares 2 2 5 16 5 4" xfId="42747" xr:uid="{00000000-0005-0000-0000-0000CA030000}"/>
    <cellStyle name="Millares 2 2 5 16 5 5" xfId="54393" xr:uid="{00000000-0005-0000-0000-0000CA030000}"/>
    <cellStyle name="Millares 2 2 5 16 6" xfId="12454" xr:uid="{00000000-0005-0000-0000-0000CA030000}"/>
    <cellStyle name="Millares 2 2 5 16 7" xfId="24103" xr:uid="{00000000-0005-0000-0000-0000CA030000}"/>
    <cellStyle name="Millares 2 2 5 16 8" xfId="35785" xr:uid="{00000000-0005-0000-0000-0000CA030000}"/>
    <cellStyle name="Millares 2 2 5 16 9" xfId="47431" xr:uid="{00000000-0005-0000-0000-0000CA030000}"/>
    <cellStyle name="Millares 2 2 5 17" xfId="878" xr:uid="{00000000-0005-0000-0000-0000CC030000}"/>
    <cellStyle name="Millares 2 2 5 17 2" xfId="1962" xr:uid="{00000000-0005-0000-0000-0000CD030000}"/>
    <cellStyle name="Millares 2 2 5 17 2 2" xfId="4387" xr:uid="{00000000-0005-0000-0000-0000CD030000}"/>
    <cellStyle name="Millares 2 2 5 17 2 2 2" xfId="11349" xr:uid="{00000000-0005-0000-0000-0000CD030000}"/>
    <cellStyle name="Millares 2 2 5 17 2 2 2 2" xfId="23001" xr:uid="{00000000-0005-0000-0000-0000CD030000}"/>
    <cellStyle name="Millares 2 2 5 17 2 2 2 3" xfId="34651" xr:uid="{00000000-0005-0000-0000-0000CD030000}"/>
    <cellStyle name="Millares 2 2 5 17 2 2 2 4" xfId="46332" xr:uid="{00000000-0005-0000-0000-0000CD030000}"/>
    <cellStyle name="Millares 2 2 5 17 2 2 2 5" xfId="57978" xr:uid="{00000000-0005-0000-0000-0000CD030000}"/>
    <cellStyle name="Millares 2 2 5 17 2 2 3" xfId="16039" xr:uid="{00000000-0005-0000-0000-0000CD030000}"/>
    <cellStyle name="Millares 2 2 5 17 2 2 4" xfId="27689" xr:uid="{00000000-0005-0000-0000-0000CD030000}"/>
    <cellStyle name="Millares 2 2 5 17 2 2 5" xfId="39370" xr:uid="{00000000-0005-0000-0000-0000CD030000}"/>
    <cellStyle name="Millares 2 2 5 17 2 2 6" xfId="51016" xr:uid="{00000000-0005-0000-0000-0000CD030000}"/>
    <cellStyle name="Millares 2 2 5 17 2 3" xfId="6645" xr:uid="{00000000-0005-0000-0000-0000CD030000}"/>
    <cellStyle name="Millares 2 2 5 17 2 3 2" xfId="18297" xr:uid="{00000000-0005-0000-0000-0000CD030000}"/>
    <cellStyle name="Millares 2 2 5 17 2 3 3" xfId="29947" xr:uid="{00000000-0005-0000-0000-0000CD030000}"/>
    <cellStyle name="Millares 2 2 5 17 2 3 4" xfId="41628" xr:uid="{00000000-0005-0000-0000-0000CD030000}"/>
    <cellStyle name="Millares 2 2 5 17 2 3 5" xfId="53274" xr:uid="{00000000-0005-0000-0000-0000CD030000}"/>
    <cellStyle name="Millares 2 2 5 17 2 4" xfId="8925" xr:uid="{00000000-0005-0000-0000-0000CD030000}"/>
    <cellStyle name="Millares 2 2 5 17 2 4 2" xfId="20577" xr:uid="{00000000-0005-0000-0000-0000CD030000}"/>
    <cellStyle name="Millares 2 2 5 17 2 4 3" xfId="32227" xr:uid="{00000000-0005-0000-0000-0000CD030000}"/>
    <cellStyle name="Millares 2 2 5 17 2 4 4" xfId="43908" xr:uid="{00000000-0005-0000-0000-0000CD030000}"/>
    <cellStyle name="Millares 2 2 5 17 2 4 5" xfId="55554" xr:uid="{00000000-0005-0000-0000-0000CD030000}"/>
    <cellStyle name="Millares 2 2 5 17 2 5" xfId="13615" xr:uid="{00000000-0005-0000-0000-0000CD030000}"/>
    <cellStyle name="Millares 2 2 5 17 2 6" xfId="25265" xr:uid="{00000000-0005-0000-0000-0000CD030000}"/>
    <cellStyle name="Millares 2 2 5 17 2 7" xfId="36946" xr:uid="{00000000-0005-0000-0000-0000CD030000}"/>
    <cellStyle name="Millares 2 2 5 17 2 8" xfId="48592" xr:uid="{00000000-0005-0000-0000-0000CD030000}"/>
    <cellStyle name="Millares 2 2 5 17 3" xfId="3306" xr:uid="{00000000-0005-0000-0000-0000CC030000}"/>
    <cellStyle name="Millares 2 2 5 17 3 2" xfId="10268" xr:uid="{00000000-0005-0000-0000-0000CC030000}"/>
    <cellStyle name="Millares 2 2 5 17 3 2 2" xfId="21920" xr:uid="{00000000-0005-0000-0000-0000CC030000}"/>
    <cellStyle name="Millares 2 2 5 17 3 2 3" xfId="33570" xr:uid="{00000000-0005-0000-0000-0000CC030000}"/>
    <cellStyle name="Millares 2 2 5 17 3 2 4" xfId="45251" xr:uid="{00000000-0005-0000-0000-0000CC030000}"/>
    <cellStyle name="Millares 2 2 5 17 3 2 5" xfId="56897" xr:uid="{00000000-0005-0000-0000-0000CC030000}"/>
    <cellStyle name="Millares 2 2 5 17 3 3" xfId="14958" xr:uid="{00000000-0005-0000-0000-0000CC030000}"/>
    <cellStyle name="Millares 2 2 5 17 3 4" xfId="26608" xr:uid="{00000000-0005-0000-0000-0000CC030000}"/>
    <cellStyle name="Millares 2 2 5 17 3 5" xfId="38289" xr:uid="{00000000-0005-0000-0000-0000CC030000}"/>
    <cellStyle name="Millares 2 2 5 17 3 6" xfId="49935" xr:uid="{00000000-0005-0000-0000-0000CC030000}"/>
    <cellStyle name="Millares 2 2 5 17 4" xfId="5564" xr:uid="{00000000-0005-0000-0000-0000CC030000}"/>
    <cellStyle name="Millares 2 2 5 17 4 2" xfId="17216" xr:uid="{00000000-0005-0000-0000-0000CC030000}"/>
    <cellStyle name="Millares 2 2 5 17 4 3" xfId="28866" xr:uid="{00000000-0005-0000-0000-0000CC030000}"/>
    <cellStyle name="Millares 2 2 5 17 4 4" xfId="40547" xr:uid="{00000000-0005-0000-0000-0000CC030000}"/>
    <cellStyle name="Millares 2 2 5 17 4 5" xfId="52193" xr:uid="{00000000-0005-0000-0000-0000CC030000}"/>
    <cellStyle name="Millares 2 2 5 17 5" xfId="7844" xr:uid="{00000000-0005-0000-0000-0000CC030000}"/>
    <cellStyle name="Millares 2 2 5 17 5 2" xfId="19496" xr:uid="{00000000-0005-0000-0000-0000CC030000}"/>
    <cellStyle name="Millares 2 2 5 17 5 3" xfId="31146" xr:uid="{00000000-0005-0000-0000-0000CC030000}"/>
    <cellStyle name="Millares 2 2 5 17 5 4" xfId="42827" xr:uid="{00000000-0005-0000-0000-0000CC030000}"/>
    <cellStyle name="Millares 2 2 5 17 5 5" xfId="54473" xr:uid="{00000000-0005-0000-0000-0000CC030000}"/>
    <cellStyle name="Millares 2 2 5 17 6" xfId="12534" xr:uid="{00000000-0005-0000-0000-0000CC030000}"/>
    <cellStyle name="Millares 2 2 5 17 7" xfId="24183" xr:uid="{00000000-0005-0000-0000-0000CC030000}"/>
    <cellStyle name="Millares 2 2 5 17 8" xfId="35865" xr:uid="{00000000-0005-0000-0000-0000CC030000}"/>
    <cellStyle name="Millares 2 2 5 17 9" xfId="47511" xr:uid="{00000000-0005-0000-0000-0000CC030000}"/>
    <cellStyle name="Millares 2 2 5 18" xfId="898" xr:uid="{00000000-0005-0000-0000-0000CE030000}"/>
    <cellStyle name="Millares 2 2 5 18 2" xfId="1982" xr:uid="{00000000-0005-0000-0000-0000CF030000}"/>
    <cellStyle name="Millares 2 2 5 18 2 2" xfId="4407" xr:uid="{00000000-0005-0000-0000-0000CF030000}"/>
    <cellStyle name="Millares 2 2 5 18 2 2 2" xfId="11369" xr:uid="{00000000-0005-0000-0000-0000CF030000}"/>
    <cellStyle name="Millares 2 2 5 18 2 2 2 2" xfId="23021" xr:uid="{00000000-0005-0000-0000-0000CF030000}"/>
    <cellStyle name="Millares 2 2 5 18 2 2 2 3" xfId="34671" xr:uid="{00000000-0005-0000-0000-0000CF030000}"/>
    <cellStyle name="Millares 2 2 5 18 2 2 2 4" xfId="46352" xr:uid="{00000000-0005-0000-0000-0000CF030000}"/>
    <cellStyle name="Millares 2 2 5 18 2 2 2 5" xfId="57998" xr:uid="{00000000-0005-0000-0000-0000CF030000}"/>
    <cellStyle name="Millares 2 2 5 18 2 2 3" xfId="16059" xr:uid="{00000000-0005-0000-0000-0000CF030000}"/>
    <cellStyle name="Millares 2 2 5 18 2 2 4" xfId="27709" xr:uid="{00000000-0005-0000-0000-0000CF030000}"/>
    <cellStyle name="Millares 2 2 5 18 2 2 5" xfId="39390" xr:uid="{00000000-0005-0000-0000-0000CF030000}"/>
    <cellStyle name="Millares 2 2 5 18 2 2 6" xfId="51036" xr:uid="{00000000-0005-0000-0000-0000CF030000}"/>
    <cellStyle name="Millares 2 2 5 18 2 3" xfId="6665" xr:uid="{00000000-0005-0000-0000-0000CF030000}"/>
    <cellStyle name="Millares 2 2 5 18 2 3 2" xfId="18317" xr:uid="{00000000-0005-0000-0000-0000CF030000}"/>
    <cellStyle name="Millares 2 2 5 18 2 3 3" xfId="29967" xr:uid="{00000000-0005-0000-0000-0000CF030000}"/>
    <cellStyle name="Millares 2 2 5 18 2 3 4" xfId="41648" xr:uid="{00000000-0005-0000-0000-0000CF030000}"/>
    <cellStyle name="Millares 2 2 5 18 2 3 5" xfId="53294" xr:uid="{00000000-0005-0000-0000-0000CF030000}"/>
    <cellStyle name="Millares 2 2 5 18 2 4" xfId="8945" xr:uid="{00000000-0005-0000-0000-0000CF030000}"/>
    <cellStyle name="Millares 2 2 5 18 2 4 2" xfId="20597" xr:uid="{00000000-0005-0000-0000-0000CF030000}"/>
    <cellStyle name="Millares 2 2 5 18 2 4 3" xfId="32247" xr:uid="{00000000-0005-0000-0000-0000CF030000}"/>
    <cellStyle name="Millares 2 2 5 18 2 4 4" xfId="43928" xr:uid="{00000000-0005-0000-0000-0000CF030000}"/>
    <cellStyle name="Millares 2 2 5 18 2 4 5" xfId="55574" xr:uid="{00000000-0005-0000-0000-0000CF030000}"/>
    <cellStyle name="Millares 2 2 5 18 2 5" xfId="13635" xr:uid="{00000000-0005-0000-0000-0000CF030000}"/>
    <cellStyle name="Millares 2 2 5 18 2 6" xfId="25285" xr:uid="{00000000-0005-0000-0000-0000CF030000}"/>
    <cellStyle name="Millares 2 2 5 18 2 7" xfId="36966" xr:uid="{00000000-0005-0000-0000-0000CF030000}"/>
    <cellStyle name="Millares 2 2 5 18 2 8" xfId="48612" xr:uid="{00000000-0005-0000-0000-0000CF030000}"/>
    <cellStyle name="Millares 2 2 5 18 3" xfId="3326" xr:uid="{00000000-0005-0000-0000-0000CE030000}"/>
    <cellStyle name="Millares 2 2 5 18 3 2" xfId="10288" xr:uid="{00000000-0005-0000-0000-0000CE030000}"/>
    <cellStyle name="Millares 2 2 5 18 3 2 2" xfId="21940" xr:uid="{00000000-0005-0000-0000-0000CE030000}"/>
    <cellStyle name="Millares 2 2 5 18 3 2 3" xfId="33590" xr:uid="{00000000-0005-0000-0000-0000CE030000}"/>
    <cellStyle name="Millares 2 2 5 18 3 2 4" xfId="45271" xr:uid="{00000000-0005-0000-0000-0000CE030000}"/>
    <cellStyle name="Millares 2 2 5 18 3 2 5" xfId="56917" xr:uid="{00000000-0005-0000-0000-0000CE030000}"/>
    <cellStyle name="Millares 2 2 5 18 3 3" xfId="14978" xr:uid="{00000000-0005-0000-0000-0000CE030000}"/>
    <cellStyle name="Millares 2 2 5 18 3 4" xfId="26628" xr:uid="{00000000-0005-0000-0000-0000CE030000}"/>
    <cellStyle name="Millares 2 2 5 18 3 5" xfId="38309" xr:uid="{00000000-0005-0000-0000-0000CE030000}"/>
    <cellStyle name="Millares 2 2 5 18 3 6" xfId="49955" xr:uid="{00000000-0005-0000-0000-0000CE030000}"/>
    <cellStyle name="Millares 2 2 5 18 4" xfId="5584" xr:uid="{00000000-0005-0000-0000-0000CE030000}"/>
    <cellStyle name="Millares 2 2 5 18 4 2" xfId="17236" xr:uid="{00000000-0005-0000-0000-0000CE030000}"/>
    <cellStyle name="Millares 2 2 5 18 4 3" xfId="28886" xr:uid="{00000000-0005-0000-0000-0000CE030000}"/>
    <cellStyle name="Millares 2 2 5 18 4 4" xfId="40567" xr:uid="{00000000-0005-0000-0000-0000CE030000}"/>
    <cellStyle name="Millares 2 2 5 18 4 5" xfId="52213" xr:uid="{00000000-0005-0000-0000-0000CE030000}"/>
    <cellStyle name="Millares 2 2 5 18 5" xfId="7864" xr:uid="{00000000-0005-0000-0000-0000CE030000}"/>
    <cellStyle name="Millares 2 2 5 18 5 2" xfId="19516" xr:uid="{00000000-0005-0000-0000-0000CE030000}"/>
    <cellStyle name="Millares 2 2 5 18 5 3" xfId="31166" xr:uid="{00000000-0005-0000-0000-0000CE030000}"/>
    <cellStyle name="Millares 2 2 5 18 5 4" xfId="42847" xr:uid="{00000000-0005-0000-0000-0000CE030000}"/>
    <cellStyle name="Millares 2 2 5 18 5 5" xfId="54493" xr:uid="{00000000-0005-0000-0000-0000CE030000}"/>
    <cellStyle name="Millares 2 2 5 18 6" xfId="12554" xr:uid="{00000000-0005-0000-0000-0000CE030000}"/>
    <cellStyle name="Millares 2 2 5 18 7" xfId="24203" xr:uid="{00000000-0005-0000-0000-0000CE030000}"/>
    <cellStyle name="Millares 2 2 5 18 8" xfId="35885" xr:uid="{00000000-0005-0000-0000-0000CE030000}"/>
    <cellStyle name="Millares 2 2 5 18 9" xfId="47531" xr:uid="{00000000-0005-0000-0000-0000CE030000}"/>
    <cellStyle name="Millares 2 2 5 19" xfId="918" xr:uid="{00000000-0005-0000-0000-0000D0030000}"/>
    <cellStyle name="Millares 2 2 5 19 2" xfId="2002" xr:uid="{00000000-0005-0000-0000-0000D1030000}"/>
    <cellStyle name="Millares 2 2 5 19 2 2" xfId="4427" xr:uid="{00000000-0005-0000-0000-0000D1030000}"/>
    <cellStyle name="Millares 2 2 5 19 2 2 2" xfId="11389" xr:uid="{00000000-0005-0000-0000-0000D1030000}"/>
    <cellStyle name="Millares 2 2 5 19 2 2 2 2" xfId="23041" xr:uid="{00000000-0005-0000-0000-0000D1030000}"/>
    <cellStyle name="Millares 2 2 5 19 2 2 2 3" xfId="34691" xr:uid="{00000000-0005-0000-0000-0000D1030000}"/>
    <cellStyle name="Millares 2 2 5 19 2 2 2 4" xfId="46372" xr:uid="{00000000-0005-0000-0000-0000D1030000}"/>
    <cellStyle name="Millares 2 2 5 19 2 2 2 5" xfId="58018" xr:uid="{00000000-0005-0000-0000-0000D1030000}"/>
    <cellStyle name="Millares 2 2 5 19 2 2 3" xfId="16079" xr:uid="{00000000-0005-0000-0000-0000D1030000}"/>
    <cellStyle name="Millares 2 2 5 19 2 2 4" xfId="27729" xr:uid="{00000000-0005-0000-0000-0000D1030000}"/>
    <cellStyle name="Millares 2 2 5 19 2 2 5" xfId="39410" xr:uid="{00000000-0005-0000-0000-0000D1030000}"/>
    <cellStyle name="Millares 2 2 5 19 2 2 6" xfId="51056" xr:uid="{00000000-0005-0000-0000-0000D1030000}"/>
    <cellStyle name="Millares 2 2 5 19 2 3" xfId="6685" xr:uid="{00000000-0005-0000-0000-0000D1030000}"/>
    <cellStyle name="Millares 2 2 5 19 2 3 2" xfId="18337" xr:uid="{00000000-0005-0000-0000-0000D1030000}"/>
    <cellStyle name="Millares 2 2 5 19 2 3 3" xfId="29987" xr:uid="{00000000-0005-0000-0000-0000D1030000}"/>
    <cellStyle name="Millares 2 2 5 19 2 3 4" xfId="41668" xr:uid="{00000000-0005-0000-0000-0000D1030000}"/>
    <cellStyle name="Millares 2 2 5 19 2 3 5" xfId="53314" xr:uid="{00000000-0005-0000-0000-0000D1030000}"/>
    <cellStyle name="Millares 2 2 5 19 2 4" xfId="8965" xr:uid="{00000000-0005-0000-0000-0000D1030000}"/>
    <cellStyle name="Millares 2 2 5 19 2 4 2" xfId="20617" xr:uid="{00000000-0005-0000-0000-0000D1030000}"/>
    <cellStyle name="Millares 2 2 5 19 2 4 3" xfId="32267" xr:uid="{00000000-0005-0000-0000-0000D1030000}"/>
    <cellStyle name="Millares 2 2 5 19 2 4 4" xfId="43948" xr:uid="{00000000-0005-0000-0000-0000D1030000}"/>
    <cellStyle name="Millares 2 2 5 19 2 4 5" xfId="55594" xr:uid="{00000000-0005-0000-0000-0000D1030000}"/>
    <cellStyle name="Millares 2 2 5 19 2 5" xfId="13655" xr:uid="{00000000-0005-0000-0000-0000D1030000}"/>
    <cellStyle name="Millares 2 2 5 19 2 6" xfId="25305" xr:uid="{00000000-0005-0000-0000-0000D1030000}"/>
    <cellStyle name="Millares 2 2 5 19 2 7" xfId="36986" xr:uid="{00000000-0005-0000-0000-0000D1030000}"/>
    <cellStyle name="Millares 2 2 5 19 2 8" xfId="48632" xr:uid="{00000000-0005-0000-0000-0000D1030000}"/>
    <cellStyle name="Millares 2 2 5 19 3" xfId="3346" xr:uid="{00000000-0005-0000-0000-0000D0030000}"/>
    <cellStyle name="Millares 2 2 5 19 3 2" xfId="10308" xr:uid="{00000000-0005-0000-0000-0000D0030000}"/>
    <cellStyle name="Millares 2 2 5 19 3 2 2" xfId="21960" xr:uid="{00000000-0005-0000-0000-0000D0030000}"/>
    <cellStyle name="Millares 2 2 5 19 3 2 3" xfId="33610" xr:uid="{00000000-0005-0000-0000-0000D0030000}"/>
    <cellStyle name="Millares 2 2 5 19 3 2 4" xfId="45291" xr:uid="{00000000-0005-0000-0000-0000D0030000}"/>
    <cellStyle name="Millares 2 2 5 19 3 2 5" xfId="56937" xr:uid="{00000000-0005-0000-0000-0000D0030000}"/>
    <cellStyle name="Millares 2 2 5 19 3 3" xfId="14998" xr:uid="{00000000-0005-0000-0000-0000D0030000}"/>
    <cellStyle name="Millares 2 2 5 19 3 4" xfId="26648" xr:uid="{00000000-0005-0000-0000-0000D0030000}"/>
    <cellStyle name="Millares 2 2 5 19 3 5" xfId="38329" xr:uid="{00000000-0005-0000-0000-0000D0030000}"/>
    <cellStyle name="Millares 2 2 5 19 3 6" xfId="49975" xr:uid="{00000000-0005-0000-0000-0000D0030000}"/>
    <cellStyle name="Millares 2 2 5 19 4" xfId="5604" xr:uid="{00000000-0005-0000-0000-0000D0030000}"/>
    <cellStyle name="Millares 2 2 5 19 4 2" xfId="17256" xr:uid="{00000000-0005-0000-0000-0000D0030000}"/>
    <cellStyle name="Millares 2 2 5 19 4 3" xfId="28906" xr:uid="{00000000-0005-0000-0000-0000D0030000}"/>
    <cellStyle name="Millares 2 2 5 19 4 4" xfId="40587" xr:uid="{00000000-0005-0000-0000-0000D0030000}"/>
    <cellStyle name="Millares 2 2 5 19 4 5" xfId="52233" xr:uid="{00000000-0005-0000-0000-0000D0030000}"/>
    <cellStyle name="Millares 2 2 5 19 5" xfId="7884" xr:uid="{00000000-0005-0000-0000-0000D0030000}"/>
    <cellStyle name="Millares 2 2 5 19 5 2" xfId="19536" xr:uid="{00000000-0005-0000-0000-0000D0030000}"/>
    <cellStyle name="Millares 2 2 5 19 5 3" xfId="31186" xr:uid="{00000000-0005-0000-0000-0000D0030000}"/>
    <cellStyle name="Millares 2 2 5 19 5 4" xfId="42867" xr:uid="{00000000-0005-0000-0000-0000D0030000}"/>
    <cellStyle name="Millares 2 2 5 19 5 5" xfId="54513" xr:uid="{00000000-0005-0000-0000-0000D0030000}"/>
    <cellStyle name="Millares 2 2 5 19 6" xfId="12574" xr:uid="{00000000-0005-0000-0000-0000D0030000}"/>
    <cellStyle name="Millares 2 2 5 19 7" xfId="24223" xr:uid="{00000000-0005-0000-0000-0000D0030000}"/>
    <cellStyle name="Millares 2 2 5 19 8" xfId="35905" xr:uid="{00000000-0005-0000-0000-0000D0030000}"/>
    <cellStyle name="Millares 2 2 5 19 9" xfId="47551" xr:uid="{00000000-0005-0000-0000-0000D0030000}"/>
    <cellStyle name="Millares 2 2 5 2" xfId="55" xr:uid="{00000000-0005-0000-0000-0000D2030000}"/>
    <cellStyle name="Millares 2 2 5 2 10" xfId="2486" xr:uid="{00000000-0005-0000-0000-0000D2030000}"/>
    <cellStyle name="Millares 2 2 5 2 10 2" xfId="9448" xr:uid="{00000000-0005-0000-0000-0000D2030000}"/>
    <cellStyle name="Millares 2 2 5 2 10 2 2" xfId="21100" xr:uid="{00000000-0005-0000-0000-0000D2030000}"/>
    <cellStyle name="Millares 2 2 5 2 10 2 3" xfId="32750" xr:uid="{00000000-0005-0000-0000-0000D2030000}"/>
    <cellStyle name="Millares 2 2 5 2 10 2 4" xfId="44431" xr:uid="{00000000-0005-0000-0000-0000D2030000}"/>
    <cellStyle name="Millares 2 2 5 2 10 2 5" xfId="56077" xr:uid="{00000000-0005-0000-0000-0000D2030000}"/>
    <cellStyle name="Millares 2 2 5 2 10 3" xfId="14138" xr:uid="{00000000-0005-0000-0000-0000D2030000}"/>
    <cellStyle name="Millares 2 2 5 2 10 4" xfId="25788" xr:uid="{00000000-0005-0000-0000-0000D2030000}"/>
    <cellStyle name="Millares 2 2 5 2 10 5" xfId="37469" xr:uid="{00000000-0005-0000-0000-0000D2030000}"/>
    <cellStyle name="Millares 2 2 5 2 10 6" xfId="49115" xr:uid="{00000000-0005-0000-0000-0000D2030000}"/>
    <cellStyle name="Millares 2 2 5 2 11" xfId="4744" xr:uid="{00000000-0005-0000-0000-0000D2030000}"/>
    <cellStyle name="Millares 2 2 5 2 11 2" xfId="16396" xr:uid="{00000000-0005-0000-0000-0000D2030000}"/>
    <cellStyle name="Millares 2 2 5 2 11 3" xfId="28046" xr:uid="{00000000-0005-0000-0000-0000D2030000}"/>
    <cellStyle name="Millares 2 2 5 2 11 4" xfId="39727" xr:uid="{00000000-0005-0000-0000-0000D2030000}"/>
    <cellStyle name="Millares 2 2 5 2 11 5" xfId="51373" xr:uid="{00000000-0005-0000-0000-0000D2030000}"/>
    <cellStyle name="Millares 2 2 5 2 12" xfId="7023" xr:uid="{00000000-0005-0000-0000-0000D2030000}"/>
    <cellStyle name="Millares 2 2 5 2 12 2" xfId="18675" xr:uid="{00000000-0005-0000-0000-0000D2030000}"/>
    <cellStyle name="Millares 2 2 5 2 12 3" xfId="30325" xr:uid="{00000000-0005-0000-0000-0000D2030000}"/>
    <cellStyle name="Millares 2 2 5 2 12 4" xfId="42006" xr:uid="{00000000-0005-0000-0000-0000D2030000}"/>
    <cellStyle name="Millares 2 2 5 2 12 5" xfId="53652" xr:uid="{00000000-0005-0000-0000-0000D2030000}"/>
    <cellStyle name="Millares 2 2 5 2 13" xfId="11714" xr:uid="{00000000-0005-0000-0000-0000D2030000}"/>
    <cellStyle name="Millares 2 2 5 2 14" xfId="23363" xr:uid="{00000000-0005-0000-0000-0000D2030000}"/>
    <cellStyle name="Millares 2 2 5 2 15" xfId="35045" xr:uid="{00000000-0005-0000-0000-0000D2030000}"/>
    <cellStyle name="Millares 2 2 5 2 16" xfId="46691" xr:uid="{00000000-0005-0000-0000-0000D2030000}"/>
    <cellStyle name="Millares 2 2 5 2 2" xfId="156" xr:uid="{00000000-0005-0000-0000-0000D3030000}"/>
    <cellStyle name="Millares 2 2 5 2 2 10" xfId="23463" xr:uid="{00000000-0005-0000-0000-0000D3030000}"/>
    <cellStyle name="Millares 2 2 5 2 2 11" xfId="35145" xr:uid="{00000000-0005-0000-0000-0000D3030000}"/>
    <cellStyle name="Millares 2 2 5 2 2 12" xfId="46791" xr:uid="{00000000-0005-0000-0000-0000D3030000}"/>
    <cellStyle name="Millares 2 2 5 2 2 2" xfId="398" xr:uid="{00000000-0005-0000-0000-0000D4030000}"/>
    <cellStyle name="Millares 2 2 5 2 2 2 2" xfId="1482" xr:uid="{00000000-0005-0000-0000-0000D5030000}"/>
    <cellStyle name="Millares 2 2 5 2 2 2 2 2" xfId="3907" xr:uid="{00000000-0005-0000-0000-0000D5030000}"/>
    <cellStyle name="Millares 2 2 5 2 2 2 2 2 2" xfId="10869" xr:uid="{00000000-0005-0000-0000-0000D5030000}"/>
    <cellStyle name="Millares 2 2 5 2 2 2 2 2 2 2" xfId="22521" xr:uid="{00000000-0005-0000-0000-0000D5030000}"/>
    <cellStyle name="Millares 2 2 5 2 2 2 2 2 2 3" xfId="34171" xr:uid="{00000000-0005-0000-0000-0000D5030000}"/>
    <cellStyle name="Millares 2 2 5 2 2 2 2 2 2 4" xfId="45852" xr:uid="{00000000-0005-0000-0000-0000D5030000}"/>
    <cellStyle name="Millares 2 2 5 2 2 2 2 2 2 5" xfId="57498" xr:uid="{00000000-0005-0000-0000-0000D5030000}"/>
    <cellStyle name="Millares 2 2 5 2 2 2 2 2 3" xfId="15559" xr:uid="{00000000-0005-0000-0000-0000D5030000}"/>
    <cellStyle name="Millares 2 2 5 2 2 2 2 2 4" xfId="27209" xr:uid="{00000000-0005-0000-0000-0000D5030000}"/>
    <cellStyle name="Millares 2 2 5 2 2 2 2 2 5" xfId="38890" xr:uid="{00000000-0005-0000-0000-0000D5030000}"/>
    <cellStyle name="Millares 2 2 5 2 2 2 2 2 6" xfId="50536" xr:uid="{00000000-0005-0000-0000-0000D5030000}"/>
    <cellStyle name="Millares 2 2 5 2 2 2 2 3" xfId="6165" xr:uid="{00000000-0005-0000-0000-0000D5030000}"/>
    <cellStyle name="Millares 2 2 5 2 2 2 2 3 2" xfId="17817" xr:uid="{00000000-0005-0000-0000-0000D5030000}"/>
    <cellStyle name="Millares 2 2 5 2 2 2 2 3 3" xfId="29467" xr:uid="{00000000-0005-0000-0000-0000D5030000}"/>
    <cellStyle name="Millares 2 2 5 2 2 2 2 3 4" xfId="41148" xr:uid="{00000000-0005-0000-0000-0000D5030000}"/>
    <cellStyle name="Millares 2 2 5 2 2 2 2 3 5" xfId="52794" xr:uid="{00000000-0005-0000-0000-0000D5030000}"/>
    <cellStyle name="Millares 2 2 5 2 2 2 2 4" xfId="8445" xr:uid="{00000000-0005-0000-0000-0000D5030000}"/>
    <cellStyle name="Millares 2 2 5 2 2 2 2 4 2" xfId="20097" xr:uid="{00000000-0005-0000-0000-0000D5030000}"/>
    <cellStyle name="Millares 2 2 5 2 2 2 2 4 3" xfId="31747" xr:uid="{00000000-0005-0000-0000-0000D5030000}"/>
    <cellStyle name="Millares 2 2 5 2 2 2 2 4 4" xfId="43428" xr:uid="{00000000-0005-0000-0000-0000D5030000}"/>
    <cellStyle name="Millares 2 2 5 2 2 2 2 4 5" xfId="55074" xr:uid="{00000000-0005-0000-0000-0000D5030000}"/>
    <cellStyle name="Millares 2 2 5 2 2 2 2 5" xfId="13135" xr:uid="{00000000-0005-0000-0000-0000D5030000}"/>
    <cellStyle name="Millares 2 2 5 2 2 2 2 6" xfId="24785" xr:uid="{00000000-0005-0000-0000-0000D5030000}"/>
    <cellStyle name="Millares 2 2 5 2 2 2 2 7" xfId="36466" xr:uid="{00000000-0005-0000-0000-0000D5030000}"/>
    <cellStyle name="Millares 2 2 5 2 2 2 2 8" xfId="48112" xr:uid="{00000000-0005-0000-0000-0000D5030000}"/>
    <cellStyle name="Millares 2 2 5 2 2 2 3" xfId="2826" xr:uid="{00000000-0005-0000-0000-0000D4030000}"/>
    <cellStyle name="Millares 2 2 5 2 2 2 3 2" xfId="9788" xr:uid="{00000000-0005-0000-0000-0000D4030000}"/>
    <cellStyle name="Millares 2 2 5 2 2 2 3 2 2" xfId="21440" xr:uid="{00000000-0005-0000-0000-0000D4030000}"/>
    <cellStyle name="Millares 2 2 5 2 2 2 3 2 3" xfId="33090" xr:uid="{00000000-0005-0000-0000-0000D4030000}"/>
    <cellStyle name="Millares 2 2 5 2 2 2 3 2 4" xfId="44771" xr:uid="{00000000-0005-0000-0000-0000D4030000}"/>
    <cellStyle name="Millares 2 2 5 2 2 2 3 2 5" xfId="56417" xr:uid="{00000000-0005-0000-0000-0000D4030000}"/>
    <cellStyle name="Millares 2 2 5 2 2 2 3 3" xfId="14478" xr:uid="{00000000-0005-0000-0000-0000D4030000}"/>
    <cellStyle name="Millares 2 2 5 2 2 2 3 4" xfId="26128" xr:uid="{00000000-0005-0000-0000-0000D4030000}"/>
    <cellStyle name="Millares 2 2 5 2 2 2 3 5" xfId="37809" xr:uid="{00000000-0005-0000-0000-0000D4030000}"/>
    <cellStyle name="Millares 2 2 5 2 2 2 3 6" xfId="49455" xr:uid="{00000000-0005-0000-0000-0000D4030000}"/>
    <cellStyle name="Millares 2 2 5 2 2 2 4" xfId="5084" xr:uid="{00000000-0005-0000-0000-0000D4030000}"/>
    <cellStyle name="Millares 2 2 5 2 2 2 4 2" xfId="16736" xr:uid="{00000000-0005-0000-0000-0000D4030000}"/>
    <cellStyle name="Millares 2 2 5 2 2 2 4 3" xfId="28386" xr:uid="{00000000-0005-0000-0000-0000D4030000}"/>
    <cellStyle name="Millares 2 2 5 2 2 2 4 4" xfId="40067" xr:uid="{00000000-0005-0000-0000-0000D4030000}"/>
    <cellStyle name="Millares 2 2 5 2 2 2 4 5" xfId="51713" xr:uid="{00000000-0005-0000-0000-0000D4030000}"/>
    <cellStyle name="Millares 2 2 5 2 2 2 5" xfId="7364" xr:uid="{00000000-0005-0000-0000-0000D4030000}"/>
    <cellStyle name="Millares 2 2 5 2 2 2 5 2" xfId="19016" xr:uid="{00000000-0005-0000-0000-0000D4030000}"/>
    <cellStyle name="Millares 2 2 5 2 2 2 5 3" xfId="30666" xr:uid="{00000000-0005-0000-0000-0000D4030000}"/>
    <cellStyle name="Millares 2 2 5 2 2 2 5 4" xfId="42347" xr:uid="{00000000-0005-0000-0000-0000D4030000}"/>
    <cellStyle name="Millares 2 2 5 2 2 2 5 5" xfId="53993" xr:uid="{00000000-0005-0000-0000-0000D4030000}"/>
    <cellStyle name="Millares 2 2 5 2 2 2 6" xfId="12054" xr:uid="{00000000-0005-0000-0000-0000D4030000}"/>
    <cellStyle name="Millares 2 2 5 2 2 2 7" xfId="23703" xr:uid="{00000000-0005-0000-0000-0000D4030000}"/>
    <cellStyle name="Millares 2 2 5 2 2 2 8" xfId="35385" xr:uid="{00000000-0005-0000-0000-0000D4030000}"/>
    <cellStyle name="Millares 2 2 5 2 2 2 9" xfId="47031" xr:uid="{00000000-0005-0000-0000-0000D4030000}"/>
    <cellStyle name="Millares 2 2 5 2 2 3" xfId="638" xr:uid="{00000000-0005-0000-0000-0000D6030000}"/>
    <cellStyle name="Millares 2 2 5 2 2 3 2" xfId="1722" xr:uid="{00000000-0005-0000-0000-0000D7030000}"/>
    <cellStyle name="Millares 2 2 5 2 2 3 2 2" xfId="4147" xr:uid="{00000000-0005-0000-0000-0000D7030000}"/>
    <cellStyle name="Millares 2 2 5 2 2 3 2 2 2" xfId="11109" xr:uid="{00000000-0005-0000-0000-0000D7030000}"/>
    <cellStyle name="Millares 2 2 5 2 2 3 2 2 2 2" xfId="22761" xr:uid="{00000000-0005-0000-0000-0000D7030000}"/>
    <cellStyle name="Millares 2 2 5 2 2 3 2 2 2 3" xfId="34411" xr:uid="{00000000-0005-0000-0000-0000D7030000}"/>
    <cellStyle name="Millares 2 2 5 2 2 3 2 2 2 4" xfId="46092" xr:uid="{00000000-0005-0000-0000-0000D7030000}"/>
    <cellStyle name="Millares 2 2 5 2 2 3 2 2 2 5" xfId="57738" xr:uid="{00000000-0005-0000-0000-0000D7030000}"/>
    <cellStyle name="Millares 2 2 5 2 2 3 2 2 3" xfId="15799" xr:uid="{00000000-0005-0000-0000-0000D7030000}"/>
    <cellStyle name="Millares 2 2 5 2 2 3 2 2 4" xfId="27449" xr:uid="{00000000-0005-0000-0000-0000D7030000}"/>
    <cellStyle name="Millares 2 2 5 2 2 3 2 2 5" xfId="39130" xr:uid="{00000000-0005-0000-0000-0000D7030000}"/>
    <cellStyle name="Millares 2 2 5 2 2 3 2 2 6" xfId="50776" xr:uid="{00000000-0005-0000-0000-0000D7030000}"/>
    <cellStyle name="Millares 2 2 5 2 2 3 2 3" xfId="6405" xr:uid="{00000000-0005-0000-0000-0000D7030000}"/>
    <cellStyle name="Millares 2 2 5 2 2 3 2 3 2" xfId="18057" xr:uid="{00000000-0005-0000-0000-0000D7030000}"/>
    <cellStyle name="Millares 2 2 5 2 2 3 2 3 3" xfId="29707" xr:uid="{00000000-0005-0000-0000-0000D7030000}"/>
    <cellStyle name="Millares 2 2 5 2 2 3 2 3 4" xfId="41388" xr:uid="{00000000-0005-0000-0000-0000D7030000}"/>
    <cellStyle name="Millares 2 2 5 2 2 3 2 3 5" xfId="53034" xr:uid="{00000000-0005-0000-0000-0000D7030000}"/>
    <cellStyle name="Millares 2 2 5 2 2 3 2 4" xfId="8685" xr:uid="{00000000-0005-0000-0000-0000D7030000}"/>
    <cellStyle name="Millares 2 2 5 2 2 3 2 4 2" xfId="20337" xr:uid="{00000000-0005-0000-0000-0000D7030000}"/>
    <cellStyle name="Millares 2 2 5 2 2 3 2 4 3" xfId="31987" xr:uid="{00000000-0005-0000-0000-0000D7030000}"/>
    <cellStyle name="Millares 2 2 5 2 2 3 2 4 4" xfId="43668" xr:uid="{00000000-0005-0000-0000-0000D7030000}"/>
    <cellStyle name="Millares 2 2 5 2 2 3 2 4 5" xfId="55314" xr:uid="{00000000-0005-0000-0000-0000D7030000}"/>
    <cellStyle name="Millares 2 2 5 2 2 3 2 5" xfId="13375" xr:uid="{00000000-0005-0000-0000-0000D7030000}"/>
    <cellStyle name="Millares 2 2 5 2 2 3 2 6" xfId="25025" xr:uid="{00000000-0005-0000-0000-0000D7030000}"/>
    <cellStyle name="Millares 2 2 5 2 2 3 2 7" xfId="36706" xr:uid="{00000000-0005-0000-0000-0000D7030000}"/>
    <cellStyle name="Millares 2 2 5 2 2 3 2 8" xfId="48352" xr:uid="{00000000-0005-0000-0000-0000D7030000}"/>
    <cellStyle name="Millares 2 2 5 2 2 3 3" xfId="3066" xr:uid="{00000000-0005-0000-0000-0000D6030000}"/>
    <cellStyle name="Millares 2 2 5 2 2 3 3 2" xfId="10028" xr:uid="{00000000-0005-0000-0000-0000D6030000}"/>
    <cellStyle name="Millares 2 2 5 2 2 3 3 2 2" xfId="21680" xr:uid="{00000000-0005-0000-0000-0000D6030000}"/>
    <cellStyle name="Millares 2 2 5 2 2 3 3 2 3" xfId="33330" xr:uid="{00000000-0005-0000-0000-0000D6030000}"/>
    <cellStyle name="Millares 2 2 5 2 2 3 3 2 4" xfId="45011" xr:uid="{00000000-0005-0000-0000-0000D6030000}"/>
    <cellStyle name="Millares 2 2 5 2 2 3 3 2 5" xfId="56657" xr:uid="{00000000-0005-0000-0000-0000D6030000}"/>
    <cellStyle name="Millares 2 2 5 2 2 3 3 3" xfId="14718" xr:uid="{00000000-0005-0000-0000-0000D6030000}"/>
    <cellStyle name="Millares 2 2 5 2 2 3 3 4" xfId="26368" xr:uid="{00000000-0005-0000-0000-0000D6030000}"/>
    <cellStyle name="Millares 2 2 5 2 2 3 3 5" xfId="38049" xr:uid="{00000000-0005-0000-0000-0000D6030000}"/>
    <cellStyle name="Millares 2 2 5 2 2 3 3 6" xfId="49695" xr:uid="{00000000-0005-0000-0000-0000D6030000}"/>
    <cellStyle name="Millares 2 2 5 2 2 3 4" xfId="5324" xr:uid="{00000000-0005-0000-0000-0000D6030000}"/>
    <cellStyle name="Millares 2 2 5 2 2 3 4 2" xfId="16976" xr:uid="{00000000-0005-0000-0000-0000D6030000}"/>
    <cellStyle name="Millares 2 2 5 2 2 3 4 3" xfId="28626" xr:uid="{00000000-0005-0000-0000-0000D6030000}"/>
    <cellStyle name="Millares 2 2 5 2 2 3 4 4" xfId="40307" xr:uid="{00000000-0005-0000-0000-0000D6030000}"/>
    <cellStyle name="Millares 2 2 5 2 2 3 4 5" xfId="51953" xr:uid="{00000000-0005-0000-0000-0000D6030000}"/>
    <cellStyle name="Millares 2 2 5 2 2 3 5" xfId="7604" xr:uid="{00000000-0005-0000-0000-0000D6030000}"/>
    <cellStyle name="Millares 2 2 5 2 2 3 5 2" xfId="19256" xr:uid="{00000000-0005-0000-0000-0000D6030000}"/>
    <cellStyle name="Millares 2 2 5 2 2 3 5 3" xfId="30906" xr:uid="{00000000-0005-0000-0000-0000D6030000}"/>
    <cellStyle name="Millares 2 2 5 2 2 3 5 4" xfId="42587" xr:uid="{00000000-0005-0000-0000-0000D6030000}"/>
    <cellStyle name="Millares 2 2 5 2 2 3 5 5" xfId="54233" xr:uid="{00000000-0005-0000-0000-0000D6030000}"/>
    <cellStyle name="Millares 2 2 5 2 2 3 6" xfId="12294" xr:uid="{00000000-0005-0000-0000-0000D6030000}"/>
    <cellStyle name="Millares 2 2 5 2 2 3 7" xfId="23943" xr:uid="{00000000-0005-0000-0000-0000D6030000}"/>
    <cellStyle name="Millares 2 2 5 2 2 3 8" xfId="35625" xr:uid="{00000000-0005-0000-0000-0000D6030000}"/>
    <cellStyle name="Millares 2 2 5 2 2 3 9" xfId="47271" xr:uid="{00000000-0005-0000-0000-0000D6030000}"/>
    <cellStyle name="Millares 2 2 5 2 2 4" xfId="1242" xr:uid="{00000000-0005-0000-0000-0000D8030000}"/>
    <cellStyle name="Millares 2 2 5 2 2 4 2" xfId="3667" xr:uid="{00000000-0005-0000-0000-0000D8030000}"/>
    <cellStyle name="Millares 2 2 5 2 2 4 2 2" xfId="10629" xr:uid="{00000000-0005-0000-0000-0000D8030000}"/>
    <cellStyle name="Millares 2 2 5 2 2 4 2 2 2" xfId="22281" xr:uid="{00000000-0005-0000-0000-0000D8030000}"/>
    <cellStyle name="Millares 2 2 5 2 2 4 2 2 3" xfId="33931" xr:uid="{00000000-0005-0000-0000-0000D8030000}"/>
    <cellStyle name="Millares 2 2 5 2 2 4 2 2 4" xfId="45612" xr:uid="{00000000-0005-0000-0000-0000D8030000}"/>
    <cellStyle name="Millares 2 2 5 2 2 4 2 2 5" xfId="57258" xr:uid="{00000000-0005-0000-0000-0000D8030000}"/>
    <cellStyle name="Millares 2 2 5 2 2 4 2 3" xfId="15319" xr:uid="{00000000-0005-0000-0000-0000D8030000}"/>
    <cellStyle name="Millares 2 2 5 2 2 4 2 4" xfId="26969" xr:uid="{00000000-0005-0000-0000-0000D8030000}"/>
    <cellStyle name="Millares 2 2 5 2 2 4 2 5" xfId="38650" xr:uid="{00000000-0005-0000-0000-0000D8030000}"/>
    <cellStyle name="Millares 2 2 5 2 2 4 2 6" xfId="50296" xr:uid="{00000000-0005-0000-0000-0000D8030000}"/>
    <cellStyle name="Millares 2 2 5 2 2 4 3" xfId="5925" xr:uid="{00000000-0005-0000-0000-0000D8030000}"/>
    <cellStyle name="Millares 2 2 5 2 2 4 3 2" xfId="17577" xr:uid="{00000000-0005-0000-0000-0000D8030000}"/>
    <cellStyle name="Millares 2 2 5 2 2 4 3 3" xfId="29227" xr:uid="{00000000-0005-0000-0000-0000D8030000}"/>
    <cellStyle name="Millares 2 2 5 2 2 4 3 4" xfId="40908" xr:uid="{00000000-0005-0000-0000-0000D8030000}"/>
    <cellStyle name="Millares 2 2 5 2 2 4 3 5" xfId="52554" xr:uid="{00000000-0005-0000-0000-0000D8030000}"/>
    <cellStyle name="Millares 2 2 5 2 2 4 4" xfId="8205" xr:uid="{00000000-0005-0000-0000-0000D8030000}"/>
    <cellStyle name="Millares 2 2 5 2 2 4 4 2" xfId="19857" xr:uid="{00000000-0005-0000-0000-0000D8030000}"/>
    <cellStyle name="Millares 2 2 5 2 2 4 4 3" xfId="31507" xr:uid="{00000000-0005-0000-0000-0000D8030000}"/>
    <cellStyle name="Millares 2 2 5 2 2 4 4 4" xfId="43188" xr:uid="{00000000-0005-0000-0000-0000D8030000}"/>
    <cellStyle name="Millares 2 2 5 2 2 4 4 5" xfId="54834" xr:uid="{00000000-0005-0000-0000-0000D8030000}"/>
    <cellStyle name="Millares 2 2 5 2 2 4 5" xfId="12895" xr:uid="{00000000-0005-0000-0000-0000D8030000}"/>
    <cellStyle name="Millares 2 2 5 2 2 4 6" xfId="24545" xr:uid="{00000000-0005-0000-0000-0000D8030000}"/>
    <cellStyle name="Millares 2 2 5 2 2 4 7" xfId="36226" xr:uid="{00000000-0005-0000-0000-0000D8030000}"/>
    <cellStyle name="Millares 2 2 5 2 2 4 8" xfId="47872" xr:uid="{00000000-0005-0000-0000-0000D8030000}"/>
    <cellStyle name="Millares 2 2 5 2 2 5" xfId="2379" xr:uid="{00000000-0005-0000-0000-000038000000}"/>
    <cellStyle name="Millares 2 2 5 2 2 5 2" xfId="9341" xr:uid="{00000000-0005-0000-0000-000038000000}"/>
    <cellStyle name="Millares 2 2 5 2 2 5 2 2" xfId="20993" xr:uid="{00000000-0005-0000-0000-000038000000}"/>
    <cellStyle name="Millares 2 2 5 2 2 5 2 3" xfId="32643" xr:uid="{00000000-0005-0000-0000-000038000000}"/>
    <cellStyle name="Millares 2 2 5 2 2 5 2 4" xfId="44324" xr:uid="{00000000-0005-0000-0000-000038000000}"/>
    <cellStyle name="Millares 2 2 5 2 2 5 2 5" xfId="55970" xr:uid="{00000000-0005-0000-0000-000038000000}"/>
    <cellStyle name="Millares 2 2 5 2 2 5 3" xfId="14031" xr:uid="{00000000-0005-0000-0000-000038000000}"/>
    <cellStyle name="Millares 2 2 5 2 2 5 4" xfId="25681" xr:uid="{00000000-0005-0000-0000-000038000000}"/>
    <cellStyle name="Millares 2 2 5 2 2 5 5" xfId="37362" xr:uid="{00000000-0005-0000-0000-000038000000}"/>
    <cellStyle name="Millares 2 2 5 2 2 5 6" xfId="49008" xr:uid="{00000000-0005-0000-0000-000038000000}"/>
    <cellStyle name="Millares 2 2 5 2 2 6" xfId="2586" xr:uid="{00000000-0005-0000-0000-0000D3030000}"/>
    <cellStyle name="Millares 2 2 5 2 2 6 2" xfId="9548" xr:uid="{00000000-0005-0000-0000-0000D3030000}"/>
    <cellStyle name="Millares 2 2 5 2 2 6 2 2" xfId="21200" xr:uid="{00000000-0005-0000-0000-0000D3030000}"/>
    <cellStyle name="Millares 2 2 5 2 2 6 2 3" xfId="32850" xr:uid="{00000000-0005-0000-0000-0000D3030000}"/>
    <cellStyle name="Millares 2 2 5 2 2 6 2 4" xfId="44531" xr:uid="{00000000-0005-0000-0000-0000D3030000}"/>
    <cellStyle name="Millares 2 2 5 2 2 6 2 5" xfId="56177" xr:uid="{00000000-0005-0000-0000-0000D3030000}"/>
    <cellStyle name="Millares 2 2 5 2 2 6 3" xfId="14238" xr:uid="{00000000-0005-0000-0000-0000D3030000}"/>
    <cellStyle name="Millares 2 2 5 2 2 6 4" xfId="25888" xr:uid="{00000000-0005-0000-0000-0000D3030000}"/>
    <cellStyle name="Millares 2 2 5 2 2 6 5" xfId="37569" xr:uid="{00000000-0005-0000-0000-0000D3030000}"/>
    <cellStyle name="Millares 2 2 5 2 2 6 6" xfId="49215" xr:uid="{00000000-0005-0000-0000-0000D3030000}"/>
    <cellStyle name="Millares 2 2 5 2 2 7" xfId="4844" xr:uid="{00000000-0005-0000-0000-0000D3030000}"/>
    <cellStyle name="Millares 2 2 5 2 2 7 2" xfId="16496" xr:uid="{00000000-0005-0000-0000-0000D3030000}"/>
    <cellStyle name="Millares 2 2 5 2 2 7 3" xfId="28146" xr:uid="{00000000-0005-0000-0000-0000D3030000}"/>
    <cellStyle name="Millares 2 2 5 2 2 7 4" xfId="39827" xr:uid="{00000000-0005-0000-0000-0000D3030000}"/>
    <cellStyle name="Millares 2 2 5 2 2 7 5" xfId="51473" xr:uid="{00000000-0005-0000-0000-0000D3030000}"/>
    <cellStyle name="Millares 2 2 5 2 2 8" xfId="7124" xr:uid="{00000000-0005-0000-0000-0000D3030000}"/>
    <cellStyle name="Millares 2 2 5 2 2 8 2" xfId="18776" xr:uid="{00000000-0005-0000-0000-0000D3030000}"/>
    <cellStyle name="Millares 2 2 5 2 2 8 3" xfId="30426" xr:uid="{00000000-0005-0000-0000-0000D3030000}"/>
    <cellStyle name="Millares 2 2 5 2 2 8 4" xfId="42107" xr:uid="{00000000-0005-0000-0000-0000D3030000}"/>
    <cellStyle name="Millares 2 2 5 2 2 8 5" xfId="53753" xr:uid="{00000000-0005-0000-0000-0000D3030000}"/>
    <cellStyle name="Millares 2 2 5 2 2 9" xfId="11814" xr:uid="{00000000-0005-0000-0000-0000D3030000}"/>
    <cellStyle name="Millares 2 2 5 2 3" xfId="298" xr:uid="{00000000-0005-0000-0000-0000D9030000}"/>
    <cellStyle name="Millares 2 2 5 2 3 2" xfId="1382" xr:uid="{00000000-0005-0000-0000-0000DA030000}"/>
    <cellStyle name="Millares 2 2 5 2 3 2 2" xfId="3807" xr:uid="{00000000-0005-0000-0000-0000DA030000}"/>
    <cellStyle name="Millares 2 2 5 2 3 2 2 2" xfId="10769" xr:uid="{00000000-0005-0000-0000-0000DA030000}"/>
    <cellStyle name="Millares 2 2 5 2 3 2 2 2 2" xfId="22421" xr:uid="{00000000-0005-0000-0000-0000DA030000}"/>
    <cellStyle name="Millares 2 2 5 2 3 2 2 2 3" xfId="34071" xr:uid="{00000000-0005-0000-0000-0000DA030000}"/>
    <cellStyle name="Millares 2 2 5 2 3 2 2 2 4" xfId="45752" xr:uid="{00000000-0005-0000-0000-0000DA030000}"/>
    <cellStyle name="Millares 2 2 5 2 3 2 2 2 5" xfId="57398" xr:uid="{00000000-0005-0000-0000-0000DA030000}"/>
    <cellStyle name="Millares 2 2 5 2 3 2 2 3" xfId="15459" xr:uid="{00000000-0005-0000-0000-0000DA030000}"/>
    <cellStyle name="Millares 2 2 5 2 3 2 2 4" xfId="27109" xr:uid="{00000000-0005-0000-0000-0000DA030000}"/>
    <cellStyle name="Millares 2 2 5 2 3 2 2 5" xfId="38790" xr:uid="{00000000-0005-0000-0000-0000DA030000}"/>
    <cellStyle name="Millares 2 2 5 2 3 2 2 6" xfId="50436" xr:uid="{00000000-0005-0000-0000-0000DA030000}"/>
    <cellStyle name="Millares 2 2 5 2 3 2 3" xfId="6065" xr:uid="{00000000-0005-0000-0000-0000DA030000}"/>
    <cellStyle name="Millares 2 2 5 2 3 2 3 2" xfId="17717" xr:uid="{00000000-0005-0000-0000-0000DA030000}"/>
    <cellStyle name="Millares 2 2 5 2 3 2 3 3" xfId="29367" xr:uid="{00000000-0005-0000-0000-0000DA030000}"/>
    <cellStyle name="Millares 2 2 5 2 3 2 3 4" xfId="41048" xr:uid="{00000000-0005-0000-0000-0000DA030000}"/>
    <cellStyle name="Millares 2 2 5 2 3 2 3 5" xfId="52694" xr:uid="{00000000-0005-0000-0000-0000DA030000}"/>
    <cellStyle name="Millares 2 2 5 2 3 2 4" xfId="8345" xr:uid="{00000000-0005-0000-0000-0000DA030000}"/>
    <cellStyle name="Millares 2 2 5 2 3 2 4 2" xfId="19997" xr:uid="{00000000-0005-0000-0000-0000DA030000}"/>
    <cellStyle name="Millares 2 2 5 2 3 2 4 3" xfId="31647" xr:uid="{00000000-0005-0000-0000-0000DA030000}"/>
    <cellStyle name="Millares 2 2 5 2 3 2 4 4" xfId="43328" xr:uid="{00000000-0005-0000-0000-0000DA030000}"/>
    <cellStyle name="Millares 2 2 5 2 3 2 4 5" xfId="54974" xr:uid="{00000000-0005-0000-0000-0000DA030000}"/>
    <cellStyle name="Millares 2 2 5 2 3 2 5" xfId="13035" xr:uid="{00000000-0005-0000-0000-0000DA030000}"/>
    <cellStyle name="Millares 2 2 5 2 3 2 6" xfId="24685" xr:uid="{00000000-0005-0000-0000-0000DA030000}"/>
    <cellStyle name="Millares 2 2 5 2 3 2 7" xfId="36366" xr:uid="{00000000-0005-0000-0000-0000DA030000}"/>
    <cellStyle name="Millares 2 2 5 2 3 2 8" xfId="48012" xr:uid="{00000000-0005-0000-0000-0000DA030000}"/>
    <cellStyle name="Millares 2 2 5 2 3 3" xfId="2726" xr:uid="{00000000-0005-0000-0000-0000D9030000}"/>
    <cellStyle name="Millares 2 2 5 2 3 3 2" xfId="9688" xr:uid="{00000000-0005-0000-0000-0000D9030000}"/>
    <cellStyle name="Millares 2 2 5 2 3 3 2 2" xfId="21340" xr:uid="{00000000-0005-0000-0000-0000D9030000}"/>
    <cellStyle name="Millares 2 2 5 2 3 3 2 3" xfId="32990" xr:uid="{00000000-0005-0000-0000-0000D9030000}"/>
    <cellStyle name="Millares 2 2 5 2 3 3 2 4" xfId="44671" xr:uid="{00000000-0005-0000-0000-0000D9030000}"/>
    <cellStyle name="Millares 2 2 5 2 3 3 2 5" xfId="56317" xr:uid="{00000000-0005-0000-0000-0000D9030000}"/>
    <cellStyle name="Millares 2 2 5 2 3 3 3" xfId="14378" xr:uid="{00000000-0005-0000-0000-0000D9030000}"/>
    <cellStyle name="Millares 2 2 5 2 3 3 4" xfId="26028" xr:uid="{00000000-0005-0000-0000-0000D9030000}"/>
    <cellStyle name="Millares 2 2 5 2 3 3 5" xfId="37709" xr:uid="{00000000-0005-0000-0000-0000D9030000}"/>
    <cellStyle name="Millares 2 2 5 2 3 3 6" xfId="49355" xr:uid="{00000000-0005-0000-0000-0000D9030000}"/>
    <cellStyle name="Millares 2 2 5 2 3 4" xfId="4984" xr:uid="{00000000-0005-0000-0000-0000D9030000}"/>
    <cellStyle name="Millares 2 2 5 2 3 4 2" xfId="16636" xr:uid="{00000000-0005-0000-0000-0000D9030000}"/>
    <cellStyle name="Millares 2 2 5 2 3 4 3" xfId="28286" xr:uid="{00000000-0005-0000-0000-0000D9030000}"/>
    <cellStyle name="Millares 2 2 5 2 3 4 4" xfId="39967" xr:uid="{00000000-0005-0000-0000-0000D9030000}"/>
    <cellStyle name="Millares 2 2 5 2 3 4 5" xfId="51613" xr:uid="{00000000-0005-0000-0000-0000D9030000}"/>
    <cellStyle name="Millares 2 2 5 2 3 5" xfId="7264" xr:uid="{00000000-0005-0000-0000-0000D9030000}"/>
    <cellStyle name="Millares 2 2 5 2 3 5 2" xfId="18916" xr:uid="{00000000-0005-0000-0000-0000D9030000}"/>
    <cellStyle name="Millares 2 2 5 2 3 5 3" xfId="30566" xr:uid="{00000000-0005-0000-0000-0000D9030000}"/>
    <cellStyle name="Millares 2 2 5 2 3 5 4" xfId="42247" xr:uid="{00000000-0005-0000-0000-0000D9030000}"/>
    <cellStyle name="Millares 2 2 5 2 3 5 5" xfId="53893" xr:uid="{00000000-0005-0000-0000-0000D9030000}"/>
    <cellStyle name="Millares 2 2 5 2 3 6" xfId="11954" xr:uid="{00000000-0005-0000-0000-0000D9030000}"/>
    <cellStyle name="Millares 2 2 5 2 3 7" xfId="23603" xr:uid="{00000000-0005-0000-0000-0000D9030000}"/>
    <cellStyle name="Millares 2 2 5 2 3 8" xfId="35285" xr:uid="{00000000-0005-0000-0000-0000D9030000}"/>
    <cellStyle name="Millares 2 2 5 2 3 9" xfId="46931" xr:uid="{00000000-0005-0000-0000-0000D9030000}"/>
    <cellStyle name="Millares 2 2 5 2 4" xfId="538" xr:uid="{00000000-0005-0000-0000-0000DB030000}"/>
    <cellStyle name="Millares 2 2 5 2 4 2" xfId="1622" xr:uid="{00000000-0005-0000-0000-0000DC030000}"/>
    <cellStyle name="Millares 2 2 5 2 4 2 2" xfId="4047" xr:uid="{00000000-0005-0000-0000-0000DC030000}"/>
    <cellStyle name="Millares 2 2 5 2 4 2 2 2" xfId="11009" xr:uid="{00000000-0005-0000-0000-0000DC030000}"/>
    <cellStyle name="Millares 2 2 5 2 4 2 2 2 2" xfId="22661" xr:uid="{00000000-0005-0000-0000-0000DC030000}"/>
    <cellStyle name="Millares 2 2 5 2 4 2 2 2 3" xfId="34311" xr:uid="{00000000-0005-0000-0000-0000DC030000}"/>
    <cellStyle name="Millares 2 2 5 2 4 2 2 2 4" xfId="45992" xr:uid="{00000000-0005-0000-0000-0000DC030000}"/>
    <cellStyle name="Millares 2 2 5 2 4 2 2 2 5" xfId="57638" xr:uid="{00000000-0005-0000-0000-0000DC030000}"/>
    <cellStyle name="Millares 2 2 5 2 4 2 2 3" xfId="15699" xr:uid="{00000000-0005-0000-0000-0000DC030000}"/>
    <cellStyle name="Millares 2 2 5 2 4 2 2 4" xfId="27349" xr:uid="{00000000-0005-0000-0000-0000DC030000}"/>
    <cellStyle name="Millares 2 2 5 2 4 2 2 5" xfId="39030" xr:uid="{00000000-0005-0000-0000-0000DC030000}"/>
    <cellStyle name="Millares 2 2 5 2 4 2 2 6" xfId="50676" xr:uid="{00000000-0005-0000-0000-0000DC030000}"/>
    <cellStyle name="Millares 2 2 5 2 4 2 3" xfId="6305" xr:uid="{00000000-0005-0000-0000-0000DC030000}"/>
    <cellStyle name="Millares 2 2 5 2 4 2 3 2" xfId="17957" xr:uid="{00000000-0005-0000-0000-0000DC030000}"/>
    <cellStyle name="Millares 2 2 5 2 4 2 3 3" xfId="29607" xr:uid="{00000000-0005-0000-0000-0000DC030000}"/>
    <cellStyle name="Millares 2 2 5 2 4 2 3 4" xfId="41288" xr:uid="{00000000-0005-0000-0000-0000DC030000}"/>
    <cellStyle name="Millares 2 2 5 2 4 2 3 5" xfId="52934" xr:uid="{00000000-0005-0000-0000-0000DC030000}"/>
    <cellStyle name="Millares 2 2 5 2 4 2 4" xfId="8585" xr:uid="{00000000-0005-0000-0000-0000DC030000}"/>
    <cellStyle name="Millares 2 2 5 2 4 2 4 2" xfId="20237" xr:uid="{00000000-0005-0000-0000-0000DC030000}"/>
    <cellStyle name="Millares 2 2 5 2 4 2 4 3" xfId="31887" xr:uid="{00000000-0005-0000-0000-0000DC030000}"/>
    <cellStyle name="Millares 2 2 5 2 4 2 4 4" xfId="43568" xr:uid="{00000000-0005-0000-0000-0000DC030000}"/>
    <cellStyle name="Millares 2 2 5 2 4 2 4 5" xfId="55214" xr:uid="{00000000-0005-0000-0000-0000DC030000}"/>
    <cellStyle name="Millares 2 2 5 2 4 2 5" xfId="13275" xr:uid="{00000000-0005-0000-0000-0000DC030000}"/>
    <cellStyle name="Millares 2 2 5 2 4 2 6" xfId="24925" xr:uid="{00000000-0005-0000-0000-0000DC030000}"/>
    <cellStyle name="Millares 2 2 5 2 4 2 7" xfId="36606" xr:uid="{00000000-0005-0000-0000-0000DC030000}"/>
    <cellStyle name="Millares 2 2 5 2 4 2 8" xfId="48252" xr:uid="{00000000-0005-0000-0000-0000DC030000}"/>
    <cellStyle name="Millares 2 2 5 2 4 3" xfId="2966" xr:uid="{00000000-0005-0000-0000-0000DB030000}"/>
    <cellStyle name="Millares 2 2 5 2 4 3 2" xfId="9928" xr:uid="{00000000-0005-0000-0000-0000DB030000}"/>
    <cellStyle name="Millares 2 2 5 2 4 3 2 2" xfId="21580" xr:uid="{00000000-0005-0000-0000-0000DB030000}"/>
    <cellStyle name="Millares 2 2 5 2 4 3 2 3" xfId="33230" xr:uid="{00000000-0005-0000-0000-0000DB030000}"/>
    <cellStyle name="Millares 2 2 5 2 4 3 2 4" xfId="44911" xr:uid="{00000000-0005-0000-0000-0000DB030000}"/>
    <cellStyle name="Millares 2 2 5 2 4 3 2 5" xfId="56557" xr:uid="{00000000-0005-0000-0000-0000DB030000}"/>
    <cellStyle name="Millares 2 2 5 2 4 3 3" xfId="14618" xr:uid="{00000000-0005-0000-0000-0000DB030000}"/>
    <cellStyle name="Millares 2 2 5 2 4 3 4" xfId="26268" xr:uid="{00000000-0005-0000-0000-0000DB030000}"/>
    <cellStyle name="Millares 2 2 5 2 4 3 5" xfId="37949" xr:uid="{00000000-0005-0000-0000-0000DB030000}"/>
    <cellStyle name="Millares 2 2 5 2 4 3 6" xfId="49595" xr:uid="{00000000-0005-0000-0000-0000DB030000}"/>
    <cellStyle name="Millares 2 2 5 2 4 4" xfId="5224" xr:uid="{00000000-0005-0000-0000-0000DB030000}"/>
    <cellStyle name="Millares 2 2 5 2 4 4 2" xfId="16876" xr:uid="{00000000-0005-0000-0000-0000DB030000}"/>
    <cellStyle name="Millares 2 2 5 2 4 4 3" xfId="28526" xr:uid="{00000000-0005-0000-0000-0000DB030000}"/>
    <cellStyle name="Millares 2 2 5 2 4 4 4" xfId="40207" xr:uid="{00000000-0005-0000-0000-0000DB030000}"/>
    <cellStyle name="Millares 2 2 5 2 4 4 5" xfId="51853" xr:uid="{00000000-0005-0000-0000-0000DB030000}"/>
    <cellStyle name="Millares 2 2 5 2 4 5" xfId="7504" xr:uid="{00000000-0005-0000-0000-0000DB030000}"/>
    <cellStyle name="Millares 2 2 5 2 4 5 2" xfId="19156" xr:uid="{00000000-0005-0000-0000-0000DB030000}"/>
    <cellStyle name="Millares 2 2 5 2 4 5 3" xfId="30806" xr:uid="{00000000-0005-0000-0000-0000DB030000}"/>
    <cellStyle name="Millares 2 2 5 2 4 5 4" xfId="42487" xr:uid="{00000000-0005-0000-0000-0000DB030000}"/>
    <cellStyle name="Millares 2 2 5 2 4 5 5" xfId="54133" xr:uid="{00000000-0005-0000-0000-0000DB030000}"/>
    <cellStyle name="Millares 2 2 5 2 4 6" xfId="12194" xr:uid="{00000000-0005-0000-0000-0000DB030000}"/>
    <cellStyle name="Millares 2 2 5 2 4 7" xfId="23843" xr:uid="{00000000-0005-0000-0000-0000DB030000}"/>
    <cellStyle name="Millares 2 2 5 2 4 8" xfId="35525" xr:uid="{00000000-0005-0000-0000-0000DB030000}"/>
    <cellStyle name="Millares 2 2 5 2 4 9" xfId="47171" xr:uid="{00000000-0005-0000-0000-0000DB030000}"/>
    <cellStyle name="Millares 2 2 5 2 5" xfId="818" xr:uid="{00000000-0005-0000-0000-0000DD030000}"/>
    <cellStyle name="Millares 2 2 5 2 5 2" xfId="1902" xr:uid="{00000000-0005-0000-0000-0000DE030000}"/>
    <cellStyle name="Millares 2 2 5 2 5 2 2" xfId="4327" xr:uid="{00000000-0005-0000-0000-0000DE030000}"/>
    <cellStyle name="Millares 2 2 5 2 5 2 2 2" xfId="11289" xr:uid="{00000000-0005-0000-0000-0000DE030000}"/>
    <cellStyle name="Millares 2 2 5 2 5 2 2 2 2" xfId="22941" xr:uid="{00000000-0005-0000-0000-0000DE030000}"/>
    <cellStyle name="Millares 2 2 5 2 5 2 2 2 3" xfId="34591" xr:uid="{00000000-0005-0000-0000-0000DE030000}"/>
    <cellStyle name="Millares 2 2 5 2 5 2 2 2 4" xfId="46272" xr:uid="{00000000-0005-0000-0000-0000DE030000}"/>
    <cellStyle name="Millares 2 2 5 2 5 2 2 2 5" xfId="57918" xr:uid="{00000000-0005-0000-0000-0000DE030000}"/>
    <cellStyle name="Millares 2 2 5 2 5 2 2 3" xfId="15979" xr:uid="{00000000-0005-0000-0000-0000DE030000}"/>
    <cellStyle name="Millares 2 2 5 2 5 2 2 4" xfId="27629" xr:uid="{00000000-0005-0000-0000-0000DE030000}"/>
    <cellStyle name="Millares 2 2 5 2 5 2 2 5" xfId="39310" xr:uid="{00000000-0005-0000-0000-0000DE030000}"/>
    <cellStyle name="Millares 2 2 5 2 5 2 2 6" xfId="50956" xr:uid="{00000000-0005-0000-0000-0000DE030000}"/>
    <cellStyle name="Millares 2 2 5 2 5 2 3" xfId="6585" xr:uid="{00000000-0005-0000-0000-0000DE030000}"/>
    <cellStyle name="Millares 2 2 5 2 5 2 3 2" xfId="18237" xr:uid="{00000000-0005-0000-0000-0000DE030000}"/>
    <cellStyle name="Millares 2 2 5 2 5 2 3 3" xfId="29887" xr:uid="{00000000-0005-0000-0000-0000DE030000}"/>
    <cellStyle name="Millares 2 2 5 2 5 2 3 4" xfId="41568" xr:uid="{00000000-0005-0000-0000-0000DE030000}"/>
    <cellStyle name="Millares 2 2 5 2 5 2 3 5" xfId="53214" xr:uid="{00000000-0005-0000-0000-0000DE030000}"/>
    <cellStyle name="Millares 2 2 5 2 5 2 4" xfId="8865" xr:uid="{00000000-0005-0000-0000-0000DE030000}"/>
    <cellStyle name="Millares 2 2 5 2 5 2 4 2" xfId="20517" xr:uid="{00000000-0005-0000-0000-0000DE030000}"/>
    <cellStyle name="Millares 2 2 5 2 5 2 4 3" xfId="32167" xr:uid="{00000000-0005-0000-0000-0000DE030000}"/>
    <cellStyle name="Millares 2 2 5 2 5 2 4 4" xfId="43848" xr:uid="{00000000-0005-0000-0000-0000DE030000}"/>
    <cellStyle name="Millares 2 2 5 2 5 2 4 5" xfId="55494" xr:uid="{00000000-0005-0000-0000-0000DE030000}"/>
    <cellStyle name="Millares 2 2 5 2 5 2 5" xfId="13555" xr:uid="{00000000-0005-0000-0000-0000DE030000}"/>
    <cellStyle name="Millares 2 2 5 2 5 2 6" xfId="25205" xr:uid="{00000000-0005-0000-0000-0000DE030000}"/>
    <cellStyle name="Millares 2 2 5 2 5 2 7" xfId="36886" xr:uid="{00000000-0005-0000-0000-0000DE030000}"/>
    <cellStyle name="Millares 2 2 5 2 5 2 8" xfId="48532" xr:uid="{00000000-0005-0000-0000-0000DE030000}"/>
    <cellStyle name="Millares 2 2 5 2 5 3" xfId="3246" xr:uid="{00000000-0005-0000-0000-0000DD030000}"/>
    <cellStyle name="Millares 2 2 5 2 5 3 2" xfId="10208" xr:uid="{00000000-0005-0000-0000-0000DD030000}"/>
    <cellStyle name="Millares 2 2 5 2 5 3 2 2" xfId="21860" xr:uid="{00000000-0005-0000-0000-0000DD030000}"/>
    <cellStyle name="Millares 2 2 5 2 5 3 2 3" xfId="33510" xr:uid="{00000000-0005-0000-0000-0000DD030000}"/>
    <cellStyle name="Millares 2 2 5 2 5 3 2 4" xfId="45191" xr:uid="{00000000-0005-0000-0000-0000DD030000}"/>
    <cellStyle name="Millares 2 2 5 2 5 3 2 5" xfId="56837" xr:uid="{00000000-0005-0000-0000-0000DD030000}"/>
    <cellStyle name="Millares 2 2 5 2 5 3 3" xfId="14898" xr:uid="{00000000-0005-0000-0000-0000DD030000}"/>
    <cellStyle name="Millares 2 2 5 2 5 3 4" xfId="26548" xr:uid="{00000000-0005-0000-0000-0000DD030000}"/>
    <cellStyle name="Millares 2 2 5 2 5 3 5" xfId="38229" xr:uid="{00000000-0005-0000-0000-0000DD030000}"/>
    <cellStyle name="Millares 2 2 5 2 5 3 6" xfId="49875" xr:uid="{00000000-0005-0000-0000-0000DD030000}"/>
    <cellStyle name="Millares 2 2 5 2 5 4" xfId="5504" xr:uid="{00000000-0005-0000-0000-0000DD030000}"/>
    <cellStyle name="Millares 2 2 5 2 5 4 2" xfId="17156" xr:uid="{00000000-0005-0000-0000-0000DD030000}"/>
    <cellStyle name="Millares 2 2 5 2 5 4 3" xfId="28806" xr:uid="{00000000-0005-0000-0000-0000DD030000}"/>
    <cellStyle name="Millares 2 2 5 2 5 4 4" xfId="40487" xr:uid="{00000000-0005-0000-0000-0000DD030000}"/>
    <cellStyle name="Millares 2 2 5 2 5 4 5" xfId="52133" xr:uid="{00000000-0005-0000-0000-0000DD030000}"/>
    <cellStyle name="Millares 2 2 5 2 5 5" xfId="7784" xr:uid="{00000000-0005-0000-0000-0000DD030000}"/>
    <cellStyle name="Millares 2 2 5 2 5 5 2" xfId="19436" xr:uid="{00000000-0005-0000-0000-0000DD030000}"/>
    <cellStyle name="Millares 2 2 5 2 5 5 3" xfId="31086" xr:uid="{00000000-0005-0000-0000-0000DD030000}"/>
    <cellStyle name="Millares 2 2 5 2 5 5 4" xfId="42767" xr:uid="{00000000-0005-0000-0000-0000DD030000}"/>
    <cellStyle name="Millares 2 2 5 2 5 5 5" xfId="54413" xr:uid="{00000000-0005-0000-0000-0000DD030000}"/>
    <cellStyle name="Millares 2 2 5 2 5 6" xfId="12474" xr:uid="{00000000-0005-0000-0000-0000DD030000}"/>
    <cellStyle name="Millares 2 2 5 2 5 7" xfId="24123" xr:uid="{00000000-0005-0000-0000-0000DD030000}"/>
    <cellStyle name="Millares 2 2 5 2 5 8" xfId="35805" xr:uid="{00000000-0005-0000-0000-0000DD030000}"/>
    <cellStyle name="Millares 2 2 5 2 5 9" xfId="47451" xr:uid="{00000000-0005-0000-0000-0000DD030000}"/>
    <cellStyle name="Millares 2 2 5 2 6" xfId="998" xr:uid="{00000000-0005-0000-0000-0000DF030000}"/>
    <cellStyle name="Millares 2 2 5 2 6 2" xfId="2082" xr:uid="{00000000-0005-0000-0000-0000E0030000}"/>
    <cellStyle name="Millares 2 2 5 2 6 2 2" xfId="4507" xr:uid="{00000000-0005-0000-0000-0000E0030000}"/>
    <cellStyle name="Millares 2 2 5 2 6 2 2 2" xfId="11469" xr:uid="{00000000-0005-0000-0000-0000E0030000}"/>
    <cellStyle name="Millares 2 2 5 2 6 2 2 2 2" xfId="23121" xr:uid="{00000000-0005-0000-0000-0000E0030000}"/>
    <cellStyle name="Millares 2 2 5 2 6 2 2 2 3" xfId="34771" xr:uid="{00000000-0005-0000-0000-0000E0030000}"/>
    <cellStyle name="Millares 2 2 5 2 6 2 2 2 4" xfId="46452" xr:uid="{00000000-0005-0000-0000-0000E0030000}"/>
    <cellStyle name="Millares 2 2 5 2 6 2 2 2 5" xfId="58098" xr:uid="{00000000-0005-0000-0000-0000E0030000}"/>
    <cellStyle name="Millares 2 2 5 2 6 2 2 3" xfId="16159" xr:uid="{00000000-0005-0000-0000-0000E0030000}"/>
    <cellStyle name="Millares 2 2 5 2 6 2 2 4" xfId="27809" xr:uid="{00000000-0005-0000-0000-0000E0030000}"/>
    <cellStyle name="Millares 2 2 5 2 6 2 2 5" xfId="39490" xr:uid="{00000000-0005-0000-0000-0000E0030000}"/>
    <cellStyle name="Millares 2 2 5 2 6 2 2 6" xfId="51136" xr:uid="{00000000-0005-0000-0000-0000E0030000}"/>
    <cellStyle name="Millares 2 2 5 2 6 2 3" xfId="6765" xr:uid="{00000000-0005-0000-0000-0000E0030000}"/>
    <cellStyle name="Millares 2 2 5 2 6 2 3 2" xfId="18417" xr:uid="{00000000-0005-0000-0000-0000E0030000}"/>
    <cellStyle name="Millares 2 2 5 2 6 2 3 3" xfId="30067" xr:uid="{00000000-0005-0000-0000-0000E0030000}"/>
    <cellStyle name="Millares 2 2 5 2 6 2 3 4" xfId="41748" xr:uid="{00000000-0005-0000-0000-0000E0030000}"/>
    <cellStyle name="Millares 2 2 5 2 6 2 3 5" xfId="53394" xr:uid="{00000000-0005-0000-0000-0000E0030000}"/>
    <cellStyle name="Millares 2 2 5 2 6 2 4" xfId="9045" xr:uid="{00000000-0005-0000-0000-0000E0030000}"/>
    <cellStyle name="Millares 2 2 5 2 6 2 4 2" xfId="20697" xr:uid="{00000000-0005-0000-0000-0000E0030000}"/>
    <cellStyle name="Millares 2 2 5 2 6 2 4 3" xfId="32347" xr:uid="{00000000-0005-0000-0000-0000E0030000}"/>
    <cellStyle name="Millares 2 2 5 2 6 2 4 4" xfId="44028" xr:uid="{00000000-0005-0000-0000-0000E0030000}"/>
    <cellStyle name="Millares 2 2 5 2 6 2 4 5" xfId="55674" xr:uid="{00000000-0005-0000-0000-0000E0030000}"/>
    <cellStyle name="Millares 2 2 5 2 6 2 5" xfId="13735" xr:uid="{00000000-0005-0000-0000-0000E0030000}"/>
    <cellStyle name="Millares 2 2 5 2 6 2 6" xfId="25385" xr:uid="{00000000-0005-0000-0000-0000E0030000}"/>
    <cellStyle name="Millares 2 2 5 2 6 2 7" xfId="37066" xr:uid="{00000000-0005-0000-0000-0000E0030000}"/>
    <cellStyle name="Millares 2 2 5 2 6 2 8" xfId="48712" xr:uid="{00000000-0005-0000-0000-0000E0030000}"/>
    <cellStyle name="Millares 2 2 5 2 6 3" xfId="3426" xr:uid="{00000000-0005-0000-0000-0000DF030000}"/>
    <cellStyle name="Millares 2 2 5 2 6 3 2" xfId="10388" xr:uid="{00000000-0005-0000-0000-0000DF030000}"/>
    <cellStyle name="Millares 2 2 5 2 6 3 2 2" xfId="22040" xr:uid="{00000000-0005-0000-0000-0000DF030000}"/>
    <cellStyle name="Millares 2 2 5 2 6 3 2 3" xfId="33690" xr:uid="{00000000-0005-0000-0000-0000DF030000}"/>
    <cellStyle name="Millares 2 2 5 2 6 3 2 4" xfId="45371" xr:uid="{00000000-0005-0000-0000-0000DF030000}"/>
    <cellStyle name="Millares 2 2 5 2 6 3 2 5" xfId="57017" xr:uid="{00000000-0005-0000-0000-0000DF030000}"/>
    <cellStyle name="Millares 2 2 5 2 6 3 3" xfId="15078" xr:uid="{00000000-0005-0000-0000-0000DF030000}"/>
    <cellStyle name="Millares 2 2 5 2 6 3 4" xfId="26728" xr:uid="{00000000-0005-0000-0000-0000DF030000}"/>
    <cellStyle name="Millares 2 2 5 2 6 3 5" xfId="38409" xr:uid="{00000000-0005-0000-0000-0000DF030000}"/>
    <cellStyle name="Millares 2 2 5 2 6 3 6" xfId="50055" xr:uid="{00000000-0005-0000-0000-0000DF030000}"/>
    <cellStyle name="Millares 2 2 5 2 6 4" xfId="5684" xr:uid="{00000000-0005-0000-0000-0000DF030000}"/>
    <cellStyle name="Millares 2 2 5 2 6 4 2" xfId="17336" xr:uid="{00000000-0005-0000-0000-0000DF030000}"/>
    <cellStyle name="Millares 2 2 5 2 6 4 3" xfId="28986" xr:uid="{00000000-0005-0000-0000-0000DF030000}"/>
    <cellStyle name="Millares 2 2 5 2 6 4 4" xfId="40667" xr:uid="{00000000-0005-0000-0000-0000DF030000}"/>
    <cellStyle name="Millares 2 2 5 2 6 4 5" xfId="52313" xr:uid="{00000000-0005-0000-0000-0000DF030000}"/>
    <cellStyle name="Millares 2 2 5 2 6 5" xfId="7964" xr:uid="{00000000-0005-0000-0000-0000DF030000}"/>
    <cellStyle name="Millares 2 2 5 2 6 5 2" xfId="19616" xr:uid="{00000000-0005-0000-0000-0000DF030000}"/>
    <cellStyle name="Millares 2 2 5 2 6 5 3" xfId="31266" xr:uid="{00000000-0005-0000-0000-0000DF030000}"/>
    <cellStyle name="Millares 2 2 5 2 6 5 4" xfId="42947" xr:uid="{00000000-0005-0000-0000-0000DF030000}"/>
    <cellStyle name="Millares 2 2 5 2 6 5 5" xfId="54593" xr:uid="{00000000-0005-0000-0000-0000DF030000}"/>
    <cellStyle name="Millares 2 2 5 2 6 6" xfId="12654" xr:uid="{00000000-0005-0000-0000-0000DF030000}"/>
    <cellStyle name="Millares 2 2 5 2 6 7" xfId="24303" xr:uid="{00000000-0005-0000-0000-0000DF030000}"/>
    <cellStyle name="Millares 2 2 5 2 6 8" xfId="35985" xr:uid="{00000000-0005-0000-0000-0000DF030000}"/>
    <cellStyle name="Millares 2 2 5 2 6 9" xfId="47631" xr:uid="{00000000-0005-0000-0000-0000DF030000}"/>
    <cellStyle name="Millares 2 2 5 2 7" xfId="1142" xr:uid="{00000000-0005-0000-0000-0000E1030000}"/>
    <cellStyle name="Millares 2 2 5 2 7 2" xfId="3567" xr:uid="{00000000-0005-0000-0000-0000E1030000}"/>
    <cellStyle name="Millares 2 2 5 2 7 2 2" xfId="10529" xr:uid="{00000000-0005-0000-0000-0000E1030000}"/>
    <cellStyle name="Millares 2 2 5 2 7 2 2 2" xfId="22181" xr:uid="{00000000-0005-0000-0000-0000E1030000}"/>
    <cellStyle name="Millares 2 2 5 2 7 2 2 3" xfId="33831" xr:uid="{00000000-0005-0000-0000-0000E1030000}"/>
    <cellStyle name="Millares 2 2 5 2 7 2 2 4" xfId="45512" xr:uid="{00000000-0005-0000-0000-0000E1030000}"/>
    <cellStyle name="Millares 2 2 5 2 7 2 2 5" xfId="57158" xr:uid="{00000000-0005-0000-0000-0000E1030000}"/>
    <cellStyle name="Millares 2 2 5 2 7 2 3" xfId="15219" xr:uid="{00000000-0005-0000-0000-0000E1030000}"/>
    <cellStyle name="Millares 2 2 5 2 7 2 4" xfId="26869" xr:uid="{00000000-0005-0000-0000-0000E1030000}"/>
    <cellStyle name="Millares 2 2 5 2 7 2 5" xfId="38550" xr:uid="{00000000-0005-0000-0000-0000E1030000}"/>
    <cellStyle name="Millares 2 2 5 2 7 2 6" xfId="50196" xr:uid="{00000000-0005-0000-0000-0000E1030000}"/>
    <cellStyle name="Millares 2 2 5 2 7 3" xfId="5825" xr:uid="{00000000-0005-0000-0000-0000E1030000}"/>
    <cellStyle name="Millares 2 2 5 2 7 3 2" xfId="17477" xr:uid="{00000000-0005-0000-0000-0000E1030000}"/>
    <cellStyle name="Millares 2 2 5 2 7 3 3" xfId="29127" xr:uid="{00000000-0005-0000-0000-0000E1030000}"/>
    <cellStyle name="Millares 2 2 5 2 7 3 4" xfId="40808" xr:uid="{00000000-0005-0000-0000-0000E1030000}"/>
    <cellStyle name="Millares 2 2 5 2 7 3 5" xfId="52454" xr:uid="{00000000-0005-0000-0000-0000E1030000}"/>
    <cellStyle name="Millares 2 2 5 2 7 4" xfId="8105" xr:uid="{00000000-0005-0000-0000-0000E1030000}"/>
    <cellStyle name="Millares 2 2 5 2 7 4 2" xfId="19757" xr:uid="{00000000-0005-0000-0000-0000E1030000}"/>
    <cellStyle name="Millares 2 2 5 2 7 4 3" xfId="31407" xr:uid="{00000000-0005-0000-0000-0000E1030000}"/>
    <cellStyle name="Millares 2 2 5 2 7 4 4" xfId="43088" xr:uid="{00000000-0005-0000-0000-0000E1030000}"/>
    <cellStyle name="Millares 2 2 5 2 7 4 5" xfId="54734" xr:uid="{00000000-0005-0000-0000-0000E1030000}"/>
    <cellStyle name="Millares 2 2 5 2 7 5" xfId="12795" xr:uid="{00000000-0005-0000-0000-0000E1030000}"/>
    <cellStyle name="Millares 2 2 5 2 7 6" xfId="24445" xr:uid="{00000000-0005-0000-0000-0000E1030000}"/>
    <cellStyle name="Millares 2 2 5 2 7 7" xfId="36126" xr:uid="{00000000-0005-0000-0000-0000E1030000}"/>
    <cellStyle name="Millares 2 2 5 2 7 8" xfId="47772" xr:uid="{00000000-0005-0000-0000-0000E1030000}"/>
    <cellStyle name="Millares 2 2 5 2 8" xfId="2163" xr:uid="{00000000-0005-0000-0000-0000E2030000}"/>
    <cellStyle name="Millares 2 2 5 2 8 2" xfId="4588" xr:uid="{00000000-0005-0000-0000-0000E2030000}"/>
    <cellStyle name="Millares 2 2 5 2 8 2 2" xfId="11550" xr:uid="{00000000-0005-0000-0000-0000E2030000}"/>
    <cellStyle name="Millares 2 2 5 2 8 2 2 2" xfId="23202" xr:uid="{00000000-0005-0000-0000-0000E2030000}"/>
    <cellStyle name="Millares 2 2 5 2 8 2 2 3" xfId="34852" xr:uid="{00000000-0005-0000-0000-0000E2030000}"/>
    <cellStyle name="Millares 2 2 5 2 8 2 2 4" xfId="46533" xr:uid="{00000000-0005-0000-0000-0000E2030000}"/>
    <cellStyle name="Millares 2 2 5 2 8 2 2 5" xfId="58179" xr:uid="{00000000-0005-0000-0000-0000E2030000}"/>
    <cellStyle name="Millares 2 2 5 2 8 2 3" xfId="16240" xr:uid="{00000000-0005-0000-0000-0000E2030000}"/>
    <cellStyle name="Millares 2 2 5 2 8 2 4" xfId="27890" xr:uid="{00000000-0005-0000-0000-0000E2030000}"/>
    <cellStyle name="Millares 2 2 5 2 8 2 5" xfId="39571" xr:uid="{00000000-0005-0000-0000-0000E2030000}"/>
    <cellStyle name="Millares 2 2 5 2 8 2 6" xfId="51217" xr:uid="{00000000-0005-0000-0000-0000E2030000}"/>
    <cellStyle name="Millares 2 2 5 2 8 3" xfId="6846" xr:uid="{00000000-0005-0000-0000-0000E2030000}"/>
    <cellStyle name="Millares 2 2 5 2 8 3 2" xfId="18498" xr:uid="{00000000-0005-0000-0000-0000E2030000}"/>
    <cellStyle name="Millares 2 2 5 2 8 3 3" xfId="30148" xr:uid="{00000000-0005-0000-0000-0000E2030000}"/>
    <cellStyle name="Millares 2 2 5 2 8 3 4" xfId="41829" xr:uid="{00000000-0005-0000-0000-0000E2030000}"/>
    <cellStyle name="Millares 2 2 5 2 8 3 5" xfId="53475" xr:uid="{00000000-0005-0000-0000-0000E2030000}"/>
    <cellStyle name="Millares 2 2 5 2 8 4" xfId="9126" xr:uid="{00000000-0005-0000-0000-0000E2030000}"/>
    <cellStyle name="Millares 2 2 5 2 8 4 2" xfId="20778" xr:uid="{00000000-0005-0000-0000-0000E2030000}"/>
    <cellStyle name="Millares 2 2 5 2 8 4 3" xfId="32428" xr:uid="{00000000-0005-0000-0000-0000E2030000}"/>
    <cellStyle name="Millares 2 2 5 2 8 4 4" xfId="44109" xr:uid="{00000000-0005-0000-0000-0000E2030000}"/>
    <cellStyle name="Millares 2 2 5 2 8 4 5" xfId="55755" xr:uid="{00000000-0005-0000-0000-0000E2030000}"/>
    <cellStyle name="Millares 2 2 5 2 8 5" xfId="13816" xr:uid="{00000000-0005-0000-0000-0000E2030000}"/>
    <cellStyle name="Millares 2 2 5 2 8 6" xfId="25466" xr:uid="{00000000-0005-0000-0000-0000E2030000}"/>
    <cellStyle name="Millares 2 2 5 2 8 7" xfId="37147" xr:uid="{00000000-0005-0000-0000-0000E2030000}"/>
    <cellStyle name="Millares 2 2 5 2 8 8" xfId="48793" xr:uid="{00000000-0005-0000-0000-0000E2030000}"/>
    <cellStyle name="Millares 2 2 5 2 9" xfId="2319" xr:uid="{00000000-0005-0000-0000-000037000000}"/>
    <cellStyle name="Millares 2 2 5 2 9 2" xfId="9281" xr:uid="{00000000-0005-0000-0000-000037000000}"/>
    <cellStyle name="Millares 2 2 5 2 9 2 2" xfId="20933" xr:uid="{00000000-0005-0000-0000-000037000000}"/>
    <cellStyle name="Millares 2 2 5 2 9 2 3" xfId="32583" xr:uid="{00000000-0005-0000-0000-000037000000}"/>
    <cellStyle name="Millares 2 2 5 2 9 2 4" xfId="44264" xr:uid="{00000000-0005-0000-0000-000037000000}"/>
    <cellStyle name="Millares 2 2 5 2 9 2 5" xfId="55910" xr:uid="{00000000-0005-0000-0000-000037000000}"/>
    <cellStyle name="Millares 2 2 5 2 9 3" xfId="13971" xr:uid="{00000000-0005-0000-0000-000037000000}"/>
    <cellStyle name="Millares 2 2 5 2 9 4" xfId="25621" xr:uid="{00000000-0005-0000-0000-000037000000}"/>
    <cellStyle name="Millares 2 2 5 2 9 5" xfId="37302" xr:uid="{00000000-0005-0000-0000-000037000000}"/>
    <cellStyle name="Millares 2 2 5 2 9 6" xfId="48948" xr:uid="{00000000-0005-0000-0000-000037000000}"/>
    <cellStyle name="Millares 2 2 5 20" xfId="938" xr:uid="{00000000-0005-0000-0000-0000E3030000}"/>
    <cellStyle name="Millares 2 2 5 20 2" xfId="2022" xr:uid="{00000000-0005-0000-0000-0000E4030000}"/>
    <cellStyle name="Millares 2 2 5 20 2 2" xfId="4447" xr:uid="{00000000-0005-0000-0000-0000E4030000}"/>
    <cellStyle name="Millares 2 2 5 20 2 2 2" xfId="11409" xr:uid="{00000000-0005-0000-0000-0000E4030000}"/>
    <cellStyle name="Millares 2 2 5 20 2 2 2 2" xfId="23061" xr:uid="{00000000-0005-0000-0000-0000E4030000}"/>
    <cellStyle name="Millares 2 2 5 20 2 2 2 3" xfId="34711" xr:uid="{00000000-0005-0000-0000-0000E4030000}"/>
    <cellStyle name="Millares 2 2 5 20 2 2 2 4" xfId="46392" xr:uid="{00000000-0005-0000-0000-0000E4030000}"/>
    <cellStyle name="Millares 2 2 5 20 2 2 2 5" xfId="58038" xr:uid="{00000000-0005-0000-0000-0000E4030000}"/>
    <cellStyle name="Millares 2 2 5 20 2 2 3" xfId="16099" xr:uid="{00000000-0005-0000-0000-0000E4030000}"/>
    <cellStyle name="Millares 2 2 5 20 2 2 4" xfId="27749" xr:uid="{00000000-0005-0000-0000-0000E4030000}"/>
    <cellStyle name="Millares 2 2 5 20 2 2 5" xfId="39430" xr:uid="{00000000-0005-0000-0000-0000E4030000}"/>
    <cellStyle name="Millares 2 2 5 20 2 2 6" xfId="51076" xr:uid="{00000000-0005-0000-0000-0000E4030000}"/>
    <cellStyle name="Millares 2 2 5 20 2 3" xfId="6705" xr:uid="{00000000-0005-0000-0000-0000E4030000}"/>
    <cellStyle name="Millares 2 2 5 20 2 3 2" xfId="18357" xr:uid="{00000000-0005-0000-0000-0000E4030000}"/>
    <cellStyle name="Millares 2 2 5 20 2 3 3" xfId="30007" xr:uid="{00000000-0005-0000-0000-0000E4030000}"/>
    <cellStyle name="Millares 2 2 5 20 2 3 4" xfId="41688" xr:uid="{00000000-0005-0000-0000-0000E4030000}"/>
    <cellStyle name="Millares 2 2 5 20 2 3 5" xfId="53334" xr:uid="{00000000-0005-0000-0000-0000E4030000}"/>
    <cellStyle name="Millares 2 2 5 20 2 4" xfId="8985" xr:uid="{00000000-0005-0000-0000-0000E4030000}"/>
    <cellStyle name="Millares 2 2 5 20 2 4 2" xfId="20637" xr:uid="{00000000-0005-0000-0000-0000E4030000}"/>
    <cellStyle name="Millares 2 2 5 20 2 4 3" xfId="32287" xr:uid="{00000000-0005-0000-0000-0000E4030000}"/>
    <cellStyle name="Millares 2 2 5 20 2 4 4" xfId="43968" xr:uid="{00000000-0005-0000-0000-0000E4030000}"/>
    <cellStyle name="Millares 2 2 5 20 2 4 5" xfId="55614" xr:uid="{00000000-0005-0000-0000-0000E4030000}"/>
    <cellStyle name="Millares 2 2 5 20 2 5" xfId="13675" xr:uid="{00000000-0005-0000-0000-0000E4030000}"/>
    <cellStyle name="Millares 2 2 5 20 2 6" xfId="25325" xr:uid="{00000000-0005-0000-0000-0000E4030000}"/>
    <cellStyle name="Millares 2 2 5 20 2 7" xfId="37006" xr:uid="{00000000-0005-0000-0000-0000E4030000}"/>
    <cellStyle name="Millares 2 2 5 20 2 8" xfId="48652" xr:uid="{00000000-0005-0000-0000-0000E4030000}"/>
    <cellStyle name="Millares 2 2 5 20 3" xfId="3366" xr:uid="{00000000-0005-0000-0000-0000E3030000}"/>
    <cellStyle name="Millares 2 2 5 20 3 2" xfId="10328" xr:uid="{00000000-0005-0000-0000-0000E3030000}"/>
    <cellStyle name="Millares 2 2 5 20 3 2 2" xfId="21980" xr:uid="{00000000-0005-0000-0000-0000E3030000}"/>
    <cellStyle name="Millares 2 2 5 20 3 2 3" xfId="33630" xr:uid="{00000000-0005-0000-0000-0000E3030000}"/>
    <cellStyle name="Millares 2 2 5 20 3 2 4" xfId="45311" xr:uid="{00000000-0005-0000-0000-0000E3030000}"/>
    <cellStyle name="Millares 2 2 5 20 3 2 5" xfId="56957" xr:uid="{00000000-0005-0000-0000-0000E3030000}"/>
    <cellStyle name="Millares 2 2 5 20 3 3" xfId="15018" xr:uid="{00000000-0005-0000-0000-0000E3030000}"/>
    <cellStyle name="Millares 2 2 5 20 3 4" xfId="26668" xr:uid="{00000000-0005-0000-0000-0000E3030000}"/>
    <cellStyle name="Millares 2 2 5 20 3 5" xfId="38349" xr:uid="{00000000-0005-0000-0000-0000E3030000}"/>
    <cellStyle name="Millares 2 2 5 20 3 6" xfId="49995" xr:uid="{00000000-0005-0000-0000-0000E3030000}"/>
    <cellStyle name="Millares 2 2 5 20 4" xfId="5624" xr:uid="{00000000-0005-0000-0000-0000E3030000}"/>
    <cellStyle name="Millares 2 2 5 20 4 2" xfId="17276" xr:uid="{00000000-0005-0000-0000-0000E3030000}"/>
    <cellStyle name="Millares 2 2 5 20 4 3" xfId="28926" xr:uid="{00000000-0005-0000-0000-0000E3030000}"/>
    <cellStyle name="Millares 2 2 5 20 4 4" xfId="40607" xr:uid="{00000000-0005-0000-0000-0000E3030000}"/>
    <cellStyle name="Millares 2 2 5 20 4 5" xfId="52253" xr:uid="{00000000-0005-0000-0000-0000E3030000}"/>
    <cellStyle name="Millares 2 2 5 20 5" xfId="7904" xr:uid="{00000000-0005-0000-0000-0000E3030000}"/>
    <cellStyle name="Millares 2 2 5 20 5 2" xfId="19556" xr:uid="{00000000-0005-0000-0000-0000E3030000}"/>
    <cellStyle name="Millares 2 2 5 20 5 3" xfId="31206" xr:uid="{00000000-0005-0000-0000-0000E3030000}"/>
    <cellStyle name="Millares 2 2 5 20 5 4" xfId="42887" xr:uid="{00000000-0005-0000-0000-0000E3030000}"/>
    <cellStyle name="Millares 2 2 5 20 5 5" xfId="54533" xr:uid="{00000000-0005-0000-0000-0000E3030000}"/>
    <cellStyle name="Millares 2 2 5 20 6" xfId="12594" xr:uid="{00000000-0005-0000-0000-0000E3030000}"/>
    <cellStyle name="Millares 2 2 5 20 7" xfId="24243" xr:uid="{00000000-0005-0000-0000-0000E3030000}"/>
    <cellStyle name="Millares 2 2 5 20 8" xfId="35925" xr:uid="{00000000-0005-0000-0000-0000E3030000}"/>
    <cellStyle name="Millares 2 2 5 20 9" xfId="47571" xr:uid="{00000000-0005-0000-0000-0000E3030000}"/>
    <cellStyle name="Millares 2 2 5 21" xfId="958" xr:uid="{00000000-0005-0000-0000-0000E5030000}"/>
    <cellStyle name="Millares 2 2 5 21 2" xfId="2042" xr:uid="{00000000-0005-0000-0000-0000E6030000}"/>
    <cellStyle name="Millares 2 2 5 21 2 2" xfId="4467" xr:uid="{00000000-0005-0000-0000-0000E6030000}"/>
    <cellStyle name="Millares 2 2 5 21 2 2 2" xfId="11429" xr:uid="{00000000-0005-0000-0000-0000E6030000}"/>
    <cellStyle name="Millares 2 2 5 21 2 2 2 2" xfId="23081" xr:uid="{00000000-0005-0000-0000-0000E6030000}"/>
    <cellStyle name="Millares 2 2 5 21 2 2 2 3" xfId="34731" xr:uid="{00000000-0005-0000-0000-0000E6030000}"/>
    <cellStyle name="Millares 2 2 5 21 2 2 2 4" xfId="46412" xr:uid="{00000000-0005-0000-0000-0000E6030000}"/>
    <cellStyle name="Millares 2 2 5 21 2 2 2 5" xfId="58058" xr:uid="{00000000-0005-0000-0000-0000E6030000}"/>
    <cellStyle name="Millares 2 2 5 21 2 2 3" xfId="16119" xr:uid="{00000000-0005-0000-0000-0000E6030000}"/>
    <cellStyle name="Millares 2 2 5 21 2 2 4" xfId="27769" xr:uid="{00000000-0005-0000-0000-0000E6030000}"/>
    <cellStyle name="Millares 2 2 5 21 2 2 5" xfId="39450" xr:uid="{00000000-0005-0000-0000-0000E6030000}"/>
    <cellStyle name="Millares 2 2 5 21 2 2 6" xfId="51096" xr:uid="{00000000-0005-0000-0000-0000E6030000}"/>
    <cellStyle name="Millares 2 2 5 21 2 3" xfId="6725" xr:uid="{00000000-0005-0000-0000-0000E6030000}"/>
    <cellStyle name="Millares 2 2 5 21 2 3 2" xfId="18377" xr:uid="{00000000-0005-0000-0000-0000E6030000}"/>
    <cellStyle name="Millares 2 2 5 21 2 3 3" xfId="30027" xr:uid="{00000000-0005-0000-0000-0000E6030000}"/>
    <cellStyle name="Millares 2 2 5 21 2 3 4" xfId="41708" xr:uid="{00000000-0005-0000-0000-0000E6030000}"/>
    <cellStyle name="Millares 2 2 5 21 2 3 5" xfId="53354" xr:uid="{00000000-0005-0000-0000-0000E6030000}"/>
    <cellStyle name="Millares 2 2 5 21 2 4" xfId="9005" xr:uid="{00000000-0005-0000-0000-0000E6030000}"/>
    <cellStyle name="Millares 2 2 5 21 2 4 2" xfId="20657" xr:uid="{00000000-0005-0000-0000-0000E6030000}"/>
    <cellStyle name="Millares 2 2 5 21 2 4 3" xfId="32307" xr:uid="{00000000-0005-0000-0000-0000E6030000}"/>
    <cellStyle name="Millares 2 2 5 21 2 4 4" xfId="43988" xr:uid="{00000000-0005-0000-0000-0000E6030000}"/>
    <cellStyle name="Millares 2 2 5 21 2 4 5" xfId="55634" xr:uid="{00000000-0005-0000-0000-0000E6030000}"/>
    <cellStyle name="Millares 2 2 5 21 2 5" xfId="13695" xr:uid="{00000000-0005-0000-0000-0000E6030000}"/>
    <cellStyle name="Millares 2 2 5 21 2 6" xfId="25345" xr:uid="{00000000-0005-0000-0000-0000E6030000}"/>
    <cellStyle name="Millares 2 2 5 21 2 7" xfId="37026" xr:uid="{00000000-0005-0000-0000-0000E6030000}"/>
    <cellStyle name="Millares 2 2 5 21 2 8" xfId="48672" xr:uid="{00000000-0005-0000-0000-0000E6030000}"/>
    <cellStyle name="Millares 2 2 5 21 3" xfId="3386" xr:uid="{00000000-0005-0000-0000-0000E5030000}"/>
    <cellStyle name="Millares 2 2 5 21 3 2" xfId="10348" xr:uid="{00000000-0005-0000-0000-0000E5030000}"/>
    <cellStyle name="Millares 2 2 5 21 3 2 2" xfId="22000" xr:uid="{00000000-0005-0000-0000-0000E5030000}"/>
    <cellStyle name="Millares 2 2 5 21 3 2 3" xfId="33650" xr:uid="{00000000-0005-0000-0000-0000E5030000}"/>
    <cellStyle name="Millares 2 2 5 21 3 2 4" xfId="45331" xr:uid="{00000000-0005-0000-0000-0000E5030000}"/>
    <cellStyle name="Millares 2 2 5 21 3 2 5" xfId="56977" xr:uid="{00000000-0005-0000-0000-0000E5030000}"/>
    <cellStyle name="Millares 2 2 5 21 3 3" xfId="15038" xr:uid="{00000000-0005-0000-0000-0000E5030000}"/>
    <cellStyle name="Millares 2 2 5 21 3 4" xfId="26688" xr:uid="{00000000-0005-0000-0000-0000E5030000}"/>
    <cellStyle name="Millares 2 2 5 21 3 5" xfId="38369" xr:uid="{00000000-0005-0000-0000-0000E5030000}"/>
    <cellStyle name="Millares 2 2 5 21 3 6" xfId="50015" xr:uid="{00000000-0005-0000-0000-0000E5030000}"/>
    <cellStyle name="Millares 2 2 5 21 4" xfId="5644" xr:uid="{00000000-0005-0000-0000-0000E5030000}"/>
    <cellStyle name="Millares 2 2 5 21 4 2" xfId="17296" xr:uid="{00000000-0005-0000-0000-0000E5030000}"/>
    <cellStyle name="Millares 2 2 5 21 4 3" xfId="28946" xr:uid="{00000000-0005-0000-0000-0000E5030000}"/>
    <cellStyle name="Millares 2 2 5 21 4 4" xfId="40627" xr:uid="{00000000-0005-0000-0000-0000E5030000}"/>
    <cellStyle name="Millares 2 2 5 21 4 5" xfId="52273" xr:uid="{00000000-0005-0000-0000-0000E5030000}"/>
    <cellStyle name="Millares 2 2 5 21 5" xfId="7924" xr:uid="{00000000-0005-0000-0000-0000E5030000}"/>
    <cellStyle name="Millares 2 2 5 21 5 2" xfId="19576" xr:uid="{00000000-0005-0000-0000-0000E5030000}"/>
    <cellStyle name="Millares 2 2 5 21 5 3" xfId="31226" xr:uid="{00000000-0005-0000-0000-0000E5030000}"/>
    <cellStyle name="Millares 2 2 5 21 5 4" xfId="42907" xr:uid="{00000000-0005-0000-0000-0000E5030000}"/>
    <cellStyle name="Millares 2 2 5 21 5 5" xfId="54553" xr:uid="{00000000-0005-0000-0000-0000E5030000}"/>
    <cellStyle name="Millares 2 2 5 21 6" xfId="12614" xr:uid="{00000000-0005-0000-0000-0000E5030000}"/>
    <cellStyle name="Millares 2 2 5 21 7" xfId="24263" xr:uid="{00000000-0005-0000-0000-0000E5030000}"/>
    <cellStyle name="Millares 2 2 5 21 8" xfId="35945" xr:uid="{00000000-0005-0000-0000-0000E5030000}"/>
    <cellStyle name="Millares 2 2 5 21 9" xfId="47591" xr:uid="{00000000-0005-0000-0000-0000E5030000}"/>
    <cellStyle name="Millares 2 2 5 22" xfId="978" xr:uid="{00000000-0005-0000-0000-0000E7030000}"/>
    <cellStyle name="Millares 2 2 5 22 2" xfId="2062" xr:uid="{00000000-0005-0000-0000-0000E8030000}"/>
    <cellStyle name="Millares 2 2 5 22 2 2" xfId="4487" xr:uid="{00000000-0005-0000-0000-0000E8030000}"/>
    <cellStyle name="Millares 2 2 5 22 2 2 2" xfId="11449" xr:uid="{00000000-0005-0000-0000-0000E8030000}"/>
    <cellStyle name="Millares 2 2 5 22 2 2 2 2" xfId="23101" xr:uid="{00000000-0005-0000-0000-0000E8030000}"/>
    <cellStyle name="Millares 2 2 5 22 2 2 2 3" xfId="34751" xr:uid="{00000000-0005-0000-0000-0000E8030000}"/>
    <cellStyle name="Millares 2 2 5 22 2 2 2 4" xfId="46432" xr:uid="{00000000-0005-0000-0000-0000E8030000}"/>
    <cellStyle name="Millares 2 2 5 22 2 2 2 5" xfId="58078" xr:uid="{00000000-0005-0000-0000-0000E8030000}"/>
    <cellStyle name="Millares 2 2 5 22 2 2 3" xfId="16139" xr:uid="{00000000-0005-0000-0000-0000E8030000}"/>
    <cellStyle name="Millares 2 2 5 22 2 2 4" xfId="27789" xr:uid="{00000000-0005-0000-0000-0000E8030000}"/>
    <cellStyle name="Millares 2 2 5 22 2 2 5" xfId="39470" xr:uid="{00000000-0005-0000-0000-0000E8030000}"/>
    <cellStyle name="Millares 2 2 5 22 2 2 6" xfId="51116" xr:uid="{00000000-0005-0000-0000-0000E8030000}"/>
    <cellStyle name="Millares 2 2 5 22 2 3" xfId="6745" xr:uid="{00000000-0005-0000-0000-0000E8030000}"/>
    <cellStyle name="Millares 2 2 5 22 2 3 2" xfId="18397" xr:uid="{00000000-0005-0000-0000-0000E8030000}"/>
    <cellStyle name="Millares 2 2 5 22 2 3 3" xfId="30047" xr:uid="{00000000-0005-0000-0000-0000E8030000}"/>
    <cellStyle name="Millares 2 2 5 22 2 3 4" xfId="41728" xr:uid="{00000000-0005-0000-0000-0000E8030000}"/>
    <cellStyle name="Millares 2 2 5 22 2 3 5" xfId="53374" xr:uid="{00000000-0005-0000-0000-0000E8030000}"/>
    <cellStyle name="Millares 2 2 5 22 2 4" xfId="9025" xr:uid="{00000000-0005-0000-0000-0000E8030000}"/>
    <cellStyle name="Millares 2 2 5 22 2 4 2" xfId="20677" xr:uid="{00000000-0005-0000-0000-0000E8030000}"/>
    <cellStyle name="Millares 2 2 5 22 2 4 3" xfId="32327" xr:uid="{00000000-0005-0000-0000-0000E8030000}"/>
    <cellStyle name="Millares 2 2 5 22 2 4 4" xfId="44008" xr:uid="{00000000-0005-0000-0000-0000E8030000}"/>
    <cellStyle name="Millares 2 2 5 22 2 4 5" xfId="55654" xr:uid="{00000000-0005-0000-0000-0000E8030000}"/>
    <cellStyle name="Millares 2 2 5 22 2 5" xfId="13715" xr:uid="{00000000-0005-0000-0000-0000E8030000}"/>
    <cellStyle name="Millares 2 2 5 22 2 6" xfId="25365" xr:uid="{00000000-0005-0000-0000-0000E8030000}"/>
    <cellStyle name="Millares 2 2 5 22 2 7" xfId="37046" xr:uid="{00000000-0005-0000-0000-0000E8030000}"/>
    <cellStyle name="Millares 2 2 5 22 2 8" xfId="48692" xr:uid="{00000000-0005-0000-0000-0000E8030000}"/>
    <cellStyle name="Millares 2 2 5 22 3" xfId="3406" xr:uid="{00000000-0005-0000-0000-0000E7030000}"/>
    <cellStyle name="Millares 2 2 5 22 3 2" xfId="10368" xr:uid="{00000000-0005-0000-0000-0000E7030000}"/>
    <cellStyle name="Millares 2 2 5 22 3 2 2" xfId="22020" xr:uid="{00000000-0005-0000-0000-0000E7030000}"/>
    <cellStyle name="Millares 2 2 5 22 3 2 3" xfId="33670" xr:uid="{00000000-0005-0000-0000-0000E7030000}"/>
    <cellStyle name="Millares 2 2 5 22 3 2 4" xfId="45351" xr:uid="{00000000-0005-0000-0000-0000E7030000}"/>
    <cellStyle name="Millares 2 2 5 22 3 2 5" xfId="56997" xr:uid="{00000000-0005-0000-0000-0000E7030000}"/>
    <cellStyle name="Millares 2 2 5 22 3 3" xfId="15058" xr:uid="{00000000-0005-0000-0000-0000E7030000}"/>
    <cellStyle name="Millares 2 2 5 22 3 4" xfId="26708" xr:uid="{00000000-0005-0000-0000-0000E7030000}"/>
    <cellStyle name="Millares 2 2 5 22 3 5" xfId="38389" xr:uid="{00000000-0005-0000-0000-0000E7030000}"/>
    <cellStyle name="Millares 2 2 5 22 3 6" xfId="50035" xr:uid="{00000000-0005-0000-0000-0000E7030000}"/>
    <cellStyle name="Millares 2 2 5 22 4" xfId="5664" xr:uid="{00000000-0005-0000-0000-0000E7030000}"/>
    <cellStyle name="Millares 2 2 5 22 4 2" xfId="17316" xr:uid="{00000000-0005-0000-0000-0000E7030000}"/>
    <cellStyle name="Millares 2 2 5 22 4 3" xfId="28966" xr:uid="{00000000-0005-0000-0000-0000E7030000}"/>
    <cellStyle name="Millares 2 2 5 22 4 4" xfId="40647" xr:uid="{00000000-0005-0000-0000-0000E7030000}"/>
    <cellStyle name="Millares 2 2 5 22 4 5" xfId="52293" xr:uid="{00000000-0005-0000-0000-0000E7030000}"/>
    <cellStyle name="Millares 2 2 5 22 5" xfId="7944" xr:uid="{00000000-0005-0000-0000-0000E7030000}"/>
    <cellStyle name="Millares 2 2 5 22 5 2" xfId="19596" xr:uid="{00000000-0005-0000-0000-0000E7030000}"/>
    <cellStyle name="Millares 2 2 5 22 5 3" xfId="31246" xr:uid="{00000000-0005-0000-0000-0000E7030000}"/>
    <cellStyle name="Millares 2 2 5 22 5 4" xfId="42927" xr:uid="{00000000-0005-0000-0000-0000E7030000}"/>
    <cellStyle name="Millares 2 2 5 22 5 5" xfId="54573" xr:uid="{00000000-0005-0000-0000-0000E7030000}"/>
    <cellStyle name="Millares 2 2 5 22 6" xfId="12634" xr:uid="{00000000-0005-0000-0000-0000E7030000}"/>
    <cellStyle name="Millares 2 2 5 22 7" xfId="24283" xr:uid="{00000000-0005-0000-0000-0000E7030000}"/>
    <cellStyle name="Millares 2 2 5 22 8" xfId="35965" xr:uid="{00000000-0005-0000-0000-0000E7030000}"/>
    <cellStyle name="Millares 2 2 5 22 9" xfId="47611" xr:uid="{00000000-0005-0000-0000-0000E7030000}"/>
    <cellStyle name="Millares 2 2 5 23" xfId="1058" xr:uid="{00000000-0005-0000-0000-0000E9030000}"/>
    <cellStyle name="Millares 2 2 5 23 2" xfId="3486" xr:uid="{00000000-0005-0000-0000-0000E9030000}"/>
    <cellStyle name="Millares 2 2 5 23 2 2" xfId="10448" xr:uid="{00000000-0005-0000-0000-0000E9030000}"/>
    <cellStyle name="Millares 2 2 5 23 2 2 2" xfId="22100" xr:uid="{00000000-0005-0000-0000-0000E9030000}"/>
    <cellStyle name="Millares 2 2 5 23 2 2 3" xfId="33750" xr:uid="{00000000-0005-0000-0000-0000E9030000}"/>
    <cellStyle name="Millares 2 2 5 23 2 2 4" xfId="45431" xr:uid="{00000000-0005-0000-0000-0000E9030000}"/>
    <cellStyle name="Millares 2 2 5 23 2 2 5" xfId="57077" xr:uid="{00000000-0005-0000-0000-0000E9030000}"/>
    <cellStyle name="Millares 2 2 5 23 2 3" xfId="15138" xr:uid="{00000000-0005-0000-0000-0000E9030000}"/>
    <cellStyle name="Millares 2 2 5 23 2 4" xfId="26788" xr:uid="{00000000-0005-0000-0000-0000E9030000}"/>
    <cellStyle name="Millares 2 2 5 23 2 5" xfId="38469" xr:uid="{00000000-0005-0000-0000-0000E9030000}"/>
    <cellStyle name="Millares 2 2 5 23 2 6" xfId="50115" xr:uid="{00000000-0005-0000-0000-0000E9030000}"/>
    <cellStyle name="Millares 2 2 5 23 3" xfId="5744" xr:uid="{00000000-0005-0000-0000-0000E9030000}"/>
    <cellStyle name="Millares 2 2 5 23 3 2" xfId="17396" xr:uid="{00000000-0005-0000-0000-0000E9030000}"/>
    <cellStyle name="Millares 2 2 5 23 3 3" xfId="29046" xr:uid="{00000000-0005-0000-0000-0000E9030000}"/>
    <cellStyle name="Millares 2 2 5 23 3 4" xfId="40727" xr:uid="{00000000-0005-0000-0000-0000E9030000}"/>
    <cellStyle name="Millares 2 2 5 23 3 5" xfId="52373" xr:uid="{00000000-0005-0000-0000-0000E9030000}"/>
    <cellStyle name="Millares 2 2 5 23 4" xfId="8024" xr:uid="{00000000-0005-0000-0000-0000E9030000}"/>
    <cellStyle name="Millares 2 2 5 23 4 2" xfId="19676" xr:uid="{00000000-0005-0000-0000-0000E9030000}"/>
    <cellStyle name="Millares 2 2 5 23 4 3" xfId="31326" xr:uid="{00000000-0005-0000-0000-0000E9030000}"/>
    <cellStyle name="Millares 2 2 5 23 4 4" xfId="43007" xr:uid="{00000000-0005-0000-0000-0000E9030000}"/>
    <cellStyle name="Millares 2 2 5 23 4 5" xfId="54653" xr:uid="{00000000-0005-0000-0000-0000E9030000}"/>
    <cellStyle name="Millares 2 2 5 23 5" xfId="12714" xr:uid="{00000000-0005-0000-0000-0000E9030000}"/>
    <cellStyle name="Millares 2 2 5 23 6" xfId="24363" xr:uid="{00000000-0005-0000-0000-0000E9030000}"/>
    <cellStyle name="Millares 2 2 5 23 7" xfId="36045" xr:uid="{00000000-0005-0000-0000-0000E9030000}"/>
    <cellStyle name="Millares 2 2 5 23 8" xfId="47691" xr:uid="{00000000-0005-0000-0000-0000E9030000}"/>
    <cellStyle name="Millares 2 2 5 24" xfId="1078" xr:uid="{00000000-0005-0000-0000-0000EA030000}"/>
    <cellStyle name="Millares 2 2 5 24 2" xfId="3506" xr:uid="{00000000-0005-0000-0000-0000EA030000}"/>
    <cellStyle name="Millares 2 2 5 24 2 2" xfId="10468" xr:uid="{00000000-0005-0000-0000-0000EA030000}"/>
    <cellStyle name="Millares 2 2 5 24 2 2 2" xfId="22120" xr:uid="{00000000-0005-0000-0000-0000EA030000}"/>
    <cellStyle name="Millares 2 2 5 24 2 2 3" xfId="33770" xr:uid="{00000000-0005-0000-0000-0000EA030000}"/>
    <cellStyle name="Millares 2 2 5 24 2 2 4" xfId="45451" xr:uid="{00000000-0005-0000-0000-0000EA030000}"/>
    <cellStyle name="Millares 2 2 5 24 2 2 5" xfId="57097" xr:uid="{00000000-0005-0000-0000-0000EA030000}"/>
    <cellStyle name="Millares 2 2 5 24 2 3" xfId="15158" xr:uid="{00000000-0005-0000-0000-0000EA030000}"/>
    <cellStyle name="Millares 2 2 5 24 2 4" xfId="26808" xr:uid="{00000000-0005-0000-0000-0000EA030000}"/>
    <cellStyle name="Millares 2 2 5 24 2 5" xfId="38489" xr:uid="{00000000-0005-0000-0000-0000EA030000}"/>
    <cellStyle name="Millares 2 2 5 24 2 6" xfId="50135" xr:uid="{00000000-0005-0000-0000-0000EA030000}"/>
    <cellStyle name="Millares 2 2 5 24 3" xfId="5764" xr:uid="{00000000-0005-0000-0000-0000EA030000}"/>
    <cellStyle name="Millares 2 2 5 24 3 2" xfId="17416" xr:uid="{00000000-0005-0000-0000-0000EA030000}"/>
    <cellStyle name="Millares 2 2 5 24 3 3" xfId="29066" xr:uid="{00000000-0005-0000-0000-0000EA030000}"/>
    <cellStyle name="Millares 2 2 5 24 3 4" xfId="40747" xr:uid="{00000000-0005-0000-0000-0000EA030000}"/>
    <cellStyle name="Millares 2 2 5 24 3 5" xfId="52393" xr:uid="{00000000-0005-0000-0000-0000EA030000}"/>
    <cellStyle name="Millares 2 2 5 24 4" xfId="8044" xr:uid="{00000000-0005-0000-0000-0000EA030000}"/>
    <cellStyle name="Millares 2 2 5 24 4 2" xfId="19696" xr:uid="{00000000-0005-0000-0000-0000EA030000}"/>
    <cellStyle name="Millares 2 2 5 24 4 3" xfId="31346" xr:uid="{00000000-0005-0000-0000-0000EA030000}"/>
    <cellStyle name="Millares 2 2 5 24 4 4" xfId="43027" xr:uid="{00000000-0005-0000-0000-0000EA030000}"/>
    <cellStyle name="Millares 2 2 5 24 4 5" xfId="54673" xr:uid="{00000000-0005-0000-0000-0000EA030000}"/>
    <cellStyle name="Millares 2 2 5 24 5" xfId="12734" xr:uid="{00000000-0005-0000-0000-0000EA030000}"/>
    <cellStyle name="Millares 2 2 5 24 6" xfId="24383" xr:uid="{00000000-0005-0000-0000-0000EA030000}"/>
    <cellStyle name="Millares 2 2 5 24 7" xfId="36065" xr:uid="{00000000-0005-0000-0000-0000EA030000}"/>
    <cellStyle name="Millares 2 2 5 24 8" xfId="47711" xr:uid="{00000000-0005-0000-0000-0000EA030000}"/>
    <cellStyle name="Millares 2 2 5 25" xfId="1098" xr:uid="{00000000-0005-0000-0000-0000EB030000}"/>
    <cellStyle name="Millares 2 2 5 25 2" xfId="3526" xr:uid="{00000000-0005-0000-0000-0000EB030000}"/>
    <cellStyle name="Millares 2 2 5 25 2 2" xfId="10488" xr:uid="{00000000-0005-0000-0000-0000EB030000}"/>
    <cellStyle name="Millares 2 2 5 25 2 2 2" xfId="22140" xr:uid="{00000000-0005-0000-0000-0000EB030000}"/>
    <cellStyle name="Millares 2 2 5 25 2 2 3" xfId="33790" xr:uid="{00000000-0005-0000-0000-0000EB030000}"/>
    <cellStyle name="Millares 2 2 5 25 2 2 4" xfId="45471" xr:uid="{00000000-0005-0000-0000-0000EB030000}"/>
    <cellStyle name="Millares 2 2 5 25 2 2 5" xfId="57117" xr:uid="{00000000-0005-0000-0000-0000EB030000}"/>
    <cellStyle name="Millares 2 2 5 25 2 3" xfId="15178" xr:uid="{00000000-0005-0000-0000-0000EB030000}"/>
    <cellStyle name="Millares 2 2 5 25 2 4" xfId="26828" xr:uid="{00000000-0005-0000-0000-0000EB030000}"/>
    <cellStyle name="Millares 2 2 5 25 2 5" xfId="38509" xr:uid="{00000000-0005-0000-0000-0000EB030000}"/>
    <cellStyle name="Millares 2 2 5 25 2 6" xfId="50155" xr:uid="{00000000-0005-0000-0000-0000EB030000}"/>
    <cellStyle name="Millares 2 2 5 25 3" xfId="5784" xr:uid="{00000000-0005-0000-0000-0000EB030000}"/>
    <cellStyle name="Millares 2 2 5 25 3 2" xfId="17436" xr:uid="{00000000-0005-0000-0000-0000EB030000}"/>
    <cellStyle name="Millares 2 2 5 25 3 3" xfId="29086" xr:uid="{00000000-0005-0000-0000-0000EB030000}"/>
    <cellStyle name="Millares 2 2 5 25 3 4" xfId="40767" xr:uid="{00000000-0005-0000-0000-0000EB030000}"/>
    <cellStyle name="Millares 2 2 5 25 3 5" xfId="52413" xr:uid="{00000000-0005-0000-0000-0000EB030000}"/>
    <cellStyle name="Millares 2 2 5 25 4" xfId="8064" xr:uid="{00000000-0005-0000-0000-0000EB030000}"/>
    <cellStyle name="Millares 2 2 5 25 4 2" xfId="19716" xr:uid="{00000000-0005-0000-0000-0000EB030000}"/>
    <cellStyle name="Millares 2 2 5 25 4 3" xfId="31366" xr:uid="{00000000-0005-0000-0000-0000EB030000}"/>
    <cellStyle name="Millares 2 2 5 25 4 4" xfId="43047" xr:uid="{00000000-0005-0000-0000-0000EB030000}"/>
    <cellStyle name="Millares 2 2 5 25 4 5" xfId="54693" xr:uid="{00000000-0005-0000-0000-0000EB030000}"/>
    <cellStyle name="Millares 2 2 5 25 5" xfId="12754" xr:uid="{00000000-0005-0000-0000-0000EB030000}"/>
    <cellStyle name="Millares 2 2 5 25 6" xfId="24403" xr:uid="{00000000-0005-0000-0000-0000EB030000}"/>
    <cellStyle name="Millares 2 2 5 25 7" xfId="36085" xr:uid="{00000000-0005-0000-0000-0000EB030000}"/>
    <cellStyle name="Millares 2 2 5 25 8" xfId="47731" xr:uid="{00000000-0005-0000-0000-0000EB030000}"/>
    <cellStyle name="Millares 2 2 5 26" xfId="1122" xr:uid="{00000000-0005-0000-0000-0000EC030000}"/>
    <cellStyle name="Millares 2 2 5 26 2" xfId="3547" xr:uid="{00000000-0005-0000-0000-0000EC030000}"/>
    <cellStyle name="Millares 2 2 5 26 2 2" xfId="10509" xr:uid="{00000000-0005-0000-0000-0000EC030000}"/>
    <cellStyle name="Millares 2 2 5 26 2 2 2" xfId="22161" xr:uid="{00000000-0005-0000-0000-0000EC030000}"/>
    <cellStyle name="Millares 2 2 5 26 2 2 3" xfId="33811" xr:uid="{00000000-0005-0000-0000-0000EC030000}"/>
    <cellStyle name="Millares 2 2 5 26 2 2 4" xfId="45492" xr:uid="{00000000-0005-0000-0000-0000EC030000}"/>
    <cellStyle name="Millares 2 2 5 26 2 2 5" xfId="57138" xr:uid="{00000000-0005-0000-0000-0000EC030000}"/>
    <cellStyle name="Millares 2 2 5 26 2 3" xfId="15199" xr:uid="{00000000-0005-0000-0000-0000EC030000}"/>
    <cellStyle name="Millares 2 2 5 26 2 4" xfId="26849" xr:uid="{00000000-0005-0000-0000-0000EC030000}"/>
    <cellStyle name="Millares 2 2 5 26 2 5" xfId="38530" xr:uid="{00000000-0005-0000-0000-0000EC030000}"/>
    <cellStyle name="Millares 2 2 5 26 2 6" xfId="50176" xr:uid="{00000000-0005-0000-0000-0000EC030000}"/>
    <cellStyle name="Millares 2 2 5 26 3" xfId="5805" xr:uid="{00000000-0005-0000-0000-0000EC030000}"/>
    <cellStyle name="Millares 2 2 5 26 3 2" xfId="17457" xr:uid="{00000000-0005-0000-0000-0000EC030000}"/>
    <cellStyle name="Millares 2 2 5 26 3 3" xfId="29107" xr:uid="{00000000-0005-0000-0000-0000EC030000}"/>
    <cellStyle name="Millares 2 2 5 26 3 4" xfId="40788" xr:uid="{00000000-0005-0000-0000-0000EC030000}"/>
    <cellStyle name="Millares 2 2 5 26 3 5" xfId="52434" xr:uid="{00000000-0005-0000-0000-0000EC030000}"/>
    <cellStyle name="Millares 2 2 5 26 4" xfId="8085" xr:uid="{00000000-0005-0000-0000-0000EC030000}"/>
    <cellStyle name="Millares 2 2 5 26 4 2" xfId="19737" xr:uid="{00000000-0005-0000-0000-0000EC030000}"/>
    <cellStyle name="Millares 2 2 5 26 4 3" xfId="31387" xr:uid="{00000000-0005-0000-0000-0000EC030000}"/>
    <cellStyle name="Millares 2 2 5 26 4 4" xfId="43068" xr:uid="{00000000-0005-0000-0000-0000EC030000}"/>
    <cellStyle name="Millares 2 2 5 26 4 5" xfId="54714" xr:uid="{00000000-0005-0000-0000-0000EC030000}"/>
    <cellStyle name="Millares 2 2 5 26 5" xfId="12775" xr:uid="{00000000-0005-0000-0000-0000EC030000}"/>
    <cellStyle name="Millares 2 2 5 26 6" xfId="24425" xr:uid="{00000000-0005-0000-0000-0000EC030000}"/>
    <cellStyle name="Millares 2 2 5 26 7" xfId="36106" xr:uid="{00000000-0005-0000-0000-0000EC030000}"/>
    <cellStyle name="Millares 2 2 5 26 8" xfId="47752" xr:uid="{00000000-0005-0000-0000-0000EC030000}"/>
    <cellStyle name="Millares 2 2 5 27" xfId="2143" xr:uid="{00000000-0005-0000-0000-0000ED030000}"/>
    <cellStyle name="Millares 2 2 5 27 2" xfId="4568" xr:uid="{00000000-0005-0000-0000-0000ED030000}"/>
    <cellStyle name="Millares 2 2 5 27 2 2" xfId="11530" xr:uid="{00000000-0005-0000-0000-0000ED030000}"/>
    <cellStyle name="Millares 2 2 5 27 2 2 2" xfId="23182" xr:uid="{00000000-0005-0000-0000-0000ED030000}"/>
    <cellStyle name="Millares 2 2 5 27 2 2 3" xfId="34832" xr:uid="{00000000-0005-0000-0000-0000ED030000}"/>
    <cellStyle name="Millares 2 2 5 27 2 2 4" xfId="46513" xr:uid="{00000000-0005-0000-0000-0000ED030000}"/>
    <cellStyle name="Millares 2 2 5 27 2 2 5" xfId="58159" xr:uid="{00000000-0005-0000-0000-0000ED030000}"/>
    <cellStyle name="Millares 2 2 5 27 2 3" xfId="16220" xr:uid="{00000000-0005-0000-0000-0000ED030000}"/>
    <cellStyle name="Millares 2 2 5 27 2 4" xfId="27870" xr:uid="{00000000-0005-0000-0000-0000ED030000}"/>
    <cellStyle name="Millares 2 2 5 27 2 5" xfId="39551" xr:uid="{00000000-0005-0000-0000-0000ED030000}"/>
    <cellStyle name="Millares 2 2 5 27 2 6" xfId="51197" xr:uid="{00000000-0005-0000-0000-0000ED030000}"/>
    <cellStyle name="Millares 2 2 5 27 3" xfId="6826" xr:uid="{00000000-0005-0000-0000-0000ED030000}"/>
    <cellStyle name="Millares 2 2 5 27 3 2" xfId="18478" xr:uid="{00000000-0005-0000-0000-0000ED030000}"/>
    <cellStyle name="Millares 2 2 5 27 3 3" xfId="30128" xr:uid="{00000000-0005-0000-0000-0000ED030000}"/>
    <cellStyle name="Millares 2 2 5 27 3 4" xfId="41809" xr:uid="{00000000-0005-0000-0000-0000ED030000}"/>
    <cellStyle name="Millares 2 2 5 27 3 5" xfId="53455" xr:uid="{00000000-0005-0000-0000-0000ED030000}"/>
    <cellStyle name="Millares 2 2 5 27 4" xfId="9106" xr:uid="{00000000-0005-0000-0000-0000ED030000}"/>
    <cellStyle name="Millares 2 2 5 27 4 2" xfId="20758" xr:uid="{00000000-0005-0000-0000-0000ED030000}"/>
    <cellStyle name="Millares 2 2 5 27 4 3" xfId="32408" xr:uid="{00000000-0005-0000-0000-0000ED030000}"/>
    <cellStyle name="Millares 2 2 5 27 4 4" xfId="44089" xr:uid="{00000000-0005-0000-0000-0000ED030000}"/>
    <cellStyle name="Millares 2 2 5 27 4 5" xfId="55735" xr:uid="{00000000-0005-0000-0000-0000ED030000}"/>
    <cellStyle name="Millares 2 2 5 27 5" xfId="13796" xr:uid="{00000000-0005-0000-0000-0000ED030000}"/>
    <cellStyle name="Millares 2 2 5 27 6" xfId="25446" xr:uid="{00000000-0005-0000-0000-0000ED030000}"/>
    <cellStyle name="Millares 2 2 5 27 7" xfId="37127" xr:uid="{00000000-0005-0000-0000-0000ED030000}"/>
    <cellStyle name="Millares 2 2 5 27 8" xfId="48773" xr:uid="{00000000-0005-0000-0000-0000ED030000}"/>
    <cellStyle name="Millares 2 2 5 28" xfId="2183" xr:uid="{00000000-0005-0000-0000-0000EE030000}"/>
    <cellStyle name="Millares 2 2 5 28 2" xfId="4608" xr:uid="{00000000-0005-0000-0000-0000EE030000}"/>
    <cellStyle name="Millares 2 2 5 28 2 2" xfId="11570" xr:uid="{00000000-0005-0000-0000-0000EE030000}"/>
    <cellStyle name="Millares 2 2 5 28 2 2 2" xfId="23222" xr:uid="{00000000-0005-0000-0000-0000EE030000}"/>
    <cellStyle name="Millares 2 2 5 28 2 2 3" xfId="34872" xr:uid="{00000000-0005-0000-0000-0000EE030000}"/>
    <cellStyle name="Millares 2 2 5 28 2 2 4" xfId="46553" xr:uid="{00000000-0005-0000-0000-0000EE030000}"/>
    <cellStyle name="Millares 2 2 5 28 2 2 5" xfId="58199" xr:uid="{00000000-0005-0000-0000-0000EE030000}"/>
    <cellStyle name="Millares 2 2 5 28 2 3" xfId="16260" xr:uid="{00000000-0005-0000-0000-0000EE030000}"/>
    <cellStyle name="Millares 2 2 5 28 2 4" xfId="27910" xr:uid="{00000000-0005-0000-0000-0000EE030000}"/>
    <cellStyle name="Millares 2 2 5 28 2 5" xfId="39591" xr:uid="{00000000-0005-0000-0000-0000EE030000}"/>
    <cellStyle name="Millares 2 2 5 28 2 6" xfId="51237" xr:uid="{00000000-0005-0000-0000-0000EE030000}"/>
    <cellStyle name="Millares 2 2 5 28 3" xfId="6866" xr:uid="{00000000-0005-0000-0000-0000EE030000}"/>
    <cellStyle name="Millares 2 2 5 28 3 2" xfId="18518" xr:uid="{00000000-0005-0000-0000-0000EE030000}"/>
    <cellStyle name="Millares 2 2 5 28 3 3" xfId="30168" xr:uid="{00000000-0005-0000-0000-0000EE030000}"/>
    <cellStyle name="Millares 2 2 5 28 3 4" xfId="41849" xr:uid="{00000000-0005-0000-0000-0000EE030000}"/>
    <cellStyle name="Millares 2 2 5 28 3 5" xfId="53495" xr:uid="{00000000-0005-0000-0000-0000EE030000}"/>
    <cellStyle name="Millares 2 2 5 28 4" xfId="9146" xr:uid="{00000000-0005-0000-0000-0000EE030000}"/>
    <cellStyle name="Millares 2 2 5 28 4 2" xfId="20798" xr:uid="{00000000-0005-0000-0000-0000EE030000}"/>
    <cellStyle name="Millares 2 2 5 28 4 3" xfId="32448" xr:uid="{00000000-0005-0000-0000-0000EE030000}"/>
    <cellStyle name="Millares 2 2 5 28 4 4" xfId="44129" xr:uid="{00000000-0005-0000-0000-0000EE030000}"/>
    <cellStyle name="Millares 2 2 5 28 4 5" xfId="55775" xr:uid="{00000000-0005-0000-0000-0000EE030000}"/>
    <cellStyle name="Millares 2 2 5 28 5" xfId="13836" xr:uid="{00000000-0005-0000-0000-0000EE030000}"/>
    <cellStyle name="Millares 2 2 5 28 6" xfId="25486" xr:uid="{00000000-0005-0000-0000-0000EE030000}"/>
    <cellStyle name="Millares 2 2 5 28 7" xfId="37167" xr:uid="{00000000-0005-0000-0000-0000EE030000}"/>
    <cellStyle name="Millares 2 2 5 28 8" xfId="48813" xr:uid="{00000000-0005-0000-0000-0000EE030000}"/>
    <cellStyle name="Millares 2 2 5 29" xfId="2204" xr:uid="{00000000-0005-0000-0000-0000EF030000}"/>
    <cellStyle name="Millares 2 2 5 29 2" xfId="4629" xr:uid="{00000000-0005-0000-0000-0000EF030000}"/>
    <cellStyle name="Millares 2 2 5 29 2 2" xfId="11591" xr:uid="{00000000-0005-0000-0000-0000EF030000}"/>
    <cellStyle name="Millares 2 2 5 29 2 2 2" xfId="23243" xr:uid="{00000000-0005-0000-0000-0000EF030000}"/>
    <cellStyle name="Millares 2 2 5 29 2 2 3" xfId="34893" xr:uid="{00000000-0005-0000-0000-0000EF030000}"/>
    <cellStyle name="Millares 2 2 5 29 2 2 4" xfId="46574" xr:uid="{00000000-0005-0000-0000-0000EF030000}"/>
    <cellStyle name="Millares 2 2 5 29 2 2 5" xfId="58220" xr:uid="{00000000-0005-0000-0000-0000EF030000}"/>
    <cellStyle name="Millares 2 2 5 29 2 3" xfId="16281" xr:uid="{00000000-0005-0000-0000-0000EF030000}"/>
    <cellStyle name="Millares 2 2 5 29 2 4" xfId="27931" xr:uid="{00000000-0005-0000-0000-0000EF030000}"/>
    <cellStyle name="Millares 2 2 5 29 2 5" xfId="39612" xr:uid="{00000000-0005-0000-0000-0000EF030000}"/>
    <cellStyle name="Millares 2 2 5 29 2 6" xfId="51258" xr:uid="{00000000-0005-0000-0000-0000EF030000}"/>
    <cellStyle name="Millares 2 2 5 29 3" xfId="6887" xr:uid="{00000000-0005-0000-0000-0000EF030000}"/>
    <cellStyle name="Millares 2 2 5 29 3 2" xfId="18539" xr:uid="{00000000-0005-0000-0000-0000EF030000}"/>
    <cellStyle name="Millares 2 2 5 29 3 3" xfId="30189" xr:uid="{00000000-0005-0000-0000-0000EF030000}"/>
    <cellStyle name="Millares 2 2 5 29 3 4" xfId="41870" xr:uid="{00000000-0005-0000-0000-0000EF030000}"/>
    <cellStyle name="Millares 2 2 5 29 3 5" xfId="53516" xr:uid="{00000000-0005-0000-0000-0000EF030000}"/>
    <cellStyle name="Millares 2 2 5 29 4" xfId="9167" xr:uid="{00000000-0005-0000-0000-0000EF030000}"/>
    <cellStyle name="Millares 2 2 5 29 4 2" xfId="20819" xr:uid="{00000000-0005-0000-0000-0000EF030000}"/>
    <cellStyle name="Millares 2 2 5 29 4 3" xfId="32469" xr:uid="{00000000-0005-0000-0000-0000EF030000}"/>
    <cellStyle name="Millares 2 2 5 29 4 4" xfId="44150" xr:uid="{00000000-0005-0000-0000-0000EF030000}"/>
    <cellStyle name="Millares 2 2 5 29 4 5" xfId="55796" xr:uid="{00000000-0005-0000-0000-0000EF030000}"/>
    <cellStyle name="Millares 2 2 5 29 5" xfId="13857" xr:uid="{00000000-0005-0000-0000-0000EF030000}"/>
    <cellStyle name="Millares 2 2 5 29 6" xfId="25507" xr:uid="{00000000-0005-0000-0000-0000EF030000}"/>
    <cellStyle name="Millares 2 2 5 29 7" xfId="37188" xr:uid="{00000000-0005-0000-0000-0000EF030000}"/>
    <cellStyle name="Millares 2 2 5 29 8" xfId="48834" xr:uid="{00000000-0005-0000-0000-0000EF030000}"/>
    <cellStyle name="Millares 2 2 5 3" xfId="76" xr:uid="{00000000-0005-0000-0000-0000F0030000}"/>
    <cellStyle name="Millares 2 2 5 3 10" xfId="4764" xr:uid="{00000000-0005-0000-0000-0000F0030000}"/>
    <cellStyle name="Millares 2 2 5 3 10 2" xfId="16416" xr:uid="{00000000-0005-0000-0000-0000F0030000}"/>
    <cellStyle name="Millares 2 2 5 3 10 3" xfId="28066" xr:uid="{00000000-0005-0000-0000-0000F0030000}"/>
    <cellStyle name="Millares 2 2 5 3 10 4" xfId="39747" xr:uid="{00000000-0005-0000-0000-0000F0030000}"/>
    <cellStyle name="Millares 2 2 5 3 10 5" xfId="51393" xr:uid="{00000000-0005-0000-0000-0000F0030000}"/>
    <cellStyle name="Millares 2 2 5 3 11" xfId="7044" xr:uid="{00000000-0005-0000-0000-0000F0030000}"/>
    <cellStyle name="Millares 2 2 5 3 11 2" xfId="18696" xr:uid="{00000000-0005-0000-0000-0000F0030000}"/>
    <cellStyle name="Millares 2 2 5 3 11 3" xfId="30346" xr:uid="{00000000-0005-0000-0000-0000F0030000}"/>
    <cellStyle name="Millares 2 2 5 3 11 4" xfId="42027" xr:uid="{00000000-0005-0000-0000-0000F0030000}"/>
    <cellStyle name="Millares 2 2 5 3 11 5" xfId="53673" xr:uid="{00000000-0005-0000-0000-0000F0030000}"/>
    <cellStyle name="Millares 2 2 5 3 12" xfId="11734" xr:uid="{00000000-0005-0000-0000-0000F0030000}"/>
    <cellStyle name="Millares 2 2 5 3 13" xfId="23383" xr:uid="{00000000-0005-0000-0000-0000F0030000}"/>
    <cellStyle name="Millares 2 2 5 3 14" xfId="35065" xr:uid="{00000000-0005-0000-0000-0000F0030000}"/>
    <cellStyle name="Millares 2 2 5 3 15" xfId="46711" xr:uid="{00000000-0005-0000-0000-0000F0030000}"/>
    <cellStyle name="Millares 2 2 5 3 2" xfId="176" xr:uid="{00000000-0005-0000-0000-0000F1030000}"/>
    <cellStyle name="Millares 2 2 5 3 2 10" xfId="23483" xr:uid="{00000000-0005-0000-0000-0000F1030000}"/>
    <cellStyle name="Millares 2 2 5 3 2 11" xfId="35165" xr:uid="{00000000-0005-0000-0000-0000F1030000}"/>
    <cellStyle name="Millares 2 2 5 3 2 12" xfId="46811" xr:uid="{00000000-0005-0000-0000-0000F1030000}"/>
    <cellStyle name="Millares 2 2 5 3 2 2" xfId="418" xr:uid="{00000000-0005-0000-0000-0000F2030000}"/>
    <cellStyle name="Millares 2 2 5 3 2 2 2" xfId="1502" xr:uid="{00000000-0005-0000-0000-0000F3030000}"/>
    <cellStyle name="Millares 2 2 5 3 2 2 2 2" xfId="3927" xr:uid="{00000000-0005-0000-0000-0000F3030000}"/>
    <cellStyle name="Millares 2 2 5 3 2 2 2 2 2" xfId="10889" xr:uid="{00000000-0005-0000-0000-0000F3030000}"/>
    <cellStyle name="Millares 2 2 5 3 2 2 2 2 2 2" xfId="22541" xr:uid="{00000000-0005-0000-0000-0000F3030000}"/>
    <cellStyle name="Millares 2 2 5 3 2 2 2 2 2 3" xfId="34191" xr:uid="{00000000-0005-0000-0000-0000F3030000}"/>
    <cellStyle name="Millares 2 2 5 3 2 2 2 2 2 4" xfId="45872" xr:uid="{00000000-0005-0000-0000-0000F3030000}"/>
    <cellStyle name="Millares 2 2 5 3 2 2 2 2 2 5" xfId="57518" xr:uid="{00000000-0005-0000-0000-0000F3030000}"/>
    <cellStyle name="Millares 2 2 5 3 2 2 2 2 3" xfId="15579" xr:uid="{00000000-0005-0000-0000-0000F3030000}"/>
    <cellStyle name="Millares 2 2 5 3 2 2 2 2 4" xfId="27229" xr:uid="{00000000-0005-0000-0000-0000F3030000}"/>
    <cellStyle name="Millares 2 2 5 3 2 2 2 2 5" xfId="38910" xr:uid="{00000000-0005-0000-0000-0000F3030000}"/>
    <cellStyle name="Millares 2 2 5 3 2 2 2 2 6" xfId="50556" xr:uid="{00000000-0005-0000-0000-0000F3030000}"/>
    <cellStyle name="Millares 2 2 5 3 2 2 2 3" xfId="6185" xr:uid="{00000000-0005-0000-0000-0000F3030000}"/>
    <cellStyle name="Millares 2 2 5 3 2 2 2 3 2" xfId="17837" xr:uid="{00000000-0005-0000-0000-0000F3030000}"/>
    <cellStyle name="Millares 2 2 5 3 2 2 2 3 3" xfId="29487" xr:uid="{00000000-0005-0000-0000-0000F3030000}"/>
    <cellStyle name="Millares 2 2 5 3 2 2 2 3 4" xfId="41168" xr:uid="{00000000-0005-0000-0000-0000F3030000}"/>
    <cellStyle name="Millares 2 2 5 3 2 2 2 3 5" xfId="52814" xr:uid="{00000000-0005-0000-0000-0000F3030000}"/>
    <cellStyle name="Millares 2 2 5 3 2 2 2 4" xfId="8465" xr:uid="{00000000-0005-0000-0000-0000F3030000}"/>
    <cellStyle name="Millares 2 2 5 3 2 2 2 4 2" xfId="20117" xr:uid="{00000000-0005-0000-0000-0000F3030000}"/>
    <cellStyle name="Millares 2 2 5 3 2 2 2 4 3" xfId="31767" xr:uid="{00000000-0005-0000-0000-0000F3030000}"/>
    <cellStyle name="Millares 2 2 5 3 2 2 2 4 4" xfId="43448" xr:uid="{00000000-0005-0000-0000-0000F3030000}"/>
    <cellStyle name="Millares 2 2 5 3 2 2 2 4 5" xfId="55094" xr:uid="{00000000-0005-0000-0000-0000F3030000}"/>
    <cellStyle name="Millares 2 2 5 3 2 2 2 5" xfId="13155" xr:uid="{00000000-0005-0000-0000-0000F3030000}"/>
    <cellStyle name="Millares 2 2 5 3 2 2 2 6" xfId="24805" xr:uid="{00000000-0005-0000-0000-0000F3030000}"/>
    <cellStyle name="Millares 2 2 5 3 2 2 2 7" xfId="36486" xr:uid="{00000000-0005-0000-0000-0000F3030000}"/>
    <cellStyle name="Millares 2 2 5 3 2 2 2 8" xfId="48132" xr:uid="{00000000-0005-0000-0000-0000F3030000}"/>
    <cellStyle name="Millares 2 2 5 3 2 2 3" xfId="2846" xr:uid="{00000000-0005-0000-0000-0000F2030000}"/>
    <cellStyle name="Millares 2 2 5 3 2 2 3 2" xfId="9808" xr:uid="{00000000-0005-0000-0000-0000F2030000}"/>
    <cellStyle name="Millares 2 2 5 3 2 2 3 2 2" xfId="21460" xr:uid="{00000000-0005-0000-0000-0000F2030000}"/>
    <cellStyle name="Millares 2 2 5 3 2 2 3 2 3" xfId="33110" xr:uid="{00000000-0005-0000-0000-0000F2030000}"/>
    <cellStyle name="Millares 2 2 5 3 2 2 3 2 4" xfId="44791" xr:uid="{00000000-0005-0000-0000-0000F2030000}"/>
    <cellStyle name="Millares 2 2 5 3 2 2 3 2 5" xfId="56437" xr:uid="{00000000-0005-0000-0000-0000F2030000}"/>
    <cellStyle name="Millares 2 2 5 3 2 2 3 3" xfId="14498" xr:uid="{00000000-0005-0000-0000-0000F2030000}"/>
    <cellStyle name="Millares 2 2 5 3 2 2 3 4" xfId="26148" xr:uid="{00000000-0005-0000-0000-0000F2030000}"/>
    <cellStyle name="Millares 2 2 5 3 2 2 3 5" xfId="37829" xr:uid="{00000000-0005-0000-0000-0000F2030000}"/>
    <cellStyle name="Millares 2 2 5 3 2 2 3 6" xfId="49475" xr:uid="{00000000-0005-0000-0000-0000F2030000}"/>
    <cellStyle name="Millares 2 2 5 3 2 2 4" xfId="5104" xr:uid="{00000000-0005-0000-0000-0000F2030000}"/>
    <cellStyle name="Millares 2 2 5 3 2 2 4 2" xfId="16756" xr:uid="{00000000-0005-0000-0000-0000F2030000}"/>
    <cellStyle name="Millares 2 2 5 3 2 2 4 3" xfId="28406" xr:uid="{00000000-0005-0000-0000-0000F2030000}"/>
    <cellStyle name="Millares 2 2 5 3 2 2 4 4" xfId="40087" xr:uid="{00000000-0005-0000-0000-0000F2030000}"/>
    <cellStyle name="Millares 2 2 5 3 2 2 4 5" xfId="51733" xr:uid="{00000000-0005-0000-0000-0000F2030000}"/>
    <cellStyle name="Millares 2 2 5 3 2 2 5" xfId="7384" xr:uid="{00000000-0005-0000-0000-0000F2030000}"/>
    <cellStyle name="Millares 2 2 5 3 2 2 5 2" xfId="19036" xr:uid="{00000000-0005-0000-0000-0000F2030000}"/>
    <cellStyle name="Millares 2 2 5 3 2 2 5 3" xfId="30686" xr:uid="{00000000-0005-0000-0000-0000F2030000}"/>
    <cellStyle name="Millares 2 2 5 3 2 2 5 4" xfId="42367" xr:uid="{00000000-0005-0000-0000-0000F2030000}"/>
    <cellStyle name="Millares 2 2 5 3 2 2 5 5" xfId="54013" xr:uid="{00000000-0005-0000-0000-0000F2030000}"/>
    <cellStyle name="Millares 2 2 5 3 2 2 6" xfId="12074" xr:uid="{00000000-0005-0000-0000-0000F2030000}"/>
    <cellStyle name="Millares 2 2 5 3 2 2 7" xfId="23723" xr:uid="{00000000-0005-0000-0000-0000F2030000}"/>
    <cellStyle name="Millares 2 2 5 3 2 2 8" xfId="35405" xr:uid="{00000000-0005-0000-0000-0000F2030000}"/>
    <cellStyle name="Millares 2 2 5 3 2 2 9" xfId="47051" xr:uid="{00000000-0005-0000-0000-0000F2030000}"/>
    <cellStyle name="Millares 2 2 5 3 2 3" xfId="658" xr:uid="{00000000-0005-0000-0000-0000F4030000}"/>
    <cellStyle name="Millares 2 2 5 3 2 3 2" xfId="1742" xr:uid="{00000000-0005-0000-0000-0000F5030000}"/>
    <cellStyle name="Millares 2 2 5 3 2 3 2 2" xfId="4167" xr:uid="{00000000-0005-0000-0000-0000F5030000}"/>
    <cellStyle name="Millares 2 2 5 3 2 3 2 2 2" xfId="11129" xr:uid="{00000000-0005-0000-0000-0000F5030000}"/>
    <cellStyle name="Millares 2 2 5 3 2 3 2 2 2 2" xfId="22781" xr:uid="{00000000-0005-0000-0000-0000F5030000}"/>
    <cellStyle name="Millares 2 2 5 3 2 3 2 2 2 3" xfId="34431" xr:uid="{00000000-0005-0000-0000-0000F5030000}"/>
    <cellStyle name="Millares 2 2 5 3 2 3 2 2 2 4" xfId="46112" xr:uid="{00000000-0005-0000-0000-0000F5030000}"/>
    <cellStyle name="Millares 2 2 5 3 2 3 2 2 2 5" xfId="57758" xr:uid="{00000000-0005-0000-0000-0000F5030000}"/>
    <cellStyle name="Millares 2 2 5 3 2 3 2 2 3" xfId="15819" xr:uid="{00000000-0005-0000-0000-0000F5030000}"/>
    <cellStyle name="Millares 2 2 5 3 2 3 2 2 4" xfId="27469" xr:uid="{00000000-0005-0000-0000-0000F5030000}"/>
    <cellStyle name="Millares 2 2 5 3 2 3 2 2 5" xfId="39150" xr:uid="{00000000-0005-0000-0000-0000F5030000}"/>
    <cellStyle name="Millares 2 2 5 3 2 3 2 2 6" xfId="50796" xr:uid="{00000000-0005-0000-0000-0000F5030000}"/>
    <cellStyle name="Millares 2 2 5 3 2 3 2 3" xfId="6425" xr:uid="{00000000-0005-0000-0000-0000F5030000}"/>
    <cellStyle name="Millares 2 2 5 3 2 3 2 3 2" xfId="18077" xr:uid="{00000000-0005-0000-0000-0000F5030000}"/>
    <cellStyle name="Millares 2 2 5 3 2 3 2 3 3" xfId="29727" xr:uid="{00000000-0005-0000-0000-0000F5030000}"/>
    <cellStyle name="Millares 2 2 5 3 2 3 2 3 4" xfId="41408" xr:uid="{00000000-0005-0000-0000-0000F5030000}"/>
    <cellStyle name="Millares 2 2 5 3 2 3 2 3 5" xfId="53054" xr:uid="{00000000-0005-0000-0000-0000F5030000}"/>
    <cellStyle name="Millares 2 2 5 3 2 3 2 4" xfId="8705" xr:uid="{00000000-0005-0000-0000-0000F5030000}"/>
    <cellStyle name="Millares 2 2 5 3 2 3 2 4 2" xfId="20357" xr:uid="{00000000-0005-0000-0000-0000F5030000}"/>
    <cellStyle name="Millares 2 2 5 3 2 3 2 4 3" xfId="32007" xr:uid="{00000000-0005-0000-0000-0000F5030000}"/>
    <cellStyle name="Millares 2 2 5 3 2 3 2 4 4" xfId="43688" xr:uid="{00000000-0005-0000-0000-0000F5030000}"/>
    <cellStyle name="Millares 2 2 5 3 2 3 2 4 5" xfId="55334" xr:uid="{00000000-0005-0000-0000-0000F5030000}"/>
    <cellStyle name="Millares 2 2 5 3 2 3 2 5" xfId="13395" xr:uid="{00000000-0005-0000-0000-0000F5030000}"/>
    <cellStyle name="Millares 2 2 5 3 2 3 2 6" xfId="25045" xr:uid="{00000000-0005-0000-0000-0000F5030000}"/>
    <cellStyle name="Millares 2 2 5 3 2 3 2 7" xfId="36726" xr:uid="{00000000-0005-0000-0000-0000F5030000}"/>
    <cellStyle name="Millares 2 2 5 3 2 3 2 8" xfId="48372" xr:uid="{00000000-0005-0000-0000-0000F5030000}"/>
    <cellStyle name="Millares 2 2 5 3 2 3 3" xfId="3086" xr:uid="{00000000-0005-0000-0000-0000F4030000}"/>
    <cellStyle name="Millares 2 2 5 3 2 3 3 2" xfId="10048" xr:uid="{00000000-0005-0000-0000-0000F4030000}"/>
    <cellStyle name="Millares 2 2 5 3 2 3 3 2 2" xfId="21700" xr:uid="{00000000-0005-0000-0000-0000F4030000}"/>
    <cellStyle name="Millares 2 2 5 3 2 3 3 2 3" xfId="33350" xr:uid="{00000000-0005-0000-0000-0000F4030000}"/>
    <cellStyle name="Millares 2 2 5 3 2 3 3 2 4" xfId="45031" xr:uid="{00000000-0005-0000-0000-0000F4030000}"/>
    <cellStyle name="Millares 2 2 5 3 2 3 3 2 5" xfId="56677" xr:uid="{00000000-0005-0000-0000-0000F4030000}"/>
    <cellStyle name="Millares 2 2 5 3 2 3 3 3" xfId="14738" xr:uid="{00000000-0005-0000-0000-0000F4030000}"/>
    <cellStyle name="Millares 2 2 5 3 2 3 3 4" xfId="26388" xr:uid="{00000000-0005-0000-0000-0000F4030000}"/>
    <cellStyle name="Millares 2 2 5 3 2 3 3 5" xfId="38069" xr:uid="{00000000-0005-0000-0000-0000F4030000}"/>
    <cellStyle name="Millares 2 2 5 3 2 3 3 6" xfId="49715" xr:uid="{00000000-0005-0000-0000-0000F4030000}"/>
    <cellStyle name="Millares 2 2 5 3 2 3 4" xfId="5344" xr:uid="{00000000-0005-0000-0000-0000F4030000}"/>
    <cellStyle name="Millares 2 2 5 3 2 3 4 2" xfId="16996" xr:uid="{00000000-0005-0000-0000-0000F4030000}"/>
    <cellStyle name="Millares 2 2 5 3 2 3 4 3" xfId="28646" xr:uid="{00000000-0005-0000-0000-0000F4030000}"/>
    <cellStyle name="Millares 2 2 5 3 2 3 4 4" xfId="40327" xr:uid="{00000000-0005-0000-0000-0000F4030000}"/>
    <cellStyle name="Millares 2 2 5 3 2 3 4 5" xfId="51973" xr:uid="{00000000-0005-0000-0000-0000F4030000}"/>
    <cellStyle name="Millares 2 2 5 3 2 3 5" xfId="7624" xr:uid="{00000000-0005-0000-0000-0000F4030000}"/>
    <cellStyle name="Millares 2 2 5 3 2 3 5 2" xfId="19276" xr:uid="{00000000-0005-0000-0000-0000F4030000}"/>
    <cellStyle name="Millares 2 2 5 3 2 3 5 3" xfId="30926" xr:uid="{00000000-0005-0000-0000-0000F4030000}"/>
    <cellStyle name="Millares 2 2 5 3 2 3 5 4" xfId="42607" xr:uid="{00000000-0005-0000-0000-0000F4030000}"/>
    <cellStyle name="Millares 2 2 5 3 2 3 5 5" xfId="54253" xr:uid="{00000000-0005-0000-0000-0000F4030000}"/>
    <cellStyle name="Millares 2 2 5 3 2 3 6" xfId="12314" xr:uid="{00000000-0005-0000-0000-0000F4030000}"/>
    <cellStyle name="Millares 2 2 5 3 2 3 7" xfId="23963" xr:uid="{00000000-0005-0000-0000-0000F4030000}"/>
    <cellStyle name="Millares 2 2 5 3 2 3 8" xfId="35645" xr:uid="{00000000-0005-0000-0000-0000F4030000}"/>
    <cellStyle name="Millares 2 2 5 3 2 3 9" xfId="47291" xr:uid="{00000000-0005-0000-0000-0000F4030000}"/>
    <cellStyle name="Millares 2 2 5 3 2 4" xfId="1262" xr:uid="{00000000-0005-0000-0000-0000F6030000}"/>
    <cellStyle name="Millares 2 2 5 3 2 4 2" xfId="3687" xr:uid="{00000000-0005-0000-0000-0000F6030000}"/>
    <cellStyle name="Millares 2 2 5 3 2 4 2 2" xfId="10649" xr:uid="{00000000-0005-0000-0000-0000F6030000}"/>
    <cellStyle name="Millares 2 2 5 3 2 4 2 2 2" xfId="22301" xr:uid="{00000000-0005-0000-0000-0000F6030000}"/>
    <cellStyle name="Millares 2 2 5 3 2 4 2 2 3" xfId="33951" xr:uid="{00000000-0005-0000-0000-0000F6030000}"/>
    <cellStyle name="Millares 2 2 5 3 2 4 2 2 4" xfId="45632" xr:uid="{00000000-0005-0000-0000-0000F6030000}"/>
    <cellStyle name="Millares 2 2 5 3 2 4 2 2 5" xfId="57278" xr:uid="{00000000-0005-0000-0000-0000F6030000}"/>
    <cellStyle name="Millares 2 2 5 3 2 4 2 3" xfId="15339" xr:uid="{00000000-0005-0000-0000-0000F6030000}"/>
    <cellStyle name="Millares 2 2 5 3 2 4 2 4" xfId="26989" xr:uid="{00000000-0005-0000-0000-0000F6030000}"/>
    <cellStyle name="Millares 2 2 5 3 2 4 2 5" xfId="38670" xr:uid="{00000000-0005-0000-0000-0000F6030000}"/>
    <cellStyle name="Millares 2 2 5 3 2 4 2 6" xfId="50316" xr:uid="{00000000-0005-0000-0000-0000F6030000}"/>
    <cellStyle name="Millares 2 2 5 3 2 4 3" xfId="5945" xr:uid="{00000000-0005-0000-0000-0000F6030000}"/>
    <cellStyle name="Millares 2 2 5 3 2 4 3 2" xfId="17597" xr:uid="{00000000-0005-0000-0000-0000F6030000}"/>
    <cellStyle name="Millares 2 2 5 3 2 4 3 3" xfId="29247" xr:uid="{00000000-0005-0000-0000-0000F6030000}"/>
    <cellStyle name="Millares 2 2 5 3 2 4 3 4" xfId="40928" xr:uid="{00000000-0005-0000-0000-0000F6030000}"/>
    <cellStyle name="Millares 2 2 5 3 2 4 3 5" xfId="52574" xr:uid="{00000000-0005-0000-0000-0000F6030000}"/>
    <cellStyle name="Millares 2 2 5 3 2 4 4" xfId="8225" xr:uid="{00000000-0005-0000-0000-0000F6030000}"/>
    <cellStyle name="Millares 2 2 5 3 2 4 4 2" xfId="19877" xr:uid="{00000000-0005-0000-0000-0000F6030000}"/>
    <cellStyle name="Millares 2 2 5 3 2 4 4 3" xfId="31527" xr:uid="{00000000-0005-0000-0000-0000F6030000}"/>
    <cellStyle name="Millares 2 2 5 3 2 4 4 4" xfId="43208" xr:uid="{00000000-0005-0000-0000-0000F6030000}"/>
    <cellStyle name="Millares 2 2 5 3 2 4 4 5" xfId="54854" xr:uid="{00000000-0005-0000-0000-0000F6030000}"/>
    <cellStyle name="Millares 2 2 5 3 2 4 5" xfId="12915" xr:uid="{00000000-0005-0000-0000-0000F6030000}"/>
    <cellStyle name="Millares 2 2 5 3 2 4 6" xfId="24565" xr:uid="{00000000-0005-0000-0000-0000F6030000}"/>
    <cellStyle name="Millares 2 2 5 3 2 4 7" xfId="36246" xr:uid="{00000000-0005-0000-0000-0000F6030000}"/>
    <cellStyle name="Millares 2 2 5 3 2 4 8" xfId="47892" xr:uid="{00000000-0005-0000-0000-0000F6030000}"/>
    <cellStyle name="Millares 2 2 5 3 2 5" xfId="2399" xr:uid="{00000000-0005-0000-0000-00003A000000}"/>
    <cellStyle name="Millares 2 2 5 3 2 5 2" xfId="9361" xr:uid="{00000000-0005-0000-0000-00003A000000}"/>
    <cellStyle name="Millares 2 2 5 3 2 5 2 2" xfId="21013" xr:uid="{00000000-0005-0000-0000-00003A000000}"/>
    <cellStyle name="Millares 2 2 5 3 2 5 2 3" xfId="32663" xr:uid="{00000000-0005-0000-0000-00003A000000}"/>
    <cellStyle name="Millares 2 2 5 3 2 5 2 4" xfId="44344" xr:uid="{00000000-0005-0000-0000-00003A000000}"/>
    <cellStyle name="Millares 2 2 5 3 2 5 2 5" xfId="55990" xr:uid="{00000000-0005-0000-0000-00003A000000}"/>
    <cellStyle name="Millares 2 2 5 3 2 5 3" xfId="14051" xr:uid="{00000000-0005-0000-0000-00003A000000}"/>
    <cellStyle name="Millares 2 2 5 3 2 5 4" xfId="25701" xr:uid="{00000000-0005-0000-0000-00003A000000}"/>
    <cellStyle name="Millares 2 2 5 3 2 5 5" xfId="37382" xr:uid="{00000000-0005-0000-0000-00003A000000}"/>
    <cellStyle name="Millares 2 2 5 3 2 5 6" xfId="49028" xr:uid="{00000000-0005-0000-0000-00003A000000}"/>
    <cellStyle name="Millares 2 2 5 3 2 6" xfId="2606" xr:uid="{00000000-0005-0000-0000-0000F1030000}"/>
    <cellStyle name="Millares 2 2 5 3 2 6 2" xfId="9568" xr:uid="{00000000-0005-0000-0000-0000F1030000}"/>
    <cellStyle name="Millares 2 2 5 3 2 6 2 2" xfId="21220" xr:uid="{00000000-0005-0000-0000-0000F1030000}"/>
    <cellStyle name="Millares 2 2 5 3 2 6 2 3" xfId="32870" xr:uid="{00000000-0005-0000-0000-0000F1030000}"/>
    <cellStyle name="Millares 2 2 5 3 2 6 2 4" xfId="44551" xr:uid="{00000000-0005-0000-0000-0000F1030000}"/>
    <cellStyle name="Millares 2 2 5 3 2 6 2 5" xfId="56197" xr:uid="{00000000-0005-0000-0000-0000F1030000}"/>
    <cellStyle name="Millares 2 2 5 3 2 6 3" xfId="14258" xr:uid="{00000000-0005-0000-0000-0000F1030000}"/>
    <cellStyle name="Millares 2 2 5 3 2 6 4" xfId="25908" xr:uid="{00000000-0005-0000-0000-0000F1030000}"/>
    <cellStyle name="Millares 2 2 5 3 2 6 5" xfId="37589" xr:uid="{00000000-0005-0000-0000-0000F1030000}"/>
    <cellStyle name="Millares 2 2 5 3 2 6 6" xfId="49235" xr:uid="{00000000-0005-0000-0000-0000F1030000}"/>
    <cellStyle name="Millares 2 2 5 3 2 7" xfId="4864" xr:uid="{00000000-0005-0000-0000-0000F1030000}"/>
    <cellStyle name="Millares 2 2 5 3 2 7 2" xfId="16516" xr:uid="{00000000-0005-0000-0000-0000F1030000}"/>
    <cellStyle name="Millares 2 2 5 3 2 7 3" xfId="28166" xr:uid="{00000000-0005-0000-0000-0000F1030000}"/>
    <cellStyle name="Millares 2 2 5 3 2 7 4" xfId="39847" xr:uid="{00000000-0005-0000-0000-0000F1030000}"/>
    <cellStyle name="Millares 2 2 5 3 2 7 5" xfId="51493" xr:uid="{00000000-0005-0000-0000-0000F1030000}"/>
    <cellStyle name="Millares 2 2 5 3 2 8" xfId="7144" xr:uid="{00000000-0005-0000-0000-0000F1030000}"/>
    <cellStyle name="Millares 2 2 5 3 2 8 2" xfId="18796" xr:uid="{00000000-0005-0000-0000-0000F1030000}"/>
    <cellStyle name="Millares 2 2 5 3 2 8 3" xfId="30446" xr:uid="{00000000-0005-0000-0000-0000F1030000}"/>
    <cellStyle name="Millares 2 2 5 3 2 8 4" xfId="42127" xr:uid="{00000000-0005-0000-0000-0000F1030000}"/>
    <cellStyle name="Millares 2 2 5 3 2 8 5" xfId="53773" xr:uid="{00000000-0005-0000-0000-0000F1030000}"/>
    <cellStyle name="Millares 2 2 5 3 2 9" xfId="11834" xr:uid="{00000000-0005-0000-0000-0000F1030000}"/>
    <cellStyle name="Millares 2 2 5 3 3" xfId="318" xr:uid="{00000000-0005-0000-0000-0000F7030000}"/>
    <cellStyle name="Millares 2 2 5 3 3 2" xfId="1402" xr:uid="{00000000-0005-0000-0000-0000F8030000}"/>
    <cellStyle name="Millares 2 2 5 3 3 2 2" xfId="3827" xr:uid="{00000000-0005-0000-0000-0000F8030000}"/>
    <cellStyle name="Millares 2 2 5 3 3 2 2 2" xfId="10789" xr:uid="{00000000-0005-0000-0000-0000F8030000}"/>
    <cellStyle name="Millares 2 2 5 3 3 2 2 2 2" xfId="22441" xr:uid="{00000000-0005-0000-0000-0000F8030000}"/>
    <cellStyle name="Millares 2 2 5 3 3 2 2 2 3" xfId="34091" xr:uid="{00000000-0005-0000-0000-0000F8030000}"/>
    <cellStyle name="Millares 2 2 5 3 3 2 2 2 4" xfId="45772" xr:uid="{00000000-0005-0000-0000-0000F8030000}"/>
    <cellStyle name="Millares 2 2 5 3 3 2 2 2 5" xfId="57418" xr:uid="{00000000-0005-0000-0000-0000F8030000}"/>
    <cellStyle name="Millares 2 2 5 3 3 2 2 3" xfId="15479" xr:uid="{00000000-0005-0000-0000-0000F8030000}"/>
    <cellStyle name="Millares 2 2 5 3 3 2 2 4" xfId="27129" xr:uid="{00000000-0005-0000-0000-0000F8030000}"/>
    <cellStyle name="Millares 2 2 5 3 3 2 2 5" xfId="38810" xr:uid="{00000000-0005-0000-0000-0000F8030000}"/>
    <cellStyle name="Millares 2 2 5 3 3 2 2 6" xfId="50456" xr:uid="{00000000-0005-0000-0000-0000F8030000}"/>
    <cellStyle name="Millares 2 2 5 3 3 2 3" xfId="6085" xr:uid="{00000000-0005-0000-0000-0000F8030000}"/>
    <cellStyle name="Millares 2 2 5 3 3 2 3 2" xfId="17737" xr:uid="{00000000-0005-0000-0000-0000F8030000}"/>
    <cellStyle name="Millares 2 2 5 3 3 2 3 3" xfId="29387" xr:uid="{00000000-0005-0000-0000-0000F8030000}"/>
    <cellStyle name="Millares 2 2 5 3 3 2 3 4" xfId="41068" xr:uid="{00000000-0005-0000-0000-0000F8030000}"/>
    <cellStyle name="Millares 2 2 5 3 3 2 3 5" xfId="52714" xr:uid="{00000000-0005-0000-0000-0000F8030000}"/>
    <cellStyle name="Millares 2 2 5 3 3 2 4" xfId="8365" xr:uid="{00000000-0005-0000-0000-0000F8030000}"/>
    <cellStyle name="Millares 2 2 5 3 3 2 4 2" xfId="20017" xr:uid="{00000000-0005-0000-0000-0000F8030000}"/>
    <cellStyle name="Millares 2 2 5 3 3 2 4 3" xfId="31667" xr:uid="{00000000-0005-0000-0000-0000F8030000}"/>
    <cellStyle name="Millares 2 2 5 3 3 2 4 4" xfId="43348" xr:uid="{00000000-0005-0000-0000-0000F8030000}"/>
    <cellStyle name="Millares 2 2 5 3 3 2 4 5" xfId="54994" xr:uid="{00000000-0005-0000-0000-0000F8030000}"/>
    <cellStyle name="Millares 2 2 5 3 3 2 5" xfId="13055" xr:uid="{00000000-0005-0000-0000-0000F8030000}"/>
    <cellStyle name="Millares 2 2 5 3 3 2 6" xfId="24705" xr:uid="{00000000-0005-0000-0000-0000F8030000}"/>
    <cellStyle name="Millares 2 2 5 3 3 2 7" xfId="36386" xr:uid="{00000000-0005-0000-0000-0000F8030000}"/>
    <cellStyle name="Millares 2 2 5 3 3 2 8" xfId="48032" xr:uid="{00000000-0005-0000-0000-0000F8030000}"/>
    <cellStyle name="Millares 2 2 5 3 3 3" xfId="2746" xr:uid="{00000000-0005-0000-0000-0000F7030000}"/>
    <cellStyle name="Millares 2 2 5 3 3 3 2" xfId="9708" xr:uid="{00000000-0005-0000-0000-0000F7030000}"/>
    <cellStyle name="Millares 2 2 5 3 3 3 2 2" xfId="21360" xr:uid="{00000000-0005-0000-0000-0000F7030000}"/>
    <cellStyle name="Millares 2 2 5 3 3 3 2 3" xfId="33010" xr:uid="{00000000-0005-0000-0000-0000F7030000}"/>
    <cellStyle name="Millares 2 2 5 3 3 3 2 4" xfId="44691" xr:uid="{00000000-0005-0000-0000-0000F7030000}"/>
    <cellStyle name="Millares 2 2 5 3 3 3 2 5" xfId="56337" xr:uid="{00000000-0005-0000-0000-0000F7030000}"/>
    <cellStyle name="Millares 2 2 5 3 3 3 3" xfId="14398" xr:uid="{00000000-0005-0000-0000-0000F7030000}"/>
    <cellStyle name="Millares 2 2 5 3 3 3 4" xfId="26048" xr:uid="{00000000-0005-0000-0000-0000F7030000}"/>
    <cellStyle name="Millares 2 2 5 3 3 3 5" xfId="37729" xr:uid="{00000000-0005-0000-0000-0000F7030000}"/>
    <cellStyle name="Millares 2 2 5 3 3 3 6" xfId="49375" xr:uid="{00000000-0005-0000-0000-0000F7030000}"/>
    <cellStyle name="Millares 2 2 5 3 3 4" xfId="5004" xr:uid="{00000000-0005-0000-0000-0000F7030000}"/>
    <cellStyle name="Millares 2 2 5 3 3 4 2" xfId="16656" xr:uid="{00000000-0005-0000-0000-0000F7030000}"/>
    <cellStyle name="Millares 2 2 5 3 3 4 3" xfId="28306" xr:uid="{00000000-0005-0000-0000-0000F7030000}"/>
    <cellStyle name="Millares 2 2 5 3 3 4 4" xfId="39987" xr:uid="{00000000-0005-0000-0000-0000F7030000}"/>
    <cellStyle name="Millares 2 2 5 3 3 4 5" xfId="51633" xr:uid="{00000000-0005-0000-0000-0000F7030000}"/>
    <cellStyle name="Millares 2 2 5 3 3 5" xfId="7284" xr:uid="{00000000-0005-0000-0000-0000F7030000}"/>
    <cellStyle name="Millares 2 2 5 3 3 5 2" xfId="18936" xr:uid="{00000000-0005-0000-0000-0000F7030000}"/>
    <cellStyle name="Millares 2 2 5 3 3 5 3" xfId="30586" xr:uid="{00000000-0005-0000-0000-0000F7030000}"/>
    <cellStyle name="Millares 2 2 5 3 3 5 4" xfId="42267" xr:uid="{00000000-0005-0000-0000-0000F7030000}"/>
    <cellStyle name="Millares 2 2 5 3 3 5 5" xfId="53913" xr:uid="{00000000-0005-0000-0000-0000F7030000}"/>
    <cellStyle name="Millares 2 2 5 3 3 6" xfId="11974" xr:uid="{00000000-0005-0000-0000-0000F7030000}"/>
    <cellStyle name="Millares 2 2 5 3 3 7" xfId="23623" xr:uid="{00000000-0005-0000-0000-0000F7030000}"/>
    <cellStyle name="Millares 2 2 5 3 3 8" xfId="35305" xr:uid="{00000000-0005-0000-0000-0000F7030000}"/>
    <cellStyle name="Millares 2 2 5 3 3 9" xfId="46951" xr:uid="{00000000-0005-0000-0000-0000F7030000}"/>
    <cellStyle name="Millares 2 2 5 3 4" xfId="558" xr:uid="{00000000-0005-0000-0000-0000F9030000}"/>
    <cellStyle name="Millares 2 2 5 3 4 2" xfId="1642" xr:uid="{00000000-0005-0000-0000-0000FA030000}"/>
    <cellStyle name="Millares 2 2 5 3 4 2 2" xfId="4067" xr:uid="{00000000-0005-0000-0000-0000FA030000}"/>
    <cellStyle name="Millares 2 2 5 3 4 2 2 2" xfId="11029" xr:uid="{00000000-0005-0000-0000-0000FA030000}"/>
    <cellStyle name="Millares 2 2 5 3 4 2 2 2 2" xfId="22681" xr:uid="{00000000-0005-0000-0000-0000FA030000}"/>
    <cellStyle name="Millares 2 2 5 3 4 2 2 2 3" xfId="34331" xr:uid="{00000000-0005-0000-0000-0000FA030000}"/>
    <cellStyle name="Millares 2 2 5 3 4 2 2 2 4" xfId="46012" xr:uid="{00000000-0005-0000-0000-0000FA030000}"/>
    <cellStyle name="Millares 2 2 5 3 4 2 2 2 5" xfId="57658" xr:uid="{00000000-0005-0000-0000-0000FA030000}"/>
    <cellStyle name="Millares 2 2 5 3 4 2 2 3" xfId="15719" xr:uid="{00000000-0005-0000-0000-0000FA030000}"/>
    <cellStyle name="Millares 2 2 5 3 4 2 2 4" xfId="27369" xr:uid="{00000000-0005-0000-0000-0000FA030000}"/>
    <cellStyle name="Millares 2 2 5 3 4 2 2 5" xfId="39050" xr:uid="{00000000-0005-0000-0000-0000FA030000}"/>
    <cellStyle name="Millares 2 2 5 3 4 2 2 6" xfId="50696" xr:uid="{00000000-0005-0000-0000-0000FA030000}"/>
    <cellStyle name="Millares 2 2 5 3 4 2 3" xfId="6325" xr:uid="{00000000-0005-0000-0000-0000FA030000}"/>
    <cellStyle name="Millares 2 2 5 3 4 2 3 2" xfId="17977" xr:uid="{00000000-0005-0000-0000-0000FA030000}"/>
    <cellStyle name="Millares 2 2 5 3 4 2 3 3" xfId="29627" xr:uid="{00000000-0005-0000-0000-0000FA030000}"/>
    <cellStyle name="Millares 2 2 5 3 4 2 3 4" xfId="41308" xr:uid="{00000000-0005-0000-0000-0000FA030000}"/>
    <cellStyle name="Millares 2 2 5 3 4 2 3 5" xfId="52954" xr:uid="{00000000-0005-0000-0000-0000FA030000}"/>
    <cellStyle name="Millares 2 2 5 3 4 2 4" xfId="8605" xr:uid="{00000000-0005-0000-0000-0000FA030000}"/>
    <cellStyle name="Millares 2 2 5 3 4 2 4 2" xfId="20257" xr:uid="{00000000-0005-0000-0000-0000FA030000}"/>
    <cellStyle name="Millares 2 2 5 3 4 2 4 3" xfId="31907" xr:uid="{00000000-0005-0000-0000-0000FA030000}"/>
    <cellStyle name="Millares 2 2 5 3 4 2 4 4" xfId="43588" xr:uid="{00000000-0005-0000-0000-0000FA030000}"/>
    <cellStyle name="Millares 2 2 5 3 4 2 4 5" xfId="55234" xr:uid="{00000000-0005-0000-0000-0000FA030000}"/>
    <cellStyle name="Millares 2 2 5 3 4 2 5" xfId="13295" xr:uid="{00000000-0005-0000-0000-0000FA030000}"/>
    <cellStyle name="Millares 2 2 5 3 4 2 6" xfId="24945" xr:uid="{00000000-0005-0000-0000-0000FA030000}"/>
    <cellStyle name="Millares 2 2 5 3 4 2 7" xfId="36626" xr:uid="{00000000-0005-0000-0000-0000FA030000}"/>
    <cellStyle name="Millares 2 2 5 3 4 2 8" xfId="48272" xr:uid="{00000000-0005-0000-0000-0000FA030000}"/>
    <cellStyle name="Millares 2 2 5 3 4 3" xfId="2986" xr:uid="{00000000-0005-0000-0000-0000F9030000}"/>
    <cellStyle name="Millares 2 2 5 3 4 3 2" xfId="9948" xr:uid="{00000000-0005-0000-0000-0000F9030000}"/>
    <cellStyle name="Millares 2 2 5 3 4 3 2 2" xfId="21600" xr:uid="{00000000-0005-0000-0000-0000F9030000}"/>
    <cellStyle name="Millares 2 2 5 3 4 3 2 3" xfId="33250" xr:uid="{00000000-0005-0000-0000-0000F9030000}"/>
    <cellStyle name="Millares 2 2 5 3 4 3 2 4" xfId="44931" xr:uid="{00000000-0005-0000-0000-0000F9030000}"/>
    <cellStyle name="Millares 2 2 5 3 4 3 2 5" xfId="56577" xr:uid="{00000000-0005-0000-0000-0000F9030000}"/>
    <cellStyle name="Millares 2 2 5 3 4 3 3" xfId="14638" xr:uid="{00000000-0005-0000-0000-0000F9030000}"/>
    <cellStyle name="Millares 2 2 5 3 4 3 4" xfId="26288" xr:uid="{00000000-0005-0000-0000-0000F9030000}"/>
    <cellStyle name="Millares 2 2 5 3 4 3 5" xfId="37969" xr:uid="{00000000-0005-0000-0000-0000F9030000}"/>
    <cellStyle name="Millares 2 2 5 3 4 3 6" xfId="49615" xr:uid="{00000000-0005-0000-0000-0000F9030000}"/>
    <cellStyle name="Millares 2 2 5 3 4 4" xfId="5244" xr:uid="{00000000-0005-0000-0000-0000F9030000}"/>
    <cellStyle name="Millares 2 2 5 3 4 4 2" xfId="16896" xr:uid="{00000000-0005-0000-0000-0000F9030000}"/>
    <cellStyle name="Millares 2 2 5 3 4 4 3" xfId="28546" xr:uid="{00000000-0005-0000-0000-0000F9030000}"/>
    <cellStyle name="Millares 2 2 5 3 4 4 4" xfId="40227" xr:uid="{00000000-0005-0000-0000-0000F9030000}"/>
    <cellStyle name="Millares 2 2 5 3 4 4 5" xfId="51873" xr:uid="{00000000-0005-0000-0000-0000F9030000}"/>
    <cellStyle name="Millares 2 2 5 3 4 5" xfId="7524" xr:uid="{00000000-0005-0000-0000-0000F9030000}"/>
    <cellStyle name="Millares 2 2 5 3 4 5 2" xfId="19176" xr:uid="{00000000-0005-0000-0000-0000F9030000}"/>
    <cellStyle name="Millares 2 2 5 3 4 5 3" xfId="30826" xr:uid="{00000000-0005-0000-0000-0000F9030000}"/>
    <cellStyle name="Millares 2 2 5 3 4 5 4" xfId="42507" xr:uid="{00000000-0005-0000-0000-0000F9030000}"/>
    <cellStyle name="Millares 2 2 5 3 4 5 5" xfId="54153" xr:uid="{00000000-0005-0000-0000-0000F9030000}"/>
    <cellStyle name="Millares 2 2 5 3 4 6" xfId="12214" xr:uid="{00000000-0005-0000-0000-0000F9030000}"/>
    <cellStyle name="Millares 2 2 5 3 4 7" xfId="23863" xr:uid="{00000000-0005-0000-0000-0000F9030000}"/>
    <cellStyle name="Millares 2 2 5 3 4 8" xfId="35545" xr:uid="{00000000-0005-0000-0000-0000F9030000}"/>
    <cellStyle name="Millares 2 2 5 3 4 9" xfId="47191" xr:uid="{00000000-0005-0000-0000-0000F9030000}"/>
    <cellStyle name="Millares 2 2 5 3 5" xfId="838" xr:uid="{00000000-0005-0000-0000-0000FB030000}"/>
    <cellStyle name="Millares 2 2 5 3 5 2" xfId="1922" xr:uid="{00000000-0005-0000-0000-0000FC030000}"/>
    <cellStyle name="Millares 2 2 5 3 5 2 2" xfId="4347" xr:uid="{00000000-0005-0000-0000-0000FC030000}"/>
    <cellStyle name="Millares 2 2 5 3 5 2 2 2" xfId="11309" xr:uid="{00000000-0005-0000-0000-0000FC030000}"/>
    <cellStyle name="Millares 2 2 5 3 5 2 2 2 2" xfId="22961" xr:uid="{00000000-0005-0000-0000-0000FC030000}"/>
    <cellStyle name="Millares 2 2 5 3 5 2 2 2 3" xfId="34611" xr:uid="{00000000-0005-0000-0000-0000FC030000}"/>
    <cellStyle name="Millares 2 2 5 3 5 2 2 2 4" xfId="46292" xr:uid="{00000000-0005-0000-0000-0000FC030000}"/>
    <cellStyle name="Millares 2 2 5 3 5 2 2 2 5" xfId="57938" xr:uid="{00000000-0005-0000-0000-0000FC030000}"/>
    <cellStyle name="Millares 2 2 5 3 5 2 2 3" xfId="15999" xr:uid="{00000000-0005-0000-0000-0000FC030000}"/>
    <cellStyle name="Millares 2 2 5 3 5 2 2 4" xfId="27649" xr:uid="{00000000-0005-0000-0000-0000FC030000}"/>
    <cellStyle name="Millares 2 2 5 3 5 2 2 5" xfId="39330" xr:uid="{00000000-0005-0000-0000-0000FC030000}"/>
    <cellStyle name="Millares 2 2 5 3 5 2 2 6" xfId="50976" xr:uid="{00000000-0005-0000-0000-0000FC030000}"/>
    <cellStyle name="Millares 2 2 5 3 5 2 3" xfId="6605" xr:uid="{00000000-0005-0000-0000-0000FC030000}"/>
    <cellStyle name="Millares 2 2 5 3 5 2 3 2" xfId="18257" xr:uid="{00000000-0005-0000-0000-0000FC030000}"/>
    <cellStyle name="Millares 2 2 5 3 5 2 3 3" xfId="29907" xr:uid="{00000000-0005-0000-0000-0000FC030000}"/>
    <cellStyle name="Millares 2 2 5 3 5 2 3 4" xfId="41588" xr:uid="{00000000-0005-0000-0000-0000FC030000}"/>
    <cellStyle name="Millares 2 2 5 3 5 2 3 5" xfId="53234" xr:uid="{00000000-0005-0000-0000-0000FC030000}"/>
    <cellStyle name="Millares 2 2 5 3 5 2 4" xfId="8885" xr:uid="{00000000-0005-0000-0000-0000FC030000}"/>
    <cellStyle name="Millares 2 2 5 3 5 2 4 2" xfId="20537" xr:uid="{00000000-0005-0000-0000-0000FC030000}"/>
    <cellStyle name="Millares 2 2 5 3 5 2 4 3" xfId="32187" xr:uid="{00000000-0005-0000-0000-0000FC030000}"/>
    <cellStyle name="Millares 2 2 5 3 5 2 4 4" xfId="43868" xr:uid="{00000000-0005-0000-0000-0000FC030000}"/>
    <cellStyle name="Millares 2 2 5 3 5 2 4 5" xfId="55514" xr:uid="{00000000-0005-0000-0000-0000FC030000}"/>
    <cellStyle name="Millares 2 2 5 3 5 2 5" xfId="13575" xr:uid="{00000000-0005-0000-0000-0000FC030000}"/>
    <cellStyle name="Millares 2 2 5 3 5 2 6" xfId="25225" xr:uid="{00000000-0005-0000-0000-0000FC030000}"/>
    <cellStyle name="Millares 2 2 5 3 5 2 7" xfId="36906" xr:uid="{00000000-0005-0000-0000-0000FC030000}"/>
    <cellStyle name="Millares 2 2 5 3 5 2 8" xfId="48552" xr:uid="{00000000-0005-0000-0000-0000FC030000}"/>
    <cellStyle name="Millares 2 2 5 3 5 3" xfId="3266" xr:uid="{00000000-0005-0000-0000-0000FB030000}"/>
    <cellStyle name="Millares 2 2 5 3 5 3 2" xfId="10228" xr:uid="{00000000-0005-0000-0000-0000FB030000}"/>
    <cellStyle name="Millares 2 2 5 3 5 3 2 2" xfId="21880" xr:uid="{00000000-0005-0000-0000-0000FB030000}"/>
    <cellStyle name="Millares 2 2 5 3 5 3 2 3" xfId="33530" xr:uid="{00000000-0005-0000-0000-0000FB030000}"/>
    <cellStyle name="Millares 2 2 5 3 5 3 2 4" xfId="45211" xr:uid="{00000000-0005-0000-0000-0000FB030000}"/>
    <cellStyle name="Millares 2 2 5 3 5 3 2 5" xfId="56857" xr:uid="{00000000-0005-0000-0000-0000FB030000}"/>
    <cellStyle name="Millares 2 2 5 3 5 3 3" xfId="14918" xr:uid="{00000000-0005-0000-0000-0000FB030000}"/>
    <cellStyle name="Millares 2 2 5 3 5 3 4" xfId="26568" xr:uid="{00000000-0005-0000-0000-0000FB030000}"/>
    <cellStyle name="Millares 2 2 5 3 5 3 5" xfId="38249" xr:uid="{00000000-0005-0000-0000-0000FB030000}"/>
    <cellStyle name="Millares 2 2 5 3 5 3 6" xfId="49895" xr:uid="{00000000-0005-0000-0000-0000FB030000}"/>
    <cellStyle name="Millares 2 2 5 3 5 4" xfId="5524" xr:uid="{00000000-0005-0000-0000-0000FB030000}"/>
    <cellStyle name="Millares 2 2 5 3 5 4 2" xfId="17176" xr:uid="{00000000-0005-0000-0000-0000FB030000}"/>
    <cellStyle name="Millares 2 2 5 3 5 4 3" xfId="28826" xr:uid="{00000000-0005-0000-0000-0000FB030000}"/>
    <cellStyle name="Millares 2 2 5 3 5 4 4" xfId="40507" xr:uid="{00000000-0005-0000-0000-0000FB030000}"/>
    <cellStyle name="Millares 2 2 5 3 5 4 5" xfId="52153" xr:uid="{00000000-0005-0000-0000-0000FB030000}"/>
    <cellStyle name="Millares 2 2 5 3 5 5" xfId="7804" xr:uid="{00000000-0005-0000-0000-0000FB030000}"/>
    <cellStyle name="Millares 2 2 5 3 5 5 2" xfId="19456" xr:uid="{00000000-0005-0000-0000-0000FB030000}"/>
    <cellStyle name="Millares 2 2 5 3 5 5 3" xfId="31106" xr:uid="{00000000-0005-0000-0000-0000FB030000}"/>
    <cellStyle name="Millares 2 2 5 3 5 5 4" xfId="42787" xr:uid="{00000000-0005-0000-0000-0000FB030000}"/>
    <cellStyle name="Millares 2 2 5 3 5 5 5" xfId="54433" xr:uid="{00000000-0005-0000-0000-0000FB030000}"/>
    <cellStyle name="Millares 2 2 5 3 5 6" xfId="12494" xr:uid="{00000000-0005-0000-0000-0000FB030000}"/>
    <cellStyle name="Millares 2 2 5 3 5 7" xfId="24143" xr:uid="{00000000-0005-0000-0000-0000FB030000}"/>
    <cellStyle name="Millares 2 2 5 3 5 8" xfId="35825" xr:uid="{00000000-0005-0000-0000-0000FB030000}"/>
    <cellStyle name="Millares 2 2 5 3 5 9" xfId="47471" xr:uid="{00000000-0005-0000-0000-0000FB030000}"/>
    <cellStyle name="Millares 2 2 5 3 6" xfId="1018" xr:uid="{00000000-0005-0000-0000-0000FD030000}"/>
    <cellStyle name="Millares 2 2 5 3 6 2" xfId="2102" xr:uid="{00000000-0005-0000-0000-0000FE030000}"/>
    <cellStyle name="Millares 2 2 5 3 6 2 2" xfId="4527" xr:uid="{00000000-0005-0000-0000-0000FE030000}"/>
    <cellStyle name="Millares 2 2 5 3 6 2 2 2" xfId="11489" xr:uid="{00000000-0005-0000-0000-0000FE030000}"/>
    <cellStyle name="Millares 2 2 5 3 6 2 2 2 2" xfId="23141" xr:uid="{00000000-0005-0000-0000-0000FE030000}"/>
    <cellStyle name="Millares 2 2 5 3 6 2 2 2 3" xfId="34791" xr:uid="{00000000-0005-0000-0000-0000FE030000}"/>
    <cellStyle name="Millares 2 2 5 3 6 2 2 2 4" xfId="46472" xr:uid="{00000000-0005-0000-0000-0000FE030000}"/>
    <cellStyle name="Millares 2 2 5 3 6 2 2 2 5" xfId="58118" xr:uid="{00000000-0005-0000-0000-0000FE030000}"/>
    <cellStyle name="Millares 2 2 5 3 6 2 2 3" xfId="16179" xr:uid="{00000000-0005-0000-0000-0000FE030000}"/>
    <cellStyle name="Millares 2 2 5 3 6 2 2 4" xfId="27829" xr:uid="{00000000-0005-0000-0000-0000FE030000}"/>
    <cellStyle name="Millares 2 2 5 3 6 2 2 5" xfId="39510" xr:uid="{00000000-0005-0000-0000-0000FE030000}"/>
    <cellStyle name="Millares 2 2 5 3 6 2 2 6" xfId="51156" xr:uid="{00000000-0005-0000-0000-0000FE030000}"/>
    <cellStyle name="Millares 2 2 5 3 6 2 3" xfId="6785" xr:uid="{00000000-0005-0000-0000-0000FE030000}"/>
    <cellStyle name="Millares 2 2 5 3 6 2 3 2" xfId="18437" xr:uid="{00000000-0005-0000-0000-0000FE030000}"/>
    <cellStyle name="Millares 2 2 5 3 6 2 3 3" xfId="30087" xr:uid="{00000000-0005-0000-0000-0000FE030000}"/>
    <cellStyle name="Millares 2 2 5 3 6 2 3 4" xfId="41768" xr:uid="{00000000-0005-0000-0000-0000FE030000}"/>
    <cellStyle name="Millares 2 2 5 3 6 2 3 5" xfId="53414" xr:uid="{00000000-0005-0000-0000-0000FE030000}"/>
    <cellStyle name="Millares 2 2 5 3 6 2 4" xfId="9065" xr:uid="{00000000-0005-0000-0000-0000FE030000}"/>
    <cellStyle name="Millares 2 2 5 3 6 2 4 2" xfId="20717" xr:uid="{00000000-0005-0000-0000-0000FE030000}"/>
    <cellStyle name="Millares 2 2 5 3 6 2 4 3" xfId="32367" xr:uid="{00000000-0005-0000-0000-0000FE030000}"/>
    <cellStyle name="Millares 2 2 5 3 6 2 4 4" xfId="44048" xr:uid="{00000000-0005-0000-0000-0000FE030000}"/>
    <cellStyle name="Millares 2 2 5 3 6 2 4 5" xfId="55694" xr:uid="{00000000-0005-0000-0000-0000FE030000}"/>
    <cellStyle name="Millares 2 2 5 3 6 2 5" xfId="13755" xr:uid="{00000000-0005-0000-0000-0000FE030000}"/>
    <cellStyle name="Millares 2 2 5 3 6 2 6" xfId="25405" xr:uid="{00000000-0005-0000-0000-0000FE030000}"/>
    <cellStyle name="Millares 2 2 5 3 6 2 7" xfId="37086" xr:uid="{00000000-0005-0000-0000-0000FE030000}"/>
    <cellStyle name="Millares 2 2 5 3 6 2 8" xfId="48732" xr:uid="{00000000-0005-0000-0000-0000FE030000}"/>
    <cellStyle name="Millares 2 2 5 3 6 3" xfId="3446" xr:uid="{00000000-0005-0000-0000-0000FD030000}"/>
    <cellStyle name="Millares 2 2 5 3 6 3 2" xfId="10408" xr:uid="{00000000-0005-0000-0000-0000FD030000}"/>
    <cellStyle name="Millares 2 2 5 3 6 3 2 2" xfId="22060" xr:uid="{00000000-0005-0000-0000-0000FD030000}"/>
    <cellStyle name="Millares 2 2 5 3 6 3 2 3" xfId="33710" xr:uid="{00000000-0005-0000-0000-0000FD030000}"/>
    <cellStyle name="Millares 2 2 5 3 6 3 2 4" xfId="45391" xr:uid="{00000000-0005-0000-0000-0000FD030000}"/>
    <cellStyle name="Millares 2 2 5 3 6 3 2 5" xfId="57037" xr:uid="{00000000-0005-0000-0000-0000FD030000}"/>
    <cellStyle name="Millares 2 2 5 3 6 3 3" xfId="15098" xr:uid="{00000000-0005-0000-0000-0000FD030000}"/>
    <cellStyle name="Millares 2 2 5 3 6 3 4" xfId="26748" xr:uid="{00000000-0005-0000-0000-0000FD030000}"/>
    <cellStyle name="Millares 2 2 5 3 6 3 5" xfId="38429" xr:uid="{00000000-0005-0000-0000-0000FD030000}"/>
    <cellStyle name="Millares 2 2 5 3 6 3 6" xfId="50075" xr:uid="{00000000-0005-0000-0000-0000FD030000}"/>
    <cellStyle name="Millares 2 2 5 3 6 4" xfId="5704" xr:uid="{00000000-0005-0000-0000-0000FD030000}"/>
    <cellStyle name="Millares 2 2 5 3 6 4 2" xfId="17356" xr:uid="{00000000-0005-0000-0000-0000FD030000}"/>
    <cellStyle name="Millares 2 2 5 3 6 4 3" xfId="29006" xr:uid="{00000000-0005-0000-0000-0000FD030000}"/>
    <cellStyle name="Millares 2 2 5 3 6 4 4" xfId="40687" xr:uid="{00000000-0005-0000-0000-0000FD030000}"/>
    <cellStyle name="Millares 2 2 5 3 6 4 5" xfId="52333" xr:uid="{00000000-0005-0000-0000-0000FD030000}"/>
    <cellStyle name="Millares 2 2 5 3 6 5" xfId="7984" xr:uid="{00000000-0005-0000-0000-0000FD030000}"/>
    <cellStyle name="Millares 2 2 5 3 6 5 2" xfId="19636" xr:uid="{00000000-0005-0000-0000-0000FD030000}"/>
    <cellStyle name="Millares 2 2 5 3 6 5 3" xfId="31286" xr:uid="{00000000-0005-0000-0000-0000FD030000}"/>
    <cellStyle name="Millares 2 2 5 3 6 5 4" xfId="42967" xr:uid="{00000000-0005-0000-0000-0000FD030000}"/>
    <cellStyle name="Millares 2 2 5 3 6 5 5" xfId="54613" xr:uid="{00000000-0005-0000-0000-0000FD030000}"/>
    <cellStyle name="Millares 2 2 5 3 6 6" xfId="12674" xr:uid="{00000000-0005-0000-0000-0000FD030000}"/>
    <cellStyle name="Millares 2 2 5 3 6 7" xfId="24323" xr:uid="{00000000-0005-0000-0000-0000FD030000}"/>
    <cellStyle name="Millares 2 2 5 3 6 8" xfId="36005" xr:uid="{00000000-0005-0000-0000-0000FD030000}"/>
    <cellStyle name="Millares 2 2 5 3 6 9" xfId="47651" xr:uid="{00000000-0005-0000-0000-0000FD030000}"/>
    <cellStyle name="Millares 2 2 5 3 7" xfId="1162" xr:uid="{00000000-0005-0000-0000-0000FF030000}"/>
    <cellStyle name="Millares 2 2 5 3 7 2" xfId="3587" xr:uid="{00000000-0005-0000-0000-0000FF030000}"/>
    <cellStyle name="Millares 2 2 5 3 7 2 2" xfId="10549" xr:uid="{00000000-0005-0000-0000-0000FF030000}"/>
    <cellStyle name="Millares 2 2 5 3 7 2 2 2" xfId="22201" xr:uid="{00000000-0005-0000-0000-0000FF030000}"/>
    <cellStyle name="Millares 2 2 5 3 7 2 2 3" xfId="33851" xr:uid="{00000000-0005-0000-0000-0000FF030000}"/>
    <cellStyle name="Millares 2 2 5 3 7 2 2 4" xfId="45532" xr:uid="{00000000-0005-0000-0000-0000FF030000}"/>
    <cellStyle name="Millares 2 2 5 3 7 2 2 5" xfId="57178" xr:uid="{00000000-0005-0000-0000-0000FF030000}"/>
    <cellStyle name="Millares 2 2 5 3 7 2 3" xfId="15239" xr:uid="{00000000-0005-0000-0000-0000FF030000}"/>
    <cellStyle name="Millares 2 2 5 3 7 2 4" xfId="26889" xr:uid="{00000000-0005-0000-0000-0000FF030000}"/>
    <cellStyle name="Millares 2 2 5 3 7 2 5" xfId="38570" xr:uid="{00000000-0005-0000-0000-0000FF030000}"/>
    <cellStyle name="Millares 2 2 5 3 7 2 6" xfId="50216" xr:uid="{00000000-0005-0000-0000-0000FF030000}"/>
    <cellStyle name="Millares 2 2 5 3 7 3" xfId="5845" xr:uid="{00000000-0005-0000-0000-0000FF030000}"/>
    <cellStyle name="Millares 2 2 5 3 7 3 2" xfId="17497" xr:uid="{00000000-0005-0000-0000-0000FF030000}"/>
    <cellStyle name="Millares 2 2 5 3 7 3 3" xfId="29147" xr:uid="{00000000-0005-0000-0000-0000FF030000}"/>
    <cellStyle name="Millares 2 2 5 3 7 3 4" xfId="40828" xr:uid="{00000000-0005-0000-0000-0000FF030000}"/>
    <cellStyle name="Millares 2 2 5 3 7 3 5" xfId="52474" xr:uid="{00000000-0005-0000-0000-0000FF030000}"/>
    <cellStyle name="Millares 2 2 5 3 7 4" xfId="8125" xr:uid="{00000000-0005-0000-0000-0000FF030000}"/>
    <cellStyle name="Millares 2 2 5 3 7 4 2" xfId="19777" xr:uid="{00000000-0005-0000-0000-0000FF030000}"/>
    <cellStyle name="Millares 2 2 5 3 7 4 3" xfId="31427" xr:uid="{00000000-0005-0000-0000-0000FF030000}"/>
    <cellStyle name="Millares 2 2 5 3 7 4 4" xfId="43108" xr:uid="{00000000-0005-0000-0000-0000FF030000}"/>
    <cellStyle name="Millares 2 2 5 3 7 4 5" xfId="54754" xr:uid="{00000000-0005-0000-0000-0000FF030000}"/>
    <cellStyle name="Millares 2 2 5 3 7 5" xfId="12815" xr:uid="{00000000-0005-0000-0000-0000FF030000}"/>
    <cellStyle name="Millares 2 2 5 3 7 6" xfId="24465" xr:uid="{00000000-0005-0000-0000-0000FF030000}"/>
    <cellStyle name="Millares 2 2 5 3 7 7" xfId="36146" xr:uid="{00000000-0005-0000-0000-0000FF030000}"/>
    <cellStyle name="Millares 2 2 5 3 7 8" xfId="47792" xr:uid="{00000000-0005-0000-0000-0000FF030000}"/>
    <cellStyle name="Millares 2 2 5 3 8" xfId="2339" xr:uid="{00000000-0005-0000-0000-000039000000}"/>
    <cellStyle name="Millares 2 2 5 3 8 2" xfId="9301" xr:uid="{00000000-0005-0000-0000-000039000000}"/>
    <cellStyle name="Millares 2 2 5 3 8 2 2" xfId="20953" xr:uid="{00000000-0005-0000-0000-000039000000}"/>
    <cellStyle name="Millares 2 2 5 3 8 2 3" xfId="32603" xr:uid="{00000000-0005-0000-0000-000039000000}"/>
    <cellStyle name="Millares 2 2 5 3 8 2 4" xfId="44284" xr:uid="{00000000-0005-0000-0000-000039000000}"/>
    <cellStyle name="Millares 2 2 5 3 8 2 5" xfId="55930" xr:uid="{00000000-0005-0000-0000-000039000000}"/>
    <cellStyle name="Millares 2 2 5 3 8 3" xfId="13991" xr:uid="{00000000-0005-0000-0000-000039000000}"/>
    <cellStyle name="Millares 2 2 5 3 8 4" xfId="25641" xr:uid="{00000000-0005-0000-0000-000039000000}"/>
    <cellStyle name="Millares 2 2 5 3 8 5" xfId="37322" xr:uid="{00000000-0005-0000-0000-000039000000}"/>
    <cellStyle name="Millares 2 2 5 3 8 6" xfId="48968" xr:uid="{00000000-0005-0000-0000-000039000000}"/>
    <cellStyle name="Millares 2 2 5 3 9" xfId="2506" xr:uid="{00000000-0005-0000-0000-0000F0030000}"/>
    <cellStyle name="Millares 2 2 5 3 9 2" xfId="9468" xr:uid="{00000000-0005-0000-0000-0000F0030000}"/>
    <cellStyle name="Millares 2 2 5 3 9 2 2" xfId="21120" xr:uid="{00000000-0005-0000-0000-0000F0030000}"/>
    <cellStyle name="Millares 2 2 5 3 9 2 3" xfId="32770" xr:uid="{00000000-0005-0000-0000-0000F0030000}"/>
    <cellStyle name="Millares 2 2 5 3 9 2 4" xfId="44451" xr:uid="{00000000-0005-0000-0000-0000F0030000}"/>
    <cellStyle name="Millares 2 2 5 3 9 2 5" xfId="56097" xr:uid="{00000000-0005-0000-0000-0000F0030000}"/>
    <cellStyle name="Millares 2 2 5 3 9 3" xfId="14158" xr:uid="{00000000-0005-0000-0000-0000F0030000}"/>
    <cellStyle name="Millares 2 2 5 3 9 4" xfId="25808" xr:uid="{00000000-0005-0000-0000-0000F0030000}"/>
    <cellStyle name="Millares 2 2 5 3 9 5" xfId="37489" xr:uid="{00000000-0005-0000-0000-0000F0030000}"/>
    <cellStyle name="Millares 2 2 5 3 9 6" xfId="49135" xr:uid="{00000000-0005-0000-0000-0000F0030000}"/>
    <cellStyle name="Millares 2 2 5 30" xfId="2230" xr:uid="{00000000-0005-0000-0000-000000040000}"/>
    <cellStyle name="Millares 2 2 5 30 2" xfId="4655" xr:uid="{00000000-0005-0000-0000-000000040000}"/>
    <cellStyle name="Millares 2 2 5 30 2 2" xfId="11617" xr:uid="{00000000-0005-0000-0000-000000040000}"/>
    <cellStyle name="Millares 2 2 5 30 2 2 2" xfId="23269" xr:uid="{00000000-0005-0000-0000-000000040000}"/>
    <cellStyle name="Millares 2 2 5 30 2 2 3" xfId="34919" xr:uid="{00000000-0005-0000-0000-000000040000}"/>
    <cellStyle name="Millares 2 2 5 30 2 2 4" xfId="46600" xr:uid="{00000000-0005-0000-0000-000000040000}"/>
    <cellStyle name="Millares 2 2 5 30 2 2 5" xfId="58246" xr:uid="{00000000-0005-0000-0000-000000040000}"/>
    <cellStyle name="Millares 2 2 5 30 2 3" xfId="16307" xr:uid="{00000000-0005-0000-0000-000000040000}"/>
    <cellStyle name="Millares 2 2 5 30 2 4" xfId="27957" xr:uid="{00000000-0005-0000-0000-000000040000}"/>
    <cellStyle name="Millares 2 2 5 30 2 5" xfId="39638" xr:uid="{00000000-0005-0000-0000-000000040000}"/>
    <cellStyle name="Millares 2 2 5 30 2 6" xfId="51284" xr:uid="{00000000-0005-0000-0000-000000040000}"/>
    <cellStyle name="Millares 2 2 5 30 3" xfId="6913" xr:uid="{00000000-0005-0000-0000-000000040000}"/>
    <cellStyle name="Millares 2 2 5 30 3 2" xfId="18565" xr:uid="{00000000-0005-0000-0000-000000040000}"/>
    <cellStyle name="Millares 2 2 5 30 3 3" xfId="30215" xr:uid="{00000000-0005-0000-0000-000000040000}"/>
    <cellStyle name="Millares 2 2 5 30 3 4" xfId="41896" xr:uid="{00000000-0005-0000-0000-000000040000}"/>
    <cellStyle name="Millares 2 2 5 30 3 5" xfId="53542" xr:uid="{00000000-0005-0000-0000-000000040000}"/>
    <cellStyle name="Millares 2 2 5 30 4" xfId="9193" xr:uid="{00000000-0005-0000-0000-000000040000}"/>
    <cellStyle name="Millares 2 2 5 30 4 2" xfId="20845" xr:uid="{00000000-0005-0000-0000-000000040000}"/>
    <cellStyle name="Millares 2 2 5 30 4 3" xfId="32495" xr:uid="{00000000-0005-0000-0000-000000040000}"/>
    <cellStyle name="Millares 2 2 5 30 4 4" xfId="44176" xr:uid="{00000000-0005-0000-0000-000000040000}"/>
    <cellStyle name="Millares 2 2 5 30 4 5" xfId="55822" xr:uid="{00000000-0005-0000-0000-000000040000}"/>
    <cellStyle name="Millares 2 2 5 30 5" xfId="13883" xr:uid="{00000000-0005-0000-0000-000000040000}"/>
    <cellStyle name="Millares 2 2 5 30 6" xfId="25533" xr:uid="{00000000-0005-0000-0000-000000040000}"/>
    <cellStyle name="Millares 2 2 5 30 7" xfId="37214" xr:uid="{00000000-0005-0000-0000-000000040000}"/>
    <cellStyle name="Millares 2 2 5 30 8" xfId="48860" xr:uid="{00000000-0005-0000-0000-000000040000}"/>
    <cellStyle name="Millares 2 2 5 31" xfId="2251" xr:uid="{00000000-0005-0000-0000-000001040000}"/>
    <cellStyle name="Millares 2 2 5 31 2" xfId="4676" xr:uid="{00000000-0005-0000-0000-000001040000}"/>
    <cellStyle name="Millares 2 2 5 31 2 2" xfId="11638" xr:uid="{00000000-0005-0000-0000-000001040000}"/>
    <cellStyle name="Millares 2 2 5 31 2 2 2" xfId="23290" xr:uid="{00000000-0005-0000-0000-000001040000}"/>
    <cellStyle name="Millares 2 2 5 31 2 2 3" xfId="34940" xr:uid="{00000000-0005-0000-0000-000001040000}"/>
    <cellStyle name="Millares 2 2 5 31 2 2 4" xfId="46621" xr:uid="{00000000-0005-0000-0000-000001040000}"/>
    <cellStyle name="Millares 2 2 5 31 2 2 5" xfId="58267" xr:uid="{00000000-0005-0000-0000-000001040000}"/>
    <cellStyle name="Millares 2 2 5 31 2 3" xfId="16328" xr:uid="{00000000-0005-0000-0000-000001040000}"/>
    <cellStyle name="Millares 2 2 5 31 2 4" xfId="27978" xr:uid="{00000000-0005-0000-0000-000001040000}"/>
    <cellStyle name="Millares 2 2 5 31 2 5" xfId="39659" xr:uid="{00000000-0005-0000-0000-000001040000}"/>
    <cellStyle name="Millares 2 2 5 31 2 6" xfId="51305" xr:uid="{00000000-0005-0000-0000-000001040000}"/>
    <cellStyle name="Millares 2 2 5 31 3" xfId="6934" xr:uid="{00000000-0005-0000-0000-000001040000}"/>
    <cellStyle name="Millares 2 2 5 31 3 2" xfId="18586" xr:uid="{00000000-0005-0000-0000-000001040000}"/>
    <cellStyle name="Millares 2 2 5 31 3 3" xfId="30236" xr:uid="{00000000-0005-0000-0000-000001040000}"/>
    <cellStyle name="Millares 2 2 5 31 3 4" xfId="41917" xr:uid="{00000000-0005-0000-0000-000001040000}"/>
    <cellStyle name="Millares 2 2 5 31 3 5" xfId="53563" xr:uid="{00000000-0005-0000-0000-000001040000}"/>
    <cellStyle name="Millares 2 2 5 31 4" xfId="9214" xr:uid="{00000000-0005-0000-0000-000001040000}"/>
    <cellStyle name="Millares 2 2 5 31 4 2" xfId="20866" xr:uid="{00000000-0005-0000-0000-000001040000}"/>
    <cellStyle name="Millares 2 2 5 31 4 3" xfId="32516" xr:uid="{00000000-0005-0000-0000-000001040000}"/>
    <cellStyle name="Millares 2 2 5 31 4 4" xfId="44197" xr:uid="{00000000-0005-0000-0000-000001040000}"/>
    <cellStyle name="Millares 2 2 5 31 4 5" xfId="55843" xr:uid="{00000000-0005-0000-0000-000001040000}"/>
    <cellStyle name="Millares 2 2 5 31 5" xfId="13904" xr:uid="{00000000-0005-0000-0000-000001040000}"/>
    <cellStyle name="Millares 2 2 5 31 6" xfId="25554" xr:uid="{00000000-0005-0000-0000-000001040000}"/>
    <cellStyle name="Millares 2 2 5 31 7" xfId="37235" xr:uid="{00000000-0005-0000-0000-000001040000}"/>
    <cellStyle name="Millares 2 2 5 31 8" xfId="48881" xr:uid="{00000000-0005-0000-0000-000001040000}"/>
    <cellStyle name="Millares 2 2 5 32" xfId="2275" xr:uid="{00000000-0005-0000-0000-00000E000000}"/>
    <cellStyle name="Millares 2 2 5 32 2" xfId="4699" xr:uid="{00000000-0005-0000-0000-00000E000000}"/>
    <cellStyle name="Millares 2 2 5 32 2 2" xfId="11661" xr:uid="{00000000-0005-0000-0000-00000E000000}"/>
    <cellStyle name="Millares 2 2 5 32 2 2 2" xfId="23313" xr:uid="{00000000-0005-0000-0000-00000E000000}"/>
    <cellStyle name="Millares 2 2 5 32 2 2 3" xfId="34963" xr:uid="{00000000-0005-0000-0000-00000E000000}"/>
    <cellStyle name="Millares 2 2 5 32 2 2 4" xfId="46644" xr:uid="{00000000-0005-0000-0000-00000E000000}"/>
    <cellStyle name="Millares 2 2 5 32 2 2 5" xfId="58290" xr:uid="{00000000-0005-0000-0000-00000E000000}"/>
    <cellStyle name="Millares 2 2 5 32 2 3" xfId="16351" xr:uid="{00000000-0005-0000-0000-00000E000000}"/>
    <cellStyle name="Millares 2 2 5 32 2 4" xfId="28001" xr:uid="{00000000-0005-0000-0000-00000E000000}"/>
    <cellStyle name="Millares 2 2 5 32 2 5" xfId="39682" xr:uid="{00000000-0005-0000-0000-00000E000000}"/>
    <cellStyle name="Millares 2 2 5 32 2 6" xfId="51328" xr:uid="{00000000-0005-0000-0000-00000E000000}"/>
    <cellStyle name="Millares 2 2 5 32 3" xfId="6957" xr:uid="{00000000-0005-0000-0000-00000E000000}"/>
    <cellStyle name="Millares 2 2 5 32 3 2" xfId="18609" xr:uid="{00000000-0005-0000-0000-00000E000000}"/>
    <cellStyle name="Millares 2 2 5 32 3 3" xfId="30259" xr:uid="{00000000-0005-0000-0000-00000E000000}"/>
    <cellStyle name="Millares 2 2 5 32 3 4" xfId="41940" xr:uid="{00000000-0005-0000-0000-00000E000000}"/>
    <cellStyle name="Millares 2 2 5 32 3 5" xfId="53586" xr:uid="{00000000-0005-0000-0000-00000E000000}"/>
    <cellStyle name="Millares 2 2 5 32 4" xfId="9237" xr:uid="{00000000-0005-0000-0000-00000E000000}"/>
    <cellStyle name="Millares 2 2 5 32 4 2" xfId="20889" xr:uid="{00000000-0005-0000-0000-00000E000000}"/>
    <cellStyle name="Millares 2 2 5 32 4 3" xfId="32539" xr:uid="{00000000-0005-0000-0000-00000E000000}"/>
    <cellStyle name="Millares 2 2 5 32 4 4" xfId="44220" xr:uid="{00000000-0005-0000-0000-00000E000000}"/>
    <cellStyle name="Millares 2 2 5 32 4 5" xfId="55866" xr:uid="{00000000-0005-0000-0000-00000E000000}"/>
    <cellStyle name="Millares 2 2 5 32 5" xfId="13927" xr:uid="{00000000-0005-0000-0000-00000E000000}"/>
    <cellStyle name="Millares 2 2 5 32 6" xfId="25577" xr:uid="{00000000-0005-0000-0000-00000E000000}"/>
    <cellStyle name="Millares 2 2 5 32 7" xfId="37258" xr:uid="{00000000-0005-0000-0000-00000E000000}"/>
    <cellStyle name="Millares 2 2 5 32 8" xfId="48904" xr:uid="{00000000-0005-0000-0000-00000E000000}"/>
    <cellStyle name="Millares 2 2 5 33" xfId="2299" xr:uid="{00000000-0005-0000-0000-000036000000}"/>
    <cellStyle name="Millares 2 2 5 33 2" xfId="9261" xr:uid="{00000000-0005-0000-0000-000036000000}"/>
    <cellStyle name="Millares 2 2 5 33 2 2" xfId="20913" xr:uid="{00000000-0005-0000-0000-000036000000}"/>
    <cellStyle name="Millares 2 2 5 33 2 3" xfId="32563" xr:uid="{00000000-0005-0000-0000-000036000000}"/>
    <cellStyle name="Millares 2 2 5 33 2 4" xfId="44244" xr:uid="{00000000-0005-0000-0000-000036000000}"/>
    <cellStyle name="Millares 2 2 5 33 2 5" xfId="55890" xr:uid="{00000000-0005-0000-0000-000036000000}"/>
    <cellStyle name="Millares 2 2 5 33 3" xfId="13951" xr:uid="{00000000-0005-0000-0000-000036000000}"/>
    <cellStyle name="Millares 2 2 5 33 4" xfId="25601" xr:uid="{00000000-0005-0000-0000-000036000000}"/>
    <cellStyle name="Millares 2 2 5 33 5" xfId="37282" xr:uid="{00000000-0005-0000-0000-000036000000}"/>
    <cellStyle name="Millares 2 2 5 33 6" xfId="48928" xr:uid="{00000000-0005-0000-0000-000036000000}"/>
    <cellStyle name="Millares 2 2 5 34" xfId="2420" xr:uid="{00000000-0005-0000-0000-00000E000000}"/>
    <cellStyle name="Millares 2 2 5 34 2" xfId="9382" xr:uid="{00000000-0005-0000-0000-00000E000000}"/>
    <cellStyle name="Millares 2 2 5 34 2 2" xfId="21034" xr:uid="{00000000-0005-0000-0000-00000E000000}"/>
    <cellStyle name="Millares 2 2 5 34 2 3" xfId="32684" xr:uid="{00000000-0005-0000-0000-00000E000000}"/>
    <cellStyle name="Millares 2 2 5 34 2 4" xfId="44365" xr:uid="{00000000-0005-0000-0000-00000E000000}"/>
    <cellStyle name="Millares 2 2 5 34 2 5" xfId="56011" xr:uid="{00000000-0005-0000-0000-00000E000000}"/>
    <cellStyle name="Millares 2 2 5 34 3" xfId="14072" xr:uid="{00000000-0005-0000-0000-00000E000000}"/>
    <cellStyle name="Millares 2 2 5 34 4" xfId="25722" xr:uid="{00000000-0005-0000-0000-00000E000000}"/>
    <cellStyle name="Millares 2 2 5 34 5" xfId="37403" xr:uid="{00000000-0005-0000-0000-00000E000000}"/>
    <cellStyle name="Millares 2 2 5 34 6" xfId="49049" xr:uid="{00000000-0005-0000-0000-00000E000000}"/>
    <cellStyle name="Millares 2 2 5 35" xfId="2442" xr:uid="{00000000-0005-0000-0000-00000E000000}"/>
    <cellStyle name="Millares 2 2 5 35 2" xfId="9404" xr:uid="{00000000-0005-0000-0000-00000E000000}"/>
    <cellStyle name="Millares 2 2 5 35 2 2" xfId="21056" xr:uid="{00000000-0005-0000-0000-00000E000000}"/>
    <cellStyle name="Millares 2 2 5 35 2 3" xfId="32706" xr:uid="{00000000-0005-0000-0000-00000E000000}"/>
    <cellStyle name="Millares 2 2 5 35 2 4" xfId="44387" xr:uid="{00000000-0005-0000-0000-00000E000000}"/>
    <cellStyle name="Millares 2 2 5 35 2 5" xfId="56033" xr:uid="{00000000-0005-0000-0000-00000E000000}"/>
    <cellStyle name="Millares 2 2 5 35 3" xfId="14094" xr:uid="{00000000-0005-0000-0000-00000E000000}"/>
    <cellStyle name="Millares 2 2 5 35 4" xfId="25744" xr:uid="{00000000-0005-0000-0000-00000E000000}"/>
    <cellStyle name="Millares 2 2 5 35 5" xfId="37425" xr:uid="{00000000-0005-0000-0000-00000E000000}"/>
    <cellStyle name="Millares 2 2 5 35 6" xfId="49071" xr:uid="{00000000-0005-0000-0000-00000E000000}"/>
    <cellStyle name="Millares 2 2 5 36" xfId="2466" xr:uid="{00000000-0005-0000-0000-00000E000000}"/>
    <cellStyle name="Millares 2 2 5 36 2" xfId="9428" xr:uid="{00000000-0005-0000-0000-00000E000000}"/>
    <cellStyle name="Millares 2 2 5 36 2 2" xfId="21080" xr:uid="{00000000-0005-0000-0000-00000E000000}"/>
    <cellStyle name="Millares 2 2 5 36 2 3" xfId="32730" xr:uid="{00000000-0005-0000-0000-00000E000000}"/>
    <cellStyle name="Millares 2 2 5 36 2 4" xfId="44411" xr:uid="{00000000-0005-0000-0000-00000E000000}"/>
    <cellStyle name="Millares 2 2 5 36 2 5" xfId="56057" xr:uid="{00000000-0005-0000-0000-00000E000000}"/>
    <cellStyle name="Millares 2 2 5 36 3" xfId="14118" xr:uid="{00000000-0005-0000-0000-00000E000000}"/>
    <cellStyle name="Millares 2 2 5 36 4" xfId="25768" xr:uid="{00000000-0005-0000-0000-00000E000000}"/>
    <cellStyle name="Millares 2 2 5 36 5" xfId="37449" xr:uid="{00000000-0005-0000-0000-00000E000000}"/>
    <cellStyle name="Millares 2 2 5 36 6" xfId="49095" xr:uid="{00000000-0005-0000-0000-00000E000000}"/>
    <cellStyle name="Millares 2 2 5 37" xfId="4724" xr:uid="{00000000-0005-0000-0000-00000E000000}"/>
    <cellStyle name="Millares 2 2 5 37 2" xfId="16376" xr:uid="{00000000-0005-0000-0000-00000E000000}"/>
    <cellStyle name="Millares 2 2 5 37 3" xfId="28026" xr:uid="{00000000-0005-0000-0000-00000E000000}"/>
    <cellStyle name="Millares 2 2 5 37 4" xfId="39707" xr:uid="{00000000-0005-0000-0000-00000E000000}"/>
    <cellStyle name="Millares 2 2 5 37 5" xfId="51353" xr:uid="{00000000-0005-0000-0000-00000E000000}"/>
    <cellStyle name="Millares 2 2 5 38" xfId="6982" xr:uid="{00000000-0005-0000-0000-00000E000000}"/>
    <cellStyle name="Millares 2 2 5 38 2" xfId="18634" xr:uid="{00000000-0005-0000-0000-00000E000000}"/>
    <cellStyle name="Millares 2 2 5 38 3" xfId="30284" xr:uid="{00000000-0005-0000-0000-00000E000000}"/>
    <cellStyle name="Millares 2 2 5 38 4" xfId="41965" xr:uid="{00000000-0005-0000-0000-00000E000000}"/>
    <cellStyle name="Millares 2 2 5 38 5" xfId="53611" xr:uid="{00000000-0005-0000-0000-00000E000000}"/>
    <cellStyle name="Millares 2 2 5 39" xfId="7003" xr:uid="{00000000-0005-0000-0000-0000BD030000}"/>
    <cellStyle name="Millares 2 2 5 39 2" xfId="18655" xr:uid="{00000000-0005-0000-0000-0000BD030000}"/>
    <cellStyle name="Millares 2 2 5 39 3" xfId="30305" xr:uid="{00000000-0005-0000-0000-0000BD030000}"/>
    <cellStyle name="Millares 2 2 5 39 4" xfId="41986" xr:uid="{00000000-0005-0000-0000-0000BD030000}"/>
    <cellStyle name="Millares 2 2 5 39 5" xfId="53632" xr:uid="{00000000-0005-0000-0000-0000BD030000}"/>
    <cellStyle name="Millares 2 2 5 4" xfId="96" xr:uid="{00000000-0005-0000-0000-000002040000}"/>
    <cellStyle name="Millares 2 2 5 4 10" xfId="4784" xr:uid="{00000000-0005-0000-0000-000002040000}"/>
    <cellStyle name="Millares 2 2 5 4 10 2" xfId="16436" xr:uid="{00000000-0005-0000-0000-000002040000}"/>
    <cellStyle name="Millares 2 2 5 4 10 3" xfId="28086" xr:uid="{00000000-0005-0000-0000-000002040000}"/>
    <cellStyle name="Millares 2 2 5 4 10 4" xfId="39767" xr:uid="{00000000-0005-0000-0000-000002040000}"/>
    <cellStyle name="Millares 2 2 5 4 10 5" xfId="51413" xr:uid="{00000000-0005-0000-0000-000002040000}"/>
    <cellStyle name="Millares 2 2 5 4 11" xfId="7064" xr:uid="{00000000-0005-0000-0000-000002040000}"/>
    <cellStyle name="Millares 2 2 5 4 11 2" xfId="18716" xr:uid="{00000000-0005-0000-0000-000002040000}"/>
    <cellStyle name="Millares 2 2 5 4 11 3" xfId="30366" xr:uid="{00000000-0005-0000-0000-000002040000}"/>
    <cellStyle name="Millares 2 2 5 4 11 4" xfId="42047" xr:uid="{00000000-0005-0000-0000-000002040000}"/>
    <cellStyle name="Millares 2 2 5 4 11 5" xfId="53693" xr:uid="{00000000-0005-0000-0000-000002040000}"/>
    <cellStyle name="Millares 2 2 5 4 12" xfId="11754" xr:uid="{00000000-0005-0000-0000-000002040000}"/>
    <cellStyle name="Millares 2 2 5 4 13" xfId="23403" xr:uid="{00000000-0005-0000-0000-000002040000}"/>
    <cellStyle name="Millares 2 2 5 4 14" xfId="35085" xr:uid="{00000000-0005-0000-0000-000002040000}"/>
    <cellStyle name="Millares 2 2 5 4 15" xfId="46731" xr:uid="{00000000-0005-0000-0000-000002040000}"/>
    <cellStyle name="Millares 2 2 5 4 2" xfId="196" xr:uid="{00000000-0005-0000-0000-000003040000}"/>
    <cellStyle name="Millares 2 2 5 4 2 10" xfId="35185" xr:uid="{00000000-0005-0000-0000-000003040000}"/>
    <cellStyle name="Millares 2 2 5 4 2 11" xfId="46831" xr:uid="{00000000-0005-0000-0000-000003040000}"/>
    <cellStyle name="Millares 2 2 5 4 2 2" xfId="438" xr:uid="{00000000-0005-0000-0000-000004040000}"/>
    <cellStyle name="Millares 2 2 5 4 2 2 2" xfId="1522" xr:uid="{00000000-0005-0000-0000-000005040000}"/>
    <cellStyle name="Millares 2 2 5 4 2 2 2 2" xfId="3947" xr:uid="{00000000-0005-0000-0000-000005040000}"/>
    <cellStyle name="Millares 2 2 5 4 2 2 2 2 2" xfId="10909" xr:uid="{00000000-0005-0000-0000-000005040000}"/>
    <cellStyle name="Millares 2 2 5 4 2 2 2 2 2 2" xfId="22561" xr:uid="{00000000-0005-0000-0000-000005040000}"/>
    <cellStyle name="Millares 2 2 5 4 2 2 2 2 2 3" xfId="34211" xr:uid="{00000000-0005-0000-0000-000005040000}"/>
    <cellStyle name="Millares 2 2 5 4 2 2 2 2 2 4" xfId="45892" xr:uid="{00000000-0005-0000-0000-000005040000}"/>
    <cellStyle name="Millares 2 2 5 4 2 2 2 2 2 5" xfId="57538" xr:uid="{00000000-0005-0000-0000-000005040000}"/>
    <cellStyle name="Millares 2 2 5 4 2 2 2 2 3" xfId="15599" xr:uid="{00000000-0005-0000-0000-000005040000}"/>
    <cellStyle name="Millares 2 2 5 4 2 2 2 2 4" xfId="27249" xr:uid="{00000000-0005-0000-0000-000005040000}"/>
    <cellStyle name="Millares 2 2 5 4 2 2 2 2 5" xfId="38930" xr:uid="{00000000-0005-0000-0000-000005040000}"/>
    <cellStyle name="Millares 2 2 5 4 2 2 2 2 6" xfId="50576" xr:uid="{00000000-0005-0000-0000-000005040000}"/>
    <cellStyle name="Millares 2 2 5 4 2 2 2 3" xfId="6205" xr:uid="{00000000-0005-0000-0000-000005040000}"/>
    <cellStyle name="Millares 2 2 5 4 2 2 2 3 2" xfId="17857" xr:uid="{00000000-0005-0000-0000-000005040000}"/>
    <cellStyle name="Millares 2 2 5 4 2 2 2 3 3" xfId="29507" xr:uid="{00000000-0005-0000-0000-000005040000}"/>
    <cellStyle name="Millares 2 2 5 4 2 2 2 3 4" xfId="41188" xr:uid="{00000000-0005-0000-0000-000005040000}"/>
    <cellStyle name="Millares 2 2 5 4 2 2 2 3 5" xfId="52834" xr:uid="{00000000-0005-0000-0000-000005040000}"/>
    <cellStyle name="Millares 2 2 5 4 2 2 2 4" xfId="8485" xr:uid="{00000000-0005-0000-0000-000005040000}"/>
    <cellStyle name="Millares 2 2 5 4 2 2 2 4 2" xfId="20137" xr:uid="{00000000-0005-0000-0000-000005040000}"/>
    <cellStyle name="Millares 2 2 5 4 2 2 2 4 3" xfId="31787" xr:uid="{00000000-0005-0000-0000-000005040000}"/>
    <cellStyle name="Millares 2 2 5 4 2 2 2 4 4" xfId="43468" xr:uid="{00000000-0005-0000-0000-000005040000}"/>
    <cellStyle name="Millares 2 2 5 4 2 2 2 4 5" xfId="55114" xr:uid="{00000000-0005-0000-0000-000005040000}"/>
    <cellStyle name="Millares 2 2 5 4 2 2 2 5" xfId="13175" xr:uid="{00000000-0005-0000-0000-000005040000}"/>
    <cellStyle name="Millares 2 2 5 4 2 2 2 6" xfId="24825" xr:uid="{00000000-0005-0000-0000-000005040000}"/>
    <cellStyle name="Millares 2 2 5 4 2 2 2 7" xfId="36506" xr:uid="{00000000-0005-0000-0000-000005040000}"/>
    <cellStyle name="Millares 2 2 5 4 2 2 2 8" xfId="48152" xr:uid="{00000000-0005-0000-0000-000005040000}"/>
    <cellStyle name="Millares 2 2 5 4 2 2 3" xfId="2866" xr:uid="{00000000-0005-0000-0000-000004040000}"/>
    <cellStyle name="Millares 2 2 5 4 2 2 3 2" xfId="9828" xr:uid="{00000000-0005-0000-0000-000004040000}"/>
    <cellStyle name="Millares 2 2 5 4 2 2 3 2 2" xfId="21480" xr:uid="{00000000-0005-0000-0000-000004040000}"/>
    <cellStyle name="Millares 2 2 5 4 2 2 3 2 3" xfId="33130" xr:uid="{00000000-0005-0000-0000-000004040000}"/>
    <cellStyle name="Millares 2 2 5 4 2 2 3 2 4" xfId="44811" xr:uid="{00000000-0005-0000-0000-000004040000}"/>
    <cellStyle name="Millares 2 2 5 4 2 2 3 2 5" xfId="56457" xr:uid="{00000000-0005-0000-0000-000004040000}"/>
    <cellStyle name="Millares 2 2 5 4 2 2 3 3" xfId="14518" xr:uid="{00000000-0005-0000-0000-000004040000}"/>
    <cellStyle name="Millares 2 2 5 4 2 2 3 4" xfId="26168" xr:uid="{00000000-0005-0000-0000-000004040000}"/>
    <cellStyle name="Millares 2 2 5 4 2 2 3 5" xfId="37849" xr:uid="{00000000-0005-0000-0000-000004040000}"/>
    <cellStyle name="Millares 2 2 5 4 2 2 3 6" xfId="49495" xr:uid="{00000000-0005-0000-0000-000004040000}"/>
    <cellStyle name="Millares 2 2 5 4 2 2 4" xfId="5124" xr:uid="{00000000-0005-0000-0000-000004040000}"/>
    <cellStyle name="Millares 2 2 5 4 2 2 4 2" xfId="16776" xr:uid="{00000000-0005-0000-0000-000004040000}"/>
    <cellStyle name="Millares 2 2 5 4 2 2 4 3" xfId="28426" xr:uid="{00000000-0005-0000-0000-000004040000}"/>
    <cellStyle name="Millares 2 2 5 4 2 2 4 4" xfId="40107" xr:uid="{00000000-0005-0000-0000-000004040000}"/>
    <cellStyle name="Millares 2 2 5 4 2 2 4 5" xfId="51753" xr:uid="{00000000-0005-0000-0000-000004040000}"/>
    <cellStyle name="Millares 2 2 5 4 2 2 5" xfId="7404" xr:uid="{00000000-0005-0000-0000-000004040000}"/>
    <cellStyle name="Millares 2 2 5 4 2 2 5 2" xfId="19056" xr:uid="{00000000-0005-0000-0000-000004040000}"/>
    <cellStyle name="Millares 2 2 5 4 2 2 5 3" xfId="30706" xr:uid="{00000000-0005-0000-0000-000004040000}"/>
    <cellStyle name="Millares 2 2 5 4 2 2 5 4" xfId="42387" xr:uid="{00000000-0005-0000-0000-000004040000}"/>
    <cellStyle name="Millares 2 2 5 4 2 2 5 5" xfId="54033" xr:uid="{00000000-0005-0000-0000-000004040000}"/>
    <cellStyle name="Millares 2 2 5 4 2 2 6" xfId="12094" xr:uid="{00000000-0005-0000-0000-000004040000}"/>
    <cellStyle name="Millares 2 2 5 4 2 2 7" xfId="23743" xr:uid="{00000000-0005-0000-0000-000004040000}"/>
    <cellStyle name="Millares 2 2 5 4 2 2 8" xfId="35425" xr:uid="{00000000-0005-0000-0000-000004040000}"/>
    <cellStyle name="Millares 2 2 5 4 2 2 9" xfId="47071" xr:uid="{00000000-0005-0000-0000-000004040000}"/>
    <cellStyle name="Millares 2 2 5 4 2 3" xfId="678" xr:uid="{00000000-0005-0000-0000-000006040000}"/>
    <cellStyle name="Millares 2 2 5 4 2 3 2" xfId="1762" xr:uid="{00000000-0005-0000-0000-000007040000}"/>
    <cellStyle name="Millares 2 2 5 4 2 3 2 2" xfId="4187" xr:uid="{00000000-0005-0000-0000-000007040000}"/>
    <cellStyle name="Millares 2 2 5 4 2 3 2 2 2" xfId="11149" xr:uid="{00000000-0005-0000-0000-000007040000}"/>
    <cellStyle name="Millares 2 2 5 4 2 3 2 2 2 2" xfId="22801" xr:uid="{00000000-0005-0000-0000-000007040000}"/>
    <cellStyle name="Millares 2 2 5 4 2 3 2 2 2 3" xfId="34451" xr:uid="{00000000-0005-0000-0000-000007040000}"/>
    <cellStyle name="Millares 2 2 5 4 2 3 2 2 2 4" xfId="46132" xr:uid="{00000000-0005-0000-0000-000007040000}"/>
    <cellStyle name="Millares 2 2 5 4 2 3 2 2 2 5" xfId="57778" xr:uid="{00000000-0005-0000-0000-000007040000}"/>
    <cellStyle name="Millares 2 2 5 4 2 3 2 2 3" xfId="15839" xr:uid="{00000000-0005-0000-0000-000007040000}"/>
    <cellStyle name="Millares 2 2 5 4 2 3 2 2 4" xfId="27489" xr:uid="{00000000-0005-0000-0000-000007040000}"/>
    <cellStyle name="Millares 2 2 5 4 2 3 2 2 5" xfId="39170" xr:uid="{00000000-0005-0000-0000-000007040000}"/>
    <cellStyle name="Millares 2 2 5 4 2 3 2 2 6" xfId="50816" xr:uid="{00000000-0005-0000-0000-000007040000}"/>
    <cellStyle name="Millares 2 2 5 4 2 3 2 3" xfId="6445" xr:uid="{00000000-0005-0000-0000-000007040000}"/>
    <cellStyle name="Millares 2 2 5 4 2 3 2 3 2" xfId="18097" xr:uid="{00000000-0005-0000-0000-000007040000}"/>
    <cellStyle name="Millares 2 2 5 4 2 3 2 3 3" xfId="29747" xr:uid="{00000000-0005-0000-0000-000007040000}"/>
    <cellStyle name="Millares 2 2 5 4 2 3 2 3 4" xfId="41428" xr:uid="{00000000-0005-0000-0000-000007040000}"/>
    <cellStyle name="Millares 2 2 5 4 2 3 2 3 5" xfId="53074" xr:uid="{00000000-0005-0000-0000-000007040000}"/>
    <cellStyle name="Millares 2 2 5 4 2 3 2 4" xfId="8725" xr:uid="{00000000-0005-0000-0000-000007040000}"/>
    <cellStyle name="Millares 2 2 5 4 2 3 2 4 2" xfId="20377" xr:uid="{00000000-0005-0000-0000-000007040000}"/>
    <cellStyle name="Millares 2 2 5 4 2 3 2 4 3" xfId="32027" xr:uid="{00000000-0005-0000-0000-000007040000}"/>
    <cellStyle name="Millares 2 2 5 4 2 3 2 4 4" xfId="43708" xr:uid="{00000000-0005-0000-0000-000007040000}"/>
    <cellStyle name="Millares 2 2 5 4 2 3 2 4 5" xfId="55354" xr:uid="{00000000-0005-0000-0000-000007040000}"/>
    <cellStyle name="Millares 2 2 5 4 2 3 2 5" xfId="13415" xr:uid="{00000000-0005-0000-0000-000007040000}"/>
    <cellStyle name="Millares 2 2 5 4 2 3 2 6" xfId="25065" xr:uid="{00000000-0005-0000-0000-000007040000}"/>
    <cellStyle name="Millares 2 2 5 4 2 3 2 7" xfId="36746" xr:uid="{00000000-0005-0000-0000-000007040000}"/>
    <cellStyle name="Millares 2 2 5 4 2 3 2 8" xfId="48392" xr:uid="{00000000-0005-0000-0000-000007040000}"/>
    <cellStyle name="Millares 2 2 5 4 2 3 3" xfId="3106" xr:uid="{00000000-0005-0000-0000-000006040000}"/>
    <cellStyle name="Millares 2 2 5 4 2 3 3 2" xfId="10068" xr:uid="{00000000-0005-0000-0000-000006040000}"/>
    <cellStyle name="Millares 2 2 5 4 2 3 3 2 2" xfId="21720" xr:uid="{00000000-0005-0000-0000-000006040000}"/>
    <cellStyle name="Millares 2 2 5 4 2 3 3 2 3" xfId="33370" xr:uid="{00000000-0005-0000-0000-000006040000}"/>
    <cellStyle name="Millares 2 2 5 4 2 3 3 2 4" xfId="45051" xr:uid="{00000000-0005-0000-0000-000006040000}"/>
    <cellStyle name="Millares 2 2 5 4 2 3 3 2 5" xfId="56697" xr:uid="{00000000-0005-0000-0000-000006040000}"/>
    <cellStyle name="Millares 2 2 5 4 2 3 3 3" xfId="14758" xr:uid="{00000000-0005-0000-0000-000006040000}"/>
    <cellStyle name="Millares 2 2 5 4 2 3 3 4" xfId="26408" xr:uid="{00000000-0005-0000-0000-000006040000}"/>
    <cellStyle name="Millares 2 2 5 4 2 3 3 5" xfId="38089" xr:uid="{00000000-0005-0000-0000-000006040000}"/>
    <cellStyle name="Millares 2 2 5 4 2 3 3 6" xfId="49735" xr:uid="{00000000-0005-0000-0000-000006040000}"/>
    <cellStyle name="Millares 2 2 5 4 2 3 4" xfId="5364" xr:uid="{00000000-0005-0000-0000-000006040000}"/>
    <cellStyle name="Millares 2 2 5 4 2 3 4 2" xfId="17016" xr:uid="{00000000-0005-0000-0000-000006040000}"/>
    <cellStyle name="Millares 2 2 5 4 2 3 4 3" xfId="28666" xr:uid="{00000000-0005-0000-0000-000006040000}"/>
    <cellStyle name="Millares 2 2 5 4 2 3 4 4" xfId="40347" xr:uid="{00000000-0005-0000-0000-000006040000}"/>
    <cellStyle name="Millares 2 2 5 4 2 3 4 5" xfId="51993" xr:uid="{00000000-0005-0000-0000-000006040000}"/>
    <cellStyle name="Millares 2 2 5 4 2 3 5" xfId="7644" xr:uid="{00000000-0005-0000-0000-000006040000}"/>
    <cellStyle name="Millares 2 2 5 4 2 3 5 2" xfId="19296" xr:uid="{00000000-0005-0000-0000-000006040000}"/>
    <cellStyle name="Millares 2 2 5 4 2 3 5 3" xfId="30946" xr:uid="{00000000-0005-0000-0000-000006040000}"/>
    <cellStyle name="Millares 2 2 5 4 2 3 5 4" xfId="42627" xr:uid="{00000000-0005-0000-0000-000006040000}"/>
    <cellStyle name="Millares 2 2 5 4 2 3 5 5" xfId="54273" xr:uid="{00000000-0005-0000-0000-000006040000}"/>
    <cellStyle name="Millares 2 2 5 4 2 3 6" xfId="12334" xr:uid="{00000000-0005-0000-0000-000006040000}"/>
    <cellStyle name="Millares 2 2 5 4 2 3 7" xfId="23983" xr:uid="{00000000-0005-0000-0000-000006040000}"/>
    <cellStyle name="Millares 2 2 5 4 2 3 8" xfId="35665" xr:uid="{00000000-0005-0000-0000-000006040000}"/>
    <cellStyle name="Millares 2 2 5 4 2 3 9" xfId="47311" xr:uid="{00000000-0005-0000-0000-000006040000}"/>
    <cellStyle name="Millares 2 2 5 4 2 4" xfId="1282" xr:uid="{00000000-0005-0000-0000-000008040000}"/>
    <cellStyle name="Millares 2 2 5 4 2 4 2" xfId="3707" xr:uid="{00000000-0005-0000-0000-000008040000}"/>
    <cellStyle name="Millares 2 2 5 4 2 4 2 2" xfId="10669" xr:uid="{00000000-0005-0000-0000-000008040000}"/>
    <cellStyle name="Millares 2 2 5 4 2 4 2 2 2" xfId="22321" xr:uid="{00000000-0005-0000-0000-000008040000}"/>
    <cellStyle name="Millares 2 2 5 4 2 4 2 2 3" xfId="33971" xr:uid="{00000000-0005-0000-0000-000008040000}"/>
    <cellStyle name="Millares 2 2 5 4 2 4 2 2 4" xfId="45652" xr:uid="{00000000-0005-0000-0000-000008040000}"/>
    <cellStyle name="Millares 2 2 5 4 2 4 2 2 5" xfId="57298" xr:uid="{00000000-0005-0000-0000-000008040000}"/>
    <cellStyle name="Millares 2 2 5 4 2 4 2 3" xfId="15359" xr:uid="{00000000-0005-0000-0000-000008040000}"/>
    <cellStyle name="Millares 2 2 5 4 2 4 2 4" xfId="27009" xr:uid="{00000000-0005-0000-0000-000008040000}"/>
    <cellStyle name="Millares 2 2 5 4 2 4 2 5" xfId="38690" xr:uid="{00000000-0005-0000-0000-000008040000}"/>
    <cellStyle name="Millares 2 2 5 4 2 4 2 6" xfId="50336" xr:uid="{00000000-0005-0000-0000-000008040000}"/>
    <cellStyle name="Millares 2 2 5 4 2 4 3" xfId="5965" xr:uid="{00000000-0005-0000-0000-000008040000}"/>
    <cellStyle name="Millares 2 2 5 4 2 4 3 2" xfId="17617" xr:uid="{00000000-0005-0000-0000-000008040000}"/>
    <cellStyle name="Millares 2 2 5 4 2 4 3 3" xfId="29267" xr:uid="{00000000-0005-0000-0000-000008040000}"/>
    <cellStyle name="Millares 2 2 5 4 2 4 3 4" xfId="40948" xr:uid="{00000000-0005-0000-0000-000008040000}"/>
    <cellStyle name="Millares 2 2 5 4 2 4 3 5" xfId="52594" xr:uid="{00000000-0005-0000-0000-000008040000}"/>
    <cellStyle name="Millares 2 2 5 4 2 4 4" xfId="8245" xr:uid="{00000000-0005-0000-0000-000008040000}"/>
    <cellStyle name="Millares 2 2 5 4 2 4 4 2" xfId="19897" xr:uid="{00000000-0005-0000-0000-000008040000}"/>
    <cellStyle name="Millares 2 2 5 4 2 4 4 3" xfId="31547" xr:uid="{00000000-0005-0000-0000-000008040000}"/>
    <cellStyle name="Millares 2 2 5 4 2 4 4 4" xfId="43228" xr:uid="{00000000-0005-0000-0000-000008040000}"/>
    <cellStyle name="Millares 2 2 5 4 2 4 4 5" xfId="54874" xr:uid="{00000000-0005-0000-0000-000008040000}"/>
    <cellStyle name="Millares 2 2 5 4 2 4 5" xfId="12935" xr:uid="{00000000-0005-0000-0000-000008040000}"/>
    <cellStyle name="Millares 2 2 5 4 2 4 6" xfId="24585" xr:uid="{00000000-0005-0000-0000-000008040000}"/>
    <cellStyle name="Millares 2 2 5 4 2 4 7" xfId="36266" xr:uid="{00000000-0005-0000-0000-000008040000}"/>
    <cellStyle name="Millares 2 2 5 4 2 4 8" xfId="47912" xr:uid="{00000000-0005-0000-0000-000008040000}"/>
    <cellStyle name="Millares 2 2 5 4 2 5" xfId="2626" xr:uid="{00000000-0005-0000-0000-000003040000}"/>
    <cellStyle name="Millares 2 2 5 4 2 5 2" xfId="9588" xr:uid="{00000000-0005-0000-0000-000003040000}"/>
    <cellStyle name="Millares 2 2 5 4 2 5 2 2" xfId="21240" xr:uid="{00000000-0005-0000-0000-000003040000}"/>
    <cellStyle name="Millares 2 2 5 4 2 5 2 3" xfId="32890" xr:uid="{00000000-0005-0000-0000-000003040000}"/>
    <cellStyle name="Millares 2 2 5 4 2 5 2 4" xfId="44571" xr:uid="{00000000-0005-0000-0000-000003040000}"/>
    <cellStyle name="Millares 2 2 5 4 2 5 2 5" xfId="56217" xr:uid="{00000000-0005-0000-0000-000003040000}"/>
    <cellStyle name="Millares 2 2 5 4 2 5 3" xfId="14278" xr:uid="{00000000-0005-0000-0000-000003040000}"/>
    <cellStyle name="Millares 2 2 5 4 2 5 4" xfId="25928" xr:uid="{00000000-0005-0000-0000-000003040000}"/>
    <cellStyle name="Millares 2 2 5 4 2 5 5" xfId="37609" xr:uid="{00000000-0005-0000-0000-000003040000}"/>
    <cellStyle name="Millares 2 2 5 4 2 5 6" xfId="49255" xr:uid="{00000000-0005-0000-0000-000003040000}"/>
    <cellStyle name="Millares 2 2 5 4 2 6" xfId="4884" xr:uid="{00000000-0005-0000-0000-000003040000}"/>
    <cellStyle name="Millares 2 2 5 4 2 6 2" xfId="16536" xr:uid="{00000000-0005-0000-0000-000003040000}"/>
    <cellStyle name="Millares 2 2 5 4 2 6 3" xfId="28186" xr:uid="{00000000-0005-0000-0000-000003040000}"/>
    <cellStyle name="Millares 2 2 5 4 2 6 4" xfId="39867" xr:uid="{00000000-0005-0000-0000-000003040000}"/>
    <cellStyle name="Millares 2 2 5 4 2 6 5" xfId="51513" xr:uid="{00000000-0005-0000-0000-000003040000}"/>
    <cellStyle name="Millares 2 2 5 4 2 7" xfId="7164" xr:uid="{00000000-0005-0000-0000-000003040000}"/>
    <cellStyle name="Millares 2 2 5 4 2 7 2" xfId="18816" xr:uid="{00000000-0005-0000-0000-000003040000}"/>
    <cellStyle name="Millares 2 2 5 4 2 7 3" xfId="30466" xr:uid="{00000000-0005-0000-0000-000003040000}"/>
    <cellStyle name="Millares 2 2 5 4 2 7 4" xfId="42147" xr:uid="{00000000-0005-0000-0000-000003040000}"/>
    <cellStyle name="Millares 2 2 5 4 2 7 5" xfId="53793" xr:uid="{00000000-0005-0000-0000-000003040000}"/>
    <cellStyle name="Millares 2 2 5 4 2 8" xfId="11854" xr:uid="{00000000-0005-0000-0000-000003040000}"/>
    <cellStyle name="Millares 2 2 5 4 2 9" xfId="23503" xr:uid="{00000000-0005-0000-0000-000003040000}"/>
    <cellStyle name="Millares 2 2 5 4 3" xfId="338" xr:uid="{00000000-0005-0000-0000-000009040000}"/>
    <cellStyle name="Millares 2 2 5 4 3 2" xfId="1422" xr:uid="{00000000-0005-0000-0000-00000A040000}"/>
    <cellStyle name="Millares 2 2 5 4 3 2 2" xfId="3847" xr:uid="{00000000-0005-0000-0000-00000A040000}"/>
    <cellStyle name="Millares 2 2 5 4 3 2 2 2" xfId="10809" xr:uid="{00000000-0005-0000-0000-00000A040000}"/>
    <cellStyle name="Millares 2 2 5 4 3 2 2 2 2" xfId="22461" xr:uid="{00000000-0005-0000-0000-00000A040000}"/>
    <cellStyle name="Millares 2 2 5 4 3 2 2 2 3" xfId="34111" xr:uid="{00000000-0005-0000-0000-00000A040000}"/>
    <cellStyle name="Millares 2 2 5 4 3 2 2 2 4" xfId="45792" xr:uid="{00000000-0005-0000-0000-00000A040000}"/>
    <cellStyle name="Millares 2 2 5 4 3 2 2 2 5" xfId="57438" xr:uid="{00000000-0005-0000-0000-00000A040000}"/>
    <cellStyle name="Millares 2 2 5 4 3 2 2 3" xfId="15499" xr:uid="{00000000-0005-0000-0000-00000A040000}"/>
    <cellStyle name="Millares 2 2 5 4 3 2 2 4" xfId="27149" xr:uid="{00000000-0005-0000-0000-00000A040000}"/>
    <cellStyle name="Millares 2 2 5 4 3 2 2 5" xfId="38830" xr:uid="{00000000-0005-0000-0000-00000A040000}"/>
    <cellStyle name="Millares 2 2 5 4 3 2 2 6" xfId="50476" xr:uid="{00000000-0005-0000-0000-00000A040000}"/>
    <cellStyle name="Millares 2 2 5 4 3 2 3" xfId="6105" xr:uid="{00000000-0005-0000-0000-00000A040000}"/>
    <cellStyle name="Millares 2 2 5 4 3 2 3 2" xfId="17757" xr:uid="{00000000-0005-0000-0000-00000A040000}"/>
    <cellStyle name="Millares 2 2 5 4 3 2 3 3" xfId="29407" xr:uid="{00000000-0005-0000-0000-00000A040000}"/>
    <cellStyle name="Millares 2 2 5 4 3 2 3 4" xfId="41088" xr:uid="{00000000-0005-0000-0000-00000A040000}"/>
    <cellStyle name="Millares 2 2 5 4 3 2 3 5" xfId="52734" xr:uid="{00000000-0005-0000-0000-00000A040000}"/>
    <cellStyle name="Millares 2 2 5 4 3 2 4" xfId="8385" xr:uid="{00000000-0005-0000-0000-00000A040000}"/>
    <cellStyle name="Millares 2 2 5 4 3 2 4 2" xfId="20037" xr:uid="{00000000-0005-0000-0000-00000A040000}"/>
    <cellStyle name="Millares 2 2 5 4 3 2 4 3" xfId="31687" xr:uid="{00000000-0005-0000-0000-00000A040000}"/>
    <cellStyle name="Millares 2 2 5 4 3 2 4 4" xfId="43368" xr:uid="{00000000-0005-0000-0000-00000A040000}"/>
    <cellStyle name="Millares 2 2 5 4 3 2 4 5" xfId="55014" xr:uid="{00000000-0005-0000-0000-00000A040000}"/>
    <cellStyle name="Millares 2 2 5 4 3 2 5" xfId="13075" xr:uid="{00000000-0005-0000-0000-00000A040000}"/>
    <cellStyle name="Millares 2 2 5 4 3 2 6" xfId="24725" xr:uid="{00000000-0005-0000-0000-00000A040000}"/>
    <cellStyle name="Millares 2 2 5 4 3 2 7" xfId="36406" xr:uid="{00000000-0005-0000-0000-00000A040000}"/>
    <cellStyle name="Millares 2 2 5 4 3 2 8" xfId="48052" xr:uid="{00000000-0005-0000-0000-00000A040000}"/>
    <cellStyle name="Millares 2 2 5 4 3 3" xfId="2766" xr:uid="{00000000-0005-0000-0000-000009040000}"/>
    <cellStyle name="Millares 2 2 5 4 3 3 2" xfId="9728" xr:uid="{00000000-0005-0000-0000-000009040000}"/>
    <cellStyle name="Millares 2 2 5 4 3 3 2 2" xfId="21380" xr:uid="{00000000-0005-0000-0000-000009040000}"/>
    <cellStyle name="Millares 2 2 5 4 3 3 2 3" xfId="33030" xr:uid="{00000000-0005-0000-0000-000009040000}"/>
    <cellStyle name="Millares 2 2 5 4 3 3 2 4" xfId="44711" xr:uid="{00000000-0005-0000-0000-000009040000}"/>
    <cellStyle name="Millares 2 2 5 4 3 3 2 5" xfId="56357" xr:uid="{00000000-0005-0000-0000-000009040000}"/>
    <cellStyle name="Millares 2 2 5 4 3 3 3" xfId="14418" xr:uid="{00000000-0005-0000-0000-000009040000}"/>
    <cellStyle name="Millares 2 2 5 4 3 3 4" xfId="26068" xr:uid="{00000000-0005-0000-0000-000009040000}"/>
    <cellStyle name="Millares 2 2 5 4 3 3 5" xfId="37749" xr:uid="{00000000-0005-0000-0000-000009040000}"/>
    <cellStyle name="Millares 2 2 5 4 3 3 6" xfId="49395" xr:uid="{00000000-0005-0000-0000-000009040000}"/>
    <cellStyle name="Millares 2 2 5 4 3 4" xfId="5024" xr:uid="{00000000-0005-0000-0000-000009040000}"/>
    <cellStyle name="Millares 2 2 5 4 3 4 2" xfId="16676" xr:uid="{00000000-0005-0000-0000-000009040000}"/>
    <cellStyle name="Millares 2 2 5 4 3 4 3" xfId="28326" xr:uid="{00000000-0005-0000-0000-000009040000}"/>
    <cellStyle name="Millares 2 2 5 4 3 4 4" xfId="40007" xr:uid="{00000000-0005-0000-0000-000009040000}"/>
    <cellStyle name="Millares 2 2 5 4 3 4 5" xfId="51653" xr:uid="{00000000-0005-0000-0000-000009040000}"/>
    <cellStyle name="Millares 2 2 5 4 3 5" xfId="7304" xr:uid="{00000000-0005-0000-0000-000009040000}"/>
    <cellStyle name="Millares 2 2 5 4 3 5 2" xfId="18956" xr:uid="{00000000-0005-0000-0000-000009040000}"/>
    <cellStyle name="Millares 2 2 5 4 3 5 3" xfId="30606" xr:uid="{00000000-0005-0000-0000-000009040000}"/>
    <cellStyle name="Millares 2 2 5 4 3 5 4" xfId="42287" xr:uid="{00000000-0005-0000-0000-000009040000}"/>
    <cellStyle name="Millares 2 2 5 4 3 5 5" xfId="53933" xr:uid="{00000000-0005-0000-0000-000009040000}"/>
    <cellStyle name="Millares 2 2 5 4 3 6" xfId="11994" xr:uid="{00000000-0005-0000-0000-000009040000}"/>
    <cellStyle name="Millares 2 2 5 4 3 7" xfId="23643" xr:uid="{00000000-0005-0000-0000-000009040000}"/>
    <cellStyle name="Millares 2 2 5 4 3 8" xfId="35325" xr:uid="{00000000-0005-0000-0000-000009040000}"/>
    <cellStyle name="Millares 2 2 5 4 3 9" xfId="46971" xr:uid="{00000000-0005-0000-0000-000009040000}"/>
    <cellStyle name="Millares 2 2 5 4 4" xfId="578" xr:uid="{00000000-0005-0000-0000-00000B040000}"/>
    <cellStyle name="Millares 2 2 5 4 4 2" xfId="1662" xr:uid="{00000000-0005-0000-0000-00000C040000}"/>
    <cellStyle name="Millares 2 2 5 4 4 2 2" xfId="4087" xr:uid="{00000000-0005-0000-0000-00000C040000}"/>
    <cellStyle name="Millares 2 2 5 4 4 2 2 2" xfId="11049" xr:uid="{00000000-0005-0000-0000-00000C040000}"/>
    <cellStyle name="Millares 2 2 5 4 4 2 2 2 2" xfId="22701" xr:uid="{00000000-0005-0000-0000-00000C040000}"/>
    <cellStyle name="Millares 2 2 5 4 4 2 2 2 3" xfId="34351" xr:uid="{00000000-0005-0000-0000-00000C040000}"/>
    <cellStyle name="Millares 2 2 5 4 4 2 2 2 4" xfId="46032" xr:uid="{00000000-0005-0000-0000-00000C040000}"/>
    <cellStyle name="Millares 2 2 5 4 4 2 2 2 5" xfId="57678" xr:uid="{00000000-0005-0000-0000-00000C040000}"/>
    <cellStyle name="Millares 2 2 5 4 4 2 2 3" xfId="15739" xr:uid="{00000000-0005-0000-0000-00000C040000}"/>
    <cellStyle name="Millares 2 2 5 4 4 2 2 4" xfId="27389" xr:uid="{00000000-0005-0000-0000-00000C040000}"/>
    <cellStyle name="Millares 2 2 5 4 4 2 2 5" xfId="39070" xr:uid="{00000000-0005-0000-0000-00000C040000}"/>
    <cellStyle name="Millares 2 2 5 4 4 2 2 6" xfId="50716" xr:uid="{00000000-0005-0000-0000-00000C040000}"/>
    <cellStyle name="Millares 2 2 5 4 4 2 3" xfId="6345" xr:uid="{00000000-0005-0000-0000-00000C040000}"/>
    <cellStyle name="Millares 2 2 5 4 4 2 3 2" xfId="17997" xr:uid="{00000000-0005-0000-0000-00000C040000}"/>
    <cellStyle name="Millares 2 2 5 4 4 2 3 3" xfId="29647" xr:uid="{00000000-0005-0000-0000-00000C040000}"/>
    <cellStyle name="Millares 2 2 5 4 4 2 3 4" xfId="41328" xr:uid="{00000000-0005-0000-0000-00000C040000}"/>
    <cellStyle name="Millares 2 2 5 4 4 2 3 5" xfId="52974" xr:uid="{00000000-0005-0000-0000-00000C040000}"/>
    <cellStyle name="Millares 2 2 5 4 4 2 4" xfId="8625" xr:uid="{00000000-0005-0000-0000-00000C040000}"/>
    <cellStyle name="Millares 2 2 5 4 4 2 4 2" xfId="20277" xr:uid="{00000000-0005-0000-0000-00000C040000}"/>
    <cellStyle name="Millares 2 2 5 4 4 2 4 3" xfId="31927" xr:uid="{00000000-0005-0000-0000-00000C040000}"/>
    <cellStyle name="Millares 2 2 5 4 4 2 4 4" xfId="43608" xr:uid="{00000000-0005-0000-0000-00000C040000}"/>
    <cellStyle name="Millares 2 2 5 4 4 2 4 5" xfId="55254" xr:uid="{00000000-0005-0000-0000-00000C040000}"/>
    <cellStyle name="Millares 2 2 5 4 4 2 5" xfId="13315" xr:uid="{00000000-0005-0000-0000-00000C040000}"/>
    <cellStyle name="Millares 2 2 5 4 4 2 6" xfId="24965" xr:uid="{00000000-0005-0000-0000-00000C040000}"/>
    <cellStyle name="Millares 2 2 5 4 4 2 7" xfId="36646" xr:uid="{00000000-0005-0000-0000-00000C040000}"/>
    <cellStyle name="Millares 2 2 5 4 4 2 8" xfId="48292" xr:uid="{00000000-0005-0000-0000-00000C040000}"/>
    <cellStyle name="Millares 2 2 5 4 4 3" xfId="3006" xr:uid="{00000000-0005-0000-0000-00000B040000}"/>
    <cellStyle name="Millares 2 2 5 4 4 3 2" xfId="9968" xr:uid="{00000000-0005-0000-0000-00000B040000}"/>
    <cellStyle name="Millares 2 2 5 4 4 3 2 2" xfId="21620" xr:uid="{00000000-0005-0000-0000-00000B040000}"/>
    <cellStyle name="Millares 2 2 5 4 4 3 2 3" xfId="33270" xr:uid="{00000000-0005-0000-0000-00000B040000}"/>
    <cellStyle name="Millares 2 2 5 4 4 3 2 4" xfId="44951" xr:uid="{00000000-0005-0000-0000-00000B040000}"/>
    <cellStyle name="Millares 2 2 5 4 4 3 2 5" xfId="56597" xr:uid="{00000000-0005-0000-0000-00000B040000}"/>
    <cellStyle name="Millares 2 2 5 4 4 3 3" xfId="14658" xr:uid="{00000000-0005-0000-0000-00000B040000}"/>
    <cellStyle name="Millares 2 2 5 4 4 3 4" xfId="26308" xr:uid="{00000000-0005-0000-0000-00000B040000}"/>
    <cellStyle name="Millares 2 2 5 4 4 3 5" xfId="37989" xr:uid="{00000000-0005-0000-0000-00000B040000}"/>
    <cellStyle name="Millares 2 2 5 4 4 3 6" xfId="49635" xr:uid="{00000000-0005-0000-0000-00000B040000}"/>
    <cellStyle name="Millares 2 2 5 4 4 4" xfId="5264" xr:uid="{00000000-0005-0000-0000-00000B040000}"/>
    <cellStyle name="Millares 2 2 5 4 4 4 2" xfId="16916" xr:uid="{00000000-0005-0000-0000-00000B040000}"/>
    <cellStyle name="Millares 2 2 5 4 4 4 3" xfId="28566" xr:uid="{00000000-0005-0000-0000-00000B040000}"/>
    <cellStyle name="Millares 2 2 5 4 4 4 4" xfId="40247" xr:uid="{00000000-0005-0000-0000-00000B040000}"/>
    <cellStyle name="Millares 2 2 5 4 4 4 5" xfId="51893" xr:uid="{00000000-0005-0000-0000-00000B040000}"/>
    <cellStyle name="Millares 2 2 5 4 4 5" xfId="7544" xr:uid="{00000000-0005-0000-0000-00000B040000}"/>
    <cellStyle name="Millares 2 2 5 4 4 5 2" xfId="19196" xr:uid="{00000000-0005-0000-0000-00000B040000}"/>
    <cellStyle name="Millares 2 2 5 4 4 5 3" xfId="30846" xr:uid="{00000000-0005-0000-0000-00000B040000}"/>
    <cellStyle name="Millares 2 2 5 4 4 5 4" xfId="42527" xr:uid="{00000000-0005-0000-0000-00000B040000}"/>
    <cellStyle name="Millares 2 2 5 4 4 5 5" xfId="54173" xr:uid="{00000000-0005-0000-0000-00000B040000}"/>
    <cellStyle name="Millares 2 2 5 4 4 6" xfId="12234" xr:uid="{00000000-0005-0000-0000-00000B040000}"/>
    <cellStyle name="Millares 2 2 5 4 4 7" xfId="23883" xr:uid="{00000000-0005-0000-0000-00000B040000}"/>
    <cellStyle name="Millares 2 2 5 4 4 8" xfId="35565" xr:uid="{00000000-0005-0000-0000-00000B040000}"/>
    <cellStyle name="Millares 2 2 5 4 4 9" xfId="47211" xr:uid="{00000000-0005-0000-0000-00000B040000}"/>
    <cellStyle name="Millares 2 2 5 4 5" xfId="858" xr:uid="{00000000-0005-0000-0000-00000D040000}"/>
    <cellStyle name="Millares 2 2 5 4 5 2" xfId="1942" xr:uid="{00000000-0005-0000-0000-00000E040000}"/>
    <cellStyle name="Millares 2 2 5 4 5 2 2" xfId="4367" xr:uid="{00000000-0005-0000-0000-00000E040000}"/>
    <cellStyle name="Millares 2 2 5 4 5 2 2 2" xfId="11329" xr:uid="{00000000-0005-0000-0000-00000E040000}"/>
    <cellStyle name="Millares 2 2 5 4 5 2 2 2 2" xfId="22981" xr:uid="{00000000-0005-0000-0000-00000E040000}"/>
    <cellStyle name="Millares 2 2 5 4 5 2 2 2 3" xfId="34631" xr:uid="{00000000-0005-0000-0000-00000E040000}"/>
    <cellStyle name="Millares 2 2 5 4 5 2 2 2 4" xfId="46312" xr:uid="{00000000-0005-0000-0000-00000E040000}"/>
    <cellStyle name="Millares 2 2 5 4 5 2 2 2 5" xfId="57958" xr:uid="{00000000-0005-0000-0000-00000E040000}"/>
    <cellStyle name="Millares 2 2 5 4 5 2 2 3" xfId="16019" xr:uid="{00000000-0005-0000-0000-00000E040000}"/>
    <cellStyle name="Millares 2 2 5 4 5 2 2 4" xfId="27669" xr:uid="{00000000-0005-0000-0000-00000E040000}"/>
    <cellStyle name="Millares 2 2 5 4 5 2 2 5" xfId="39350" xr:uid="{00000000-0005-0000-0000-00000E040000}"/>
    <cellStyle name="Millares 2 2 5 4 5 2 2 6" xfId="50996" xr:uid="{00000000-0005-0000-0000-00000E040000}"/>
    <cellStyle name="Millares 2 2 5 4 5 2 3" xfId="6625" xr:uid="{00000000-0005-0000-0000-00000E040000}"/>
    <cellStyle name="Millares 2 2 5 4 5 2 3 2" xfId="18277" xr:uid="{00000000-0005-0000-0000-00000E040000}"/>
    <cellStyle name="Millares 2 2 5 4 5 2 3 3" xfId="29927" xr:uid="{00000000-0005-0000-0000-00000E040000}"/>
    <cellStyle name="Millares 2 2 5 4 5 2 3 4" xfId="41608" xr:uid="{00000000-0005-0000-0000-00000E040000}"/>
    <cellStyle name="Millares 2 2 5 4 5 2 3 5" xfId="53254" xr:uid="{00000000-0005-0000-0000-00000E040000}"/>
    <cellStyle name="Millares 2 2 5 4 5 2 4" xfId="8905" xr:uid="{00000000-0005-0000-0000-00000E040000}"/>
    <cellStyle name="Millares 2 2 5 4 5 2 4 2" xfId="20557" xr:uid="{00000000-0005-0000-0000-00000E040000}"/>
    <cellStyle name="Millares 2 2 5 4 5 2 4 3" xfId="32207" xr:uid="{00000000-0005-0000-0000-00000E040000}"/>
    <cellStyle name="Millares 2 2 5 4 5 2 4 4" xfId="43888" xr:uid="{00000000-0005-0000-0000-00000E040000}"/>
    <cellStyle name="Millares 2 2 5 4 5 2 4 5" xfId="55534" xr:uid="{00000000-0005-0000-0000-00000E040000}"/>
    <cellStyle name="Millares 2 2 5 4 5 2 5" xfId="13595" xr:uid="{00000000-0005-0000-0000-00000E040000}"/>
    <cellStyle name="Millares 2 2 5 4 5 2 6" xfId="25245" xr:uid="{00000000-0005-0000-0000-00000E040000}"/>
    <cellStyle name="Millares 2 2 5 4 5 2 7" xfId="36926" xr:uid="{00000000-0005-0000-0000-00000E040000}"/>
    <cellStyle name="Millares 2 2 5 4 5 2 8" xfId="48572" xr:uid="{00000000-0005-0000-0000-00000E040000}"/>
    <cellStyle name="Millares 2 2 5 4 5 3" xfId="3286" xr:uid="{00000000-0005-0000-0000-00000D040000}"/>
    <cellStyle name="Millares 2 2 5 4 5 3 2" xfId="10248" xr:uid="{00000000-0005-0000-0000-00000D040000}"/>
    <cellStyle name="Millares 2 2 5 4 5 3 2 2" xfId="21900" xr:uid="{00000000-0005-0000-0000-00000D040000}"/>
    <cellStyle name="Millares 2 2 5 4 5 3 2 3" xfId="33550" xr:uid="{00000000-0005-0000-0000-00000D040000}"/>
    <cellStyle name="Millares 2 2 5 4 5 3 2 4" xfId="45231" xr:uid="{00000000-0005-0000-0000-00000D040000}"/>
    <cellStyle name="Millares 2 2 5 4 5 3 2 5" xfId="56877" xr:uid="{00000000-0005-0000-0000-00000D040000}"/>
    <cellStyle name="Millares 2 2 5 4 5 3 3" xfId="14938" xr:uid="{00000000-0005-0000-0000-00000D040000}"/>
    <cellStyle name="Millares 2 2 5 4 5 3 4" xfId="26588" xr:uid="{00000000-0005-0000-0000-00000D040000}"/>
    <cellStyle name="Millares 2 2 5 4 5 3 5" xfId="38269" xr:uid="{00000000-0005-0000-0000-00000D040000}"/>
    <cellStyle name="Millares 2 2 5 4 5 3 6" xfId="49915" xr:uid="{00000000-0005-0000-0000-00000D040000}"/>
    <cellStyle name="Millares 2 2 5 4 5 4" xfId="5544" xr:uid="{00000000-0005-0000-0000-00000D040000}"/>
    <cellStyle name="Millares 2 2 5 4 5 4 2" xfId="17196" xr:uid="{00000000-0005-0000-0000-00000D040000}"/>
    <cellStyle name="Millares 2 2 5 4 5 4 3" xfId="28846" xr:uid="{00000000-0005-0000-0000-00000D040000}"/>
    <cellStyle name="Millares 2 2 5 4 5 4 4" xfId="40527" xr:uid="{00000000-0005-0000-0000-00000D040000}"/>
    <cellStyle name="Millares 2 2 5 4 5 4 5" xfId="52173" xr:uid="{00000000-0005-0000-0000-00000D040000}"/>
    <cellStyle name="Millares 2 2 5 4 5 5" xfId="7824" xr:uid="{00000000-0005-0000-0000-00000D040000}"/>
    <cellStyle name="Millares 2 2 5 4 5 5 2" xfId="19476" xr:uid="{00000000-0005-0000-0000-00000D040000}"/>
    <cellStyle name="Millares 2 2 5 4 5 5 3" xfId="31126" xr:uid="{00000000-0005-0000-0000-00000D040000}"/>
    <cellStyle name="Millares 2 2 5 4 5 5 4" xfId="42807" xr:uid="{00000000-0005-0000-0000-00000D040000}"/>
    <cellStyle name="Millares 2 2 5 4 5 5 5" xfId="54453" xr:uid="{00000000-0005-0000-0000-00000D040000}"/>
    <cellStyle name="Millares 2 2 5 4 5 6" xfId="12514" xr:uid="{00000000-0005-0000-0000-00000D040000}"/>
    <cellStyle name="Millares 2 2 5 4 5 7" xfId="24163" xr:uid="{00000000-0005-0000-0000-00000D040000}"/>
    <cellStyle name="Millares 2 2 5 4 5 8" xfId="35845" xr:uid="{00000000-0005-0000-0000-00000D040000}"/>
    <cellStyle name="Millares 2 2 5 4 5 9" xfId="47491" xr:uid="{00000000-0005-0000-0000-00000D040000}"/>
    <cellStyle name="Millares 2 2 5 4 6" xfId="1038" xr:uid="{00000000-0005-0000-0000-00000F040000}"/>
    <cellStyle name="Millares 2 2 5 4 6 2" xfId="2122" xr:uid="{00000000-0005-0000-0000-000010040000}"/>
    <cellStyle name="Millares 2 2 5 4 6 2 2" xfId="4547" xr:uid="{00000000-0005-0000-0000-000010040000}"/>
    <cellStyle name="Millares 2 2 5 4 6 2 2 2" xfId="11509" xr:uid="{00000000-0005-0000-0000-000010040000}"/>
    <cellStyle name="Millares 2 2 5 4 6 2 2 2 2" xfId="23161" xr:uid="{00000000-0005-0000-0000-000010040000}"/>
    <cellStyle name="Millares 2 2 5 4 6 2 2 2 3" xfId="34811" xr:uid="{00000000-0005-0000-0000-000010040000}"/>
    <cellStyle name="Millares 2 2 5 4 6 2 2 2 4" xfId="46492" xr:uid="{00000000-0005-0000-0000-000010040000}"/>
    <cellStyle name="Millares 2 2 5 4 6 2 2 2 5" xfId="58138" xr:uid="{00000000-0005-0000-0000-000010040000}"/>
    <cellStyle name="Millares 2 2 5 4 6 2 2 3" xfId="16199" xr:uid="{00000000-0005-0000-0000-000010040000}"/>
    <cellStyle name="Millares 2 2 5 4 6 2 2 4" xfId="27849" xr:uid="{00000000-0005-0000-0000-000010040000}"/>
    <cellStyle name="Millares 2 2 5 4 6 2 2 5" xfId="39530" xr:uid="{00000000-0005-0000-0000-000010040000}"/>
    <cellStyle name="Millares 2 2 5 4 6 2 2 6" xfId="51176" xr:uid="{00000000-0005-0000-0000-000010040000}"/>
    <cellStyle name="Millares 2 2 5 4 6 2 3" xfId="6805" xr:uid="{00000000-0005-0000-0000-000010040000}"/>
    <cellStyle name="Millares 2 2 5 4 6 2 3 2" xfId="18457" xr:uid="{00000000-0005-0000-0000-000010040000}"/>
    <cellStyle name="Millares 2 2 5 4 6 2 3 3" xfId="30107" xr:uid="{00000000-0005-0000-0000-000010040000}"/>
    <cellStyle name="Millares 2 2 5 4 6 2 3 4" xfId="41788" xr:uid="{00000000-0005-0000-0000-000010040000}"/>
    <cellStyle name="Millares 2 2 5 4 6 2 3 5" xfId="53434" xr:uid="{00000000-0005-0000-0000-000010040000}"/>
    <cellStyle name="Millares 2 2 5 4 6 2 4" xfId="9085" xr:uid="{00000000-0005-0000-0000-000010040000}"/>
    <cellStyle name="Millares 2 2 5 4 6 2 4 2" xfId="20737" xr:uid="{00000000-0005-0000-0000-000010040000}"/>
    <cellStyle name="Millares 2 2 5 4 6 2 4 3" xfId="32387" xr:uid="{00000000-0005-0000-0000-000010040000}"/>
    <cellStyle name="Millares 2 2 5 4 6 2 4 4" xfId="44068" xr:uid="{00000000-0005-0000-0000-000010040000}"/>
    <cellStyle name="Millares 2 2 5 4 6 2 4 5" xfId="55714" xr:uid="{00000000-0005-0000-0000-000010040000}"/>
    <cellStyle name="Millares 2 2 5 4 6 2 5" xfId="13775" xr:uid="{00000000-0005-0000-0000-000010040000}"/>
    <cellStyle name="Millares 2 2 5 4 6 2 6" xfId="25425" xr:uid="{00000000-0005-0000-0000-000010040000}"/>
    <cellStyle name="Millares 2 2 5 4 6 2 7" xfId="37106" xr:uid="{00000000-0005-0000-0000-000010040000}"/>
    <cellStyle name="Millares 2 2 5 4 6 2 8" xfId="48752" xr:uid="{00000000-0005-0000-0000-000010040000}"/>
    <cellStyle name="Millares 2 2 5 4 6 3" xfId="3466" xr:uid="{00000000-0005-0000-0000-00000F040000}"/>
    <cellStyle name="Millares 2 2 5 4 6 3 2" xfId="10428" xr:uid="{00000000-0005-0000-0000-00000F040000}"/>
    <cellStyle name="Millares 2 2 5 4 6 3 2 2" xfId="22080" xr:uid="{00000000-0005-0000-0000-00000F040000}"/>
    <cellStyle name="Millares 2 2 5 4 6 3 2 3" xfId="33730" xr:uid="{00000000-0005-0000-0000-00000F040000}"/>
    <cellStyle name="Millares 2 2 5 4 6 3 2 4" xfId="45411" xr:uid="{00000000-0005-0000-0000-00000F040000}"/>
    <cellStyle name="Millares 2 2 5 4 6 3 2 5" xfId="57057" xr:uid="{00000000-0005-0000-0000-00000F040000}"/>
    <cellStyle name="Millares 2 2 5 4 6 3 3" xfId="15118" xr:uid="{00000000-0005-0000-0000-00000F040000}"/>
    <cellStyle name="Millares 2 2 5 4 6 3 4" xfId="26768" xr:uid="{00000000-0005-0000-0000-00000F040000}"/>
    <cellStyle name="Millares 2 2 5 4 6 3 5" xfId="38449" xr:uid="{00000000-0005-0000-0000-00000F040000}"/>
    <cellStyle name="Millares 2 2 5 4 6 3 6" xfId="50095" xr:uid="{00000000-0005-0000-0000-00000F040000}"/>
    <cellStyle name="Millares 2 2 5 4 6 4" xfId="5724" xr:uid="{00000000-0005-0000-0000-00000F040000}"/>
    <cellStyle name="Millares 2 2 5 4 6 4 2" xfId="17376" xr:uid="{00000000-0005-0000-0000-00000F040000}"/>
    <cellStyle name="Millares 2 2 5 4 6 4 3" xfId="29026" xr:uid="{00000000-0005-0000-0000-00000F040000}"/>
    <cellStyle name="Millares 2 2 5 4 6 4 4" xfId="40707" xr:uid="{00000000-0005-0000-0000-00000F040000}"/>
    <cellStyle name="Millares 2 2 5 4 6 4 5" xfId="52353" xr:uid="{00000000-0005-0000-0000-00000F040000}"/>
    <cellStyle name="Millares 2 2 5 4 6 5" xfId="8004" xr:uid="{00000000-0005-0000-0000-00000F040000}"/>
    <cellStyle name="Millares 2 2 5 4 6 5 2" xfId="19656" xr:uid="{00000000-0005-0000-0000-00000F040000}"/>
    <cellStyle name="Millares 2 2 5 4 6 5 3" xfId="31306" xr:uid="{00000000-0005-0000-0000-00000F040000}"/>
    <cellStyle name="Millares 2 2 5 4 6 5 4" xfId="42987" xr:uid="{00000000-0005-0000-0000-00000F040000}"/>
    <cellStyle name="Millares 2 2 5 4 6 5 5" xfId="54633" xr:uid="{00000000-0005-0000-0000-00000F040000}"/>
    <cellStyle name="Millares 2 2 5 4 6 6" xfId="12694" xr:uid="{00000000-0005-0000-0000-00000F040000}"/>
    <cellStyle name="Millares 2 2 5 4 6 7" xfId="24343" xr:uid="{00000000-0005-0000-0000-00000F040000}"/>
    <cellStyle name="Millares 2 2 5 4 6 8" xfId="36025" xr:uid="{00000000-0005-0000-0000-00000F040000}"/>
    <cellStyle name="Millares 2 2 5 4 6 9" xfId="47671" xr:uid="{00000000-0005-0000-0000-00000F040000}"/>
    <cellStyle name="Millares 2 2 5 4 7" xfId="1182" xr:uid="{00000000-0005-0000-0000-000011040000}"/>
    <cellStyle name="Millares 2 2 5 4 7 2" xfId="3607" xr:uid="{00000000-0005-0000-0000-000011040000}"/>
    <cellStyle name="Millares 2 2 5 4 7 2 2" xfId="10569" xr:uid="{00000000-0005-0000-0000-000011040000}"/>
    <cellStyle name="Millares 2 2 5 4 7 2 2 2" xfId="22221" xr:uid="{00000000-0005-0000-0000-000011040000}"/>
    <cellStyle name="Millares 2 2 5 4 7 2 2 3" xfId="33871" xr:uid="{00000000-0005-0000-0000-000011040000}"/>
    <cellStyle name="Millares 2 2 5 4 7 2 2 4" xfId="45552" xr:uid="{00000000-0005-0000-0000-000011040000}"/>
    <cellStyle name="Millares 2 2 5 4 7 2 2 5" xfId="57198" xr:uid="{00000000-0005-0000-0000-000011040000}"/>
    <cellStyle name="Millares 2 2 5 4 7 2 3" xfId="15259" xr:uid="{00000000-0005-0000-0000-000011040000}"/>
    <cellStyle name="Millares 2 2 5 4 7 2 4" xfId="26909" xr:uid="{00000000-0005-0000-0000-000011040000}"/>
    <cellStyle name="Millares 2 2 5 4 7 2 5" xfId="38590" xr:uid="{00000000-0005-0000-0000-000011040000}"/>
    <cellStyle name="Millares 2 2 5 4 7 2 6" xfId="50236" xr:uid="{00000000-0005-0000-0000-000011040000}"/>
    <cellStyle name="Millares 2 2 5 4 7 3" xfId="5865" xr:uid="{00000000-0005-0000-0000-000011040000}"/>
    <cellStyle name="Millares 2 2 5 4 7 3 2" xfId="17517" xr:uid="{00000000-0005-0000-0000-000011040000}"/>
    <cellStyle name="Millares 2 2 5 4 7 3 3" xfId="29167" xr:uid="{00000000-0005-0000-0000-000011040000}"/>
    <cellStyle name="Millares 2 2 5 4 7 3 4" xfId="40848" xr:uid="{00000000-0005-0000-0000-000011040000}"/>
    <cellStyle name="Millares 2 2 5 4 7 3 5" xfId="52494" xr:uid="{00000000-0005-0000-0000-000011040000}"/>
    <cellStyle name="Millares 2 2 5 4 7 4" xfId="8145" xr:uid="{00000000-0005-0000-0000-000011040000}"/>
    <cellStyle name="Millares 2 2 5 4 7 4 2" xfId="19797" xr:uid="{00000000-0005-0000-0000-000011040000}"/>
    <cellStyle name="Millares 2 2 5 4 7 4 3" xfId="31447" xr:uid="{00000000-0005-0000-0000-000011040000}"/>
    <cellStyle name="Millares 2 2 5 4 7 4 4" xfId="43128" xr:uid="{00000000-0005-0000-0000-000011040000}"/>
    <cellStyle name="Millares 2 2 5 4 7 4 5" xfId="54774" xr:uid="{00000000-0005-0000-0000-000011040000}"/>
    <cellStyle name="Millares 2 2 5 4 7 5" xfId="12835" xr:uid="{00000000-0005-0000-0000-000011040000}"/>
    <cellStyle name="Millares 2 2 5 4 7 6" xfId="24485" xr:uid="{00000000-0005-0000-0000-000011040000}"/>
    <cellStyle name="Millares 2 2 5 4 7 7" xfId="36166" xr:uid="{00000000-0005-0000-0000-000011040000}"/>
    <cellStyle name="Millares 2 2 5 4 7 8" xfId="47812" xr:uid="{00000000-0005-0000-0000-000011040000}"/>
    <cellStyle name="Millares 2 2 5 4 8" xfId="2359" xr:uid="{00000000-0005-0000-0000-00003B000000}"/>
    <cellStyle name="Millares 2 2 5 4 8 2" xfId="9321" xr:uid="{00000000-0005-0000-0000-00003B000000}"/>
    <cellStyle name="Millares 2 2 5 4 8 2 2" xfId="20973" xr:uid="{00000000-0005-0000-0000-00003B000000}"/>
    <cellStyle name="Millares 2 2 5 4 8 2 3" xfId="32623" xr:uid="{00000000-0005-0000-0000-00003B000000}"/>
    <cellStyle name="Millares 2 2 5 4 8 2 4" xfId="44304" xr:uid="{00000000-0005-0000-0000-00003B000000}"/>
    <cellStyle name="Millares 2 2 5 4 8 2 5" xfId="55950" xr:uid="{00000000-0005-0000-0000-00003B000000}"/>
    <cellStyle name="Millares 2 2 5 4 8 3" xfId="14011" xr:uid="{00000000-0005-0000-0000-00003B000000}"/>
    <cellStyle name="Millares 2 2 5 4 8 4" xfId="25661" xr:uid="{00000000-0005-0000-0000-00003B000000}"/>
    <cellStyle name="Millares 2 2 5 4 8 5" xfId="37342" xr:uid="{00000000-0005-0000-0000-00003B000000}"/>
    <cellStyle name="Millares 2 2 5 4 8 6" xfId="48988" xr:uid="{00000000-0005-0000-0000-00003B000000}"/>
    <cellStyle name="Millares 2 2 5 4 9" xfId="2526" xr:uid="{00000000-0005-0000-0000-000002040000}"/>
    <cellStyle name="Millares 2 2 5 4 9 2" xfId="9488" xr:uid="{00000000-0005-0000-0000-000002040000}"/>
    <cellStyle name="Millares 2 2 5 4 9 2 2" xfId="21140" xr:uid="{00000000-0005-0000-0000-000002040000}"/>
    <cellStyle name="Millares 2 2 5 4 9 2 3" xfId="32790" xr:uid="{00000000-0005-0000-0000-000002040000}"/>
    <cellStyle name="Millares 2 2 5 4 9 2 4" xfId="44471" xr:uid="{00000000-0005-0000-0000-000002040000}"/>
    <cellStyle name="Millares 2 2 5 4 9 2 5" xfId="56117" xr:uid="{00000000-0005-0000-0000-000002040000}"/>
    <cellStyle name="Millares 2 2 5 4 9 3" xfId="14178" xr:uid="{00000000-0005-0000-0000-000002040000}"/>
    <cellStyle name="Millares 2 2 5 4 9 4" xfId="25828" xr:uid="{00000000-0005-0000-0000-000002040000}"/>
    <cellStyle name="Millares 2 2 5 4 9 5" xfId="37509" xr:uid="{00000000-0005-0000-0000-000002040000}"/>
    <cellStyle name="Millares 2 2 5 4 9 6" xfId="49155" xr:uid="{00000000-0005-0000-0000-000002040000}"/>
    <cellStyle name="Millares 2 2 5 40" xfId="11690" xr:uid="{00000000-0005-0000-0000-00000E000000}"/>
    <cellStyle name="Millares 2 2 5 41" xfId="23343" xr:uid="{00000000-0005-0000-0000-0000BD030000}"/>
    <cellStyle name="Millares 2 2 5 42" xfId="34998" xr:uid="{00000000-0005-0000-0000-00000E000000}"/>
    <cellStyle name="Millares 2 2 5 43" xfId="35025" xr:uid="{00000000-0005-0000-0000-0000BD030000}"/>
    <cellStyle name="Millares 2 2 5 44" xfId="46671" xr:uid="{00000000-0005-0000-0000-0000BD030000}"/>
    <cellStyle name="Millares 2 2 5 45" xfId="58321" xr:uid="{00000000-0005-0000-0000-00000E000000}"/>
    <cellStyle name="Millares 2 2 5 46" xfId="58347" xr:uid="{97501041-6917-4D5F-B661-C67CD548C001}"/>
    <cellStyle name="Millares 2 2 5 5" xfId="116" xr:uid="{00000000-0005-0000-0000-000012040000}"/>
    <cellStyle name="Millares 2 2 5 5 10" xfId="35105" xr:uid="{00000000-0005-0000-0000-000012040000}"/>
    <cellStyle name="Millares 2 2 5 5 11" xfId="46751" xr:uid="{00000000-0005-0000-0000-000012040000}"/>
    <cellStyle name="Millares 2 2 5 5 2" xfId="358" xr:uid="{00000000-0005-0000-0000-000013040000}"/>
    <cellStyle name="Millares 2 2 5 5 2 2" xfId="1442" xr:uid="{00000000-0005-0000-0000-000014040000}"/>
    <cellStyle name="Millares 2 2 5 5 2 2 2" xfId="3867" xr:uid="{00000000-0005-0000-0000-000014040000}"/>
    <cellStyle name="Millares 2 2 5 5 2 2 2 2" xfId="10829" xr:uid="{00000000-0005-0000-0000-000014040000}"/>
    <cellStyle name="Millares 2 2 5 5 2 2 2 2 2" xfId="22481" xr:uid="{00000000-0005-0000-0000-000014040000}"/>
    <cellStyle name="Millares 2 2 5 5 2 2 2 2 3" xfId="34131" xr:uid="{00000000-0005-0000-0000-000014040000}"/>
    <cellStyle name="Millares 2 2 5 5 2 2 2 2 4" xfId="45812" xr:uid="{00000000-0005-0000-0000-000014040000}"/>
    <cellStyle name="Millares 2 2 5 5 2 2 2 2 5" xfId="57458" xr:uid="{00000000-0005-0000-0000-000014040000}"/>
    <cellStyle name="Millares 2 2 5 5 2 2 2 3" xfId="15519" xr:uid="{00000000-0005-0000-0000-000014040000}"/>
    <cellStyle name="Millares 2 2 5 5 2 2 2 4" xfId="27169" xr:uid="{00000000-0005-0000-0000-000014040000}"/>
    <cellStyle name="Millares 2 2 5 5 2 2 2 5" xfId="38850" xr:uid="{00000000-0005-0000-0000-000014040000}"/>
    <cellStyle name="Millares 2 2 5 5 2 2 2 6" xfId="50496" xr:uid="{00000000-0005-0000-0000-000014040000}"/>
    <cellStyle name="Millares 2 2 5 5 2 2 3" xfId="6125" xr:uid="{00000000-0005-0000-0000-000014040000}"/>
    <cellStyle name="Millares 2 2 5 5 2 2 3 2" xfId="17777" xr:uid="{00000000-0005-0000-0000-000014040000}"/>
    <cellStyle name="Millares 2 2 5 5 2 2 3 3" xfId="29427" xr:uid="{00000000-0005-0000-0000-000014040000}"/>
    <cellStyle name="Millares 2 2 5 5 2 2 3 4" xfId="41108" xr:uid="{00000000-0005-0000-0000-000014040000}"/>
    <cellStyle name="Millares 2 2 5 5 2 2 3 5" xfId="52754" xr:uid="{00000000-0005-0000-0000-000014040000}"/>
    <cellStyle name="Millares 2 2 5 5 2 2 4" xfId="8405" xr:uid="{00000000-0005-0000-0000-000014040000}"/>
    <cellStyle name="Millares 2 2 5 5 2 2 4 2" xfId="20057" xr:uid="{00000000-0005-0000-0000-000014040000}"/>
    <cellStyle name="Millares 2 2 5 5 2 2 4 3" xfId="31707" xr:uid="{00000000-0005-0000-0000-000014040000}"/>
    <cellStyle name="Millares 2 2 5 5 2 2 4 4" xfId="43388" xr:uid="{00000000-0005-0000-0000-000014040000}"/>
    <cellStyle name="Millares 2 2 5 5 2 2 4 5" xfId="55034" xr:uid="{00000000-0005-0000-0000-000014040000}"/>
    <cellStyle name="Millares 2 2 5 5 2 2 5" xfId="13095" xr:uid="{00000000-0005-0000-0000-000014040000}"/>
    <cellStyle name="Millares 2 2 5 5 2 2 6" xfId="24745" xr:uid="{00000000-0005-0000-0000-000014040000}"/>
    <cellStyle name="Millares 2 2 5 5 2 2 7" xfId="36426" xr:uid="{00000000-0005-0000-0000-000014040000}"/>
    <cellStyle name="Millares 2 2 5 5 2 2 8" xfId="48072" xr:uid="{00000000-0005-0000-0000-000014040000}"/>
    <cellStyle name="Millares 2 2 5 5 2 3" xfId="2786" xr:uid="{00000000-0005-0000-0000-000013040000}"/>
    <cellStyle name="Millares 2 2 5 5 2 3 2" xfId="9748" xr:uid="{00000000-0005-0000-0000-000013040000}"/>
    <cellStyle name="Millares 2 2 5 5 2 3 2 2" xfId="21400" xr:uid="{00000000-0005-0000-0000-000013040000}"/>
    <cellStyle name="Millares 2 2 5 5 2 3 2 3" xfId="33050" xr:uid="{00000000-0005-0000-0000-000013040000}"/>
    <cellStyle name="Millares 2 2 5 5 2 3 2 4" xfId="44731" xr:uid="{00000000-0005-0000-0000-000013040000}"/>
    <cellStyle name="Millares 2 2 5 5 2 3 2 5" xfId="56377" xr:uid="{00000000-0005-0000-0000-000013040000}"/>
    <cellStyle name="Millares 2 2 5 5 2 3 3" xfId="14438" xr:uid="{00000000-0005-0000-0000-000013040000}"/>
    <cellStyle name="Millares 2 2 5 5 2 3 4" xfId="26088" xr:uid="{00000000-0005-0000-0000-000013040000}"/>
    <cellStyle name="Millares 2 2 5 5 2 3 5" xfId="37769" xr:uid="{00000000-0005-0000-0000-000013040000}"/>
    <cellStyle name="Millares 2 2 5 5 2 3 6" xfId="49415" xr:uid="{00000000-0005-0000-0000-000013040000}"/>
    <cellStyle name="Millares 2 2 5 5 2 4" xfId="5044" xr:uid="{00000000-0005-0000-0000-000013040000}"/>
    <cellStyle name="Millares 2 2 5 5 2 4 2" xfId="16696" xr:uid="{00000000-0005-0000-0000-000013040000}"/>
    <cellStyle name="Millares 2 2 5 5 2 4 3" xfId="28346" xr:uid="{00000000-0005-0000-0000-000013040000}"/>
    <cellStyle name="Millares 2 2 5 5 2 4 4" xfId="40027" xr:uid="{00000000-0005-0000-0000-000013040000}"/>
    <cellStyle name="Millares 2 2 5 5 2 4 5" xfId="51673" xr:uid="{00000000-0005-0000-0000-000013040000}"/>
    <cellStyle name="Millares 2 2 5 5 2 5" xfId="7324" xr:uid="{00000000-0005-0000-0000-000013040000}"/>
    <cellStyle name="Millares 2 2 5 5 2 5 2" xfId="18976" xr:uid="{00000000-0005-0000-0000-000013040000}"/>
    <cellStyle name="Millares 2 2 5 5 2 5 3" xfId="30626" xr:uid="{00000000-0005-0000-0000-000013040000}"/>
    <cellStyle name="Millares 2 2 5 5 2 5 4" xfId="42307" xr:uid="{00000000-0005-0000-0000-000013040000}"/>
    <cellStyle name="Millares 2 2 5 5 2 5 5" xfId="53953" xr:uid="{00000000-0005-0000-0000-000013040000}"/>
    <cellStyle name="Millares 2 2 5 5 2 6" xfId="12014" xr:uid="{00000000-0005-0000-0000-000013040000}"/>
    <cellStyle name="Millares 2 2 5 5 2 7" xfId="23663" xr:uid="{00000000-0005-0000-0000-000013040000}"/>
    <cellStyle name="Millares 2 2 5 5 2 8" xfId="35345" xr:uid="{00000000-0005-0000-0000-000013040000}"/>
    <cellStyle name="Millares 2 2 5 5 2 9" xfId="46991" xr:uid="{00000000-0005-0000-0000-000013040000}"/>
    <cellStyle name="Millares 2 2 5 5 3" xfId="598" xr:uid="{00000000-0005-0000-0000-000015040000}"/>
    <cellStyle name="Millares 2 2 5 5 3 2" xfId="1682" xr:uid="{00000000-0005-0000-0000-000016040000}"/>
    <cellStyle name="Millares 2 2 5 5 3 2 2" xfId="4107" xr:uid="{00000000-0005-0000-0000-000016040000}"/>
    <cellStyle name="Millares 2 2 5 5 3 2 2 2" xfId="11069" xr:uid="{00000000-0005-0000-0000-000016040000}"/>
    <cellStyle name="Millares 2 2 5 5 3 2 2 2 2" xfId="22721" xr:uid="{00000000-0005-0000-0000-000016040000}"/>
    <cellStyle name="Millares 2 2 5 5 3 2 2 2 3" xfId="34371" xr:uid="{00000000-0005-0000-0000-000016040000}"/>
    <cellStyle name="Millares 2 2 5 5 3 2 2 2 4" xfId="46052" xr:uid="{00000000-0005-0000-0000-000016040000}"/>
    <cellStyle name="Millares 2 2 5 5 3 2 2 2 5" xfId="57698" xr:uid="{00000000-0005-0000-0000-000016040000}"/>
    <cellStyle name="Millares 2 2 5 5 3 2 2 3" xfId="15759" xr:uid="{00000000-0005-0000-0000-000016040000}"/>
    <cellStyle name="Millares 2 2 5 5 3 2 2 4" xfId="27409" xr:uid="{00000000-0005-0000-0000-000016040000}"/>
    <cellStyle name="Millares 2 2 5 5 3 2 2 5" xfId="39090" xr:uid="{00000000-0005-0000-0000-000016040000}"/>
    <cellStyle name="Millares 2 2 5 5 3 2 2 6" xfId="50736" xr:uid="{00000000-0005-0000-0000-000016040000}"/>
    <cellStyle name="Millares 2 2 5 5 3 2 3" xfId="6365" xr:uid="{00000000-0005-0000-0000-000016040000}"/>
    <cellStyle name="Millares 2 2 5 5 3 2 3 2" xfId="18017" xr:uid="{00000000-0005-0000-0000-000016040000}"/>
    <cellStyle name="Millares 2 2 5 5 3 2 3 3" xfId="29667" xr:uid="{00000000-0005-0000-0000-000016040000}"/>
    <cellStyle name="Millares 2 2 5 5 3 2 3 4" xfId="41348" xr:uid="{00000000-0005-0000-0000-000016040000}"/>
    <cellStyle name="Millares 2 2 5 5 3 2 3 5" xfId="52994" xr:uid="{00000000-0005-0000-0000-000016040000}"/>
    <cellStyle name="Millares 2 2 5 5 3 2 4" xfId="8645" xr:uid="{00000000-0005-0000-0000-000016040000}"/>
    <cellStyle name="Millares 2 2 5 5 3 2 4 2" xfId="20297" xr:uid="{00000000-0005-0000-0000-000016040000}"/>
    <cellStyle name="Millares 2 2 5 5 3 2 4 3" xfId="31947" xr:uid="{00000000-0005-0000-0000-000016040000}"/>
    <cellStyle name="Millares 2 2 5 5 3 2 4 4" xfId="43628" xr:uid="{00000000-0005-0000-0000-000016040000}"/>
    <cellStyle name="Millares 2 2 5 5 3 2 4 5" xfId="55274" xr:uid="{00000000-0005-0000-0000-000016040000}"/>
    <cellStyle name="Millares 2 2 5 5 3 2 5" xfId="13335" xr:uid="{00000000-0005-0000-0000-000016040000}"/>
    <cellStyle name="Millares 2 2 5 5 3 2 6" xfId="24985" xr:uid="{00000000-0005-0000-0000-000016040000}"/>
    <cellStyle name="Millares 2 2 5 5 3 2 7" xfId="36666" xr:uid="{00000000-0005-0000-0000-000016040000}"/>
    <cellStyle name="Millares 2 2 5 5 3 2 8" xfId="48312" xr:uid="{00000000-0005-0000-0000-000016040000}"/>
    <cellStyle name="Millares 2 2 5 5 3 3" xfId="3026" xr:uid="{00000000-0005-0000-0000-000015040000}"/>
    <cellStyle name="Millares 2 2 5 5 3 3 2" xfId="9988" xr:uid="{00000000-0005-0000-0000-000015040000}"/>
    <cellStyle name="Millares 2 2 5 5 3 3 2 2" xfId="21640" xr:uid="{00000000-0005-0000-0000-000015040000}"/>
    <cellStyle name="Millares 2 2 5 5 3 3 2 3" xfId="33290" xr:uid="{00000000-0005-0000-0000-000015040000}"/>
    <cellStyle name="Millares 2 2 5 5 3 3 2 4" xfId="44971" xr:uid="{00000000-0005-0000-0000-000015040000}"/>
    <cellStyle name="Millares 2 2 5 5 3 3 2 5" xfId="56617" xr:uid="{00000000-0005-0000-0000-000015040000}"/>
    <cellStyle name="Millares 2 2 5 5 3 3 3" xfId="14678" xr:uid="{00000000-0005-0000-0000-000015040000}"/>
    <cellStyle name="Millares 2 2 5 5 3 3 4" xfId="26328" xr:uid="{00000000-0005-0000-0000-000015040000}"/>
    <cellStyle name="Millares 2 2 5 5 3 3 5" xfId="38009" xr:uid="{00000000-0005-0000-0000-000015040000}"/>
    <cellStyle name="Millares 2 2 5 5 3 3 6" xfId="49655" xr:uid="{00000000-0005-0000-0000-000015040000}"/>
    <cellStyle name="Millares 2 2 5 5 3 4" xfId="5284" xr:uid="{00000000-0005-0000-0000-000015040000}"/>
    <cellStyle name="Millares 2 2 5 5 3 4 2" xfId="16936" xr:uid="{00000000-0005-0000-0000-000015040000}"/>
    <cellStyle name="Millares 2 2 5 5 3 4 3" xfId="28586" xr:uid="{00000000-0005-0000-0000-000015040000}"/>
    <cellStyle name="Millares 2 2 5 5 3 4 4" xfId="40267" xr:uid="{00000000-0005-0000-0000-000015040000}"/>
    <cellStyle name="Millares 2 2 5 5 3 4 5" xfId="51913" xr:uid="{00000000-0005-0000-0000-000015040000}"/>
    <cellStyle name="Millares 2 2 5 5 3 5" xfId="7564" xr:uid="{00000000-0005-0000-0000-000015040000}"/>
    <cellStyle name="Millares 2 2 5 5 3 5 2" xfId="19216" xr:uid="{00000000-0005-0000-0000-000015040000}"/>
    <cellStyle name="Millares 2 2 5 5 3 5 3" xfId="30866" xr:uid="{00000000-0005-0000-0000-000015040000}"/>
    <cellStyle name="Millares 2 2 5 5 3 5 4" xfId="42547" xr:uid="{00000000-0005-0000-0000-000015040000}"/>
    <cellStyle name="Millares 2 2 5 5 3 5 5" xfId="54193" xr:uid="{00000000-0005-0000-0000-000015040000}"/>
    <cellStyle name="Millares 2 2 5 5 3 6" xfId="12254" xr:uid="{00000000-0005-0000-0000-000015040000}"/>
    <cellStyle name="Millares 2 2 5 5 3 7" xfId="23903" xr:uid="{00000000-0005-0000-0000-000015040000}"/>
    <cellStyle name="Millares 2 2 5 5 3 8" xfId="35585" xr:uid="{00000000-0005-0000-0000-000015040000}"/>
    <cellStyle name="Millares 2 2 5 5 3 9" xfId="47231" xr:uid="{00000000-0005-0000-0000-000015040000}"/>
    <cellStyle name="Millares 2 2 5 5 4" xfId="1202" xr:uid="{00000000-0005-0000-0000-000017040000}"/>
    <cellStyle name="Millares 2 2 5 5 4 2" xfId="3627" xr:uid="{00000000-0005-0000-0000-000017040000}"/>
    <cellStyle name="Millares 2 2 5 5 4 2 2" xfId="10589" xr:uid="{00000000-0005-0000-0000-000017040000}"/>
    <cellStyle name="Millares 2 2 5 5 4 2 2 2" xfId="22241" xr:uid="{00000000-0005-0000-0000-000017040000}"/>
    <cellStyle name="Millares 2 2 5 5 4 2 2 3" xfId="33891" xr:uid="{00000000-0005-0000-0000-000017040000}"/>
    <cellStyle name="Millares 2 2 5 5 4 2 2 4" xfId="45572" xr:uid="{00000000-0005-0000-0000-000017040000}"/>
    <cellStyle name="Millares 2 2 5 5 4 2 2 5" xfId="57218" xr:uid="{00000000-0005-0000-0000-000017040000}"/>
    <cellStyle name="Millares 2 2 5 5 4 2 3" xfId="15279" xr:uid="{00000000-0005-0000-0000-000017040000}"/>
    <cellStyle name="Millares 2 2 5 5 4 2 4" xfId="26929" xr:uid="{00000000-0005-0000-0000-000017040000}"/>
    <cellStyle name="Millares 2 2 5 5 4 2 5" xfId="38610" xr:uid="{00000000-0005-0000-0000-000017040000}"/>
    <cellStyle name="Millares 2 2 5 5 4 2 6" xfId="50256" xr:uid="{00000000-0005-0000-0000-000017040000}"/>
    <cellStyle name="Millares 2 2 5 5 4 3" xfId="5885" xr:uid="{00000000-0005-0000-0000-000017040000}"/>
    <cellStyle name="Millares 2 2 5 5 4 3 2" xfId="17537" xr:uid="{00000000-0005-0000-0000-000017040000}"/>
    <cellStyle name="Millares 2 2 5 5 4 3 3" xfId="29187" xr:uid="{00000000-0005-0000-0000-000017040000}"/>
    <cellStyle name="Millares 2 2 5 5 4 3 4" xfId="40868" xr:uid="{00000000-0005-0000-0000-000017040000}"/>
    <cellStyle name="Millares 2 2 5 5 4 3 5" xfId="52514" xr:uid="{00000000-0005-0000-0000-000017040000}"/>
    <cellStyle name="Millares 2 2 5 5 4 4" xfId="8165" xr:uid="{00000000-0005-0000-0000-000017040000}"/>
    <cellStyle name="Millares 2 2 5 5 4 4 2" xfId="19817" xr:uid="{00000000-0005-0000-0000-000017040000}"/>
    <cellStyle name="Millares 2 2 5 5 4 4 3" xfId="31467" xr:uid="{00000000-0005-0000-0000-000017040000}"/>
    <cellStyle name="Millares 2 2 5 5 4 4 4" xfId="43148" xr:uid="{00000000-0005-0000-0000-000017040000}"/>
    <cellStyle name="Millares 2 2 5 5 4 4 5" xfId="54794" xr:uid="{00000000-0005-0000-0000-000017040000}"/>
    <cellStyle name="Millares 2 2 5 5 4 5" xfId="12855" xr:uid="{00000000-0005-0000-0000-000017040000}"/>
    <cellStyle name="Millares 2 2 5 5 4 6" xfId="24505" xr:uid="{00000000-0005-0000-0000-000017040000}"/>
    <cellStyle name="Millares 2 2 5 5 4 7" xfId="36186" xr:uid="{00000000-0005-0000-0000-000017040000}"/>
    <cellStyle name="Millares 2 2 5 5 4 8" xfId="47832" xr:uid="{00000000-0005-0000-0000-000017040000}"/>
    <cellStyle name="Millares 2 2 5 5 5" xfId="2546" xr:uid="{00000000-0005-0000-0000-000012040000}"/>
    <cellStyle name="Millares 2 2 5 5 5 2" xfId="9508" xr:uid="{00000000-0005-0000-0000-000012040000}"/>
    <cellStyle name="Millares 2 2 5 5 5 2 2" xfId="21160" xr:uid="{00000000-0005-0000-0000-000012040000}"/>
    <cellStyle name="Millares 2 2 5 5 5 2 3" xfId="32810" xr:uid="{00000000-0005-0000-0000-000012040000}"/>
    <cellStyle name="Millares 2 2 5 5 5 2 4" xfId="44491" xr:uid="{00000000-0005-0000-0000-000012040000}"/>
    <cellStyle name="Millares 2 2 5 5 5 2 5" xfId="56137" xr:uid="{00000000-0005-0000-0000-000012040000}"/>
    <cellStyle name="Millares 2 2 5 5 5 3" xfId="14198" xr:uid="{00000000-0005-0000-0000-000012040000}"/>
    <cellStyle name="Millares 2 2 5 5 5 4" xfId="25848" xr:uid="{00000000-0005-0000-0000-000012040000}"/>
    <cellStyle name="Millares 2 2 5 5 5 5" xfId="37529" xr:uid="{00000000-0005-0000-0000-000012040000}"/>
    <cellStyle name="Millares 2 2 5 5 5 6" xfId="49175" xr:uid="{00000000-0005-0000-0000-000012040000}"/>
    <cellStyle name="Millares 2 2 5 5 6" xfId="4804" xr:uid="{00000000-0005-0000-0000-000012040000}"/>
    <cellStyle name="Millares 2 2 5 5 6 2" xfId="16456" xr:uid="{00000000-0005-0000-0000-000012040000}"/>
    <cellStyle name="Millares 2 2 5 5 6 3" xfId="28106" xr:uid="{00000000-0005-0000-0000-000012040000}"/>
    <cellStyle name="Millares 2 2 5 5 6 4" xfId="39787" xr:uid="{00000000-0005-0000-0000-000012040000}"/>
    <cellStyle name="Millares 2 2 5 5 6 5" xfId="51433" xr:uid="{00000000-0005-0000-0000-000012040000}"/>
    <cellStyle name="Millares 2 2 5 5 7" xfId="7084" xr:uid="{00000000-0005-0000-0000-000012040000}"/>
    <cellStyle name="Millares 2 2 5 5 7 2" xfId="18736" xr:uid="{00000000-0005-0000-0000-000012040000}"/>
    <cellStyle name="Millares 2 2 5 5 7 3" xfId="30386" xr:uid="{00000000-0005-0000-0000-000012040000}"/>
    <cellStyle name="Millares 2 2 5 5 7 4" xfId="42067" xr:uid="{00000000-0005-0000-0000-000012040000}"/>
    <cellStyle name="Millares 2 2 5 5 7 5" xfId="53713" xr:uid="{00000000-0005-0000-0000-000012040000}"/>
    <cellStyle name="Millares 2 2 5 5 8" xfId="11774" xr:uid="{00000000-0005-0000-0000-000012040000}"/>
    <cellStyle name="Millares 2 2 5 5 9" xfId="23423" xr:uid="{00000000-0005-0000-0000-000012040000}"/>
    <cellStyle name="Millares 2 2 5 6" xfId="136" xr:uid="{00000000-0005-0000-0000-000018040000}"/>
    <cellStyle name="Millares 2 2 5 6 10" xfId="35125" xr:uid="{00000000-0005-0000-0000-000018040000}"/>
    <cellStyle name="Millares 2 2 5 6 11" xfId="46771" xr:uid="{00000000-0005-0000-0000-000018040000}"/>
    <cellStyle name="Millares 2 2 5 6 2" xfId="378" xr:uid="{00000000-0005-0000-0000-000019040000}"/>
    <cellStyle name="Millares 2 2 5 6 2 2" xfId="1462" xr:uid="{00000000-0005-0000-0000-00001A040000}"/>
    <cellStyle name="Millares 2 2 5 6 2 2 2" xfId="3887" xr:uid="{00000000-0005-0000-0000-00001A040000}"/>
    <cellStyle name="Millares 2 2 5 6 2 2 2 2" xfId="10849" xr:uid="{00000000-0005-0000-0000-00001A040000}"/>
    <cellStyle name="Millares 2 2 5 6 2 2 2 2 2" xfId="22501" xr:uid="{00000000-0005-0000-0000-00001A040000}"/>
    <cellStyle name="Millares 2 2 5 6 2 2 2 2 3" xfId="34151" xr:uid="{00000000-0005-0000-0000-00001A040000}"/>
    <cellStyle name="Millares 2 2 5 6 2 2 2 2 4" xfId="45832" xr:uid="{00000000-0005-0000-0000-00001A040000}"/>
    <cellStyle name="Millares 2 2 5 6 2 2 2 2 5" xfId="57478" xr:uid="{00000000-0005-0000-0000-00001A040000}"/>
    <cellStyle name="Millares 2 2 5 6 2 2 2 3" xfId="15539" xr:uid="{00000000-0005-0000-0000-00001A040000}"/>
    <cellStyle name="Millares 2 2 5 6 2 2 2 4" xfId="27189" xr:uid="{00000000-0005-0000-0000-00001A040000}"/>
    <cellStyle name="Millares 2 2 5 6 2 2 2 5" xfId="38870" xr:uid="{00000000-0005-0000-0000-00001A040000}"/>
    <cellStyle name="Millares 2 2 5 6 2 2 2 6" xfId="50516" xr:uid="{00000000-0005-0000-0000-00001A040000}"/>
    <cellStyle name="Millares 2 2 5 6 2 2 3" xfId="6145" xr:uid="{00000000-0005-0000-0000-00001A040000}"/>
    <cellStyle name="Millares 2 2 5 6 2 2 3 2" xfId="17797" xr:uid="{00000000-0005-0000-0000-00001A040000}"/>
    <cellStyle name="Millares 2 2 5 6 2 2 3 3" xfId="29447" xr:uid="{00000000-0005-0000-0000-00001A040000}"/>
    <cellStyle name="Millares 2 2 5 6 2 2 3 4" xfId="41128" xr:uid="{00000000-0005-0000-0000-00001A040000}"/>
    <cellStyle name="Millares 2 2 5 6 2 2 3 5" xfId="52774" xr:uid="{00000000-0005-0000-0000-00001A040000}"/>
    <cellStyle name="Millares 2 2 5 6 2 2 4" xfId="8425" xr:uid="{00000000-0005-0000-0000-00001A040000}"/>
    <cellStyle name="Millares 2 2 5 6 2 2 4 2" xfId="20077" xr:uid="{00000000-0005-0000-0000-00001A040000}"/>
    <cellStyle name="Millares 2 2 5 6 2 2 4 3" xfId="31727" xr:uid="{00000000-0005-0000-0000-00001A040000}"/>
    <cellStyle name="Millares 2 2 5 6 2 2 4 4" xfId="43408" xr:uid="{00000000-0005-0000-0000-00001A040000}"/>
    <cellStyle name="Millares 2 2 5 6 2 2 4 5" xfId="55054" xr:uid="{00000000-0005-0000-0000-00001A040000}"/>
    <cellStyle name="Millares 2 2 5 6 2 2 5" xfId="13115" xr:uid="{00000000-0005-0000-0000-00001A040000}"/>
    <cellStyle name="Millares 2 2 5 6 2 2 6" xfId="24765" xr:uid="{00000000-0005-0000-0000-00001A040000}"/>
    <cellStyle name="Millares 2 2 5 6 2 2 7" xfId="36446" xr:uid="{00000000-0005-0000-0000-00001A040000}"/>
    <cellStyle name="Millares 2 2 5 6 2 2 8" xfId="48092" xr:uid="{00000000-0005-0000-0000-00001A040000}"/>
    <cellStyle name="Millares 2 2 5 6 2 3" xfId="2806" xr:uid="{00000000-0005-0000-0000-000019040000}"/>
    <cellStyle name="Millares 2 2 5 6 2 3 2" xfId="9768" xr:uid="{00000000-0005-0000-0000-000019040000}"/>
    <cellStyle name="Millares 2 2 5 6 2 3 2 2" xfId="21420" xr:uid="{00000000-0005-0000-0000-000019040000}"/>
    <cellStyle name="Millares 2 2 5 6 2 3 2 3" xfId="33070" xr:uid="{00000000-0005-0000-0000-000019040000}"/>
    <cellStyle name="Millares 2 2 5 6 2 3 2 4" xfId="44751" xr:uid="{00000000-0005-0000-0000-000019040000}"/>
    <cellStyle name="Millares 2 2 5 6 2 3 2 5" xfId="56397" xr:uid="{00000000-0005-0000-0000-000019040000}"/>
    <cellStyle name="Millares 2 2 5 6 2 3 3" xfId="14458" xr:uid="{00000000-0005-0000-0000-000019040000}"/>
    <cellStyle name="Millares 2 2 5 6 2 3 4" xfId="26108" xr:uid="{00000000-0005-0000-0000-000019040000}"/>
    <cellStyle name="Millares 2 2 5 6 2 3 5" xfId="37789" xr:uid="{00000000-0005-0000-0000-000019040000}"/>
    <cellStyle name="Millares 2 2 5 6 2 3 6" xfId="49435" xr:uid="{00000000-0005-0000-0000-000019040000}"/>
    <cellStyle name="Millares 2 2 5 6 2 4" xfId="5064" xr:uid="{00000000-0005-0000-0000-000019040000}"/>
    <cellStyle name="Millares 2 2 5 6 2 4 2" xfId="16716" xr:uid="{00000000-0005-0000-0000-000019040000}"/>
    <cellStyle name="Millares 2 2 5 6 2 4 3" xfId="28366" xr:uid="{00000000-0005-0000-0000-000019040000}"/>
    <cellStyle name="Millares 2 2 5 6 2 4 4" xfId="40047" xr:uid="{00000000-0005-0000-0000-000019040000}"/>
    <cellStyle name="Millares 2 2 5 6 2 4 5" xfId="51693" xr:uid="{00000000-0005-0000-0000-000019040000}"/>
    <cellStyle name="Millares 2 2 5 6 2 5" xfId="7344" xr:uid="{00000000-0005-0000-0000-000019040000}"/>
    <cellStyle name="Millares 2 2 5 6 2 5 2" xfId="18996" xr:uid="{00000000-0005-0000-0000-000019040000}"/>
    <cellStyle name="Millares 2 2 5 6 2 5 3" xfId="30646" xr:uid="{00000000-0005-0000-0000-000019040000}"/>
    <cellStyle name="Millares 2 2 5 6 2 5 4" xfId="42327" xr:uid="{00000000-0005-0000-0000-000019040000}"/>
    <cellStyle name="Millares 2 2 5 6 2 5 5" xfId="53973" xr:uid="{00000000-0005-0000-0000-000019040000}"/>
    <cellStyle name="Millares 2 2 5 6 2 6" xfId="12034" xr:uid="{00000000-0005-0000-0000-000019040000}"/>
    <cellStyle name="Millares 2 2 5 6 2 7" xfId="23683" xr:uid="{00000000-0005-0000-0000-000019040000}"/>
    <cellStyle name="Millares 2 2 5 6 2 8" xfId="35365" xr:uid="{00000000-0005-0000-0000-000019040000}"/>
    <cellStyle name="Millares 2 2 5 6 2 9" xfId="47011" xr:uid="{00000000-0005-0000-0000-000019040000}"/>
    <cellStyle name="Millares 2 2 5 6 3" xfId="618" xr:uid="{00000000-0005-0000-0000-00001B040000}"/>
    <cellStyle name="Millares 2 2 5 6 3 2" xfId="1702" xr:uid="{00000000-0005-0000-0000-00001C040000}"/>
    <cellStyle name="Millares 2 2 5 6 3 2 2" xfId="4127" xr:uid="{00000000-0005-0000-0000-00001C040000}"/>
    <cellStyle name="Millares 2 2 5 6 3 2 2 2" xfId="11089" xr:uid="{00000000-0005-0000-0000-00001C040000}"/>
    <cellStyle name="Millares 2 2 5 6 3 2 2 2 2" xfId="22741" xr:uid="{00000000-0005-0000-0000-00001C040000}"/>
    <cellStyle name="Millares 2 2 5 6 3 2 2 2 3" xfId="34391" xr:uid="{00000000-0005-0000-0000-00001C040000}"/>
    <cellStyle name="Millares 2 2 5 6 3 2 2 2 4" xfId="46072" xr:uid="{00000000-0005-0000-0000-00001C040000}"/>
    <cellStyle name="Millares 2 2 5 6 3 2 2 2 5" xfId="57718" xr:uid="{00000000-0005-0000-0000-00001C040000}"/>
    <cellStyle name="Millares 2 2 5 6 3 2 2 3" xfId="15779" xr:uid="{00000000-0005-0000-0000-00001C040000}"/>
    <cellStyle name="Millares 2 2 5 6 3 2 2 4" xfId="27429" xr:uid="{00000000-0005-0000-0000-00001C040000}"/>
    <cellStyle name="Millares 2 2 5 6 3 2 2 5" xfId="39110" xr:uid="{00000000-0005-0000-0000-00001C040000}"/>
    <cellStyle name="Millares 2 2 5 6 3 2 2 6" xfId="50756" xr:uid="{00000000-0005-0000-0000-00001C040000}"/>
    <cellStyle name="Millares 2 2 5 6 3 2 3" xfId="6385" xr:uid="{00000000-0005-0000-0000-00001C040000}"/>
    <cellStyle name="Millares 2 2 5 6 3 2 3 2" xfId="18037" xr:uid="{00000000-0005-0000-0000-00001C040000}"/>
    <cellStyle name="Millares 2 2 5 6 3 2 3 3" xfId="29687" xr:uid="{00000000-0005-0000-0000-00001C040000}"/>
    <cellStyle name="Millares 2 2 5 6 3 2 3 4" xfId="41368" xr:uid="{00000000-0005-0000-0000-00001C040000}"/>
    <cellStyle name="Millares 2 2 5 6 3 2 3 5" xfId="53014" xr:uid="{00000000-0005-0000-0000-00001C040000}"/>
    <cellStyle name="Millares 2 2 5 6 3 2 4" xfId="8665" xr:uid="{00000000-0005-0000-0000-00001C040000}"/>
    <cellStyle name="Millares 2 2 5 6 3 2 4 2" xfId="20317" xr:uid="{00000000-0005-0000-0000-00001C040000}"/>
    <cellStyle name="Millares 2 2 5 6 3 2 4 3" xfId="31967" xr:uid="{00000000-0005-0000-0000-00001C040000}"/>
    <cellStyle name="Millares 2 2 5 6 3 2 4 4" xfId="43648" xr:uid="{00000000-0005-0000-0000-00001C040000}"/>
    <cellStyle name="Millares 2 2 5 6 3 2 4 5" xfId="55294" xr:uid="{00000000-0005-0000-0000-00001C040000}"/>
    <cellStyle name="Millares 2 2 5 6 3 2 5" xfId="13355" xr:uid="{00000000-0005-0000-0000-00001C040000}"/>
    <cellStyle name="Millares 2 2 5 6 3 2 6" xfId="25005" xr:uid="{00000000-0005-0000-0000-00001C040000}"/>
    <cellStyle name="Millares 2 2 5 6 3 2 7" xfId="36686" xr:uid="{00000000-0005-0000-0000-00001C040000}"/>
    <cellStyle name="Millares 2 2 5 6 3 2 8" xfId="48332" xr:uid="{00000000-0005-0000-0000-00001C040000}"/>
    <cellStyle name="Millares 2 2 5 6 3 3" xfId="3046" xr:uid="{00000000-0005-0000-0000-00001B040000}"/>
    <cellStyle name="Millares 2 2 5 6 3 3 2" xfId="10008" xr:uid="{00000000-0005-0000-0000-00001B040000}"/>
    <cellStyle name="Millares 2 2 5 6 3 3 2 2" xfId="21660" xr:uid="{00000000-0005-0000-0000-00001B040000}"/>
    <cellStyle name="Millares 2 2 5 6 3 3 2 3" xfId="33310" xr:uid="{00000000-0005-0000-0000-00001B040000}"/>
    <cellStyle name="Millares 2 2 5 6 3 3 2 4" xfId="44991" xr:uid="{00000000-0005-0000-0000-00001B040000}"/>
    <cellStyle name="Millares 2 2 5 6 3 3 2 5" xfId="56637" xr:uid="{00000000-0005-0000-0000-00001B040000}"/>
    <cellStyle name="Millares 2 2 5 6 3 3 3" xfId="14698" xr:uid="{00000000-0005-0000-0000-00001B040000}"/>
    <cellStyle name="Millares 2 2 5 6 3 3 4" xfId="26348" xr:uid="{00000000-0005-0000-0000-00001B040000}"/>
    <cellStyle name="Millares 2 2 5 6 3 3 5" xfId="38029" xr:uid="{00000000-0005-0000-0000-00001B040000}"/>
    <cellStyle name="Millares 2 2 5 6 3 3 6" xfId="49675" xr:uid="{00000000-0005-0000-0000-00001B040000}"/>
    <cellStyle name="Millares 2 2 5 6 3 4" xfId="5304" xr:uid="{00000000-0005-0000-0000-00001B040000}"/>
    <cellStyle name="Millares 2 2 5 6 3 4 2" xfId="16956" xr:uid="{00000000-0005-0000-0000-00001B040000}"/>
    <cellStyle name="Millares 2 2 5 6 3 4 3" xfId="28606" xr:uid="{00000000-0005-0000-0000-00001B040000}"/>
    <cellStyle name="Millares 2 2 5 6 3 4 4" xfId="40287" xr:uid="{00000000-0005-0000-0000-00001B040000}"/>
    <cellStyle name="Millares 2 2 5 6 3 4 5" xfId="51933" xr:uid="{00000000-0005-0000-0000-00001B040000}"/>
    <cellStyle name="Millares 2 2 5 6 3 5" xfId="7584" xr:uid="{00000000-0005-0000-0000-00001B040000}"/>
    <cellStyle name="Millares 2 2 5 6 3 5 2" xfId="19236" xr:uid="{00000000-0005-0000-0000-00001B040000}"/>
    <cellStyle name="Millares 2 2 5 6 3 5 3" xfId="30886" xr:uid="{00000000-0005-0000-0000-00001B040000}"/>
    <cellStyle name="Millares 2 2 5 6 3 5 4" xfId="42567" xr:uid="{00000000-0005-0000-0000-00001B040000}"/>
    <cellStyle name="Millares 2 2 5 6 3 5 5" xfId="54213" xr:uid="{00000000-0005-0000-0000-00001B040000}"/>
    <cellStyle name="Millares 2 2 5 6 3 6" xfId="12274" xr:uid="{00000000-0005-0000-0000-00001B040000}"/>
    <cellStyle name="Millares 2 2 5 6 3 7" xfId="23923" xr:uid="{00000000-0005-0000-0000-00001B040000}"/>
    <cellStyle name="Millares 2 2 5 6 3 8" xfId="35605" xr:uid="{00000000-0005-0000-0000-00001B040000}"/>
    <cellStyle name="Millares 2 2 5 6 3 9" xfId="47251" xr:uid="{00000000-0005-0000-0000-00001B040000}"/>
    <cellStyle name="Millares 2 2 5 6 4" xfId="1222" xr:uid="{00000000-0005-0000-0000-00001D040000}"/>
    <cellStyle name="Millares 2 2 5 6 4 2" xfId="3647" xr:uid="{00000000-0005-0000-0000-00001D040000}"/>
    <cellStyle name="Millares 2 2 5 6 4 2 2" xfId="10609" xr:uid="{00000000-0005-0000-0000-00001D040000}"/>
    <cellStyle name="Millares 2 2 5 6 4 2 2 2" xfId="22261" xr:uid="{00000000-0005-0000-0000-00001D040000}"/>
    <cellStyle name="Millares 2 2 5 6 4 2 2 3" xfId="33911" xr:uid="{00000000-0005-0000-0000-00001D040000}"/>
    <cellStyle name="Millares 2 2 5 6 4 2 2 4" xfId="45592" xr:uid="{00000000-0005-0000-0000-00001D040000}"/>
    <cellStyle name="Millares 2 2 5 6 4 2 2 5" xfId="57238" xr:uid="{00000000-0005-0000-0000-00001D040000}"/>
    <cellStyle name="Millares 2 2 5 6 4 2 3" xfId="15299" xr:uid="{00000000-0005-0000-0000-00001D040000}"/>
    <cellStyle name="Millares 2 2 5 6 4 2 4" xfId="26949" xr:uid="{00000000-0005-0000-0000-00001D040000}"/>
    <cellStyle name="Millares 2 2 5 6 4 2 5" xfId="38630" xr:uid="{00000000-0005-0000-0000-00001D040000}"/>
    <cellStyle name="Millares 2 2 5 6 4 2 6" xfId="50276" xr:uid="{00000000-0005-0000-0000-00001D040000}"/>
    <cellStyle name="Millares 2 2 5 6 4 3" xfId="5905" xr:uid="{00000000-0005-0000-0000-00001D040000}"/>
    <cellStyle name="Millares 2 2 5 6 4 3 2" xfId="17557" xr:uid="{00000000-0005-0000-0000-00001D040000}"/>
    <cellStyle name="Millares 2 2 5 6 4 3 3" xfId="29207" xr:uid="{00000000-0005-0000-0000-00001D040000}"/>
    <cellStyle name="Millares 2 2 5 6 4 3 4" xfId="40888" xr:uid="{00000000-0005-0000-0000-00001D040000}"/>
    <cellStyle name="Millares 2 2 5 6 4 3 5" xfId="52534" xr:uid="{00000000-0005-0000-0000-00001D040000}"/>
    <cellStyle name="Millares 2 2 5 6 4 4" xfId="8185" xr:uid="{00000000-0005-0000-0000-00001D040000}"/>
    <cellStyle name="Millares 2 2 5 6 4 4 2" xfId="19837" xr:uid="{00000000-0005-0000-0000-00001D040000}"/>
    <cellStyle name="Millares 2 2 5 6 4 4 3" xfId="31487" xr:uid="{00000000-0005-0000-0000-00001D040000}"/>
    <cellStyle name="Millares 2 2 5 6 4 4 4" xfId="43168" xr:uid="{00000000-0005-0000-0000-00001D040000}"/>
    <cellStyle name="Millares 2 2 5 6 4 4 5" xfId="54814" xr:uid="{00000000-0005-0000-0000-00001D040000}"/>
    <cellStyle name="Millares 2 2 5 6 4 5" xfId="12875" xr:uid="{00000000-0005-0000-0000-00001D040000}"/>
    <cellStyle name="Millares 2 2 5 6 4 6" xfId="24525" xr:uid="{00000000-0005-0000-0000-00001D040000}"/>
    <cellStyle name="Millares 2 2 5 6 4 7" xfId="36206" xr:uid="{00000000-0005-0000-0000-00001D040000}"/>
    <cellStyle name="Millares 2 2 5 6 4 8" xfId="47852" xr:uid="{00000000-0005-0000-0000-00001D040000}"/>
    <cellStyle name="Millares 2 2 5 6 5" xfId="2566" xr:uid="{00000000-0005-0000-0000-000018040000}"/>
    <cellStyle name="Millares 2 2 5 6 5 2" xfId="9528" xr:uid="{00000000-0005-0000-0000-000018040000}"/>
    <cellStyle name="Millares 2 2 5 6 5 2 2" xfId="21180" xr:uid="{00000000-0005-0000-0000-000018040000}"/>
    <cellStyle name="Millares 2 2 5 6 5 2 3" xfId="32830" xr:uid="{00000000-0005-0000-0000-000018040000}"/>
    <cellStyle name="Millares 2 2 5 6 5 2 4" xfId="44511" xr:uid="{00000000-0005-0000-0000-000018040000}"/>
    <cellStyle name="Millares 2 2 5 6 5 2 5" xfId="56157" xr:uid="{00000000-0005-0000-0000-000018040000}"/>
    <cellStyle name="Millares 2 2 5 6 5 3" xfId="14218" xr:uid="{00000000-0005-0000-0000-000018040000}"/>
    <cellStyle name="Millares 2 2 5 6 5 4" xfId="25868" xr:uid="{00000000-0005-0000-0000-000018040000}"/>
    <cellStyle name="Millares 2 2 5 6 5 5" xfId="37549" xr:uid="{00000000-0005-0000-0000-000018040000}"/>
    <cellStyle name="Millares 2 2 5 6 5 6" xfId="49195" xr:uid="{00000000-0005-0000-0000-000018040000}"/>
    <cellStyle name="Millares 2 2 5 6 6" xfId="4824" xr:uid="{00000000-0005-0000-0000-000018040000}"/>
    <cellStyle name="Millares 2 2 5 6 6 2" xfId="16476" xr:uid="{00000000-0005-0000-0000-000018040000}"/>
    <cellStyle name="Millares 2 2 5 6 6 3" xfId="28126" xr:uid="{00000000-0005-0000-0000-000018040000}"/>
    <cellStyle name="Millares 2 2 5 6 6 4" xfId="39807" xr:uid="{00000000-0005-0000-0000-000018040000}"/>
    <cellStyle name="Millares 2 2 5 6 6 5" xfId="51453" xr:uid="{00000000-0005-0000-0000-000018040000}"/>
    <cellStyle name="Millares 2 2 5 6 7" xfId="7104" xr:uid="{00000000-0005-0000-0000-000018040000}"/>
    <cellStyle name="Millares 2 2 5 6 7 2" xfId="18756" xr:uid="{00000000-0005-0000-0000-000018040000}"/>
    <cellStyle name="Millares 2 2 5 6 7 3" xfId="30406" xr:uid="{00000000-0005-0000-0000-000018040000}"/>
    <cellStyle name="Millares 2 2 5 6 7 4" xfId="42087" xr:uid="{00000000-0005-0000-0000-000018040000}"/>
    <cellStyle name="Millares 2 2 5 6 7 5" xfId="53733" xr:uid="{00000000-0005-0000-0000-000018040000}"/>
    <cellStyle name="Millares 2 2 5 6 8" xfId="11794" xr:uid="{00000000-0005-0000-0000-000018040000}"/>
    <cellStyle name="Millares 2 2 5 6 9" xfId="23443" xr:uid="{00000000-0005-0000-0000-000018040000}"/>
    <cellStyle name="Millares 2 2 5 7" xfId="207" xr:uid="{00000000-0005-0000-0000-00001E040000}"/>
    <cellStyle name="Millares 2 2 5 7 10" xfId="35196" xr:uid="{00000000-0005-0000-0000-00001E040000}"/>
    <cellStyle name="Millares 2 2 5 7 11" xfId="46842" xr:uid="{00000000-0005-0000-0000-00001E040000}"/>
    <cellStyle name="Millares 2 2 5 7 2" xfId="449" xr:uid="{00000000-0005-0000-0000-00001F040000}"/>
    <cellStyle name="Millares 2 2 5 7 2 2" xfId="1533" xr:uid="{00000000-0005-0000-0000-000020040000}"/>
    <cellStyle name="Millares 2 2 5 7 2 2 2" xfId="3958" xr:uid="{00000000-0005-0000-0000-000020040000}"/>
    <cellStyle name="Millares 2 2 5 7 2 2 2 2" xfId="10920" xr:uid="{00000000-0005-0000-0000-000020040000}"/>
    <cellStyle name="Millares 2 2 5 7 2 2 2 2 2" xfId="22572" xr:uid="{00000000-0005-0000-0000-000020040000}"/>
    <cellStyle name="Millares 2 2 5 7 2 2 2 2 3" xfId="34222" xr:uid="{00000000-0005-0000-0000-000020040000}"/>
    <cellStyle name="Millares 2 2 5 7 2 2 2 2 4" xfId="45903" xr:uid="{00000000-0005-0000-0000-000020040000}"/>
    <cellStyle name="Millares 2 2 5 7 2 2 2 2 5" xfId="57549" xr:uid="{00000000-0005-0000-0000-000020040000}"/>
    <cellStyle name="Millares 2 2 5 7 2 2 2 3" xfId="15610" xr:uid="{00000000-0005-0000-0000-000020040000}"/>
    <cellStyle name="Millares 2 2 5 7 2 2 2 4" xfId="27260" xr:uid="{00000000-0005-0000-0000-000020040000}"/>
    <cellStyle name="Millares 2 2 5 7 2 2 2 5" xfId="38941" xr:uid="{00000000-0005-0000-0000-000020040000}"/>
    <cellStyle name="Millares 2 2 5 7 2 2 2 6" xfId="50587" xr:uid="{00000000-0005-0000-0000-000020040000}"/>
    <cellStyle name="Millares 2 2 5 7 2 2 3" xfId="6216" xr:uid="{00000000-0005-0000-0000-000020040000}"/>
    <cellStyle name="Millares 2 2 5 7 2 2 3 2" xfId="17868" xr:uid="{00000000-0005-0000-0000-000020040000}"/>
    <cellStyle name="Millares 2 2 5 7 2 2 3 3" xfId="29518" xr:uid="{00000000-0005-0000-0000-000020040000}"/>
    <cellStyle name="Millares 2 2 5 7 2 2 3 4" xfId="41199" xr:uid="{00000000-0005-0000-0000-000020040000}"/>
    <cellStyle name="Millares 2 2 5 7 2 2 3 5" xfId="52845" xr:uid="{00000000-0005-0000-0000-000020040000}"/>
    <cellStyle name="Millares 2 2 5 7 2 2 4" xfId="8496" xr:uid="{00000000-0005-0000-0000-000020040000}"/>
    <cellStyle name="Millares 2 2 5 7 2 2 4 2" xfId="20148" xr:uid="{00000000-0005-0000-0000-000020040000}"/>
    <cellStyle name="Millares 2 2 5 7 2 2 4 3" xfId="31798" xr:uid="{00000000-0005-0000-0000-000020040000}"/>
    <cellStyle name="Millares 2 2 5 7 2 2 4 4" xfId="43479" xr:uid="{00000000-0005-0000-0000-000020040000}"/>
    <cellStyle name="Millares 2 2 5 7 2 2 4 5" xfId="55125" xr:uid="{00000000-0005-0000-0000-000020040000}"/>
    <cellStyle name="Millares 2 2 5 7 2 2 5" xfId="13186" xr:uid="{00000000-0005-0000-0000-000020040000}"/>
    <cellStyle name="Millares 2 2 5 7 2 2 6" xfId="24836" xr:uid="{00000000-0005-0000-0000-000020040000}"/>
    <cellStyle name="Millares 2 2 5 7 2 2 7" xfId="36517" xr:uid="{00000000-0005-0000-0000-000020040000}"/>
    <cellStyle name="Millares 2 2 5 7 2 2 8" xfId="48163" xr:uid="{00000000-0005-0000-0000-000020040000}"/>
    <cellStyle name="Millares 2 2 5 7 2 3" xfId="2877" xr:uid="{00000000-0005-0000-0000-00001F040000}"/>
    <cellStyle name="Millares 2 2 5 7 2 3 2" xfId="9839" xr:uid="{00000000-0005-0000-0000-00001F040000}"/>
    <cellStyle name="Millares 2 2 5 7 2 3 2 2" xfId="21491" xr:uid="{00000000-0005-0000-0000-00001F040000}"/>
    <cellStyle name="Millares 2 2 5 7 2 3 2 3" xfId="33141" xr:uid="{00000000-0005-0000-0000-00001F040000}"/>
    <cellStyle name="Millares 2 2 5 7 2 3 2 4" xfId="44822" xr:uid="{00000000-0005-0000-0000-00001F040000}"/>
    <cellStyle name="Millares 2 2 5 7 2 3 2 5" xfId="56468" xr:uid="{00000000-0005-0000-0000-00001F040000}"/>
    <cellStyle name="Millares 2 2 5 7 2 3 3" xfId="14529" xr:uid="{00000000-0005-0000-0000-00001F040000}"/>
    <cellStyle name="Millares 2 2 5 7 2 3 4" xfId="26179" xr:uid="{00000000-0005-0000-0000-00001F040000}"/>
    <cellStyle name="Millares 2 2 5 7 2 3 5" xfId="37860" xr:uid="{00000000-0005-0000-0000-00001F040000}"/>
    <cellStyle name="Millares 2 2 5 7 2 3 6" xfId="49506" xr:uid="{00000000-0005-0000-0000-00001F040000}"/>
    <cellStyle name="Millares 2 2 5 7 2 4" xfId="5135" xr:uid="{00000000-0005-0000-0000-00001F040000}"/>
    <cellStyle name="Millares 2 2 5 7 2 4 2" xfId="16787" xr:uid="{00000000-0005-0000-0000-00001F040000}"/>
    <cellStyle name="Millares 2 2 5 7 2 4 3" xfId="28437" xr:uid="{00000000-0005-0000-0000-00001F040000}"/>
    <cellStyle name="Millares 2 2 5 7 2 4 4" xfId="40118" xr:uid="{00000000-0005-0000-0000-00001F040000}"/>
    <cellStyle name="Millares 2 2 5 7 2 4 5" xfId="51764" xr:uid="{00000000-0005-0000-0000-00001F040000}"/>
    <cellStyle name="Millares 2 2 5 7 2 5" xfId="7415" xr:uid="{00000000-0005-0000-0000-00001F040000}"/>
    <cellStyle name="Millares 2 2 5 7 2 5 2" xfId="19067" xr:uid="{00000000-0005-0000-0000-00001F040000}"/>
    <cellStyle name="Millares 2 2 5 7 2 5 3" xfId="30717" xr:uid="{00000000-0005-0000-0000-00001F040000}"/>
    <cellStyle name="Millares 2 2 5 7 2 5 4" xfId="42398" xr:uid="{00000000-0005-0000-0000-00001F040000}"/>
    <cellStyle name="Millares 2 2 5 7 2 5 5" xfId="54044" xr:uid="{00000000-0005-0000-0000-00001F040000}"/>
    <cellStyle name="Millares 2 2 5 7 2 6" xfId="12105" xr:uid="{00000000-0005-0000-0000-00001F040000}"/>
    <cellStyle name="Millares 2 2 5 7 2 7" xfId="23754" xr:uid="{00000000-0005-0000-0000-00001F040000}"/>
    <cellStyle name="Millares 2 2 5 7 2 8" xfId="35436" xr:uid="{00000000-0005-0000-0000-00001F040000}"/>
    <cellStyle name="Millares 2 2 5 7 2 9" xfId="47082" xr:uid="{00000000-0005-0000-0000-00001F040000}"/>
    <cellStyle name="Millares 2 2 5 7 3" xfId="689" xr:uid="{00000000-0005-0000-0000-000021040000}"/>
    <cellStyle name="Millares 2 2 5 7 3 2" xfId="1773" xr:uid="{00000000-0005-0000-0000-000022040000}"/>
    <cellStyle name="Millares 2 2 5 7 3 2 2" xfId="4198" xr:uid="{00000000-0005-0000-0000-000022040000}"/>
    <cellStyle name="Millares 2 2 5 7 3 2 2 2" xfId="11160" xr:uid="{00000000-0005-0000-0000-000022040000}"/>
    <cellStyle name="Millares 2 2 5 7 3 2 2 2 2" xfId="22812" xr:uid="{00000000-0005-0000-0000-000022040000}"/>
    <cellStyle name="Millares 2 2 5 7 3 2 2 2 3" xfId="34462" xr:uid="{00000000-0005-0000-0000-000022040000}"/>
    <cellStyle name="Millares 2 2 5 7 3 2 2 2 4" xfId="46143" xr:uid="{00000000-0005-0000-0000-000022040000}"/>
    <cellStyle name="Millares 2 2 5 7 3 2 2 2 5" xfId="57789" xr:uid="{00000000-0005-0000-0000-000022040000}"/>
    <cellStyle name="Millares 2 2 5 7 3 2 2 3" xfId="15850" xr:uid="{00000000-0005-0000-0000-000022040000}"/>
    <cellStyle name="Millares 2 2 5 7 3 2 2 4" xfId="27500" xr:uid="{00000000-0005-0000-0000-000022040000}"/>
    <cellStyle name="Millares 2 2 5 7 3 2 2 5" xfId="39181" xr:uid="{00000000-0005-0000-0000-000022040000}"/>
    <cellStyle name="Millares 2 2 5 7 3 2 2 6" xfId="50827" xr:uid="{00000000-0005-0000-0000-000022040000}"/>
    <cellStyle name="Millares 2 2 5 7 3 2 3" xfId="6456" xr:uid="{00000000-0005-0000-0000-000022040000}"/>
    <cellStyle name="Millares 2 2 5 7 3 2 3 2" xfId="18108" xr:uid="{00000000-0005-0000-0000-000022040000}"/>
    <cellStyle name="Millares 2 2 5 7 3 2 3 3" xfId="29758" xr:uid="{00000000-0005-0000-0000-000022040000}"/>
    <cellStyle name="Millares 2 2 5 7 3 2 3 4" xfId="41439" xr:uid="{00000000-0005-0000-0000-000022040000}"/>
    <cellStyle name="Millares 2 2 5 7 3 2 3 5" xfId="53085" xr:uid="{00000000-0005-0000-0000-000022040000}"/>
    <cellStyle name="Millares 2 2 5 7 3 2 4" xfId="8736" xr:uid="{00000000-0005-0000-0000-000022040000}"/>
    <cellStyle name="Millares 2 2 5 7 3 2 4 2" xfId="20388" xr:uid="{00000000-0005-0000-0000-000022040000}"/>
    <cellStyle name="Millares 2 2 5 7 3 2 4 3" xfId="32038" xr:uid="{00000000-0005-0000-0000-000022040000}"/>
    <cellStyle name="Millares 2 2 5 7 3 2 4 4" xfId="43719" xr:uid="{00000000-0005-0000-0000-000022040000}"/>
    <cellStyle name="Millares 2 2 5 7 3 2 4 5" xfId="55365" xr:uid="{00000000-0005-0000-0000-000022040000}"/>
    <cellStyle name="Millares 2 2 5 7 3 2 5" xfId="13426" xr:uid="{00000000-0005-0000-0000-000022040000}"/>
    <cellStyle name="Millares 2 2 5 7 3 2 6" xfId="25076" xr:uid="{00000000-0005-0000-0000-000022040000}"/>
    <cellStyle name="Millares 2 2 5 7 3 2 7" xfId="36757" xr:uid="{00000000-0005-0000-0000-000022040000}"/>
    <cellStyle name="Millares 2 2 5 7 3 2 8" xfId="48403" xr:uid="{00000000-0005-0000-0000-000022040000}"/>
    <cellStyle name="Millares 2 2 5 7 3 3" xfId="3117" xr:uid="{00000000-0005-0000-0000-000021040000}"/>
    <cellStyle name="Millares 2 2 5 7 3 3 2" xfId="10079" xr:uid="{00000000-0005-0000-0000-000021040000}"/>
    <cellStyle name="Millares 2 2 5 7 3 3 2 2" xfId="21731" xr:uid="{00000000-0005-0000-0000-000021040000}"/>
    <cellStyle name="Millares 2 2 5 7 3 3 2 3" xfId="33381" xr:uid="{00000000-0005-0000-0000-000021040000}"/>
    <cellStyle name="Millares 2 2 5 7 3 3 2 4" xfId="45062" xr:uid="{00000000-0005-0000-0000-000021040000}"/>
    <cellStyle name="Millares 2 2 5 7 3 3 2 5" xfId="56708" xr:uid="{00000000-0005-0000-0000-000021040000}"/>
    <cellStyle name="Millares 2 2 5 7 3 3 3" xfId="14769" xr:uid="{00000000-0005-0000-0000-000021040000}"/>
    <cellStyle name="Millares 2 2 5 7 3 3 4" xfId="26419" xr:uid="{00000000-0005-0000-0000-000021040000}"/>
    <cellStyle name="Millares 2 2 5 7 3 3 5" xfId="38100" xr:uid="{00000000-0005-0000-0000-000021040000}"/>
    <cellStyle name="Millares 2 2 5 7 3 3 6" xfId="49746" xr:uid="{00000000-0005-0000-0000-000021040000}"/>
    <cellStyle name="Millares 2 2 5 7 3 4" xfId="5375" xr:uid="{00000000-0005-0000-0000-000021040000}"/>
    <cellStyle name="Millares 2 2 5 7 3 4 2" xfId="17027" xr:uid="{00000000-0005-0000-0000-000021040000}"/>
    <cellStyle name="Millares 2 2 5 7 3 4 3" xfId="28677" xr:uid="{00000000-0005-0000-0000-000021040000}"/>
    <cellStyle name="Millares 2 2 5 7 3 4 4" xfId="40358" xr:uid="{00000000-0005-0000-0000-000021040000}"/>
    <cellStyle name="Millares 2 2 5 7 3 4 5" xfId="52004" xr:uid="{00000000-0005-0000-0000-000021040000}"/>
    <cellStyle name="Millares 2 2 5 7 3 5" xfId="7655" xr:uid="{00000000-0005-0000-0000-000021040000}"/>
    <cellStyle name="Millares 2 2 5 7 3 5 2" xfId="19307" xr:uid="{00000000-0005-0000-0000-000021040000}"/>
    <cellStyle name="Millares 2 2 5 7 3 5 3" xfId="30957" xr:uid="{00000000-0005-0000-0000-000021040000}"/>
    <cellStyle name="Millares 2 2 5 7 3 5 4" xfId="42638" xr:uid="{00000000-0005-0000-0000-000021040000}"/>
    <cellStyle name="Millares 2 2 5 7 3 5 5" xfId="54284" xr:uid="{00000000-0005-0000-0000-000021040000}"/>
    <cellStyle name="Millares 2 2 5 7 3 6" xfId="12345" xr:uid="{00000000-0005-0000-0000-000021040000}"/>
    <cellStyle name="Millares 2 2 5 7 3 7" xfId="23994" xr:uid="{00000000-0005-0000-0000-000021040000}"/>
    <cellStyle name="Millares 2 2 5 7 3 8" xfId="35676" xr:uid="{00000000-0005-0000-0000-000021040000}"/>
    <cellStyle name="Millares 2 2 5 7 3 9" xfId="47322" xr:uid="{00000000-0005-0000-0000-000021040000}"/>
    <cellStyle name="Millares 2 2 5 7 4" xfId="1293" xr:uid="{00000000-0005-0000-0000-000023040000}"/>
    <cellStyle name="Millares 2 2 5 7 4 2" xfId="3718" xr:uid="{00000000-0005-0000-0000-000023040000}"/>
    <cellStyle name="Millares 2 2 5 7 4 2 2" xfId="10680" xr:uid="{00000000-0005-0000-0000-000023040000}"/>
    <cellStyle name="Millares 2 2 5 7 4 2 2 2" xfId="22332" xr:uid="{00000000-0005-0000-0000-000023040000}"/>
    <cellStyle name="Millares 2 2 5 7 4 2 2 3" xfId="33982" xr:uid="{00000000-0005-0000-0000-000023040000}"/>
    <cellStyle name="Millares 2 2 5 7 4 2 2 4" xfId="45663" xr:uid="{00000000-0005-0000-0000-000023040000}"/>
    <cellStyle name="Millares 2 2 5 7 4 2 2 5" xfId="57309" xr:uid="{00000000-0005-0000-0000-000023040000}"/>
    <cellStyle name="Millares 2 2 5 7 4 2 3" xfId="15370" xr:uid="{00000000-0005-0000-0000-000023040000}"/>
    <cellStyle name="Millares 2 2 5 7 4 2 4" xfId="27020" xr:uid="{00000000-0005-0000-0000-000023040000}"/>
    <cellStyle name="Millares 2 2 5 7 4 2 5" xfId="38701" xr:uid="{00000000-0005-0000-0000-000023040000}"/>
    <cellStyle name="Millares 2 2 5 7 4 2 6" xfId="50347" xr:uid="{00000000-0005-0000-0000-000023040000}"/>
    <cellStyle name="Millares 2 2 5 7 4 3" xfId="5976" xr:uid="{00000000-0005-0000-0000-000023040000}"/>
    <cellStyle name="Millares 2 2 5 7 4 3 2" xfId="17628" xr:uid="{00000000-0005-0000-0000-000023040000}"/>
    <cellStyle name="Millares 2 2 5 7 4 3 3" xfId="29278" xr:uid="{00000000-0005-0000-0000-000023040000}"/>
    <cellStyle name="Millares 2 2 5 7 4 3 4" xfId="40959" xr:uid="{00000000-0005-0000-0000-000023040000}"/>
    <cellStyle name="Millares 2 2 5 7 4 3 5" xfId="52605" xr:uid="{00000000-0005-0000-0000-000023040000}"/>
    <cellStyle name="Millares 2 2 5 7 4 4" xfId="8256" xr:uid="{00000000-0005-0000-0000-000023040000}"/>
    <cellStyle name="Millares 2 2 5 7 4 4 2" xfId="19908" xr:uid="{00000000-0005-0000-0000-000023040000}"/>
    <cellStyle name="Millares 2 2 5 7 4 4 3" xfId="31558" xr:uid="{00000000-0005-0000-0000-000023040000}"/>
    <cellStyle name="Millares 2 2 5 7 4 4 4" xfId="43239" xr:uid="{00000000-0005-0000-0000-000023040000}"/>
    <cellStyle name="Millares 2 2 5 7 4 4 5" xfId="54885" xr:uid="{00000000-0005-0000-0000-000023040000}"/>
    <cellStyle name="Millares 2 2 5 7 4 5" xfId="12946" xr:uid="{00000000-0005-0000-0000-000023040000}"/>
    <cellStyle name="Millares 2 2 5 7 4 6" xfId="24596" xr:uid="{00000000-0005-0000-0000-000023040000}"/>
    <cellStyle name="Millares 2 2 5 7 4 7" xfId="36277" xr:uid="{00000000-0005-0000-0000-000023040000}"/>
    <cellStyle name="Millares 2 2 5 7 4 8" xfId="47923" xr:uid="{00000000-0005-0000-0000-000023040000}"/>
    <cellStyle name="Millares 2 2 5 7 5" xfId="2637" xr:uid="{00000000-0005-0000-0000-00001E040000}"/>
    <cellStyle name="Millares 2 2 5 7 5 2" xfId="9599" xr:uid="{00000000-0005-0000-0000-00001E040000}"/>
    <cellStyle name="Millares 2 2 5 7 5 2 2" xfId="21251" xr:uid="{00000000-0005-0000-0000-00001E040000}"/>
    <cellStyle name="Millares 2 2 5 7 5 2 3" xfId="32901" xr:uid="{00000000-0005-0000-0000-00001E040000}"/>
    <cellStyle name="Millares 2 2 5 7 5 2 4" xfId="44582" xr:uid="{00000000-0005-0000-0000-00001E040000}"/>
    <cellStyle name="Millares 2 2 5 7 5 2 5" xfId="56228" xr:uid="{00000000-0005-0000-0000-00001E040000}"/>
    <cellStyle name="Millares 2 2 5 7 5 3" xfId="14289" xr:uid="{00000000-0005-0000-0000-00001E040000}"/>
    <cellStyle name="Millares 2 2 5 7 5 4" xfId="25939" xr:uid="{00000000-0005-0000-0000-00001E040000}"/>
    <cellStyle name="Millares 2 2 5 7 5 5" xfId="37620" xr:uid="{00000000-0005-0000-0000-00001E040000}"/>
    <cellStyle name="Millares 2 2 5 7 5 6" xfId="49266" xr:uid="{00000000-0005-0000-0000-00001E040000}"/>
    <cellStyle name="Millares 2 2 5 7 6" xfId="4895" xr:uid="{00000000-0005-0000-0000-00001E040000}"/>
    <cellStyle name="Millares 2 2 5 7 6 2" xfId="16547" xr:uid="{00000000-0005-0000-0000-00001E040000}"/>
    <cellStyle name="Millares 2 2 5 7 6 3" xfId="28197" xr:uid="{00000000-0005-0000-0000-00001E040000}"/>
    <cellStyle name="Millares 2 2 5 7 6 4" xfId="39878" xr:uid="{00000000-0005-0000-0000-00001E040000}"/>
    <cellStyle name="Millares 2 2 5 7 6 5" xfId="51524" xr:uid="{00000000-0005-0000-0000-00001E040000}"/>
    <cellStyle name="Millares 2 2 5 7 7" xfId="7175" xr:uid="{00000000-0005-0000-0000-00001E040000}"/>
    <cellStyle name="Millares 2 2 5 7 7 2" xfId="18827" xr:uid="{00000000-0005-0000-0000-00001E040000}"/>
    <cellStyle name="Millares 2 2 5 7 7 3" xfId="30477" xr:uid="{00000000-0005-0000-0000-00001E040000}"/>
    <cellStyle name="Millares 2 2 5 7 7 4" xfId="42158" xr:uid="{00000000-0005-0000-0000-00001E040000}"/>
    <cellStyle name="Millares 2 2 5 7 7 5" xfId="53804" xr:uid="{00000000-0005-0000-0000-00001E040000}"/>
    <cellStyle name="Millares 2 2 5 7 8" xfId="11865" xr:uid="{00000000-0005-0000-0000-00001E040000}"/>
    <cellStyle name="Millares 2 2 5 7 9" xfId="23514" xr:uid="{00000000-0005-0000-0000-00001E040000}"/>
    <cellStyle name="Millares 2 2 5 8" xfId="236" xr:uid="{00000000-0005-0000-0000-000024040000}"/>
    <cellStyle name="Millares 2 2 5 8 10" xfId="35225" xr:uid="{00000000-0005-0000-0000-000024040000}"/>
    <cellStyle name="Millares 2 2 5 8 11" xfId="46871" xr:uid="{00000000-0005-0000-0000-000024040000}"/>
    <cellStyle name="Millares 2 2 5 8 2" xfId="478" xr:uid="{00000000-0005-0000-0000-000025040000}"/>
    <cellStyle name="Millares 2 2 5 8 2 2" xfId="1562" xr:uid="{00000000-0005-0000-0000-000026040000}"/>
    <cellStyle name="Millares 2 2 5 8 2 2 2" xfId="3987" xr:uid="{00000000-0005-0000-0000-000026040000}"/>
    <cellStyle name="Millares 2 2 5 8 2 2 2 2" xfId="10949" xr:uid="{00000000-0005-0000-0000-000026040000}"/>
    <cellStyle name="Millares 2 2 5 8 2 2 2 2 2" xfId="22601" xr:uid="{00000000-0005-0000-0000-000026040000}"/>
    <cellStyle name="Millares 2 2 5 8 2 2 2 2 3" xfId="34251" xr:uid="{00000000-0005-0000-0000-000026040000}"/>
    <cellStyle name="Millares 2 2 5 8 2 2 2 2 4" xfId="45932" xr:uid="{00000000-0005-0000-0000-000026040000}"/>
    <cellStyle name="Millares 2 2 5 8 2 2 2 2 5" xfId="57578" xr:uid="{00000000-0005-0000-0000-000026040000}"/>
    <cellStyle name="Millares 2 2 5 8 2 2 2 3" xfId="15639" xr:uid="{00000000-0005-0000-0000-000026040000}"/>
    <cellStyle name="Millares 2 2 5 8 2 2 2 4" xfId="27289" xr:uid="{00000000-0005-0000-0000-000026040000}"/>
    <cellStyle name="Millares 2 2 5 8 2 2 2 5" xfId="38970" xr:uid="{00000000-0005-0000-0000-000026040000}"/>
    <cellStyle name="Millares 2 2 5 8 2 2 2 6" xfId="50616" xr:uid="{00000000-0005-0000-0000-000026040000}"/>
    <cellStyle name="Millares 2 2 5 8 2 2 3" xfId="6245" xr:uid="{00000000-0005-0000-0000-000026040000}"/>
    <cellStyle name="Millares 2 2 5 8 2 2 3 2" xfId="17897" xr:uid="{00000000-0005-0000-0000-000026040000}"/>
    <cellStyle name="Millares 2 2 5 8 2 2 3 3" xfId="29547" xr:uid="{00000000-0005-0000-0000-000026040000}"/>
    <cellStyle name="Millares 2 2 5 8 2 2 3 4" xfId="41228" xr:uid="{00000000-0005-0000-0000-000026040000}"/>
    <cellStyle name="Millares 2 2 5 8 2 2 3 5" xfId="52874" xr:uid="{00000000-0005-0000-0000-000026040000}"/>
    <cellStyle name="Millares 2 2 5 8 2 2 4" xfId="8525" xr:uid="{00000000-0005-0000-0000-000026040000}"/>
    <cellStyle name="Millares 2 2 5 8 2 2 4 2" xfId="20177" xr:uid="{00000000-0005-0000-0000-000026040000}"/>
    <cellStyle name="Millares 2 2 5 8 2 2 4 3" xfId="31827" xr:uid="{00000000-0005-0000-0000-000026040000}"/>
    <cellStyle name="Millares 2 2 5 8 2 2 4 4" xfId="43508" xr:uid="{00000000-0005-0000-0000-000026040000}"/>
    <cellStyle name="Millares 2 2 5 8 2 2 4 5" xfId="55154" xr:uid="{00000000-0005-0000-0000-000026040000}"/>
    <cellStyle name="Millares 2 2 5 8 2 2 5" xfId="13215" xr:uid="{00000000-0005-0000-0000-000026040000}"/>
    <cellStyle name="Millares 2 2 5 8 2 2 6" xfId="24865" xr:uid="{00000000-0005-0000-0000-000026040000}"/>
    <cellStyle name="Millares 2 2 5 8 2 2 7" xfId="36546" xr:uid="{00000000-0005-0000-0000-000026040000}"/>
    <cellStyle name="Millares 2 2 5 8 2 2 8" xfId="48192" xr:uid="{00000000-0005-0000-0000-000026040000}"/>
    <cellStyle name="Millares 2 2 5 8 2 3" xfId="2906" xr:uid="{00000000-0005-0000-0000-000025040000}"/>
    <cellStyle name="Millares 2 2 5 8 2 3 2" xfId="9868" xr:uid="{00000000-0005-0000-0000-000025040000}"/>
    <cellStyle name="Millares 2 2 5 8 2 3 2 2" xfId="21520" xr:uid="{00000000-0005-0000-0000-000025040000}"/>
    <cellStyle name="Millares 2 2 5 8 2 3 2 3" xfId="33170" xr:uid="{00000000-0005-0000-0000-000025040000}"/>
    <cellStyle name="Millares 2 2 5 8 2 3 2 4" xfId="44851" xr:uid="{00000000-0005-0000-0000-000025040000}"/>
    <cellStyle name="Millares 2 2 5 8 2 3 2 5" xfId="56497" xr:uid="{00000000-0005-0000-0000-000025040000}"/>
    <cellStyle name="Millares 2 2 5 8 2 3 3" xfId="14558" xr:uid="{00000000-0005-0000-0000-000025040000}"/>
    <cellStyle name="Millares 2 2 5 8 2 3 4" xfId="26208" xr:uid="{00000000-0005-0000-0000-000025040000}"/>
    <cellStyle name="Millares 2 2 5 8 2 3 5" xfId="37889" xr:uid="{00000000-0005-0000-0000-000025040000}"/>
    <cellStyle name="Millares 2 2 5 8 2 3 6" xfId="49535" xr:uid="{00000000-0005-0000-0000-000025040000}"/>
    <cellStyle name="Millares 2 2 5 8 2 4" xfId="5164" xr:uid="{00000000-0005-0000-0000-000025040000}"/>
    <cellStyle name="Millares 2 2 5 8 2 4 2" xfId="16816" xr:uid="{00000000-0005-0000-0000-000025040000}"/>
    <cellStyle name="Millares 2 2 5 8 2 4 3" xfId="28466" xr:uid="{00000000-0005-0000-0000-000025040000}"/>
    <cellStyle name="Millares 2 2 5 8 2 4 4" xfId="40147" xr:uid="{00000000-0005-0000-0000-000025040000}"/>
    <cellStyle name="Millares 2 2 5 8 2 4 5" xfId="51793" xr:uid="{00000000-0005-0000-0000-000025040000}"/>
    <cellStyle name="Millares 2 2 5 8 2 5" xfId="7444" xr:uid="{00000000-0005-0000-0000-000025040000}"/>
    <cellStyle name="Millares 2 2 5 8 2 5 2" xfId="19096" xr:uid="{00000000-0005-0000-0000-000025040000}"/>
    <cellStyle name="Millares 2 2 5 8 2 5 3" xfId="30746" xr:uid="{00000000-0005-0000-0000-000025040000}"/>
    <cellStyle name="Millares 2 2 5 8 2 5 4" xfId="42427" xr:uid="{00000000-0005-0000-0000-000025040000}"/>
    <cellStyle name="Millares 2 2 5 8 2 5 5" xfId="54073" xr:uid="{00000000-0005-0000-0000-000025040000}"/>
    <cellStyle name="Millares 2 2 5 8 2 6" xfId="12134" xr:uid="{00000000-0005-0000-0000-000025040000}"/>
    <cellStyle name="Millares 2 2 5 8 2 7" xfId="23783" xr:uid="{00000000-0005-0000-0000-000025040000}"/>
    <cellStyle name="Millares 2 2 5 8 2 8" xfId="35465" xr:uid="{00000000-0005-0000-0000-000025040000}"/>
    <cellStyle name="Millares 2 2 5 8 2 9" xfId="47111" xr:uid="{00000000-0005-0000-0000-000025040000}"/>
    <cellStyle name="Millares 2 2 5 8 3" xfId="718" xr:uid="{00000000-0005-0000-0000-000027040000}"/>
    <cellStyle name="Millares 2 2 5 8 3 2" xfId="1802" xr:uid="{00000000-0005-0000-0000-000028040000}"/>
    <cellStyle name="Millares 2 2 5 8 3 2 2" xfId="4227" xr:uid="{00000000-0005-0000-0000-000028040000}"/>
    <cellStyle name="Millares 2 2 5 8 3 2 2 2" xfId="11189" xr:uid="{00000000-0005-0000-0000-000028040000}"/>
    <cellStyle name="Millares 2 2 5 8 3 2 2 2 2" xfId="22841" xr:uid="{00000000-0005-0000-0000-000028040000}"/>
    <cellStyle name="Millares 2 2 5 8 3 2 2 2 3" xfId="34491" xr:uid="{00000000-0005-0000-0000-000028040000}"/>
    <cellStyle name="Millares 2 2 5 8 3 2 2 2 4" xfId="46172" xr:uid="{00000000-0005-0000-0000-000028040000}"/>
    <cellStyle name="Millares 2 2 5 8 3 2 2 2 5" xfId="57818" xr:uid="{00000000-0005-0000-0000-000028040000}"/>
    <cellStyle name="Millares 2 2 5 8 3 2 2 3" xfId="15879" xr:uid="{00000000-0005-0000-0000-000028040000}"/>
    <cellStyle name="Millares 2 2 5 8 3 2 2 4" xfId="27529" xr:uid="{00000000-0005-0000-0000-000028040000}"/>
    <cellStyle name="Millares 2 2 5 8 3 2 2 5" xfId="39210" xr:uid="{00000000-0005-0000-0000-000028040000}"/>
    <cellStyle name="Millares 2 2 5 8 3 2 2 6" xfId="50856" xr:uid="{00000000-0005-0000-0000-000028040000}"/>
    <cellStyle name="Millares 2 2 5 8 3 2 3" xfId="6485" xr:uid="{00000000-0005-0000-0000-000028040000}"/>
    <cellStyle name="Millares 2 2 5 8 3 2 3 2" xfId="18137" xr:uid="{00000000-0005-0000-0000-000028040000}"/>
    <cellStyle name="Millares 2 2 5 8 3 2 3 3" xfId="29787" xr:uid="{00000000-0005-0000-0000-000028040000}"/>
    <cellStyle name="Millares 2 2 5 8 3 2 3 4" xfId="41468" xr:uid="{00000000-0005-0000-0000-000028040000}"/>
    <cellStyle name="Millares 2 2 5 8 3 2 3 5" xfId="53114" xr:uid="{00000000-0005-0000-0000-000028040000}"/>
    <cellStyle name="Millares 2 2 5 8 3 2 4" xfId="8765" xr:uid="{00000000-0005-0000-0000-000028040000}"/>
    <cellStyle name="Millares 2 2 5 8 3 2 4 2" xfId="20417" xr:uid="{00000000-0005-0000-0000-000028040000}"/>
    <cellStyle name="Millares 2 2 5 8 3 2 4 3" xfId="32067" xr:uid="{00000000-0005-0000-0000-000028040000}"/>
    <cellStyle name="Millares 2 2 5 8 3 2 4 4" xfId="43748" xr:uid="{00000000-0005-0000-0000-000028040000}"/>
    <cellStyle name="Millares 2 2 5 8 3 2 4 5" xfId="55394" xr:uid="{00000000-0005-0000-0000-000028040000}"/>
    <cellStyle name="Millares 2 2 5 8 3 2 5" xfId="13455" xr:uid="{00000000-0005-0000-0000-000028040000}"/>
    <cellStyle name="Millares 2 2 5 8 3 2 6" xfId="25105" xr:uid="{00000000-0005-0000-0000-000028040000}"/>
    <cellStyle name="Millares 2 2 5 8 3 2 7" xfId="36786" xr:uid="{00000000-0005-0000-0000-000028040000}"/>
    <cellStyle name="Millares 2 2 5 8 3 2 8" xfId="48432" xr:uid="{00000000-0005-0000-0000-000028040000}"/>
    <cellStyle name="Millares 2 2 5 8 3 3" xfId="3146" xr:uid="{00000000-0005-0000-0000-000027040000}"/>
    <cellStyle name="Millares 2 2 5 8 3 3 2" xfId="10108" xr:uid="{00000000-0005-0000-0000-000027040000}"/>
    <cellStyle name="Millares 2 2 5 8 3 3 2 2" xfId="21760" xr:uid="{00000000-0005-0000-0000-000027040000}"/>
    <cellStyle name="Millares 2 2 5 8 3 3 2 3" xfId="33410" xr:uid="{00000000-0005-0000-0000-000027040000}"/>
    <cellStyle name="Millares 2 2 5 8 3 3 2 4" xfId="45091" xr:uid="{00000000-0005-0000-0000-000027040000}"/>
    <cellStyle name="Millares 2 2 5 8 3 3 2 5" xfId="56737" xr:uid="{00000000-0005-0000-0000-000027040000}"/>
    <cellStyle name="Millares 2 2 5 8 3 3 3" xfId="14798" xr:uid="{00000000-0005-0000-0000-000027040000}"/>
    <cellStyle name="Millares 2 2 5 8 3 3 4" xfId="26448" xr:uid="{00000000-0005-0000-0000-000027040000}"/>
    <cellStyle name="Millares 2 2 5 8 3 3 5" xfId="38129" xr:uid="{00000000-0005-0000-0000-000027040000}"/>
    <cellStyle name="Millares 2 2 5 8 3 3 6" xfId="49775" xr:uid="{00000000-0005-0000-0000-000027040000}"/>
    <cellStyle name="Millares 2 2 5 8 3 4" xfId="5404" xr:uid="{00000000-0005-0000-0000-000027040000}"/>
    <cellStyle name="Millares 2 2 5 8 3 4 2" xfId="17056" xr:uid="{00000000-0005-0000-0000-000027040000}"/>
    <cellStyle name="Millares 2 2 5 8 3 4 3" xfId="28706" xr:uid="{00000000-0005-0000-0000-000027040000}"/>
    <cellStyle name="Millares 2 2 5 8 3 4 4" xfId="40387" xr:uid="{00000000-0005-0000-0000-000027040000}"/>
    <cellStyle name="Millares 2 2 5 8 3 4 5" xfId="52033" xr:uid="{00000000-0005-0000-0000-000027040000}"/>
    <cellStyle name="Millares 2 2 5 8 3 5" xfId="7684" xr:uid="{00000000-0005-0000-0000-000027040000}"/>
    <cellStyle name="Millares 2 2 5 8 3 5 2" xfId="19336" xr:uid="{00000000-0005-0000-0000-000027040000}"/>
    <cellStyle name="Millares 2 2 5 8 3 5 3" xfId="30986" xr:uid="{00000000-0005-0000-0000-000027040000}"/>
    <cellStyle name="Millares 2 2 5 8 3 5 4" xfId="42667" xr:uid="{00000000-0005-0000-0000-000027040000}"/>
    <cellStyle name="Millares 2 2 5 8 3 5 5" xfId="54313" xr:uid="{00000000-0005-0000-0000-000027040000}"/>
    <cellStyle name="Millares 2 2 5 8 3 6" xfId="12374" xr:uid="{00000000-0005-0000-0000-000027040000}"/>
    <cellStyle name="Millares 2 2 5 8 3 7" xfId="24023" xr:uid="{00000000-0005-0000-0000-000027040000}"/>
    <cellStyle name="Millares 2 2 5 8 3 8" xfId="35705" xr:uid="{00000000-0005-0000-0000-000027040000}"/>
    <cellStyle name="Millares 2 2 5 8 3 9" xfId="47351" xr:uid="{00000000-0005-0000-0000-000027040000}"/>
    <cellStyle name="Millares 2 2 5 8 4" xfId="1322" xr:uid="{00000000-0005-0000-0000-000029040000}"/>
    <cellStyle name="Millares 2 2 5 8 4 2" xfId="3747" xr:uid="{00000000-0005-0000-0000-000029040000}"/>
    <cellStyle name="Millares 2 2 5 8 4 2 2" xfId="10709" xr:uid="{00000000-0005-0000-0000-000029040000}"/>
    <cellStyle name="Millares 2 2 5 8 4 2 2 2" xfId="22361" xr:uid="{00000000-0005-0000-0000-000029040000}"/>
    <cellStyle name="Millares 2 2 5 8 4 2 2 3" xfId="34011" xr:uid="{00000000-0005-0000-0000-000029040000}"/>
    <cellStyle name="Millares 2 2 5 8 4 2 2 4" xfId="45692" xr:uid="{00000000-0005-0000-0000-000029040000}"/>
    <cellStyle name="Millares 2 2 5 8 4 2 2 5" xfId="57338" xr:uid="{00000000-0005-0000-0000-000029040000}"/>
    <cellStyle name="Millares 2 2 5 8 4 2 3" xfId="15399" xr:uid="{00000000-0005-0000-0000-000029040000}"/>
    <cellStyle name="Millares 2 2 5 8 4 2 4" xfId="27049" xr:uid="{00000000-0005-0000-0000-000029040000}"/>
    <cellStyle name="Millares 2 2 5 8 4 2 5" xfId="38730" xr:uid="{00000000-0005-0000-0000-000029040000}"/>
    <cellStyle name="Millares 2 2 5 8 4 2 6" xfId="50376" xr:uid="{00000000-0005-0000-0000-000029040000}"/>
    <cellStyle name="Millares 2 2 5 8 4 3" xfId="6005" xr:uid="{00000000-0005-0000-0000-000029040000}"/>
    <cellStyle name="Millares 2 2 5 8 4 3 2" xfId="17657" xr:uid="{00000000-0005-0000-0000-000029040000}"/>
    <cellStyle name="Millares 2 2 5 8 4 3 3" xfId="29307" xr:uid="{00000000-0005-0000-0000-000029040000}"/>
    <cellStyle name="Millares 2 2 5 8 4 3 4" xfId="40988" xr:uid="{00000000-0005-0000-0000-000029040000}"/>
    <cellStyle name="Millares 2 2 5 8 4 3 5" xfId="52634" xr:uid="{00000000-0005-0000-0000-000029040000}"/>
    <cellStyle name="Millares 2 2 5 8 4 4" xfId="8285" xr:uid="{00000000-0005-0000-0000-000029040000}"/>
    <cellStyle name="Millares 2 2 5 8 4 4 2" xfId="19937" xr:uid="{00000000-0005-0000-0000-000029040000}"/>
    <cellStyle name="Millares 2 2 5 8 4 4 3" xfId="31587" xr:uid="{00000000-0005-0000-0000-000029040000}"/>
    <cellStyle name="Millares 2 2 5 8 4 4 4" xfId="43268" xr:uid="{00000000-0005-0000-0000-000029040000}"/>
    <cellStyle name="Millares 2 2 5 8 4 4 5" xfId="54914" xr:uid="{00000000-0005-0000-0000-000029040000}"/>
    <cellStyle name="Millares 2 2 5 8 4 5" xfId="12975" xr:uid="{00000000-0005-0000-0000-000029040000}"/>
    <cellStyle name="Millares 2 2 5 8 4 6" xfId="24625" xr:uid="{00000000-0005-0000-0000-000029040000}"/>
    <cellStyle name="Millares 2 2 5 8 4 7" xfId="36306" xr:uid="{00000000-0005-0000-0000-000029040000}"/>
    <cellStyle name="Millares 2 2 5 8 4 8" xfId="47952" xr:uid="{00000000-0005-0000-0000-000029040000}"/>
    <cellStyle name="Millares 2 2 5 8 5" xfId="2666" xr:uid="{00000000-0005-0000-0000-000024040000}"/>
    <cellStyle name="Millares 2 2 5 8 5 2" xfId="9628" xr:uid="{00000000-0005-0000-0000-000024040000}"/>
    <cellStyle name="Millares 2 2 5 8 5 2 2" xfId="21280" xr:uid="{00000000-0005-0000-0000-000024040000}"/>
    <cellStyle name="Millares 2 2 5 8 5 2 3" xfId="32930" xr:uid="{00000000-0005-0000-0000-000024040000}"/>
    <cellStyle name="Millares 2 2 5 8 5 2 4" xfId="44611" xr:uid="{00000000-0005-0000-0000-000024040000}"/>
    <cellStyle name="Millares 2 2 5 8 5 2 5" xfId="56257" xr:uid="{00000000-0005-0000-0000-000024040000}"/>
    <cellStyle name="Millares 2 2 5 8 5 3" xfId="14318" xr:uid="{00000000-0005-0000-0000-000024040000}"/>
    <cellStyle name="Millares 2 2 5 8 5 4" xfId="25968" xr:uid="{00000000-0005-0000-0000-000024040000}"/>
    <cellStyle name="Millares 2 2 5 8 5 5" xfId="37649" xr:uid="{00000000-0005-0000-0000-000024040000}"/>
    <cellStyle name="Millares 2 2 5 8 5 6" xfId="49295" xr:uid="{00000000-0005-0000-0000-000024040000}"/>
    <cellStyle name="Millares 2 2 5 8 6" xfId="4924" xr:uid="{00000000-0005-0000-0000-000024040000}"/>
    <cellStyle name="Millares 2 2 5 8 6 2" xfId="16576" xr:uid="{00000000-0005-0000-0000-000024040000}"/>
    <cellStyle name="Millares 2 2 5 8 6 3" xfId="28226" xr:uid="{00000000-0005-0000-0000-000024040000}"/>
    <cellStyle name="Millares 2 2 5 8 6 4" xfId="39907" xr:uid="{00000000-0005-0000-0000-000024040000}"/>
    <cellStyle name="Millares 2 2 5 8 6 5" xfId="51553" xr:uid="{00000000-0005-0000-0000-000024040000}"/>
    <cellStyle name="Millares 2 2 5 8 7" xfId="7204" xr:uid="{00000000-0005-0000-0000-000024040000}"/>
    <cellStyle name="Millares 2 2 5 8 7 2" xfId="18856" xr:uid="{00000000-0005-0000-0000-000024040000}"/>
    <cellStyle name="Millares 2 2 5 8 7 3" xfId="30506" xr:uid="{00000000-0005-0000-0000-000024040000}"/>
    <cellStyle name="Millares 2 2 5 8 7 4" xfId="42187" xr:uid="{00000000-0005-0000-0000-000024040000}"/>
    <cellStyle name="Millares 2 2 5 8 7 5" xfId="53833" xr:uid="{00000000-0005-0000-0000-000024040000}"/>
    <cellStyle name="Millares 2 2 5 8 8" xfId="11894" xr:uid="{00000000-0005-0000-0000-000024040000}"/>
    <cellStyle name="Millares 2 2 5 8 9" xfId="23543" xr:uid="{00000000-0005-0000-0000-000024040000}"/>
    <cellStyle name="Millares 2 2 5 9" xfId="256" xr:uid="{00000000-0005-0000-0000-00002A040000}"/>
    <cellStyle name="Millares 2 2 5 9 2" xfId="1342" xr:uid="{00000000-0005-0000-0000-00002B040000}"/>
    <cellStyle name="Millares 2 2 5 9 2 2" xfId="3767" xr:uid="{00000000-0005-0000-0000-00002B040000}"/>
    <cellStyle name="Millares 2 2 5 9 2 2 2" xfId="10729" xr:uid="{00000000-0005-0000-0000-00002B040000}"/>
    <cellStyle name="Millares 2 2 5 9 2 2 2 2" xfId="22381" xr:uid="{00000000-0005-0000-0000-00002B040000}"/>
    <cellStyle name="Millares 2 2 5 9 2 2 2 3" xfId="34031" xr:uid="{00000000-0005-0000-0000-00002B040000}"/>
    <cellStyle name="Millares 2 2 5 9 2 2 2 4" xfId="45712" xr:uid="{00000000-0005-0000-0000-00002B040000}"/>
    <cellStyle name="Millares 2 2 5 9 2 2 2 5" xfId="57358" xr:uid="{00000000-0005-0000-0000-00002B040000}"/>
    <cellStyle name="Millares 2 2 5 9 2 2 3" xfId="15419" xr:uid="{00000000-0005-0000-0000-00002B040000}"/>
    <cellStyle name="Millares 2 2 5 9 2 2 4" xfId="27069" xr:uid="{00000000-0005-0000-0000-00002B040000}"/>
    <cellStyle name="Millares 2 2 5 9 2 2 5" xfId="38750" xr:uid="{00000000-0005-0000-0000-00002B040000}"/>
    <cellStyle name="Millares 2 2 5 9 2 2 6" xfId="50396" xr:uid="{00000000-0005-0000-0000-00002B040000}"/>
    <cellStyle name="Millares 2 2 5 9 2 3" xfId="6025" xr:uid="{00000000-0005-0000-0000-00002B040000}"/>
    <cellStyle name="Millares 2 2 5 9 2 3 2" xfId="17677" xr:uid="{00000000-0005-0000-0000-00002B040000}"/>
    <cellStyle name="Millares 2 2 5 9 2 3 3" xfId="29327" xr:uid="{00000000-0005-0000-0000-00002B040000}"/>
    <cellStyle name="Millares 2 2 5 9 2 3 4" xfId="41008" xr:uid="{00000000-0005-0000-0000-00002B040000}"/>
    <cellStyle name="Millares 2 2 5 9 2 3 5" xfId="52654" xr:uid="{00000000-0005-0000-0000-00002B040000}"/>
    <cellStyle name="Millares 2 2 5 9 2 4" xfId="8305" xr:uid="{00000000-0005-0000-0000-00002B040000}"/>
    <cellStyle name="Millares 2 2 5 9 2 4 2" xfId="19957" xr:uid="{00000000-0005-0000-0000-00002B040000}"/>
    <cellStyle name="Millares 2 2 5 9 2 4 3" xfId="31607" xr:uid="{00000000-0005-0000-0000-00002B040000}"/>
    <cellStyle name="Millares 2 2 5 9 2 4 4" xfId="43288" xr:uid="{00000000-0005-0000-0000-00002B040000}"/>
    <cellStyle name="Millares 2 2 5 9 2 4 5" xfId="54934" xr:uid="{00000000-0005-0000-0000-00002B040000}"/>
    <cellStyle name="Millares 2 2 5 9 2 5" xfId="12995" xr:uid="{00000000-0005-0000-0000-00002B040000}"/>
    <cellStyle name="Millares 2 2 5 9 2 6" xfId="24645" xr:uid="{00000000-0005-0000-0000-00002B040000}"/>
    <cellStyle name="Millares 2 2 5 9 2 7" xfId="36326" xr:uid="{00000000-0005-0000-0000-00002B040000}"/>
    <cellStyle name="Millares 2 2 5 9 2 8" xfId="47972" xr:uid="{00000000-0005-0000-0000-00002B040000}"/>
    <cellStyle name="Millares 2 2 5 9 3" xfId="2686" xr:uid="{00000000-0005-0000-0000-00002A040000}"/>
    <cellStyle name="Millares 2 2 5 9 3 2" xfId="9648" xr:uid="{00000000-0005-0000-0000-00002A040000}"/>
    <cellStyle name="Millares 2 2 5 9 3 2 2" xfId="21300" xr:uid="{00000000-0005-0000-0000-00002A040000}"/>
    <cellStyle name="Millares 2 2 5 9 3 2 3" xfId="32950" xr:uid="{00000000-0005-0000-0000-00002A040000}"/>
    <cellStyle name="Millares 2 2 5 9 3 2 4" xfId="44631" xr:uid="{00000000-0005-0000-0000-00002A040000}"/>
    <cellStyle name="Millares 2 2 5 9 3 2 5" xfId="56277" xr:uid="{00000000-0005-0000-0000-00002A040000}"/>
    <cellStyle name="Millares 2 2 5 9 3 3" xfId="14338" xr:uid="{00000000-0005-0000-0000-00002A040000}"/>
    <cellStyle name="Millares 2 2 5 9 3 4" xfId="25988" xr:uid="{00000000-0005-0000-0000-00002A040000}"/>
    <cellStyle name="Millares 2 2 5 9 3 5" xfId="37669" xr:uid="{00000000-0005-0000-0000-00002A040000}"/>
    <cellStyle name="Millares 2 2 5 9 3 6" xfId="49315" xr:uid="{00000000-0005-0000-0000-00002A040000}"/>
    <cellStyle name="Millares 2 2 5 9 4" xfId="4944" xr:uid="{00000000-0005-0000-0000-00002A040000}"/>
    <cellStyle name="Millares 2 2 5 9 4 2" xfId="16596" xr:uid="{00000000-0005-0000-0000-00002A040000}"/>
    <cellStyle name="Millares 2 2 5 9 4 3" xfId="28246" xr:uid="{00000000-0005-0000-0000-00002A040000}"/>
    <cellStyle name="Millares 2 2 5 9 4 4" xfId="39927" xr:uid="{00000000-0005-0000-0000-00002A040000}"/>
    <cellStyle name="Millares 2 2 5 9 4 5" xfId="51573" xr:uid="{00000000-0005-0000-0000-00002A040000}"/>
    <cellStyle name="Millares 2 2 5 9 5" xfId="7224" xr:uid="{00000000-0005-0000-0000-00002A040000}"/>
    <cellStyle name="Millares 2 2 5 9 5 2" xfId="18876" xr:uid="{00000000-0005-0000-0000-00002A040000}"/>
    <cellStyle name="Millares 2 2 5 9 5 3" xfId="30526" xr:uid="{00000000-0005-0000-0000-00002A040000}"/>
    <cellStyle name="Millares 2 2 5 9 5 4" xfId="42207" xr:uid="{00000000-0005-0000-0000-00002A040000}"/>
    <cellStyle name="Millares 2 2 5 9 5 5" xfId="53853" xr:uid="{00000000-0005-0000-0000-00002A040000}"/>
    <cellStyle name="Millares 2 2 5 9 6" xfId="11914" xr:uid="{00000000-0005-0000-0000-00002A040000}"/>
    <cellStyle name="Millares 2 2 5 9 7" xfId="23563" xr:uid="{00000000-0005-0000-0000-00002A040000}"/>
    <cellStyle name="Millares 2 2 5 9 8" xfId="35245" xr:uid="{00000000-0005-0000-0000-00002A040000}"/>
    <cellStyle name="Millares 2 2 5 9 9" xfId="46891" xr:uid="{00000000-0005-0000-0000-00002A040000}"/>
    <cellStyle name="Millares 2 2 50" xfId="23327" xr:uid="{00000000-0005-0000-0000-000036020000}"/>
    <cellStyle name="Millares 2 2 51" xfId="34982" xr:uid="{00000000-0005-0000-0000-00000A000000}"/>
    <cellStyle name="Millares 2 2 52" xfId="35009" xr:uid="{00000000-0005-0000-0000-000036020000}"/>
    <cellStyle name="Millares 2 2 53" xfId="46655" xr:uid="{00000000-0005-0000-0000-000036020000}"/>
    <cellStyle name="Millares 2 2 54" xfId="58300" xr:uid="{00000000-0005-0000-0000-000002000000}"/>
    <cellStyle name="Millares 2 2 55" xfId="58305" xr:uid="{00000000-0005-0000-0000-00000A000000}"/>
    <cellStyle name="Millares 2 2 56" xfId="58331" xr:uid="{C87410D2-4B17-41BB-8CC1-48FEFB7E9BE7}"/>
    <cellStyle name="Millares 2 2 57" xfId="58325" xr:uid="{BF3E16F1-B4E7-415B-B5C3-7BEBEB3E51CB}"/>
    <cellStyle name="Millares 2 2 6" xfId="39" xr:uid="{00000000-0005-0000-0000-00002C040000}"/>
    <cellStyle name="Millares 2 2 6 10" xfId="2470" xr:uid="{00000000-0005-0000-0000-00002C040000}"/>
    <cellStyle name="Millares 2 2 6 10 2" xfId="9432" xr:uid="{00000000-0005-0000-0000-00002C040000}"/>
    <cellStyle name="Millares 2 2 6 10 2 2" xfId="21084" xr:uid="{00000000-0005-0000-0000-00002C040000}"/>
    <cellStyle name="Millares 2 2 6 10 2 3" xfId="32734" xr:uid="{00000000-0005-0000-0000-00002C040000}"/>
    <cellStyle name="Millares 2 2 6 10 2 4" xfId="44415" xr:uid="{00000000-0005-0000-0000-00002C040000}"/>
    <cellStyle name="Millares 2 2 6 10 2 5" xfId="56061" xr:uid="{00000000-0005-0000-0000-00002C040000}"/>
    <cellStyle name="Millares 2 2 6 10 3" xfId="14122" xr:uid="{00000000-0005-0000-0000-00002C040000}"/>
    <cellStyle name="Millares 2 2 6 10 4" xfId="25772" xr:uid="{00000000-0005-0000-0000-00002C040000}"/>
    <cellStyle name="Millares 2 2 6 10 5" xfId="37453" xr:uid="{00000000-0005-0000-0000-00002C040000}"/>
    <cellStyle name="Millares 2 2 6 10 6" xfId="49099" xr:uid="{00000000-0005-0000-0000-00002C040000}"/>
    <cellStyle name="Millares 2 2 6 11" xfId="4728" xr:uid="{00000000-0005-0000-0000-00002C040000}"/>
    <cellStyle name="Millares 2 2 6 11 2" xfId="16380" xr:uid="{00000000-0005-0000-0000-00002C040000}"/>
    <cellStyle name="Millares 2 2 6 11 3" xfId="28030" xr:uid="{00000000-0005-0000-0000-00002C040000}"/>
    <cellStyle name="Millares 2 2 6 11 4" xfId="39711" xr:uid="{00000000-0005-0000-0000-00002C040000}"/>
    <cellStyle name="Millares 2 2 6 11 5" xfId="51357" xr:uid="{00000000-0005-0000-0000-00002C040000}"/>
    <cellStyle name="Millares 2 2 6 12" xfId="7007" xr:uid="{00000000-0005-0000-0000-00002C040000}"/>
    <cellStyle name="Millares 2 2 6 12 2" xfId="18659" xr:uid="{00000000-0005-0000-0000-00002C040000}"/>
    <cellStyle name="Millares 2 2 6 12 3" xfId="30309" xr:uid="{00000000-0005-0000-0000-00002C040000}"/>
    <cellStyle name="Millares 2 2 6 12 4" xfId="41990" xr:uid="{00000000-0005-0000-0000-00002C040000}"/>
    <cellStyle name="Millares 2 2 6 12 5" xfId="53636" xr:uid="{00000000-0005-0000-0000-00002C040000}"/>
    <cellStyle name="Millares 2 2 6 13" xfId="11698" xr:uid="{00000000-0005-0000-0000-00002C040000}"/>
    <cellStyle name="Millares 2 2 6 14" xfId="23347" xr:uid="{00000000-0005-0000-0000-00002C040000}"/>
    <cellStyle name="Millares 2 2 6 15" xfId="35029" xr:uid="{00000000-0005-0000-0000-00002C040000}"/>
    <cellStyle name="Millares 2 2 6 16" xfId="46675" xr:uid="{00000000-0005-0000-0000-00002C040000}"/>
    <cellStyle name="Millares 2 2 6 2" xfId="140" xr:uid="{00000000-0005-0000-0000-00002D040000}"/>
    <cellStyle name="Millares 2 2 6 2 10" xfId="23447" xr:uid="{00000000-0005-0000-0000-00002D040000}"/>
    <cellStyle name="Millares 2 2 6 2 11" xfId="35129" xr:uid="{00000000-0005-0000-0000-00002D040000}"/>
    <cellStyle name="Millares 2 2 6 2 12" xfId="46775" xr:uid="{00000000-0005-0000-0000-00002D040000}"/>
    <cellStyle name="Millares 2 2 6 2 2" xfId="382" xr:uid="{00000000-0005-0000-0000-00002E040000}"/>
    <cellStyle name="Millares 2 2 6 2 2 2" xfId="1466" xr:uid="{00000000-0005-0000-0000-00002F040000}"/>
    <cellStyle name="Millares 2 2 6 2 2 2 2" xfId="3891" xr:uid="{00000000-0005-0000-0000-00002F040000}"/>
    <cellStyle name="Millares 2 2 6 2 2 2 2 2" xfId="10853" xr:uid="{00000000-0005-0000-0000-00002F040000}"/>
    <cellStyle name="Millares 2 2 6 2 2 2 2 2 2" xfId="22505" xr:uid="{00000000-0005-0000-0000-00002F040000}"/>
    <cellStyle name="Millares 2 2 6 2 2 2 2 2 3" xfId="34155" xr:uid="{00000000-0005-0000-0000-00002F040000}"/>
    <cellStyle name="Millares 2 2 6 2 2 2 2 2 4" xfId="45836" xr:uid="{00000000-0005-0000-0000-00002F040000}"/>
    <cellStyle name="Millares 2 2 6 2 2 2 2 2 5" xfId="57482" xr:uid="{00000000-0005-0000-0000-00002F040000}"/>
    <cellStyle name="Millares 2 2 6 2 2 2 2 3" xfId="15543" xr:uid="{00000000-0005-0000-0000-00002F040000}"/>
    <cellStyle name="Millares 2 2 6 2 2 2 2 4" xfId="27193" xr:uid="{00000000-0005-0000-0000-00002F040000}"/>
    <cellStyle name="Millares 2 2 6 2 2 2 2 5" xfId="38874" xr:uid="{00000000-0005-0000-0000-00002F040000}"/>
    <cellStyle name="Millares 2 2 6 2 2 2 2 6" xfId="50520" xr:uid="{00000000-0005-0000-0000-00002F040000}"/>
    <cellStyle name="Millares 2 2 6 2 2 2 3" xfId="6149" xr:uid="{00000000-0005-0000-0000-00002F040000}"/>
    <cellStyle name="Millares 2 2 6 2 2 2 3 2" xfId="17801" xr:uid="{00000000-0005-0000-0000-00002F040000}"/>
    <cellStyle name="Millares 2 2 6 2 2 2 3 3" xfId="29451" xr:uid="{00000000-0005-0000-0000-00002F040000}"/>
    <cellStyle name="Millares 2 2 6 2 2 2 3 4" xfId="41132" xr:uid="{00000000-0005-0000-0000-00002F040000}"/>
    <cellStyle name="Millares 2 2 6 2 2 2 3 5" xfId="52778" xr:uid="{00000000-0005-0000-0000-00002F040000}"/>
    <cellStyle name="Millares 2 2 6 2 2 2 4" xfId="8429" xr:uid="{00000000-0005-0000-0000-00002F040000}"/>
    <cellStyle name="Millares 2 2 6 2 2 2 4 2" xfId="20081" xr:uid="{00000000-0005-0000-0000-00002F040000}"/>
    <cellStyle name="Millares 2 2 6 2 2 2 4 3" xfId="31731" xr:uid="{00000000-0005-0000-0000-00002F040000}"/>
    <cellStyle name="Millares 2 2 6 2 2 2 4 4" xfId="43412" xr:uid="{00000000-0005-0000-0000-00002F040000}"/>
    <cellStyle name="Millares 2 2 6 2 2 2 4 5" xfId="55058" xr:uid="{00000000-0005-0000-0000-00002F040000}"/>
    <cellStyle name="Millares 2 2 6 2 2 2 5" xfId="13119" xr:uid="{00000000-0005-0000-0000-00002F040000}"/>
    <cellStyle name="Millares 2 2 6 2 2 2 6" xfId="24769" xr:uid="{00000000-0005-0000-0000-00002F040000}"/>
    <cellStyle name="Millares 2 2 6 2 2 2 7" xfId="36450" xr:uid="{00000000-0005-0000-0000-00002F040000}"/>
    <cellStyle name="Millares 2 2 6 2 2 2 8" xfId="48096" xr:uid="{00000000-0005-0000-0000-00002F040000}"/>
    <cellStyle name="Millares 2 2 6 2 2 3" xfId="2810" xr:uid="{00000000-0005-0000-0000-00002E040000}"/>
    <cellStyle name="Millares 2 2 6 2 2 3 2" xfId="9772" xr:uid="{00000000-0005-0000-0000-00002E040000}"/>
    <cellStyle name="Millares 2 2 6 2 2 3 2 2" xfId="21424" xr:uid="{00000000-0005-0000-0000-00002E040000}"/>
    <cellStyle name="Millares 2 2 6 2 2 3 2 3" xfId="33074" xr:uid="{00000000-0005-0000-0000-00002E040000}"/>
    <cellStyle name="Millares 2 2 6 2 2 3 2 4" xfId="44755" xr:uid="{00000000-0005-0000-0000-00002E040000}"/>
    <cellStyle name="Millares 2 2 6 2 2 3 2 5" xfId="56401" xr:uid="{00000000-0005-0000-0000-00002E040000}"/>
    <cellStyle name="Millares 2 2 6 2 2 3 3" xfId="14462" xr:uid="{00000000-0005-0000-0000-00002E040000}"/>
    <cellStyle name="Millares 2 2 6 2 2 3 4" xfId="26112" xr:uid="{00000000-0005-0000-0000-00002E040000}"/>
    <cellStyle name="Millares 2 2 6 2 2 3 5" xfId="37793" xr:uid="{00000000-0005-0000-0000-00002E040000}"/>
    <cellStyle name="Millares 2 2 6 2 2 3 6" xfId="49439" xr:uid="{00000000-0005-0000-0000-00002E040000}"/>
    <cellStyle name="Millares 2 2 6 2 2 4" xfId="5068" xr:uid="{00000000-0005-0000-0000-00002E040000}"/>
    <cellStyle name="Millares 2 2 6 2 2 4 2" xfId="16720" xr:uid="{00000000-0005-0000-0000-00002E040000}"/>
    <cellStyle name="Millares 2 2 6 2 2 4 3" xfId="28370" xr:uid="{00000000-0005-0000-0000-00002E040000}"/>
    <cellStyle name="Millares 2 2 6 2 2 4 4" xfId="40051" xr:uid="{00000000-0005-0000-0000-00002E040000}"/>
    <cellStyle name="Millares 2 2 6 2 2 4 5" xfId="51697" xr:uid="{00000000-0005-0000-0000-00002E040000}"/>
    <cellStyle name="Millares 2 2 6 2 2 5" xfId="7348" xr:uid="{00000000-0005-0000-0000-00002E040000}"/>
    <cellStyle name="Millares 2 2 6 2 2 5 2" xfId="19000" xr:uid="{00000000-0005-0000-0000-00002E040000}"/>
    <cellStyle name="Millares 2 2 6 2 2 5 3" xfId="30650" xr:uid="{00000000-0005-0000-0000-00002E040000}"/>
    <cellStyle name="Millares 2 2 6 2 2 5 4" xfId="42331" xr:uid="{00000000-0005-0000-0000-00002E040000}"/>
    <cellStyle name="Millares 2 2 6 2 2 5 5" xfId="53977" xr:uid="{00000000-0005-0000-0000-00002E040000}"/>
    <cellStyle name="Millares 2 2 6 2 2 6" xfId="12038" xr:uid="{00000000-0005-0000-0000-00002E040000}"/>
    <cellStyle name="Millares 2 2 6 2 2 7" xfId="23687" xr:uid="{00000000-0005-0000-0000-00002E040000}"/>
    <cellStyle name="Millares 2 2 6 2 2 8" xfId="35369" xr:uid="{00000000-0005-0000-0000-00002E040000}"/>
    <cellStyle name="Millares 2 2 6 2 2 9" xfId="47015" xr:uid="{00000000-0005-0000-0000-00002E040000}"/>
    <cellStyle name="Millares 2 2 6 2 3" xfId="622" xr:uid="{00000000-0005-0000-0000-000030040000}"/>
    <cellStyle name="Millares 2 2 6 2 3 2" xfId="1706" xr:uid="{00000000-0005-0000-0000-000031040000}"/>
    <cellStyle name="Millares 2 2 6 2 3 2 2" xfId="4131" xr:uid="{00000000-0005-0000-0000-000031040000}"/>
    <cellStyle name="Millares 2 2 6 2 3 2 2 2" xfId="11093" xr:uid="{00000000-0005-0000-0000-000031040000}"/>
    <cellStyle name="Millares 2 2 6 2 3 2 2 2 2" xfId="22745" xr:uid="{00000000-0005-0000-0000-000031040000}"/>
    <cellStyle name="Millares 2 2 6 2 3 2 2 2 3" xfId="34395" xr:uid="{00000000-0005-0000-0000-000031040000}"/>
    <cellStyle name="Millares 2 2 6 2 3 2 2 2 4" xfId="46076" xr:uid="{00000000-0005-0000-0000-000031040000}"/>
    <cellStyle name="Millares 2 2 6 2 3 2 2 2 5" xfId="57722" xr:uid="{00000000-0005-0000-0000-000031040000}"/>
    <cellStyle name="Millares 2 2 6 2 3 2 2 3" xfId="15783" xr:uid="{00000000-0005-0000-0000-000031040000}"/>
    <cellStyle name="Millares 2 2 6 2 3 2 2 4" xfId="27433" xr:uid="{00000000-0005-0000-0000-000031040000}"/>
    <cellStyle name="Millares 2 2 6 2 3 2 2 5" xfId="39114" xr:uid="{00000000-0005-0000-0000-000031040000}"/>
    <cellStyle name="Millares 2 2 6 2 3 2 2 6" xfId="50760" xr:uid="{00000000-0005-0000-0000-000031040000}"/>
    <cellStyle name="Millares 2 2 6 2 3 2 3" xfId="6389" xr:uid="{00000000-0005-0000-0000-000031040000}"/>
    <cellStyle name="Millares 2 2 6 2 3 2 3 2" xfId="18041" xr:uid="{00000000-0005-0000-0000-000031040000}"/>
    <cellStyle name="Millares 2 2 6 2 3 2 3 3" xfId="29691" xr:uid="{00000000-0005-0000-0000-000031040000}"/>
    <cellStyle name="Millares 2 2 6 2 3 2 3 4" xfId="41372" xr:uid="{00000000-0005-0000-0000-000031040000}"/>
    <cellStyle name="Millares 2 2 6 2 3 2 3 5" xfId="53018" xr:uid="{00000000-0005-0000-0000-000031040000}"/>
    <cellStyle name="Millares 2 2 6 2 3 2 4" xfId="8669" xr:uid="{00000000-0005-0000-0000-000031040000}"/>
    <cellStyle name="Millares 2 2 6 2 3 2 4 2" xfId="20321" xr:uid="{00000000-0005-0000-0000-000031040000}"/>
    <cellStyle name="Millares 2 2 6 2 3 2 4 3" xfId="31971" xr:uid="{00000000-0005-0000-0000-000031040000}"/>
    <cellStyle name="Millares 2 2 6 2 3 2 4 4" xfId="43652" xr:uid="{00000000-0005-0000-0000-000031040000}"/>
    <cellStyle name="Millares 2 2 6 2 3 2 4 5" xfId="55298" xr:uid="{00000000-0005-0000-0000-000031040000}"/>
    <cellStyle name="Millares 2 2 6 2 3 2 5" xfId="13359" xr:uid="{00000000-0005-0000-0000-000031040000}"/>
    <cellStyle name="Millares 2 2 6 2 3 2 6" xfId="25009" xr:uid="{00000000-0005-0000-0000-000031040000}"/>
    <cellStyle name="Millares 2 2 6 2 3 2 7" xfId="36690" xr:uid="{00000000-0005-0000-0000-000031040000}"/>
    <cellStyle name="Millares 2 2 6 2 3 2 8" xfId="48336" xr:uid="{00000000-0005-0000-0000-000031040000}"/>
    <cellStyle name="Millares 2 2 6 2 3 3" xfId="3050" xr:uid="{00000000-0005-0000-0000-000030040000}"/>
    <cellStyle name="Millares 2 2 6 2 3 3 2" xfId="10012" xr:uid="{00000000-0005-0000-0000-000030040000}"/>
    <cellStyle name="Millares 2 2 6 2 3 3 2 2" xfId="21664" xr:uid="{00000000-0005-0000-0000-000030040000}"/>
    <cellStyle name="Millares 2 2 6 2 3 3 2 3" xfId="33314" xr:uid="{00000000-0005-0000-0000-000030040000}"/>
    <cellStyle name="Millares 2 2 6 2 3 3 2 4" xfId="44995" xr:uid="{00000000-0005-0000-0000-000030040000}"/>
    <cellStyle name="Millares 2 2 6 2 3 3 2 5" xfId="56641" xr:uid="{00000000-0005-0000-0000-000030040000}"/>
    <cellStyle name="Millares 2 2 6 2 3 3 3" xfId="14702" xr:uid="{00000000-0005-0000-0000-000030040000}"/>
    <cellStyle name="Millares 2 2 6 2 3 3 4" xfId="26352" xr:uid="{00000000-0005-0000-0000-000030040000}"/>
    <cellStyle name="Millares 2 2 6 2 3 3 5" xfId="38033" xr:uid="{00000000-0005-0000-0000-000030040000}"/>
    <cellStyle name="Millares 2 2 6 2 3 3 6" xfId="49679" xr:uid="{00000000-0005-0000-0000-000030040000}"/>
    <cellStyle name="Millares 2 2 6 2 3 4" xfId="5308" xr:uid="{00000000-0005-0000-0000-000030040000}"/>
    <cellStyle name="Millares 2 2 6 2 3 4 2" xfId="16960" xr:uid="{00000000-0005-0000-0000-000030040000}"/>
    <cellStyle name="Millares 2 2 6 2 3 4 3" xfId="28610" xr:uid="{00000000-0005-0000-0000-000030040000}"/>
    <cellStyle name="Millares 2 2 6 2 3 4 4" xfId="40291" xr:uid="{00000000-0005-0000-0000-000030040000}"/>
    <cellStyle name="Millares 2 2 6 2 3 4 5" xfId="51937" xr:uid="{00000000-0005-0000-0000-000030040000}"/>
    <cellStyle name="Millares 2 2 6 2 3 5" xfId="7588" xr:uid="{00000000-0005-0000-0000-000030040000}"/>
    <cellStyle name="Millares 2 2 6 2 3 5 2" xfId="19240" xr:uid="{00000000-0005-0000-0000-000030040000}"/>
    <cellStyle name="Millares 2 2 6 2 3 5 3" xfId="30890" xr:uid="{00000000-0005-0000-0000-000030040000}"/>
    <cellStyle name="Millares 2 2 6 2 3 5 4" xfId="42571" xr:uid="{00000000-0005-0000-0000-000030040000}"/>
    <cellStyle name="Millares 2 2 6 2 3 5 5" xfId="54217" xr:uid="{00000000-0005-0000-0000-000030040000}"/>
    <cellStyle name="Millares 2 2 6 2 3 6" xfId="12278" xr:uid="{00000000-0005-0000-0000-000030040000}"/>
    <cellStyle name="Millares 2 2 6 2 3 7" xfId="23927" xr:uid="{00000000-0005-0000-0000-000030040000}"/>
    <cellStyle name="Millares 2 2 6 2 3 8" xfId="35609" xr:uid="{00000000-0005-0000-0000-000030040000}"/>
    <cellStyle name="Millares 2 2 6 2 3 9" xfId="47255" xr:uid="{00000000-0005-0000-0000-000030040000}"/>
    <cellStyle name="Millares 2 2 6 2 4" xfId="1226" xr:uid="{00000000-0005-0000-0000-000032040000}"/>
    <cellStyle name="Millares 2 2 6 2 4 2" xfId="3651" xr:uid="{00000000-0005-0000-0000-000032040000}"/>
    <cellStyle name="Millares 2 2 6 2 4 2 2" xfId="10613" xr:uid="{00000000-0005-0000-0000-000032040000}"/>
    <cellStyle name="Millares 2 2 6 2 4 2 2 2" xfId="22265" xr:uid="{00000000-0005-0000-0000-000032040000}"/>
    <cellStyle name="Millares 2 2 6 2 4 2 2 3" xfId="33915" xr:uid="{00000000-0005-0000-0000-000032040000}"/>
    <cellStyle name="Millares 2 2 6 2 4 2 2 4" xfId="45596" xr:uid="{00000000-0005-0000-0000-000032040000}"/>
    <cellStyle name="Millares 2 2 6 2 4 2 2 5" xfId="57242" xr:uid="{00000000-0005-0000-0000-000032040000}"/>
    <cellStyle name="Millares 2 2 6 2 4 2 3" xfId="15303" xr:uid="{00000000-0005-0000-0000-000032040000}"/>
    <cellStyle name="Millares 2 2 6 2 4 2 4" xfId="26953" xr:uid="{00000000-0005-0000-0000-000032040000}"/>
    <cellStyle name="Millares 2 2 6 2 4 2 5" xfId="38634" xr:uid="{00000000-0005-0000-0000-000032040000}"/>
    <cellStyle name="Millares 2 2 6 2 4 2 6" xfId="50280" xr:uid="{00000000-0005-0000-0000-000032040000}"/>
    <cellStyle name="Millares 2 2 6 2 4 3" xfId="5909" xr:uid="{00000000-0005-0000-0000-000032040000}"/>
    <cellStyle name="Millares 2 2 6 2 4 3 2" xfId="17561" xr:uid="{00000000-0005-0000-0000-000032040000}"/>
    <cellStyle name="Millares 2 2 6 2 4 3 3" xfId="29211" xr:uid="{00000000-0005-0000-0000-000032040000}"/>
    <cellStyle name="Millares 2 2 6 2 4 3 4" xfId="40892" xr:uid="{00000000-0005-0000-0000-000032040000}"/>
    <cellStyle name="Millares 2 2 6 2 4 3 5" xfId="52538" xr:uid="{00000000-0005-0000-0000-000032040000}"/>
    <cellStyle name="Millares 2 2 6 2 4 4" xfId="8189" xr:uid="{00000000-0005-0000-0000-000032040000}"/>
    <cellStyle name="Millares 2 2 6 2 4 4 2" xfId="19841" xr:uid="{00000000-0005-0000-0000-000032040000}"/>
    <cellStyle name="Millares 2 2 6 2 4 4 3" xfId="31491" xr:uid="{00000000-0005-0000-0000-000032040000}"/>
    <cellStyle name="Millares 2 2 6 2 4 4 4" xfId="43172" xr:uid="{00000000-0005-0000-0000-000032040000}"/>
    <cellStyle name="Millares 2 2 6 2 4 4 5" xfId="54818" xr:uid="{00000000-0005-0000-0000-000032040000}"/>
    <cellStyle name="Millares 2 2 6 2 4 5" xfId="12879" xr:uid="{00000000-0005-0000-0000-000032040000}"/>
    <cellStyle name="Millares 2 2 6 2 4 6" xfId="24529" xr:uid="{00000000-0005-0000-0000-000032040000}"/>
    <cellStyle name="Millares 2 2 6 2 4 7" xfId="36210" xr:uid="{00000000-0005-0000-0000-000032040000}"/>
    <cellStyle name="Millares 2 2 6 2 4 8" xfId="47856" xr:uid="{00000000-0005-0000-0000-000032040000}"/>
    <cellStyle name="Millares 2 2 6 2 5" xfId="2363" xr:uid="{00000000-0005-0000-0000-00003D000000}"/>
    <cellStyle name="Millares 2 2 6 2 5 2" xfId="9325" xr:uid="{00000000-0005-0000-0000-00003D000000}"/>
    <cellStyle name="Millares 2 2 6 2 5 2 2" xfId="20977" xr:uid="{00000000-0005-0000-0000-00003D000000}"/>
    <cellStyle name="Millares 2 2 6 2 5 2 3" xfId="32627" xr:uid="{00000000-0005-0000-0000-00003D000000}"/>
    <cellStyle name="Millares 2 2 6 2 5 2 4" xfId="44308" xr:uid="{00000000-0005-0000-0000-00003D000000}"/>
    <cellStyle name="Millares 2 2 6 2 5 2 5" xfId="55954" xr:uid="{00000000-0005-0000-0000-00003D000000}"/>
    <cellStyle name="Millares 2 2 6 2 5 3" xfId="14015" xr:uid="{00000000-0005-0000-0000-00003D000000}"/>
    <cellStyle name="Millares 2 2 6 2 5 4" xfId="25665" xr:uid="{00000000-0005-0000-0000-00003D000000}"/>
    <cellStyle name="Millares 2 2 6 2 5 5" xfId="37346" xr:uid="{00000000-0005-0000-0000-00003D000000}"/>
    <cellStyle name="Millares 2 2 6 2 5 6" xfId="48992" xr:uid="{00000000-0005-0000-0000-00003D000000}"/>
    <cellStyle name="Millares 2 2 6 2 6" xfId="2570" xr:uid="{00000000-0005-0000-0000-00002D040000}"/>
    <cellStyle name="Millares 2 2 6 2 6 2" xfId="9532" xr:uid="{00000000-0005-0000-0000-00002D040000}"/>
    <cellStyle name="Millares 2 2 6 2 6 2 2" xfId="21184" xr:uid="{00000000-0005-0000-0000-00002D040000}"/>
    <cellStyle name="Millares 2 2 6 2 6 2 3" xfId="32834" xr:uid="{00000000-0005-0000-0000-00002D040000}"/>
    <cellStyle name="Millares 2 2 6 2 6 2 4" xfId="44515" xr:uid="{00000000-0005-0000-0000-00002D040000}"/>
    <cellStyle name="Millares 2 2 6 2 6 2 5" xfId="56161" xr:uid="{00000000-0005-0000-0000-00002D040000}"/>
    <cellStyle name="Millares 2 2 6 2 6 3" xfId="14222" xr:uid="{00000000-0005-0000-0000-00002D040000}"/>
    <cellStyle name="Millares 2 2 6 2 6 4" xfId="25872" xr:uid="{00000000-0005-0000-0000-00002D040000}"/>
    <cellStyle name="Millares 2 2 6 2 6 5" xfId="37553" xr:uid="{00000000-0005-0000-0000-00002D040000}"/>
    <cellStyle name="Millares 2 2 6 2 6 6" xfId="49199" xr:uid="{00000000-0005-0000-0000-00002D040000}"/>
    <cellStyle name="Millares 2 2 6 2 7" xfId="4828" xr:uid="{00000000-0005-0000-0000-00002D040000}"/>
    <cellStyle name="Millares 2 2 6 2 7 2" xfId="16480" xr:uid="{00000000-0005-0000-0000-00002D040000}"/>
    <cellStyle name="Millares 2 2 6 2 7 3" xfId="28130" xr:uid="{00000000-0005-0000-0000-00002D040000}"/>
    <cellStyle name="Millares 2 2 6 2 7 4" xfId="39811" xr:uid="{00000000-0005-0000-0000-00002D040000}"/>
    <cellStyle name="Millares 2 2 6 2 7 5" xfId="51457" xr:uid="{00000000-0005-0000-0000-00002D040000}"/>
    <cellStyle name="Millares 2 2 6 2 8" xfId="7108" xr:uid="{00000000-0005-0000-0000-00002D040000}"/>
    <cellStyle name="Millares 2 2 6 2 8 2" xfId="18760" xr:uid="{00000000-0005-0000-0000-00002D040000}"/>
    <cellStyle name="Millares 2 2 6 2 8 3" xfId="30410" xr:uid="{00000000-0005-0000-0000-00002D040000}"/>
    <cellStyle name="Millares 2 2 6 2 8 4" xfId="42091" xr:uid="{00000000-0005-0000-0000-00002D040000}"/>
    <cellStyle name="Millares 2 2 6 2 8 5" xfId="53737" xr:uid="{00000000-0005-0000-0000-00002D040000}"/>
    <cellStyle name="Millares 2 2 6 2 9" xfId="11798" xr:uid="{00000000-0005-0000-0000-00002D040000}"/>
    <cellStyle name="Millares 2 2 6 3" xfId="282" xr:uid="{00000000-0005-0000-0000-000033040000}"/>
    <cellStyle name="Millares 2 2 6 3 2" xfId="1366" xr:uid="{00000000-0005-0000-0000-000034040000}"/>
    <cellStyle name="Millares 2 2 6 3 2 2" xfId="3791" xr:uid="{00000000-0005-0000-0000-000034040000}"/>
    <cellStyle name="Millares 2 2 6 3 2 2 2" xfId="10753" xr:uid="{00000000-0005-0000-0000-000034040000}"/>
    <cellStyle name="Millares 2 2 6 3 2 2 2 2" xfId="22405" xr:uid="{00000000-0005-0000-0000-000034040000}"/>
    <cellStyle name="Millares 2 2 6 3 2 2 2 3" xfId="34055" xr:uid="{00000000-0005-0000-0000-000034040000}"/>
    <cellStyle name="Millares 2 2 6 3 2 2 2 4" xfId="45736" xr:uid="{00000000-0005-0000-0000-000034040000}"/>
    <cellStyle name="Millares 2 2 6 3 2 2 2 5" xfId="57382" xr:uid="{00000000-0005-0000-0000-000034040000}"/>
    <cellStyle name="Millares 2 2 6 3 2 2 3" xfId="15443" xr:uid="{00000000-0005-0000-0000-000034040000}"/>
    <cellStyle name="Millares 2 2 6 3 2 2 4" xfId="27093" xr:uid="{00000000-0005-0000-0000-000034040000}"/>
    <cellStyle name="Millares 2 2 6 3 2 2 5" xfId="38774" xr:uid="{00000000-0005-0000-0000-000034040000}"/>
    <cellStyle name="Millares 2 2 6 3 2 2 6" xfId="50420" xr:uid="{00000000-0005-0000-0000-000034040000}"/>
    <cellStyle name="Millares 2 2 6 3 2 3" xfId="6049" xr:uid="{00000000-0005-0000-0000-000034040000}"/>
    <cellStyle name="Millares 2 2 6 3 2 3 2" xfId="17701" xr:uid="{00000000-0005-0000-0000-000034040000}"/>
    <cellStyle name="Millares 2 2 6 3 2 3 3" xfId="29351" xr:uid="{00000000-0005-0000-0000-000034040000}"/>
    <cellStyle name="Millares 2 2 6 3 2 3 4" xfId="41032" xr:uid="{00000000-0005-0000-0000-000034040000}"/>
    <cellStyle name="Millares 2 2 6 3 2 3 5" xfId="52678" xr:uid="{00000000-0005-0000-0000-000034040000}"/>
    <cellStyle name="Millares 2 2 6 3 2 4" xfId="8329" xr:uid="{00000000-0005-0000-0000-000034040000}"/>
    <cellStyle name="Millares 2 2 6 3 2 4 2" xfId="19981" xr:uid="{00000000-0005-0000-0000-000034040000}"/>
    <cellStyle name="Millares 2 2 6 3 2 4 3" xfId="31631" xr:uid="{00000000-0005-0000-0000-000034040000}"/>
    <cellStyle name="Millares 2 2 6 3 2 4 4" xfId="43312" xr:uid="{00000000-0005-0000-0000-000034040000}"/>
    <cellStyle name="Millares 2 2 6 3 2 4 5" xfId="54958" xr:uid="{00000000-0005-0000-0000-000034040000}"/>
    <cellStyle name="Millares 2 2 6 3 2 5" xfId="13019" xr:uid="{00000000-0005-0000-0000-000034040000}"/>
    <cellStyle name="Millares 2 2 6 3 2 6" xfId="24669" xr:uid="{00000000-0005-0000-0000-000034040000}"/>
    <cellStyle name="Millares 2 2 6 3 2 7" xfId="36350" xr:uid="{00000000-0005-0000-0000-000034040000}"/>
    <cellStyle name="Millares 2 2 6 3 2 8" xfId="47996" xr:uid="{00000000-0005-0000-0000-000034040000}"/>
    <cellStyle name="Millares 2 2 6 3 3" xfId="2710" xr:uid="{00000000-0005-0000-0000-000033040000}"/>
    <cellStyle name="Millares 2 2 6 3 3 2" xfId="9672" xr:uid="{00000000-0005-0000-0000-000033040000}"/>
    <cellStyle name="Millares 2 2 6 3 3 2 2" xfId="21324" xr:uid="{00000000-0005-0000-0000-000033040000}"/>
    <cellStyle name="Millares 2 2 6 3 3 2 3" xfId="32974" xr:uid="{00000000-0005-0000-0000-000033040000}"/>
    <cellStyle name="Millares 2 2 6 3 3 2 4" xfId="44655" xr:uid="{00000000-0005-0000-0000-000033040000}"/>
    <cellStyle name="Millares 2 2 6 3 3 2 5" xfId="56301" xr:uid="{00000000-0005-0000-0000-000033040000}"/>
    <cellStyle name="Millares 2 2 6 3 3 3" xfId="14362" xr:uid="{00000000-0005-0000-0000-000033040000}"/>
    <cellStyle name="Millares 2 2 6 3 3 4" xfId="26012" xr:uid="{00000000-0005-0000-0000-000033040000}"/>
    <cellStyle name="Millares 2 2 6 3 3 5" xfId="37693" xr:uid="{00000000-0005-0000-0000-000033040000}"/>
    <cellStyle name="Millares 2 2 6 3 3 6" xfId="49339" xr:uid="{00000000-0005-0000-0000-000033040000}"/>
    <cellStyle name="Millares 2 2 6 3 4" xfId="4968" xr:uid="{00000000-0005-0000-0000-000033040000}"/>
    <cellStyle name="Millares 2 2 6 3 4 2" xfId="16620" xr:uid="{00000000-0005-0000-0000-000033040000}"/>
    <cellStyle name="Millares 2 2 6 3 4 3" xfId="28270" xr:uid="{00000000-0005-0000-0000-000033040000}"/>
    <cellStyle name="Millares 2 2 6 3 4 4" xfId="39951" xr:uid="{00000000-0005-0000-0000-000033040000}"/>
    <cellStyle name="Millares 2 2 6 3 4 5" xfId="51597" xr:uid="{00000000-0005-0000-0000-000033040000}"/>
    <cellStyle name="Millares 2 2 6 3 5" xfId="7248" xr:uid="{00000000-0005-0000-0000-000033040000}"/>
    <cellStyle name="Millares 2 2 6 3 5 2" xfId="18900" xr:uid="{00000000-0005-0000-0000-000033040000}"/>
    <cellStyle name="Millares 2 2 6 3 5 3" xfId="30550" xr:uid="{00000000-0005-0000-0000-000033040000}"/>
    <cellStyle name="Millares 2 2 6 3 5 4" xfId="42231" xr:uid="{00000000-0005-0000-0000-000033040000}"/>
    <cellStyle name="Millares 2 2 6 3 5 5" xfId="53877" xr:uid="{00000000-0005-0000-0000-000033040000}"/>
    <cellStyle name="Millares 2 2 6 3 6" xfId="11938" xr:uid="{00000000-0005-0000-0000-000033040000}"/>
    <cellStyle name="Millares 2 2 6 3 7" xfId="23587" xr:uid="{00000000-0005-0000-0000-000033040000}"/>
    <cellStyle name="Millares 2 2 6 3 8" xfId="35269" xr:uid="{00000000-0005-0000-0000-000033040000}"/>
    <cellStyle name="Millares 2 2 6 3 9" xfId="46915" xr:uid="{00000000-0005-0000-0000-000033040000}"/>
    <cellStyle name="Millares 2 2 6 4" xfId="522" xr:uid="{00000000-0005-0000-0000-000035040000}"/>
    <cellStyle name="Millares 2 2 6 4 2" xfId="1606" xr:uid="{00000000-0005-0000-0000-000036040000}"/>
    <cellStyle name="Millares 2 2 6 4 2 2" xfId="4031" xr:uid="{00000000-0005-0000-0000-000036040000}"/>
    <cellStyle name="Millares 2 2 6 4 2 2 2" xfId="10993" xr:uid="{00000000-0005-0000-0000-000036040000}"/>
    <cellStyle name="Millares 2 2 6 4 2 2 2 2" xfId="22645" xr:uid="{00000000-0005-0000-0000-000036040000}"/>
    <cellStyle name="Millares 2 2 6 4 2 2 2 3" xfId="34295" xr:uid="{00000000-0005-0000-0000-000036040000}"/>
    <cellStyle name="Millares 2 2 6 4 2 2 2 4" xfId="45976" xr:uid="{00000000-0005-0000-0000-000036040000}"/>
    <cellStyle name="Millares 2 2 6 4 2 2 2 5" xfId="57622" xr:uid="{00000000-0005-0000-0000-000036040000}"/>
    <cellStyle name="Millares 2 2 6 4 2 2 3" xfId="15683" xr:uid="{00000000-0005-0000-0000-000036040000}"/>
    <cellStyle name="Millares 2 2 6 4 2 2 4" xfId="27333" xr:uid="{00000000-0005-0000-0000-000036040000}"/>
    <cellStyle name="Millares 2 2 6 4 2 2 5" xfId="39014" xr:uid="{00000000-0005-0000-0000-000036040000}"/>
    <cellStyle name="Millares 2 2 6 4 2 2 6" xfId="50660" xr:uid="{00000000-0005-0000-0000-000036040000}"/>
    <cellStyle name="Millares 2 2 6 4 2 3" xfId="6289" xr:uid="{00000000-0005-0000-0000-000036040000}"/>
    <cellStyle name="Millares 2 2 6 4 2 3 2" xfId="17941" xr:uid="{00000000-0005-0000-0000-000036040000}"/>
    <cellStyle name="Millares 2 2 6 4 2 3 3" xfId="29591" xr:uid="{00000000-0005-0000-0000-000036040000}"/>
    <cellStyle name="Millares 2 2 6 4 2 3 4" xfId="41272" xr:uid="{00000000-0005-0000-0000-000036040000}"/>
    <cellStyle name="Millares 2 2 6 4 2 3 5" xfId="52918" xr:uid="{00000000-0005-0000-0000-000036040000}"/>
    <cellStyle name="Millares 2 2 6 4 2 4" xfId="8569" xr:uid="{00000000-0005-0000-0000-000036040000}"/>
    <cellStyle name="Millares 2 2 6 4 2 4 2" xfId="20221" xr:uid="{00000000-0005-0000-0000-000036040000}"/>
    <cellStyle name="Millares 2 2 6 4 2 4 3" xfId="31871" xr:uid="{00000000-0005-0000-0000-000036040000}"/>
    <cellStyle name="Millares 2 2 6 4 2 4 4" xfId="43552" xr:uid="{00000000-0005-0000-0000-000036040000}"/>
    <cellStyle name="Millares 2 2 6 4 2 4 5" xfId="55198" xr:uid="{00000000-0005-0000-0000-000036040000}"/>
    <cellStyle name="Millares 2 2 6 4 2 5" xfId="13259" xr:uid="{00000000-0005-0000-0000-000036040000}"/>
    <cellStyle name="Millares 2 2 6 4 2 6" xfId="24909" xr:uid="{00000000-0005-0000-0000-000036040000}"/>
    <cellStyle name="Millares 2 2 6 4 2 7" xfId="36590" xr:uid="{00000000-0005-0000-0000-000036040000}"/>
    <cellStyle name="Millares 2 2 6 4 2 8" xfId="48236" xr:uid="{00000000-0005-0000-0000-000036040000}"/>
    <cellStyle name="Millares 2 2 6 4 3" xfId="2950" xr:uid="{00000000-0005-0000-0000-000035040000}"/>
    <cellStyle name="Millares 2 2 6 4 3 2" xfId="9912" xr:uid="{00000000-0005-0000-0000-000035040000}"/>
    <cellStyle name="Millares 2 2 6 4 3 2 2" xfId="21564" xr:uid="{00000000-0005-0000-0000-000035040000}"/>
    <cellStyle name="Millares 2 2 6 4 3 2 3" xfId="33214" xr:uid="{00000000-0005-0000-0000-000035040000}"/>
    <cellStyle name="Millares 2 2 6 4 3 2 4" xfId="44895" xr:uid="{00000000-0005-0000-0000-000035040000}"/>
    <cellStyle name="Millares 2 2 6 4 3 2 5" xfId="56541" xr:uid="{00000000-0005-0000-0000-000035040000}"/>
    <cellStyle name="Millares 2 2 6 4 3 3" xfId="14602" xr:uid="{00000000-0005-0000-0000-000035040000}"/>
    <cellStyle name="Millares 2 2 6 4 3 4" xfId="26252" xr:uid="{00000000-0005-0000-0000-000035040000}"/>
    <cellStyle name="Millares 2 2 6 4 3 5" xfId="37933" xr:uid="{00000000-0005-0000-0000-000035040000}"/>
    <cellStyle name="Millares 2 2 6 4 3 6" xfId="49579" xr:uid="{00000000-0005-0000-0000-000035040000}"/>
    <cellStyle name="Millares 2 2 6 4 4" xfId="5208" xr:uid="{00000000-0005-0000-0000-000035040000}"/>
    <cellStyle name="Millares 2 2 6 4 4 2" xfId="16860" xr:uid="{00000000-0005-0000-0000-000035040000}"/>
    <cellStyle name="Millares 2 2 6 4 4 3" xfId="28510" xr:uid="{00000000-0005-0000-0000-000035040000}"/>
    <cellStyle name="Millares 2 2 6 4 4 4" xfId="40191" xr:uid="{00000000-0005-0000-0000-000035040000}"/>
    <cellStyle name="Millares 2 2 6 4 4 5" xfId="51837" xr:uid="{00000000-0005-0000-0000-000035040000}"/>
    <cellStyle name="Millares 2 2 6 4 5" xfId="7488" xr:uid="{00000000-0005-0000-0000-000035040000}"/>
    <cellStyle name="Millares 2 2 6 4 5 2" xfId="19140" xr:uid="{00000000-0005-0000-0000-000035040000}"/>
    <cellStyle name="Millares 2 2 6 4 5 3" xfId="30790" xr:uid="{00000000-0005-0000-0000-000035040000}"/>
    <cellStyle name="Millares 2 2 6 4 5 4" xfId="42471" xr:uid="{00000000-0005-0000-0000-000035040000}"/>
    <cellStyle name="Millares 2 2 6 4 5 5" xfId="54117" xr:uid="{00000000-0005-0000-0000-000035040000}"/>
    <cellStyle name="Millares 2 2 6 4 6" xfId="12178" xr:uid="{00000000-0005-0000-0000-000035040000}"/>
    <cellStyle name="Millares 2 2 6 4 7" xfId="23827" xr:uid="{00000000-0005-0000-0000-000035040000}"/>
    <cellStyle name="Millares 2 2 6 4 8" xfId="35509" xr:uid="{00000000-0005-0000-0000-000035040000}"/>
    <cellStyle name="Millares 2 2 6 4 9" xfId="47155" xr:uid="{00000000-0005-0000-0000-000035040000}"/>
    <cellStyle name="Millares 2 2 6 5" xfId="802" xr:uid="{00000000-0005-0000-0000-000037040000}"/>
    <cellStyle name="Millares 2 2 6 5 2" xfId="1886" xr:uid="{00000000-0005-0000-0000-000038040000}"/>
    <cellStyle name="Millares 2 2 6 5 2 2" xfId="4311" xr:uid="{00000000-0005-0000-0000-000038040000}"/>
    <cellStyle name="Millares 2 2 6 5 2 2 2" xfId="11273" xr:uid="{00000000-0005-0000-0000-000038040000}"/>
    <cellStyle name="Millares 2 2 6 5 2 2 2 2" xfId="22925" xr:uid="{00000000-0005-0000-0000-000038040000}"/>
    <cellStyle name="Millares 2 2 6 5 2 2 2 3" xfId="34575" xr:uid="{00000000-0005-0000-0000-000038040000}"/>
    <cellStyle name="Millares 2 2 6 5 2 2 2 4" xfId="46256" xr:uid="{00000000-0005-0000-0000-000038040000}"/>
    <cellStyle name="Millares 2 2 6 5 2 2 2 5" xfId="57902" xr:uid="{00000000-0005-0000-0000-000038040000}"/>
    <cellStyle name="Millares 2 2 6 5 2 2 3" xfId="15963" xr:uid="{00000000-0005-0000-0000-000038040000}"/>
    <cellStyle name="Millares 2 2 6 5 2 2 4" xfId="27613" xr:uid="{00000000-0005-0000-0000-000038040000}"/>
    <cellStyle name="Millares 2 2 6 5 2 2 5" xfId="39294" xr:uid="{00000000-0005-0000-0000-000038040000}"/>
    <cellStyle name="Millares 2 2 6 5 2 2 6" xfId="50940" xr:uid="{00000000-0005-0000-0000-000038040000}"/>
    <cellStyle name="Millares 2 2 6 5 2 3" xfId="6569" xr:uid="{00000000-0005-0000-0000-000038040000}"/>
    <cellStyle name="Millares 2 2 6 5 2 3 2" xfId="18221" xr:uid="{00000000-0005-0000-0000-000038040000}"/>
    <cellStyle name="Millares 2 2 6 5 2 3 3" xfId="29871" xr:uid="{00000000-0005-0000-0000-000038040000}"/>
    <cellStyle name="Millares 2 2 6 5 2 3 4" xfId="41552" xr:uid="{00000000-0005-0000-0000-000038040000}"/>
    <cellStyle name="Millares 2 2 6 5 2 3 5" xfId="53198" xr:uid="{00000000-0005-0000-0000-000038040000}"/>
    <cellStyle name="Millares 2 2 6 5 2 4" xfId="8849" xr:uid="{00000000-0005-0000-0000-000038040000}"/>
    <cellStyle name="Millares 2 2 6 5 2 4 2" xfId="20501" xr:uid="{00000000-0005-0000-0000-000038040000}"/>
    <cellStyle name="Millares 2 2 6 5 2 4 3" xfId="32151" xr:uid="{00000000-0005-0000-0000-000038040000}"/>
    <cellStyle name="Millares 2 2 6 5 2 4 4" xfId="43832" xr:uid="{00000000-0005-0000-0000-000038040000}"/>
    <cellStyle name="Millares 2 2 6 5 2 4 5" xfId="55478" xr:uid="{00000000-0005-0000-0000-000038040000}"/>
    <cellStyle name="Millares 2 2 6 5 2 5" xfId="13539" xr:uid="{00000000-0005-0000-0000-000038040000}"/>
    <cellStyle name="Millares 2 2 6 5 2 6" xfId="25189" xr:uid="{00000000-0005-0000-0000-000038040000}"/>
    <cellStyle name="Millares 2 2 6 5 2 7" xfId="36870" xr:uid="{00000000-0005-0000-0000-000038040000}"/>
    <cellStyle name="Millares 2 2 6 5 2 8" xfId="48516" xr:uid="{00000000-0005-0000-0000-000038040000}"/>
    <cellStyle name="Millares 2 2 6 5 3" xfId="3230" xr:uid="{00000000-0005-0000-0000-000037040000}"/>
    <cellStyle name="Millares 2 2 6 5 3 2" xfId="10192" xr:uid="{00000000-0005-0000-0000-000037040000}"/>
    <cellStyle name="Millares 2 2 6 5 3 2 2" xfId="21844" xr:uid="{00000000-0005-0000-0000-000037040000}"/>
    <cellStyle name="Millares 2 2 6 5 3 2 3" xfId="33494" xr:uid="{00000000-0005-0000-0000-000037040000}"/>
    <cellStyle name="Millares 2 2 6 5 3 2 4" xfId="45175" xr:uid="{00000000-0005-0000-0000-000037040000}"/>
    <cellStyle name="Millares 2 2 6 5 3 2 5" xfId="56821" xr:uid="{00000000-0005-0000-0000-000037040000}"/>
    <cellStyle name="Millares 2 2 6 5 3 3" xfId="14882" xr:uid="{00000000-0005-0000-0000-000037040000}"/>
    <cellStyle name="Millares 2 2 6 5 3 4" xfId="26532" xr:uid="{00000000-0005-0000-0000-000037040000}"/>
    <cellStyle name="Millares 2 2 6 5 3 5" xfId="38213" xr:uid="{00000000-0005-0000-0000-000037040000}"/>
    <cellStyle name="Millares 2 2 6 5 3 6" xfId="49859" xr:uid="{00000000-0005-0000-0000-000037040000}"/>
    <cellStyle name="Millares 2 2 6 5 4" xfId="5488" xr:uid="{00000000-0005-0000-0000-000037040000}"/>
    <cellStyle name="Millares 2 2 6 5 4 2" xfId="17140" xr:uid="{00000000-0005-0000-0000-000037040000}"/>
    <cellStyle name="Millares 2 2 6 5 4 3" xfId="28790" xr:uid="{00000000-0005-0000-0000-000037040000}"/>
    <cellStyle name="Millares 2 2 6 5 4 4" xfId="40471" xr:uid="{00000000-0005-0000-0000-000037040000}"/>
    <cellStyle name="Millares 2 2 6 5 4 5" xfId="52117" xr:uid="{00000000-0005-0000-0000-000037040000}"/>
    <cellStyle name="Millares 2 2 6 5 5" xfId="7768" xr:uid="{00000000-0005-0000-0000-000037040000}"/>
    <cellStyle name="Millares 2 2 6 5 5 2" xfId="19420" xr:uid="{00000000-0005-0000-0000-000037040000}"/>
    <cellStyle name="Millares 2 2 6 5 5 3" xfId="31070" xr:uid="{00000000-0005-0000-0000-000037040000}"/>
    <cellStyle name="Millares 2 2 6 5 5 4" xfId="42751" xr:uid="{00000000-0005-0000-0000-000037040000}"/>
    <cellStyle name="Millares 2 2 6 5 5 5" xfId="54397" xr:uid="{00000000-0005-0000-0000-000037040000}"/>
    <cellStyle name="Millares 2 2 6 5 6" xfId="12458" xr:uid="{00000000-0005-0000-0000-000037040000}"/>
    <cellStyle name="Millares 2 2 6 5 7" xfId="24107" xr:uid="{00000000-0005-0000-0000-000037040000}"/>
    <cellStyle name="Millares 2 2 6 5 8" xfId="35789" xr:uid="{00000000-0005-0000-0000-000037040000}"/>
    <cellStyle name="Millares 2 2 6 5 9" xfId="47435" xr:uid="{00000000-0005-0000-0000-000037040000}"/>
    <cellStyle name="Millares 2 2 6 6" xfId="982" xr:uid="{00000000-0005-0000-0000-000039040000}"/>
    <cellStyle name="Millares 2 2 6 6 2" xfId="2066" xr:uid="{00000000-0005-0000-0000-00003A040000}"/>
    <cellStyle name="Millares 2 2 6 6 2 2" xfId="4491" xr:uid="{00000000-0005-0000-0000-00003A040000}"/>
    <cellStyle name="Millares 2 2 6 6 2 2 2" xfId="11453" xr:uid="{00000000-0005-0000-0000-00003A040000}"/>
    <cellStyle name="Millares 2 2 6 6 2 2 2 2" xfId="23105" xr:uid="{00000000-0005-0000-0000-00003A040000}"/>
    <cellStyle name="Millares 2 2 6 6 2 2 2 3" xfId="34755" xr:uid="{00000000-0005-0000-0000-00003A040000}"/>
    <cellStyle name="Millares 2 2 6 6 2 2 2 4" xfId="46436" xr:uid="{00000000-0005-0000-0000-00003A040000}"/>
    <cellStyle name="Millares 2 2 6 6 2 2 2 5" xfId="58082" xr:uid="{00000000-0005-0000-0000-00003A040000}"/>
    <cellStyle name="Millares 2 2 6 6 2 2 3" xfId="16143" xr:uid="{00000000-0005-0000-0000-00003A040000}"/>
    <cellStyle name="Millares 2 2 6 6 2 2 4" xfId="27793" xr:uid="{00000000-0005-0000-0000-00003A040000}"/>
    <cellStyle name="Millares 2 2 6 6 2 2 5" xfId="39474" xr:uid="{00000000-0005-0000-0000-00003A040000}"/>
    <cellStyle name="Millares 2 2 6 6 2 2 6" xfId="51120" xr:uid="{00000000-0005-0000-0000-00003A040000}"/>
    <cellStyle name="Millares 2 2 6 6 2 3" xfId="6749" xr:uid="{00000000-0005-0000-0000-00003A040000}"/>
    <cellStyle name="Millares 2 2 6 6 2 3 2" xfId="18401" xr:uid="{00000000-0005-0000-0000-00003A040000}"/>
    <cellStyle name="Millares 2 2 6 6 2 3 3" xfId="30051" xr:uid="{00000000-0005-0000-0000-00003A040000}"/>
    <cellStyle name="Millares 2 2 6 6 2 3 4" xfId="41732" xr:uid="{00000000-0005-0000-0000-00003A040000}"/>
    <cellStyle name="Millares 2 2 6 6 2 3 5" xfId="53378" xr:uid="{00000000-0005-0000-0000-00003A040000}"/>
    <cellStyle name="Millares 2 2 6 6 2 4" xfId="9029" xr:uid="{00000000-0005-0000-0000-00003A040000}"/>
    <cellStyle name="Millares 2 2 6 6 2 4 2" xfId="20681" xr:uid="{00000000-0005-0000-0000-00003A040000}"/>
    <cellStyle name="Millares 2 2 6 6 2 4 3" xfId="32331" xr:uid="{00000000-0005-0000-0000-00003A040000}"/>
    <cellStyle name="Millares 2 2 6 6 2 4 4" xfId="44012" xr:uid="{00000000-0005-0000-0000-00003A040000}"/>
    <cellStyle name="Millares 2 2 6 6 2 4 5" xfId="55658" xr:uid="{00000000-0005-0000-0000-00003A040000}"/>
    <cellStyle name="Millares 2 2 6 6 2 5" xfId="13719" xr:uid="{00000000-0005-0000-0000-00003A040000}"/>
    <cellStyle name="Millares 2 2 6 6 2 6" xfId="25369" xr:uid="{00000000-0005-0000-0000-00003A040000}"/>
    <cellStyle name="Millares 2 2 6 6 2 7" xfId="37050" xr:uid="{00000000-0005-0000-0000-00003A040000}"/>
    <cellStyle name="Millares 2 2 6 6 2 8" xfId="48696" xr:uid="{00000000-0005-0000-0000-00003A040000}"/>
    <cellStyle name="Millares 2 2 6 6 3" xfId="3410" xr:uid="{00000000-0005-0000-0000-000039040000}"/>
    <cellStyle name="Millares 2 2 6 6 3 2" xfId="10372" xr:uid="{00000000-0005-0000-0000-000039040000}"/>
    <cellStyle name="Millares 2 2 6 6 3 2 2" xfId="22024" xr:uid="{00000000-0005-0000-0000-000039040000}"/>
    <cellStyle name="Millares 2 2 6 6 3 2 3" xfId="33674" xr:uid="{00000000-0005-0000-0000-000039040000}"/>
    <cellStyle name="Millares 2 2 6 6 3 2 4" xfId="45355" xr:uid="{00000000-0005-0000-0000-000039040000}"/>
    <cellStyle name="Millares 2 2 6 6 3 2 5" xfId="57001" xr:uid="{00000000-0005-0000-0000-000039040000}"/>
    <cellStyle name="Millares 2 2 6 6 3 3" xfId="15062" xr:uid="{00000000-0005-0000-0000-000039040000}"/>
    <cellStyle name="Millares 2 2 6 6 3 4" xfId="26712" xr:uid="{00000000-0005-0000-0000-000039040000}"/>
    <cellStyle name="Millares 2 2 6 6 3 5" xfId="38393" xr:uid="{00000000-0005-0000-0000-000039040000}"/>
    <cellStyle name="Millares 2 2 6 6 3 6" xfId="50039" xr:uid="{00000000-0005-0000-0000-000039040000}"/>
    <cellStyle name="Millares 2 2 6 6 4" xfId="5668" xr:uid="{00000000-0005-0000-0000-000039040000}"/>
    <cellStyle name="Millares 2 2 6 6 4 2" xfId="17320" xr:uid="{00000000-0005-0000-0000-000039040000}"/>
    <cellStyle name="Millares 2 2 6 6 4 3" xfId="28970" xr:uid="{00000000-0005-0000-0000-000039040000}"/>
    <cellStyle name="Millares 2 2 6 6 4 4" xfId="40651" xr:uid="{00000000-0005-0000-0000-000039040000}"/>
    <cellStyle name="Millares 2 2 6 6 4 5" xfId="52297" xr:uid="{00000000-0005-0000-0000-000039040000}"/>
    <cellStyle name="Millares 2 2 6 6 5" xfId="7948" xr:uid="{00000000-0005-0000-0000-000039040000}"/>
    <cellStyle name="Millares 2 2 6 6 5 2" xfId="19600" xr:uid="{00000000-0005-0000-0000-000039040000}"/>
    <cellStyle name="Millares 2 2 6 6 5 3" xfId="31250" xr:uid="{00000000-0005-0000-0000-000039040000}"/>
    <cellStyle name="Millares 2 2 6 6 5 4" xfId="42931" xr:uid="{00000000-0005-0000-0000-000039040000}"/>
    <cellStyle name="Millares 2 2 6 6 5 5" xfId="54577" xr:uid="{00000000-0005-0000-0000-000039040000}"/>
    <cellStyle name="Millares 2 2 6 6 6" xfId="12638" xr:uid="{00000000-0005-0000-0000-000039040000}"/>
    <cellStyle name="Millares 2 2 6 6 7" xfId="24287" xr:uid="{00000000-0005-0000-0000-000039040000}"/>
    <cellStyle name="Millares 2 2 6 6 8" xfId="35969" xr:uid="{00000000-0005-0000-0000-000039040000}"/>
    <cellStyle name="Millares 2 2 6 6 9" xfId="47615" xr:uid="{00000000-0005-0000-0000-000039040000}"/>
    <cellStyle name="Millares 2 2 6 7" xfId="1126" xr:uid="{00000000-0005-0000-0000-00003B040000}"/>
    <cellStyle name="Millares 2 2 6 7 2" xfId="3551" xr:uid="{00000000-0005-0000-0000-00003B040000}"/>
    <cellStyle name="Millares 2 2 6 7 2 2" xfId="10513" xr:uid="{00000000-0005-0000-0000-00003B040000}"/>
    <cellStyle name="Millares 2 2 6 7 2 2 2" xfId="22165" xr:uid="{00000000-0005-0000-0000-00003B040000}"/>
    <cellStyle name="Millares 2 2 6 7 2 2 3" xfId="33815" xr:uid="{00000000-0005-0000-0000-00003B040000}"/>
    <cellStyle name="Millares 2 2 6 7 2 2 4" xfId="45496" xr:uid="{00000000-0005-0000-0000-00003B040000}"/>
    <cellStyle name="Millares 2 2 6 7 2 2 5" xfId="57142" xr:uid="{00000000-0005-0000-0000-00003B040000}"/>
    <cellStyle name="Millares 2 2 6 7 2 3" xfId="15203" xr:uid="{00000000-0005-0000-0000-00003B040000}"/>
    <cellStyle name="Millares 2 2 6 7 2 4" xfId="26853" xr:uid="{00000000-0005-0000-0000-00003B040000}"/>
    <cellStyle name="Millares 2 2 6 7 2 5" xfId="38534" xr:uid="{00000000-0005-0000-0000-00003B040000}"/>
    <cellStyle name="Millares 2 2 6 7 2 6" xfId="50180" xr:uid="{00000000-0005-0000-0000-00003B040000}"/>
    <cellStyle name="Millares 2 2 6 7 3" xfId="5809" xr:uid="{00000000-0005-0000-0000-00003B040000}"/>
    <cellStyle name="Millares 2 2 6 7 3 2" xfId="17461" xr:uid="{00000000-0005-0000-0000-00003B040000}"/>
    <cellStyle name="Millares 2 2 6 7 3 3" xfId="29111" xr:uid="{00000000-0005-0000-0000-00003B040000}"/>
    <cellStyle name="Millares 2 2 6 7 3 4" xfId="40792" xr:uid="{00000000-0005-0000-0000-00003B040000}"/>
    <cellStyle name="Millares 2 2 6 7 3 5" xfId="52438" xr:uid="{00000000-0005-0000-0000-00003B040000}"/>
    <cellStyle name="Millares 2 2 6 7 4" xfId="8089" xr:uid="{00000000-0005-0000-0000-00003B040000}"/>
    <cellStyle name="Millares 2 2 6 7 4 2" xfId="19741" xr:uid="{00000000-0005-0000-0000-00003B040000}"/>
    <cellStyle name="Millares 2 2 6 7 4 3" xfId="31391" xr:uid="{00000000-0005-0000-0000-00003B040000}"/>
    <cellStyle name="Millares 2 2 6 7 4 4" xfId="43072" xr:uid="{00000000-0005-0000-0000-00003B040000}"/>
    <cellStyle name="Millares 2 2 6 7 4 5" xfId="54718" xr:uid="{00000000-0005-0000-0000-00003B040000}"/>
    <cellStyle name="Millares 2 2 6 7 5" xfId="12779" xr:uid="{00000000-0005-0000-0000-00003B040000}"/>
    <cellStyle name="Millares 2 2 6 7 6" xfId="24429" xr:uid="{00000000-0005-0000-0000-00003B040000}"/>
    <cellStyle name="Millares 2 2 6 7 7" xfId="36110" xr:uid="{00000000-0005-0000-0000-00003B040000}"/>
    <cellStyle name="Millares 2 2 6 7 8" xfId="47756" xr:uid="{00000000-0005-0000-0000-00003B040000}"/>
    <cellStyle name="Millares 2 2 6 8" xfId="2147" xr:uid="{00000000-0005-0000-0000-00003C040000}"/>
    <cellStyle name="Millares 2 2 6 8 2" xfId="4572" xr:uid="{00000000-0005-0000-0000-00003C040000}"/>
    <cellStyle name="Millares 2 2 6 8 2 2" xfId="11534" xr:uid="{00000000-0005-0000-0000-00003C040000}"/>
    <cellStyle name="Millares 2 2 6 8 2 2 2" xfId="23186" xr:uid="{00000000-0005-0000-0000-00003C040000}"/>
    <cellStyle name="Millares 2 2 6 8 2 2 3" xfId="34836" xr:uid="{00000000-0005-0000-0000-00003C040000}"/>
    <cellStyle name="Millares 2 2 6 8 2 2 4" xfId="46517" xr:uid="{00000000-0005-0000-0000-00003C040000}"/>
    <cellStyle name="Millares 2 2 6 8 2 2 5" xfId="58163" xr:uid="{00000000-0005-0000-0000-00003C040000}"/>
    <cellStyle name="Millares 2 2 6 8 2 3" xfId="16224" xr:uid="{00000000-0005-0000-0000-00003C040000}"/>
    <cellStyle name="Millares 2 2 6 8 2 4" xfId="27874" xr:uid="{00000000-0005-0000-0000-00003C040000}"/>
    <cellStyle name="Millares 2 2 6 8 2 5" xfId="39555" xr:uid="{00000000-0005-0000-0000-00003C040000}"/>
    <cellStyle name="Millares 2 2 6 8 2 6" xfId="51201" xr:uid="{00000000-0005-0000-0000-00003C040000}"/>
    <cellStyle name="Millares 2 2 6 8 3" xfId="6830" xr:uid="{00000000-0005-0000-0000-00003C040000}"/>
    <cellStyle name="Millares 2 2 6 8 3 2" xfId="18482" xr:uid="{00000000-0005-0000-0000-00003C040000}"/>
    <cellStyle name="Millares 2 2 6 8 3 3" xfId="30132" xr:uid="{00000000-0005-0000-0000-00003C040000}"/>
    <cellStyle name="Millares 2 2 6 8 3 4" xfId="41813" xr:uid="{00000000-0005-0000-0000-00003C040000}"/>
    <cellStyle name="Millares 2 2 6 8 3 5" xfId="53459" xr:uid="{00000000-0005-0000-0000-00003C040000}"/>
    <cellStyle name="Millares 2 2 6 8 4" xfId="9110" xr:uid="{00000000-0005-0000-0000-00003C040000}"/>
    <cellStyle name="Millares 2 2 6 8 4 2" xfId="20762" xr:uid="{00000000-0005-0000-0000-00003C040000}"/>
    <cellStyle name="Millares 2 2 6 8 4 3" xfId="32412" xr:uid="{00000000-0005-0000-0000-00003C040000}"/>
    <cellStyle name="Millares 2 2 6 8 4 4" xfId="44093" xr:uid="{00000000-0005-0000-0000-00003C040000}"/>
    <cellStyle name="Millares 2 2 6 8 4 5" xfId="55739" xr:uid="{00000000-0005-0000-0000-00003C040000}"/>
    <cellStyle name="Millares 2 2 6 8 5" xfId="13800" xr:uid="{00000000-0005-0000-0000-00003C040000}"/>
    <cellStyle name="Millares 2 2 6 8 6" xfId="25450" xr:uid="{00000000-0005-0000-0000-00003C040000}"/>
    <cellStyle name="Millares 2 2 6 8 7" xfId="37131" xr:uid="{00000000-0005-0000-0000-00003C040000}"/>
    <cellStyle name="Millares 2 2 6 8 8" xfId="48777" xr:uid="{00000000-0005-0000-0000-00003C040000}"/>
    <cellStyle name="Millares 2 2 6 9" xfId="2303" xr:uid="{00000000-0005-0000-0000-00003C000000}"/>
    <cellStyle name="Millares 2 2 6 9 2" xfId="9265" xr:uid="{00000000-0005-0000-0000-00003C000000}"/>
    <cellStyle name="Millares 2 2 6 9 2 2" xfId="20917" xr:uid="{00000000-0005-0000-0000-00003C000000}"/>
    <cellStyle name="Millares 2 2 6 9 2 3" xfId="32567" xr:uid="{00000000-0005-0000-0000-00003C000000}"/>
    <cellStyle name="Millares 2 2 6 9 2 4" xfId="44248" xr:uid="{00000000-0005-0000-0000-00003C000000}"/>
    <cellStyle name="Millares 2 2 6 9 2 5" xfId="55894" xr:uid="{00000000-0005-0000-0000-00003C000000}"/>
    <cellStyle name="Millares 2 2 6 9 3" xfId="13955" xr:uid="{00000000-0005-0000-0000-00003C000000}"/>
    <cellStyle name="Millares 2 2 6 9 4" xfId="25605" xr:uid="{00000000-0005-0000-0000-00003C000000}"/>
    <cellStyle name="Millares 2 2 6 9 5" xfId="37286" xr:uid="{00000000-0005-0000-0000-00003C000000}"/>
    <cellStyle name="Millares 2 2 6 9 6" xfId="48932" xr:uid="{00000000-0005-0000-0000-00003C000000}"/>
    <cellStyle name="Millares 2 2 7" xfId="60" xr:uid="{00000000-0005-0000-0000-00003D040000}"/>
    <cellStyle name="Millares 2 2 7 10" xfId="4748" xr:uid="{00000000-0005-0000-0000-00003D040000}"/>
    <cellStyle name="Millares 2 2 7 10 2" xfId="16400" xr:uid="{00000000-0005-0000-0000-00003D040000}"/>
    <cellStyle name="Millares 2 2 7 10 3" xfId="28050" xr:uid="{00000000-0005-0000-0000-00003D040000}"/>
    <cellStyle name="Millares 2 2 7 10 4" xfId="39731" xr:uid="{00000000-0005-0000-0000-00003D040000}"/>
    <cellStyle name="Millares 2 2 7 10 5" xfId="51377" xr:uid="{00000000-0005-0000-0000-00003D040000}"/>
    <cellStyle name="Millares 2 2 7 11" xfId="7028" xr:uid="{00000000-0005-0000-0000-00003D040000}"/>
    <cellStyle name="Millares 2 2 7 11 2" xfId="18680" xr:uid="{00000000-0005-0000-0000-00003D040000}"/>
    <cellStyle name="Millares 2 2 7 11 3" xfId="30330" xr:uid="{00000000-0005-0000-0000-00003D040000}"/>
    <cellStyle name="Millares 2 2 7 11 4" xfId="42011" xr:uid="{00000000-0005-0000-0000-00003D040000}"/>
    <cellStyle name="Millares 2 2 7 11 5" xfId="53657" xr:uid="{00000000-0005-0000-0000-00003D040000}"/>
    <cellStyle name="Millares 2 2 7 12" xfId="11718" xr:uid="{00000000-0005-0000-0000-00003D040000}"/>
    <cellStyle name="Millares 2 2 7 13" xfId="23367" xr:uid="{00000000-0005-0000-0000-00003D040000}"/>
    <cellStyle name="Millares 2 2 7 14" xfId="35049" xr:uid="{00000000-0005-0000-0000-00003D040000}"/>
    <cellStyle name="Millares 2 2 7 15" xfId="46695" xr:uid="{00000000-0005-0000-0000-00003D040000}"/>
    <cellStyle name="Millares 2 2 7 2" xfId="160" xr:uid="{00000000-0005-0000-0000-00003E040000}"/>
    <cellStyle name="Millares 2 2 7 2 10" xfId="23467" xr:uid="{00000000-0005-0000-0000-00003E040000}"/>
    <cellStyle name="Millares 2 2 7 2 11" xfId="35149" xr:uid="{00000000-0005-0000-0000-00003E040000}"/>
    <cellStyle name="Millares 2 2 7 2 12" xfId="46795" xr:uid="{00000000-0005-0000-0000-00003E040000}"/>
    <cellStyle name="Millares 2 2 7 2 2" xfId="402" xr:uid="{00000000-0005-0000-0000-00003F040000}"/>
    <cellStyle name="Millares 2 2 7 2 2 2" xfId="1486" xr:uid="{00000000-0005-0000-0000-000040040000}"/>
    <cellStyle name="Millares 2 2 7 2 2 2 2" xfId="3911" xr:uid="{00000000-0005-0000-0000-000040040000}"/>
    <cellStyle name="Millares 2 2 7 2 2 2 2 2" xfId="10873" xr:uid="{00000000-0005-0000-0000-000040040000}"/>
    <cellStyle name="Millares 2 2 7 2 2 2 2 2 2" xfId="22525" xr:uid="{00000000-0005-0000-0000-000040040000}"/>
    <cellStyle name="Millares 2 2 7 2 2 2 2 2 3" xfId="34175" xr:uid="{00000000-0005-0000-0000-000040040000}"/>
    <cellStyle name="Millares 2 2 7 2 2 2 2 2 4" xfId="45856" xr:uid="{00000000-0005-0000-0000-000040040000}"/>
    <cellStyle name="Millares 2 2 7 2 2 2 2 2 5" xfId="57502" xr:uid="{00000000-0005-0000-0000-000040040000}"/>
    <cellStyle name="Millares 2 2 7 2 2 2 2 3" xfId="15563" xr:uid="{00000000-0005-0000-0000-000040040000}"/>
    <cellStyle name="Millares 2 2 7 2 2 2 2 4" xfId="27213" xr:uid="{00000000-0005-0000-0000-000040040000}"/>
    <cellStyle name="Millares 2 2 7 2 2 2 2 5" xfId="38894" xr:uid="{00000000-0005-0000-0000-000040040000}"/>
    <cellStyle name="Millares 2 2 7 2 2 2 2 6" xfId="50540" xr:uid="{00000000-0005-0000-0000-000040040000}"/>
    <cellStyle name="Millares 2 2 7 2 2 2 3" xfId="6169" xr:uid="{00000000-0005-0000-0000-000040040000}"/>
    <cellStyle name="Millares 2 2 7 2 2 2 3 2" xfId="17821" xr:uid="{00000000-0005-0000-0000-000040040000}"/>
    <cellStyle name="Millares 2 2 7 2 2 2 3 3" xfId="29471" xr:uid="{00000000-0005-0000-0000-000040040000}"/>
    <cellStyle name="Millares 2 2 7 2 2 2 3 4" xfId="41152" xr:uid="{00000000-0005-0000-0000-000040040000}"/>
    <cellStyle name="Millares 2 2 7 2 2 2 3 5" xfId="52798" xr:uid="{00000000-0005-0000-0000-000040040000}"/>
    <cellStyle name="Millares 2 2 7 2 2 2 4" xfId="8449" xr:uid="{00000000-0005-0000-0000-000040040000}"/>
    <cellStyle name="Millares 2 2 7 2 2 2 4 2" xfId="20101" xr:uid="{00000000-0005-0000-0000-000040040000}"/>
    <cellStyle name="Millares 2 2 7 2 2 2 4 3" xfId="31751" xr:uid="{00000000-0005-0000-0000-000040040000}"/>
    <cellStyle name="Millares 2 2 7 2 2 2 4 4" xfId="43432" xr:uid="{00000000-0005-0000-0000-000040040000}"/>
    <cellStyle name="Millares 2 2 7 2 2 2 4 5" xfId="55078" xr:uid="{00000000-0005-0000-0000-000040040000}"/>
    <cellStyle name="Millares 2 2 7 2 2 2 5" xfId="13139" xr:uid="{00000000-0005-0000-0000-000040040000}"/>
    <cellStyle name="Millares 2 2 7 2 2 2 6" xfId="24789" xr:uid="{00000000-0005-0000-0000-000040040000}"/>
    <cellStyle name="Millares 2 2 7 2 2 2 7" xfId="36470" xr:uid="{00000000-0005-0000-0000-000040040000}"/>
    <cellStyle name="Millares 2 2 7 2 2 2 8" xfId="48116" xr:uid="{00000000-0005-0000-0000-000040040000}"/>
    <cellStyle name="Millares 2 2 7 2 2 3" xfId="2830" xr:uid="{00000000-0005-0000-0000-00003F040000}"/>
    <cellStyle name="Millares 2 2 7 2 2 3 2" xfId="9792" xr:uid="{00000000-0005-0000-0000-00003F040000}"/>
    <cellStyle name="Millares 2 2 7 2 2 3 2 2" xfId="21444" xr:uid="{00000000-0005-0000-0000-00003F040000}"/>
    <cellStyle name="Millares 2 2 7 2 2 3 2 3" xfId="33094" xr:uid="{00000000-0005-0000-0000-00003F040000}"/>
    <cellStyle name="Millares 2 2 7 2 2 3 2 4" xfId="44775" xr:uid="{00000000-0005-0000-0000-00003F040000}"/>
    <cellStyle name="Millares 2 2 7 2 2 3 2 5" xfId="56421" xr:uid="{00000000-0005-0000-0000-00003F040000}"/>
    <cellStyle name="Millares 2 2 7 2 2 3 3" xfId="14482" xr:uid="{00000000-0005-0000-0000-00003F040000}"/>
    <cellStyle name="Millares 2 2 7 2 2 3 4" xfId="26132" xr:uid="{00000000-0005-0000-0000-00003F040000}"/>
    <cellStyle name="Millares 2 2 7 2 2 3 5" xfId="37813" xr:uid="{00000000-0005-0000-0000-00003F040000}"/>
    <cellStyle name="Millares 2 2 7 2 2 3 6" xfId="49459" xr:uid="{00000000-0005-0000-0000-00003F040000}"/>
    <cellStyle name="Millares 2 2 7 2 2 4" xfId="5088" xr:uid="{00000000-0005-0000-0000-00003F040000}"/>
    <cellStyle name="Millares 2 2 7 2 2 4 2" xfId="16740" xr:uid="{00000000-0005-0000-0000-00003F040000}"/>
    <cellStyle name="Millares 2 2 7 2 2 4 3" xfId="28390" xr:uid="{00000000-0005-0000-0000-00003F040000}"/>
    <cellStyle name="Millares 2 2 7 2 2 4 4" xfId="40071" xr:uid="{00000000-0005-0000-0000-00003F040000}"/>
    <cellStyle name="Millares 2 2 7 2 2 4 5" xfId="51717" xr:uid="{00000000-0005-0000-0000-00003F040000}"/>
    <cellStyle name="Millares 2 2 7 2 2 5" xfId="7368" xr:uid="{00000000-0005-0000-0000-00003F040000}"/>
    <cellStyle name="Millares 2 2 7 2 2 5 2" xfId="19020" xr:uid="{00000000-0005-0000-0000-00003F040000}"/>
    <cellStyle name="Millares 2 2 7 2 2 5 3" xfId="30670" xr:uid="{00000000-0005-0000-0000-00003F040000}"/>
    <cellStyle name="Millares 2 2 7 2 2 5 4" xfId="42351" xr:uid="{00000000-0005-0000-0000-00003F040000}"/>
    <cellStyle name="Millares 2 2 7 2 2 5 5" xfId="53997" xr:uid="{00000000-0005-0000-0000-00003F040000}"/>
    <cellStyle name="Millares 2 2 7 2 2 6" xfId="12058" xr:uid="{00000000-0005-0000-0000-00003F040000}"/>
    <cellStyle name="Millares 2 2 7 2 2 7" xfId="23707" xr:uid="{00000000-0005-0000-0000-00003F040000}"/>
    <cellStyle name="Millares 2 2 7 2 2 8" xfId="35389" xr:uid="{00000000-0005-0000-0000-00003F040000}"/>
    <cellStyle name="Millares 2 2 7 2 2 9" xfId="47035" xr:uid="{00000000-0005-0000-0000-00003F040000}"/>
    <cellStyle name="Millares 2 2 7 2 3" xfId="642" xr:uid="{00000000-0005-0000-0000-000041040000}"/>
    <cellStyle name="Millares 2 2 7 2 3 2" xfId="1726" xr:uid="{00000000-0005-0000-0000-000042040000}"/>
    <cellStyle name="Millares 2 2 7 2 3 2 2" xfId="4151" xr:uid="{00000000-0005-0000-0000-000042040000}"/>
    <cellStyle name="Millares 2 2 7 2 3 2 2 2" xfId="11113" xr:uid="{00000000-0005-0000-0000-000042040000}"/>
    <cellStyle name="Millares 2 2 7 2 3 2 2 2 2" xfId="22765" xr:uid="{00000000-0005-0000-0000-000042040000}"/>
    <cellStyle name="Millares 2 2 7 2 3 2 2 2 3" xfId="34415" xr:uid="{00000000-0005-0000-0000-000042040000}"/>
    <cellStyle name="Millares 2 2 7 2 3 2 2 2 4" xfId="46096" xr:uid="{00000000-0005-0000-0000-000042040000}"/>
    <cellStyle name="Millares 2 2 7 2 3 2 2 2 5" xfId="57742" xr:uid="{00000000-0005-0000-0000-000042040000}"/>
    <cellStyle name="Millares 2 2 7 2 3 2 2 3" xfId="15803" xr:uid="{00000000-0005-0000-0000-000042040000}"/>
    <cellStyle name="Millares 2 2 7 2 3 2 2 4" xfId="27453" xr:uid="{00000000-0005-0000-0000-000042040000}"/>
    <cellStyle name="Millares 2 2 7 2 3 2 2 5" xfId="39134" xr:uid="{00000000-0005-0000-0000-000042040000}"/>
    <cellStyle name="Millares 2 2 7 2 3 2 2 6" xfId="50780" xr:uid="{00000000-0005-0000-0000-000042040000}"/>
    <cellStyle name="Millares 2 2 7 2 3 2 3" xfId="6409" xr:uid="{00000000-0005-0000-0000-000042040000}"/>
    <cellStyle name="Millares 2 2 7 2 3 2 3 2" xfId="18061" xr:uid="{00000000-0005-0000-0000-000042040000}"/>
    <cellStyle name="Millares 2 2 7 2 3 2 3 3" xfId="29711" xr:uid="{00000000-0005-0000-0000-000042040000}"/>
    <cellStyle name="Millares 2 2 7 2 3 2 3 4" xfId="41392" xr:uid="{00000000-0005-0000-0000-000042040000}"/>
    <cellStyle name="Millares 2 2 7 2 3 2 3 5" xfId="53038" xr:uid="{00000000-0005-0000-0000-000042040000}"/>
    <cellStyle name="Millares 2 2 7 2 3 2 4" xfId="8689" xr:uid="{00000000-0005-0000-0000-000042040000}"/>
    <cellStyle name="Millares 2 2 7 2 3 2 4 2" xfId="20341" xr:uid="{00000000-0005-0000-0000-000042040000}"/>
    <cellStyle name="Millares 2 2 7 2 3 2 4 3" xfId="31991" xr:uid="{00000000-0005-0000-0000-000042040000}"/>
    <cellStyle name="Millares 2 2 7 2 3 2 4 4" xfId="43672" xr:uid="{00000000-0005-0000-0000-000042040000}"/>
    <cellStyle name="Millares 2 2 7 2 3 2 4 5" xfId="55318" xr:uid="{00000000-0005-0000-0000-000042040000}"/>
    <cellStyle name="Millares 2 2 7 2 3 2 5" xfId="13379" xr:uid="{00000000-0005-0000-0000-000042040000}"/>
    <cellStyle name="Millares 2 2 7 2 3 2 6" xfId="25029" xr:uid="{00000000-0005-0000-0000-000042040000}"/>
    <cellStyle name="Millares 2 2 7 2 3 2 7" xfId="36710" xr:uid="{00000000-0005-0000-0000-000042040000}"/>
    <cellStyle name="Millares 2 2 7 2 3 2 8" xfId="48356" xr:uid="{00000000-0005-0000-0000-000042040000}"/>
    <cellStyle name="Millares 2 2 7 2 3 3" xfId="3070" xr:uid="{00000000-0005-0000-0000-000041040000}"/>
    <cellStyle name="Millares 2 2 7 2 3 3 2" xfId="10032" xr:uid="{00000000-0005-0000-0000-000041040000}"/>
    <cellStyle name="Millares 2 2 7 2 3 3 2 2" xfId="21684" xr:uid="{00000000-0005-0000-0000-000041040000}"/>
    <cellStyle name="Millares 2 2 7 2 3 3 2 3" xfId="33334" xr:uid="{00000000-0005-0000-0000-000041040000}"/>
    <cellStyle name="Millares 2 2 7 2 3 3 2 4" xfId="45015" xr:uid="{00000000-0005-0000-0000-000041040000}"/>
    <cellStyle name="Millares 2 2 7 2 3 3 2 5" xfId="56661" xr:uid="{00000000-0005-0000-0000-000041040000}"/>
    <cellStyle name="Millares 2 2 7 2 3 3 3" xfId="14722" xr:uid="{00000000-0005-0000-0000-000041040000}"/>
    <cellStyle name="Millares 2 2 7 2 3 3 4" xfId="26372" xr:uid="{00000000-0005-0000-0000-000041040000}"/>
    <cellStyle name="Millares 2 2 7 2 3 3 5" xfId="38053" xr:uid="{00000000-0005-0000-0000-000041040000}"/>
    <cellStyle name="Millares 2 2 7 2 3 3 6" xfId="49699" xr:uid="{00000000-0005-0000-0000-000041040000}"/>
    <cellStyle name="Millares 2 2 7 2 3 4" xfId="5328" xr:uid="{00000000-0005-0000-0000-000041040000}"/>
    <cellStyle name="Millares 2 2 7 2 3 4 2" xfId="16980" xr:uid="{00000000-0005-0000-0000-000041040000}"/>
    <cellStyle name="Millares 2 2 7 2 3 4 3" xfId="28630" xr:uid="{00000000-0005-0000-0000-000041040000}"/>
    <cellStyle name="Millares 2 2 7 2 3 4 4" xfId="40311" xr:uid="{00000000-0005-0000-0000-000041040000}"/>
    <cellStyle name="Millares 2 2 7 2 3 4 5" xfId="51957" xr:uid="{00000000-0005-0000-0000-000041040000}"/>
    <cellStyle name="Millares 2 2 7 2 3 5" xfId="7608" xr:uid="{00000000-0005-0000-0000-000041040000}"/>
    <cellStyle name="Millares 2 2 7 2 3 5 2" xfId="19260" xr:uid="{00000000-0005-0000-0000-000041040000}"/>
    <cellStyle name="Millares 2 2 7 2 3 5 3" xfId="30910" xr:uid="{00000000-0005-0000-0000-000041040000}"/>
    <cellStyle name="Millares 2 2 7 2 3 5 4" xfId="42591" xr:uid="{00000000-0005-0000-0000-000041040000}"/>
    <cellStyle name="Millares 2 2 7 2 3 5 5" xfId="54237" xr:uid="{00000000-0005-0000-0000-000041040000}"/>
    <cellStyle name="Millares 2 2 7 2 3 6" xfId="12298" xr:uid="{00000000-0005-0000-0000-000041040000}"/>
    <cellStyle name="Millares 2 2 7 2 3 7" xfId="23947" xr:uid="{00000000-0005-0000-0000-000041040000}"/>
    <cellStyle name="Millares 2 2 7 2 3 8" xfId="35629" xr:uid="{00000000-0005-0000-0000-000041040000}"/>
    <cellStyle name="Millares 2 2 7 2 3 9" xfId="47275" xr:uid="{00000000-0005-0000-0000-000041040000}"/>
    <cellStyle name="Millares 2 2 7 2 4" xfId="1246" xr:uid="{00000000-0005-0000-0000-000043040000}"/>
    <cellStyle name="Millares 2 2 7 2 4 2" xfId="3671" xr:uid="{00000000-0005-0000-0000-000043040000}"/>
    <cellStyle name="Millares 2 2 7 2 4 2 2" xfId="10633" xr:uid="{00000000-0005-0000-0000-000043040000}"/>
    <cellStyle name="Millares 2 2 7 2 4 2 2 2" xfId="22285" xr:uid="{00000000-0005-0000-0000-000043040000}"/>
    <cellStyle name="Millares 2 2 7 2 4 2 2 3" xfId="33935" xr:uid="{00000000-0005-0000-0000-000043040000}"/>
    <cellStyle name="Millares 2 2 7 2 4 2 2 4" xfId="45616" xr:uid="{00000000-0005-0000-0000-000043040000}"/>
    <cellStyle name="Millares 2 2 7 2 4 2 2 5" xfId="57262" xr:uid="{00000000-0005-0000-0000-000043040000}"/>
    <cellStyle name="Millares 2 2 7 2 4 2 3" xfId="15323" xr:uid="{00000000-0005-0000-0000-000043040000}"/>
    <cellStyle name="Millares 2 2 7 2 4 2 4" xfId="26973" xr:uid="{00000000-0005-0000-0000-000043040000}"/>
    <cellStyle name="Millares 2 2 7 2 4 2 5" xfId="38654" xr:uid="{00000000-0005-0000-0000-000043040000}"/>
    <cellStyle name="Millares 2 2 7 2 4 2 6" xfId="50300" xr:uid="{00000000-0005-0000-0000-000043040000}"/>
    <cellStyle name="Millares 2 2 7 2 4 3" xfId="5929" xr:uid="{00000000-0005-0000-0000-000043040000}"/>
    <cellStyle name="Millares 2 2 7 2 4 3 2" xfId="17581" xr:uid="{00000000-0005-0000-0000-000043040000}"/>
    <cellStyle name="Millares 2 2 7 2 4 3 3" xfId="29231" xr:uid="{00000000-0005-0000-0000-000043040000}"/>
    <cellStyle name="Millares 2 2 7 2 4 3 4" xfId="40912" xr:uid="{00000000-0005-0000-0000-000043040000}"/>
    <cellStyle name="Millares 2 2 7 2 4 3 5" xfId="52558" xr:uid="{00000000-0005-0000-0000-000043040000}"/>
    <cellStyle name="Millares 2 2 7 2 4 4" xfId="8209" xr:uid="{00000000-0005-0000-0000-000043040000}"/>
    <cellStyle name="Millares 2 2 7 2 4 4 2" xfId="19861" xr:uid="{00000000-0005-0000-0000-000043040000}"/>
    <cellStyle name="Millares 2 2 7 2 4 4 3" xfId="31511" xr:uid="{00000000-0005-0000-0000-000043040000}"/>
    <cellStyle name="Millares 2 2 7 2 4 4 4" xfId="43192" xr:uid="{00000000-0005-0000-0000-000043040000}"/>
    <cellStyle name="Millares 2 2 7 2 4 4 5" xfId="54838" xr:uid="{00000000-0005-0000-0000-000043040000}"/>
    <cellStyle name="Millares 2 2 7 2 4 5" xfId="12899" xr:uid="{00000000-0005-0000-0000-000043040000}"/>
    <cellStyle name="Millares 2 2 7 2 4 6" xfId="24549" xr:uid="{00000000-0005-0000-0000-000043040000}"/>
    <cellStyle name="Millares 2 2 7 2 4 7" xfId="36230" xr:uid="{00000000-0005-0000-0000-000043040000}"/>
    <cellStyle name="Millares 2 2 7 2 4 8" xfId="47876" xr:uid="{00000000-0005-0000-0000-000043040000}"/>
    <cellStyle name="Millares 2 2 7 2 5" xfId="2383" xr:uid="{00000000-0005-0000-0000-00003F000000}"/>
    <cellStyle name="Millares 2 2 7 2 5 2" xfId="9345" xr:uid="{00000000-0005-0000-0000-00003F000000}"/>
    <cellStyle name="Millares 2 2 7 2 5 2 2" xfId="20997" xr:uid="{00000000-0005-0000-0000-00003F000000}"/>
    <cellStyle name="Millares 2 2 7 2 5 2 3" xfId="32647" xr:uid="{00000000-0005-0000-0000-00003F000000}"/>
    <cellStyle name="Millares 2 2 7 2 5 2 4" xfId="44328" xr:uid="{00000000-0005-0000-0000-00003F000000}"/>
    <cellStyle name="Millares 2 2 7 2 5 2 5" xfId="55974" xr:uid="{00000000-0005-0000-0000-00003F000000}"/>
    <cellStyle name="Millares 2 2 7 2 5 3" xfId="14035" xr:uid="{00000000-0005-0000-0000-00003F000000}"/>
    <cellStyle name="Millares 2 2 7 2 5 4" xfId="25685" xr:uid="{00000000-0005-0000-0000-00003F000000}"/>
    <cellStyle name="Millares 2 2 7 2 5 5" xfId="37366" xr:uid="{00000000-0005-0000-0000-00003F000000}"/>
    <cellStyle name="Millares 2 2 7 2 5 6" xfId="49012" xr:uid="{00000000-0005-0000-0000-00003F000000}"/>
    <cellStyle name="Millares 2 2 7 2 6" xfId="2590" xr:uid="{00000000-0005-0000-0000-00003E040000}"/>
    <cellStyle name="Millares 2 2 7 2 6 2" xfId="9552" xr:uid="{00000000-0005-0000-0000-00003E040000}"/>
    <cellStyle name="Millares 2 2 7 2 6 2 2" xfId="21204" xr:uid="{00000000-0005-0000-0000-00003E040000}"/>
    <cellStyle name="Millares 2 2 7 2 6 2 3" xfId="32854" xr:uid="{00000000-0005-0000-0000-00003E040000}"/>
    <cellStyle name="Millares 2 2 7 2 6 2 4" xfId="44535" xr:uid="{00000000-0005-0000-0000-00003E040000}"/>
    <cellStyle name="Millares 2 2 7 2 6 2 5" xfId="56181" xr:uid="{00000000-0005-0000-0000-00003E040000}"/>
    <cellStyle name="Millares 2 2 7 2 6 3" xfId="14242" xr:uid="{00000000-0005-0000-0000-00003E040000}"/>
    <cellStyle name="Millares 2 2 7 2 6 4" xfId="25892" xr:uid="{00000000-0005-0000-0000-00003E040000}"/>
    <cellStyle name="Millares 2 2 7 2 6 5" xfId="37573" xr:uid="{00000000-0005-0000-0000-00003E040000}"/>
    <cellStyle name="Millares 2 2 7 2 6 6" xfId="49219" xr:uid="{00000000-0005-0000-0000-00003E040000}"/>
    <cellStyle name="Millares 2 2 7 2 7" xfId="4848" xr:uid="{00000000-0005-0000-0000-00003E040000}"/>
    <cellStyle name="Millares 2 2 7 2 7 2" xfId="16500" xr:uid="{00000000-0005-0000-0000-00003E040000}"/>
    <cellStyle name="Millares 2 2 7 2 7 3" xfId="28150" xr:uid="{00000000-0005-0000-0000-00003E040000}"/>
    <cellStyle name="Millares 2 2 7 2 7 4" xfId="39831" xr:uid="{00000000-0005-0000-0000-00003E040000}"/>
    <cellStyle name="Millares 2 2 7 2 7 5" xfId="51477" xr:uid="{00000000-0005-0000-0000-00003E040000}"/>
    <cellStyle name="Millares 2 2 7 2 8" xfId="7128" xr:uid="{00000000-0005-0000-0000-00003E040000}"/>
    <cellStyle name="Millares 2 2 7 2 8 2" xfId="18780" xr:uid="{00000000-0005-0000-0000-00003E040000}"/>
    <cellStyle name="Millares 2 2 7 2 8 3" xfId="30430" xr:uid="{00000000-0005-0000-0000-00003E040000}"/>
    <cellStyle name="Millares 2 2 7 2 8 4" xfId="42111" xr:uid="{00000000-0005-0000-0000-00003E040000}"/>
    <cellStyle name="Millares 2 2 7 2 8 5" xfId="53757" xr:uid="{00000000-0005-0000-0000-00003E040000}"/>
    <cellStyle name="Millares 2 2 7 2 9" xfId="11818" xr:uid="{00000000-0005-0000-0000-00003E040000}"/>
    <cellStyle name="Millares 2 2 7 3" xfId="302" xr:uid="{00000000-0005-0000-0000-000044040000}"/>
    <cellStyle name="Millares 2 2 7 3 2" xfId="1386" xr:uid="{00000000-0005-0000-0000-000045040000}"/>
    <cellStyle name="Millares 2 2 7 3 2 2" xfId="3811" xr:uid="{00000000-0005-0000-0000-000045040000}"/>
    <cellStyle name="Millares 2 2 7 3 2 2 2" xfId="10773" xr:uid="{00000000-0005-0000-0000-000045040000}"/>
    <cellStyle name="Millares 2 2 7 3 2 2 2 2" xfId="22425" xr:uid="{00000000-0005-0000-0000-000045040000}"/>
    <cellStyle name="Millares 2 2 7 3 2 2 2 3" xfId="34075" xr:uid="{00000000-0005-0000-0000-000045040000}"/>
    <cellStyle name="Millares 2 2 7 3 2 2 2 4" xfId="45756" xr:uid="{00000000-0005-0000-0000-000045040000}"/>
    <cellStyle name="Millares 2 2 7 3 2 2 2 5" xfId="57402" xr:uid="{00000000-0005-0000-0000-000045040000}"/>
    <cellStyle name="Millares 2 2 7 3 2 2 3" xfId="15463" xr:uid="{00000000-0005-0000-0000-000045040000}"/>
    <cellStyle name="Millares 2 2 7 3 2 2 4" xfId="27113" xr:uid="{00000000-0005-0000-0000-000045040000}"/>
    <cellStyle name="Millares 2 2 7 3 2 2 5" xfId="38794" xr:uid="{00000000-0005-0000-0000-000045040000}"/>
    <cellStyle name="Millares 2 2 7 3 2 2 6" xfId="50440" xr:uid="{00000000-0005-0000-0000-000045040000}"/>
    <cellStyle name="Millares 2 2 7 3 2 3" xfId="6069" xr:uid="{00000000-0005-0000-0000-000045040000}"/>
    <cellStyle name="Millares 2 2 7 3 2 3 2" xfId="17721" xr:uid="{00000000-0005-0000-0000-000045040000}"/>
    <cellStyle name="Millares 2 2 7 3 2 3 3" xfId="29371" xr:uid="{00000000-0005-0000-0000-000045040000}"/>
    <cellStyle name="Millares 2 2 7 3 2 3 4" xfId="41052" xr:uid="{00000000-0005-0000-0000-000045040000}"/>
    <cellStyle name="Millares 2 2 7 3 2 3 5" xfId="52698" xr:uid="{00000000-0005-0000-0000-000045040000}"/>
    <cellStyle name="Millares 2 2 7 3 2 4" xfId="8349" xr:uid="{00000000-0005-0000-0000-000045040000}"/>
    <cellStyle name="Millares 2 2 7 3 2 4 2" xfId="20001" xr:uid="{00000000-0005-0000-0000-000045040000}"/>
    <cellStyle name="Millares 2 2 7 3 2 4 3" xfId="31651" xr:uid="{00000000-0005-0000-0000-000045040000}"/>
    <cellStyle name="Millares 2 2 7 3 2 4 4" xfId="43332" xr:uid="{00000000-0005-0000-0000-000045040000}"/>
    <cellStyle name="Millares 2 2 7 3 2 4 5" xfId="54978" xr:uid="{00000000-0005-0000-0000-000045040000}"/>
    <cellStyle name="Millares 2 2 7 3 2 5" xfId="13039" xr:uid="{00000000-0005-0000-0000-000045040000}"/>
    <cellStyle name="Millares 2 2 7 3 2 6" xfId="24689" xr:uid="{00000000-0005-0000-0000-000045040000}"/>
    <cellStyle name="Millares 2 2 7 3 2 7" xfId="36370" xr:uid="{00000000-0005-0000-0000-000045040000}"/>
    <cellStyle name="Millares 2 2 7 3 2 8" xfId="48016" xr:uid="{00000000-0005-0000-0000-000045040000}"/>
    <cellStyle name="Millares 2 2 7 3 3" xfId="2730" xr:uid="{00000000-0005-0000-0000-000044040000}"/>
    <cellStyle name="Millares 2 2 7 3 3 2" xfId="9692" xr:uid="{00000000-0005-0000-0000-000044040000}"/>
    <cellStyle name="Millares 2 2 7 3 3 2 2" xfId="21344" xr:uid="{00000000-0005-0000-0000-000044040000}"/>
    <cellStyle name="Millares 2 2 7 3 3 2 3" xfId="32994" xr:uid="{00000000-0005-0000-0000-000044040000}"/>
    <cellStyle name="Millares 2 2 7 3 3 2 4" xfId="44675" xr:uid="{00000000-0005-0000-0000-000044040000}"/>
    <cellStyle name="Millares 2 2 7 3 3 2 5" xfId="56321" xr:uid="{00000000-0005-0000-0000-000044040000}"/>
    <cellStyle name="Millares 2 2 7 3 3 3" xfId="14382" xr:uid="{00000000-0005-0000-0000-000044040000}"/>
    <cellStyle name="Millares 2 2 7 3 3 4" xfId="26032" xr:uid="{00000000-0005-0000-0000-000044040000}"/>
    <cellStyle name="Millares 2 2 7 3 3 5" xfId="37713" xr:uid="{00000000-0005-0000-0000-000044040000}"/>
    <cellStyle name="Millares 2 2 7 3 3 6" xfId="49359" xr:uid="{00000000-0005-0000-0000-000044040000}"/>
    <cellStyle name="Millares 2 2 7 3 4" xfId="4988" xr:uid="{00000000-0005-0000-0000-000044040000}"/>
    <cellStyle name="Millares 2 2 7 3 4 2" xfId="16640" xr:uid="{00000000-0005-0000-0000-000044040000}"/>
    <cellStyle name="Millares 2 2 7 3 4 3" xfId="28290" xr:uid="{00000000-0005-0000-0000-000044040000}"/>
    <cellStyle name="Millares 2 2 7 3 4 4" xfId="39971" xr:uid="{00000000-0005-0000-0000-000044040000}"/>
    <cellStyle name="Millares 2 2 7 3 4 5" xfId="51617" xr:uid="{00000000-0005-0000-0000-000044040000}"/>
    <cellStyle name="Millares 2 2 7 3 5" xfId="7268" xr:uid="{00000000-0005-0000-0000-000044040000}"/>
    <cellStyle name="Millares 2 2 7 3 5 2" xfId="18920" xr:uid="{00000000-0005-0000-0000-000044040000}"/>
    <cellStyle name="Millares 2 2 7 3 5 3" xfId="30570" xr:uid="{00000000-0005-0000-0000-000044040000}"/>
    <cellStyle name="Millares 2 2 7 3 5 4" xfId="42251" xr:uid="{00000000-0005-0000-0000-000044040000}"/>
    <cellStyle name="Millares 2 2 7 3 5 5" xfId="53897" xr:uid="{00000000-0005-0000-0000-000044040000}"/>
    <cellStyle name="Millares 2 2 7 3 6" xfId="11958" xr:uid="{00000000-0005-0000-0000-000044040000}"/>
    <cellStyle name="Millares 2 2 7 3 7" xfId="23607" xr:uid="{00000000-0005-0000-0000-000044040000}"/>
    <cellStyle name="Millares 2 2 7 3 8" xfId="35289" xr:uid="{00000000-0005-0000-0000-000044040000}"/>
    <cellStyle name="Millares 2 2 7 3 9" xfId="46935" xr:uid="{00000000-0005-0000-0000-000044040000}"/>
    <cellStyle name="Millares 2 2 7 4" xfId="542" xr:uid="{00000000-0005-0000-0000-000046040000}"/>
    <cellStyle name="Millares 2 2 7 4 2" xfId="1626" xr:uid="{00000000-0005-0000-0000-000047040000}"/>
    <cellStyle name="Millares 2 2 7 4 2 2" xfId="4051" xr:uid="{00000000-0005-0000-0000-000047040000}"/>
    <cellStyle name="Millares 2 2 7 4 2 2 2" xfId="11013" xr:uid="{00000000-0005-0000-0000-000047040000}"/>
    <cellStyle name="Millares 2 2 7 4 2 2 2 2" xfId="22665" xr:uid="{00000000-0005-0000-0000-000047040000}"/>
    <cellStyle name="Millares 2 2 7 4 2 2 2 3" xfId="34315" xr:uid="{00000000-0005-0000-0000-000047040000}"/>
    <cellStyle name="Millares 2 2 7 4 2 2 2 4" xfId="45996" xr:uid="{00000000-0005-0000-0000-000047040000}"/>
    <cellStyle name="Millares 2 2 7 4 2 2 2 5" xfId="57642" xr:uid="{00000000-0005-0000-0000-000047040000}"/>
    <cellStyle name="Millares 2 2 7 4 2 2 3" xfId="15703" xr:uid="{00000000-0005-0000-0000-000047040000}"/>
    <cellStyle name="Millares 2 2 7 4 2 2 4" xfId="27353" xr:uid="{00000000-0005-0000-0000-000047040000}"/>
    <cellStyle name="Millares 2 2 7 4 2 2 5" xfId="39034" xr:uid="{00000000-0005-0000-0000-000047040000}"/>
    <cellStyle name="Millares 2 2 7 4 2 2 6" xfId="50680" xr:uid="{00000000-0005-0000-0000-000047040000}"/>
    <cellStyle name="Millares 2 2 7 4 2 3" xfId="6309" xr:uid="{00000000-0005-0000-0000-000047040000}"/>
    <cellStyle name="Millares 2 2 7 4 2 3 2" xfId="17961" xr:uid="{00000000-0005-0000-0000-000047040000}"/>
    <cellStyle name="Millares 2 2 7 4 2 3 3" xfId="29611" xr:uid="{00000000-0005-0000-0000-000047040000}"/>
    <cellStyle name="Millares 2 2 7 4 2 3 4" xfId="41292" xr:uid="{00000000-0005-0000-0000-000047040000}"/>
    <cellStyle name="Millares 2 2 7 4 2 3 5" xfId="52938" xr:uid="{00000000-0005-0000-0000-000047040000}"/>
    <cellStyle name="Millares 2 2 7 4 2 4" xfId="8589" xr:uid="{00000000-0005-0000-0000-000047040000}"/>
    <cellStyle name="Millares 2 2 7 4 2 4 2" xfId="20241" xr:uid="{00000000-0005-0000-0000-000047040000}"/>
    <cellStyle name="Millares 2 2 7 4 2 4 3" xfId="31891" xr:uid="{00000000-0005-0000-0000-000047040000}"/>
    <cellStyle name="Millares 2 2 7 4 2 4 4" xfId="43572" xr:uid="{00000000-0005-0000-0000-000047040000}"/>
    <cellStyle name="Millares 2 2 7 4 2 4 5" xfId="55218" xr:uid="{00000000-0005-0000-0000-000047040000}"/>
    <cellStyle name="Millares 2 2 7 4 2 5" xfId="13279" xr:uid="{00000000-0005-0000-0000-000047040000}"/>
    <cellStyle name="Millares 2 2 7 4 2 6" xfId="24929" xr:uid="{00000000-0005-0000-0000-000047040000}"/>
    <cellStyle name="Millares 2 2 7 4 2 7" xfId="36610" xr:uid="{00000000-0005-0000-0000-000047040000}"/>
    <cellStyle name="Millares 2 2 7 4 2 8" xfId="48256" xr:uid="{00000000-0005-0000-0000-000047040000}"/>
    <cellStyle name="Millares 2 2 7 4 3" xfId="2970" xr:uid="{00000000-0005-0000-0000-000046040000}"/>
    <cellStyle name="Millares 2 2 7 4 3 2" xfId="9932" xr:uid="{00000000-0005-0000-0000-000046040000}"/>
    <cellStyle name="Millares 2 2 7 4 3 2 2" xfId="21584" xr:uid="{00000000-0005-0000-0000-000046040000}"/>
    <cellStyle name="Millares 2 2 7 4 3 2 3" xfId="33234" xr:uid="{00000000-0005-0000-0000-000046040000}"/>
    <cellStyle name="Millares 2 2 7 4 3 2 4" xfId="44915" xr:uid="{00000000-0005-0000-0000-000046040000}"/>
    <cellStyle name="Millares 2 2 7 4 3 2 5" xfId="56561" xr:uid="{00000000-0005-0000-0000-000046040000}"/>
    <cellStyle name="Millares 2 2 7 4 3 3" xfId="14622" xr:uid="{00000000-0005-0000-0000-000046040000}"/>
    <cellStyle name="Millares 2 2 7 4 3 4" xfId="26272" xr:uid="{00000000-0005-0000-0000-000046040000}"/>
    <cellStyle name="Millares 2 2 7 4 3 5" xfId="37953" xr:uid="{00000000-0005-0000-0000-000046040000}"/>
    <cellStyle name="Millares 2 2 7 4 3 6" xfId="49599" xr:uid="{00000000-0005-0000-0000-000046040000}"/>
    <cellStyle name="Millares 2 2 7 4 4" xfId="5228" xr:uid="{00000000-0005-0000-0000-000046040000}"/>
    <cellStyle name="Millares 2 2 7 4 4 2" xfId="16880" xr:uid="{00000000-0005-0000-0000-000046040000}"/>
    <cellStyle name="Millares 2 2 7 4 4 3" xfId="28530" xr:uid="{00000000-0005-0000-0000-000046040000}"/>
    <cellStyle name="Millares 2 2 7 4 4 4" xfId="40211" xr:uid="{00000000-0005-0000-0000-000046040000}"/>
    <cellStyle name="Millares 2 2 7 4 4 5" xfId="51857" xr:uid="{00000000-0005-0000-0000-000046040000}"/>
    <cellStyle name="Millares 2 2 7 4 5" xfId="7508" xr:uid="{00000000-0005-0000-0000-000046040000}"/>
    <cellStyle name="Millares 2 2 7 4 5 2" xfId="19160" xr:uid="{00000000-0005-0000-0000-000046040000}"/>
    <cellStyle name="Millares 2 2 7 4 5 3" xfId="30810" xr:uid="{00000000-0005-0000-0000-000046040000}"/>
    <cellStyle name="Millares 2 2 7 4 5 4" xfId="42491" xr:uid="{00000000-0005-0000-0000-000046040000}"/>
    <cellStyle name="Millares 2 2 7 4 5 5" xfId="54137" xr:uid="{00000000-0005-0000-0000-000046040000}"/>
    <cellStyle name="Millares 2 2 7 4 6" xfId="12198" xr:uid="{00000000-0005-0000-0000-000046040000}"/>
    <cellStyle name="Millares 2 2 7 4 7" xfId="23847" xr:uid="{00000000-0005-0000-0000-000046040000}"/>
    <cellStyle name="Millares 2 2 7 4 8" xfId="35529" xr:uid="{00000000-0005-0000-0000-000046040000}"/>
    <cellStyle name="Millares 2 2 7 4 9" xfId="47175" xr:uid="{00000000-0005-0000-0000-000046040000}"/>
    <cellStyle name="Millares 2 2 7 5" xfId="822" xr:uid="{00000000-0005-0000-0000-000048040000}"/>
    <cellStyle name="Millares 2 2 7 5 2" xfId="1906" xr:uid="{00000000-0005-0000-0000-000049040000}"/>
    <cellStyle name="Millares 2 2 7 5 2 2" xfId="4331" xr:uid="{00000000-0005-0000-0000-000049040000}"/>
    <cellStyle name="Millares 2 2 7 5 2 2 2" xfId="11293" xr:uid="{00000000-0005-0000-0000-000049040000}"/>
    <cellStyle name="Millares 2 2 7 5 2 2 2 2" xfId="22945" xr:uid="{00000000-0005-0000-0000-000049040000}"/>
    <cellStyle name="Millares 2 2 7 5 2 2 2 3" xfId="34595" xr:uid="{00000000-0005-0000-0000-000049040000}"/>
    <cellStyle name="Millares 2 2 7 5 2 2 2 4" xfId="46276" xr:uid="{00000000-0005-0000-0000-000049040000}"/>
    <cellStyle name="Millares 2 2 7 5 2 2 2 5" xfId="57922" xr:uid="{00000000-0005-0000-0000-000049040000}"/>
    <cellStyle name="Millares 2 2 7 5 2 2 3" xfId="15983" xr:uid="{00000000-0005-0000-0000-000049040000}"/>
    <cellStyle name="Millares 2 2 7 5 2 2 4" xfId="27633" xr:uid="{00000000-0005-0000-0000-000049040000}"/>
    <cellStyle name="Millares 2 2 7 5 2 2 5" xfId="39314" xr:uid="{00000000-0005-0000-0000-000049040000}"/>
    <cellStyle name="Millares 2 2 7 5 2 2 6" xfId="50960" xr:uid="{00000000-0005-0000-0000-000049040000}"/>
    <cellStyle name="Millares 2 2 7 5 2 3" xfId="6589" xr:uid="{00000000-0005-0000-0000-000049040000}"/>
    <cellStyle name="Millares 2 2 7 5 2 3 2" xfId="18241" xr:uid="{00000000-0005-0000-0000-000049040000}"/>
    <cellStyle name="Millares 2 2 7 5 2 3 3" xfId="29891" xr:uid="{00000000-0005-0000-0000-000049040000}"/>
    <cellStyle name="Millares 2 2 7 5 2 3 4" xfId="41572" xr:uid="{00000000-0005-0000-0000-000049040000}"/>
    <cellStyle name="Millares 2 2 7 5 2 3 5" xfId="53218" xr:uid="{00000000-0005-0000-0000-000049040000}"/>
    <cellStyle name="Millares 2 2 7 5 2 4" xfId="8869" xr:uid="{00000000-0005-0000-0000-000049040000}"/>
    <cellStyle name="Millares 2 2 7 5 2 4 2" xfId="20521" xr:uid="{00000000-0005-0000-0000-000049040000}"/>
    <cellStyle name="Millares 2 2 7 5 2 4 3" xfId="32171" xr:uid="{00000000-0005-0000-0000-000049040000}"/>
    <cellStyle name="Millares 2 2 7 5 2 4 4" xfId="43852" xr:uid="{00000000-0005-0000-0000-000049040000}"/>
    <cellStyle name="Millares 2 2 7 5 2 4 5" xfId="55498" xr:uid="{00000000-0005-0000-0000-000049040000}"/>
    <cellStyle name="Millares 2 2 7 5 2 5" xfId="13559" xr:uid="{00000000-0005-0000-0000-000049040000}"/>
    <cellStyle name="Millares 2 2 7 5 2 6" xfId="25209" xr:uid="{00000000-0005-0000-0000-000049040000}"/>
    <cellStyle name="Millares 2 2 7 5 2 7" xfId="36890" xr:uid="{00000000-0005-0000-0000-000049040000}"/>
    <cellStyle name="Millares 2 2 7 5 2 8" xfId="48536" xr:uid="{00000000-0005-0000-0000-000049040000}"/>
    <cellStyle name="Millares 2 2 7 5 3" xfId="3250" xr:uid="{00000000-0005-0000-0000-000048040000}"/>
    <cellStyle name="Millares 2 2 7 5 3 2" xfId="10212" xr:uid="{00000000-0005-0000-0000-000048040000}"/>
    <cellStyle name="Millares 2 2 7 5 3 2 2" xfId="21864" xr:uid="{00000000-0005-0000-0000-000048040000}"/>
    <cellStyle name="Millares 2 2 7 5 3 2 3" xfId="33514" xr:uid="{00000000-0005-0000-0000-000048040000}"/>
    <cellStyle name="Millares 2 2 7 5 3 2 4" xfId="45195" xr:uid="{00000000-0005-0000-0000-000048040000}"/>
    <cellStyle name="Millares 2 2 7 5 3 2 5" xfId="56841" xr:uid="{00000000-0005-0000-0000-000048040000}"/>
    <cellStyle name="Millares 2 2 7 5 3 3" xfId="14902" xr:uid="{00000000-0005-0000-0000-000048040000}"/>
    <cellStyle name="Millares 2 2 7 5 3 4" xfId="26552" xr:uid="{00000000-0005-0000-0000-000048040000}"/>
    <cellStyle name="Millares 2 2 7 5 3 5" xfId="38233" xr:uid="{00000000-0005-0000-0000-000048040000}"/>
    <cellStyle name="Millares 2 2 7 5 3 6" xfId="49879" xr:uid="{00000000-0005-0000-0000-000048040000}"/>
    <cellStyle name="Millares 2 2 7 5 4" xfId="5508" xr:uid="{00000000-0005-0000-0000-000048040000}"/>
    <cellStyle name="Millares 2 2 7 5 4 2" xfId="17160" xr:uid="{00000000-0005-0000-0000-000048040000}"/>
    <cellStyle name="Millares 2 2 7 5 4 3" xfId="28810" xr:uid="{00000000-0005-0000-0000-000048040000}"/>
    <cellStyle name="Millares 2 2 7 5 4 4" xfId="40491" xr:uid="{00000000-0005-0000-0000-000048040000}"/>
    <cellStyle name="Millares 2 2 7 5 4 5" xfId="52137" xr:uid="{00000000-0005-0000-0000-000048040000}"/>
    <cellStyle name="Millares 2 2 7 5 5" xfId="7788" xr:uid="{00000000-0005-0000-0000-000048040000}"/>
    <cellStyle name="Millares 2 2 7 5 5 2" xfId="19440" xr:uid="{00000000-0005-0000-0000-000048040000}"/>
    <cellStyle name="Millares 2 2 7 5 5 3" xfId="31090" xr:uid="{00000000-0005-0000-0000-000048040000}"/>
    <cellStyle name="Millares 2 2 7 5 5 4" xfId="42771" xr:uid="{00000000-0005-0000-0000-000048040000}"/>
    <cellStyle name="Millares 2 2 7 5 5 5" xfId="54417" xr:uid="{00000000-0005-0000-0000-000048040000}"/>
    <cellStyle name="Millares 2 2 7 5 6" xfId="12478" xr:uid="{00000000-0005-0000-0000-000048040000}"/>
    <cellStyle name="Millares 2 2 7 5 7" xfId="24127" xr:uid="{00000000-0005-0000-0000-000048040000}"/>
    <cellStyle name="Millares 2 2 7 5 8" xfId="35809" xr:uid="{00000000-0005-0000-0000-000048040000}"/>
    <cellStyle name="Millares 2 2 7 5 9" xfId="47455" xr:uid="{00000000-0005-0000-0000-000048040000}"/>
    <cellStyle name="Millares 2 2 7 6" xfId="1002" xr:uid="{00000000-0005-0000-0000-00004A040000}"/>
    <cellStyle name="Millares 2 2 7 6 2" xfId="2086" xr:uid="{00000000-0005-0000-0000-00004B040000}"/>
    <cellStyle name="Millares 2 2 7 6 2 2" xfId="4511" xr:uid="{00000000-0005-0000-0000-00004B040000}"/>
    <cellStyle name="Millares 2 2 7 6 2 2 2" xfId="11473" xr:uid="{00000000-0005-0000-0000-00004B040000}"/>
    <cellStyle name="Millares 2 2 7 6 2 2 2 2" xfId="23125" xr:uid="{00000000-0005-0000-0000-00004B040000}"/>
    <cellStyle name="Millares 2 2 7 6 2 2 2 3" xfId="34775" xr:uid="{00000000-0005-0000-0000-00004B040000}"/>
    <cellStyle name="Millares 2 2 7 6 2 2 2 4" xfId="46456" xr:uid="{00000000-0005-0000-0000-00004B040000}"/>
    <cellStyle name="Millares 2 2 7 6 2 2 2 5" xfId="58102" xr:uid="{00000000-0005-0000-0000-00004B040000}"/>
    <cellStyle name="Millares 2 2 7 6 2 2 3" xfId="16163" xr:uid="{00000000-0005-0000-0000-00004B040000}"/>
    <cellStyle name="Millares 2 2 7 6 2 2 4" xfId="27813" xr:uid="{00000000-0005-0000-0000-00004B040000}"/>
    <cellStyle name="Millares 2 2 7 6 2 2 5" xfId="39494" xr:uid="{00000000-0005-0000-0000-00004B040000}"/>
    <cellStyle name="Millares 2 2 7 6 2 2 6" xfId="51140" xr:uid="{00000000-0005-0000-0000-00004B040000}"/>
    <cellStyle name="Millares 2 2 7 6 2 3" xfId="6769" xr:uid="{00000000-0005-0000-0000-00004B040000}"/>
    <cellStyle name="Millares 2 2 7 6 2 3 2" xfId="18421" xr:uid="{00000000-0005-0000-0000-00004B040000}"/>
    <cellStyle name="Millares 2 2 7 6 2 3 3" xfId="30071" xr:uid="{00000000-0005-0000-0000-00004B040000}"/>
    <cellStyle name="Millares 2 2 7 6 2 3 4" xfId="41752" xr:uid="{00000000-0005-0000-0000-00004B040000}"/>
    <cellStyle name="Millares 2 2 7 6 2 3 5" xfId="53398" xr:uid="{00000000-0005-0000-0000-00004B040000}"/>
    <cellStyle name="Millares 2 2 7 6 2 4" xfId="9049" xr:uid="{00000000-0005-0000-0000-00004B040000}"/>
    <cellStyle name="Millares 2 2 7 6 2 4 2" xfId="20701" xr:uid="{00000000-0005-0000-0000-00004B040000}"/>
    <cellStyle name="Millares 2 2 7 6 2 4 3" xfId="32351" xr:uid="{00000000-0005-0000-0000-00004B040000}"/>
    <cellStyle name="Millares 2 2 7 6 2 4 4" xfId="44032" xr:uid="{00000000-0005-0000-0000-00004B040000}"/>
    <cellStyle name="Millares 2 2 7 6 2 4 5" xfId="55678" xr:uid="{00000000-0005-0000-0000-00004B040000}"/>
    <cellStyle name="Millares 2 2 7 6 2 5" xfId="13739" xr:uid="{00000000-0005-0000-0000-00004B040000}"/>
    <cellStyle name="Millares 2 2 7 6 2 6" xfId="25389" xr:uid="{00000000-0005-0000-0000-00004B040000}"/>
    <cellStyle name="Millares 2 2 7 6 2 7" xfId="37070" xr:uid="{00000000-0005-0000-0000-00004B040000}"/>
    <cellStyle name="Millares 2 2 7 6 2 8" xfId="48716" xr:uid="{00000000-0005-0000-0000-00004B040000}"/>
    <cellStyle name="Millares 2 2 7 6 3" xfId="3430" xr:uid="{00000000-0005-0000-0000-00004A040000}"/>
    <cellStyle name="Millares 2 2 7 6 3 2" xfId="10392" xr:uid="{00000000-0005-0000-0000-00004A040000}"/>
    <cellStyle name="Millares 2 2 7 6 3 2 2" xfId="22044" xr:uid="{00000000-0005-0000-0000-00004A040000}"/>
    <cellStyle name="Millares 2 2 7 6 3 2 3" xfId="33694" xr:uid="{00000000-0005-0000-0000-00004A040000}"/>
    <cellStyle name="Millares 2 2 7 6 3 2 4" xfId="45375" xr:uid="{00000000-0005-0000-0000-00004A040000}"/>
    <cellStyle name="Millares 2 2 7 6 3 2 5" xfId="57021" xr:uid="{00000000-0005-0000-0000-00004A040000}"/>
    <cellStyle name="Millares 2 2 7 6 3 3" xfId="15082" xr:uid="{00000000-0005-0000-0000-00004A040000}"/>
    <cellStyle name="Millares 2 2 7 6 3 4" xfId="26732" xr:uid="{00000000-0005-0000-0000-00004A040000}"/>
    <cellStyle name="Millares 2 2 7 6 3 5" xfId="38413" xr:uid="{00000000-0005-0000-0000-00004A040000}"/>
    <cellStyle name="Millares 2 2 7 6 3 6" xfId="50059" xr:uid="{00000000-0005-0000-0000-00004A040000}"/>
    <cellStyle name="Millares 2 2 7 6 4" xfId="5688" xr:uid="{00000000-0005-0000-0000-00004A040000}"/>
    <cellStyle name="Millares 2 2 7 6 4 2" xfId="17340" xr:uid="{00000000-0005-0000-0000-00004A040000}"/>
    <cellStyle name="Millares 2 2 7 6 4 3" xfId="28990" xr:uid="{00000000-0005-0000-0000-00004A040000}"/>
    <cellStyle name="Millares 2 2 7 6 4 4" xfId="40671" xr:uid="{00000000-0005-0000-0000-00004A040000}"/>
    <cellStyle name="Millares 2 2 7 6 4 5" xfId="52317" xr:uid="{00000000-0005-0000-0000-00004A040000}"/>
    <cellStyle name="Millares 2 2 7 6 5" xfId="7968" xr:uid="{00000000-0005-0000-0000-00004A040000}"/>
    <cellStyle name="Millares 2 2 7 6 5 2" xfId="19620" xr:uid="{00000000-0005-0000-0000-00004A040000}"/>
    <cellStyle name="Millares 2 2 7 6 5 3" xfId="31270" xr:uid="{00000000-0005-0000-0000-00004A040000}"/>
    <cellStyle name="Millares 2 2 7 6 5 4" xfId="42951" xr:uid="{00000000-0005-0000-0000-00004A040000}"/>
    <cellStyle name="Millares 2 2 7 6 5 5" xfId="54597" xr:uid="{00000000-0005-0000-0000-00004A040000}"/>
    <cellStyle name="Millares 2 2 7 6 6" xfId="12658" xr:uid="{00000000-0005-0000-0000-00004A040000}"/>
    <cellStyle name="Millares 2 2 7 6 7" xfId="24307" xr:uid="{00000000-0005-0000-0000-00004A040000}"/>
    <cellStyle name="Millares 2 2 7 6 8" xfId="35989" xr:uid="{00000000-0005-0000-0000-00004A040000}"/>
    <cellStyle name="Millares 2 2 7 6 9" xfId="47635" xr:uid="{00000000-0005-0000-0000-00004A040000}"/>
    <cellStyle name="Millares 2 2 7 7" xfId="1146" xr:uid="{00000000-0005-0000-0000-00004C040000}"/>
    <cellStyle name="Millares 2 2 7 7 2" xfId="3571" xr:uid="{00000000-0005-0000-0000-00004C040000}"/>
    <cellStyle name="Millares 2 2 7 7 2 2" xfId="10533" xr:uid="{00000000-0005-0000-0000-00004C040000}"/>
    <cellStyle name="Millares 2 2 7 7 2 2 2" xfId="22185" xr:uid="{00000000-0005-0000-0000-00004C040000}"/>
    <cellStyle name="Millares 2 2 7 7 2 2 3" xfId="33835" xr:uid="{00000000-0005-0000-0000-00004C040000}"/>
    <cellStyle name="Millares 2 2 7 7 2 2 4" xfId="45516" xr:uid="{00000000-0005-0000-0000-00004C040000}"/>
    <cellStyle name="Millares 2 2 7 7 2 2 5" xfId="57162" xr:uid="{00000000-0005-0000-0000-00004C040000}"/>
    <cellStyle name="Millares 2 2 7 7 2 3" xfId="15223" xr:uid="{00000000-0005-0000-0000-00004C040000}"/>
    <cellStyle name="Millares 2 2 7 7 2 4" xfId="26873" xr:uid="{00000000-0005-0000-0000-00004C040000}"/>
    <cellStyle name="Millares 2 2 7 7 2 5" xfId="38554" xr:uid="{00000000-0005-0000-0000-00004C040000}"/>
    <cellStyle name="Millares 2 2 7 7 2 6" xfId="50200" xr:uid="{00000000-0005-0000-0000-00004C040000}"/>
    <cellStyle name="Millares 2 2 7 7 3" xfId="5829" xr:uid="{00000000-0005-0000-0000-00004C040000}"/>
    <cellStyle name="Millares 2 2 7 7 3 2" xfId="17481" xr:uid="{00000000-0005-0000-0000-00004C040000}"/>
    <cellStyle name="Millares 2 2 7 7 3 3" xfId="29131" xr:uid="{00000000-0005-0000-0000-00004C040000}"/>
    <cellStyle name="Millares 2 2 7 7 3 4" xfId="40812" xr:uid="{00000000-0005-0000-0000-00004C040000}"/>
    <cellStyle name="Millares 2 2 7 7 3 5" xfId="52458" xr:uid="{00000000-0005-0000-0000-00004C040000}"/>
    <cellStyle name="Millares 2 2 7 7 4" xfId="8109" xr:uid="{00000000-0005-0000-0000-00004C040000}"/>
    <cellStyle name="Millares 2 2 7 7 4 2" xfId="19761" xr:uid="{00000000-0005-0000-0000-00004C040000}"/>
    <cellStyle name="Millares 2 2 7 7 4 3" xfId="31411" xr:uid="{00000000-0005-0000-0000-00004C040000}"/>
    <cellStyle name="Millares 2 2 7 7 4 4" xfId="43092" xr:uid="{00000000-0005-0000-0000-00004C040000}"/>
    <cellStyle name="Millares 2 2 7 7 4 5" xfId="54738" xr:uid="{00000000-0005-0000-0000-00004C040000}"/>
    <cellStyle name="Millares 2 2 7 7 5" xfId="12799" xr:uid="{00000000-0005-0000-0000-00004C040000}"/>
    <cellStyle name="Millares 2 2 7 7 6" xfId="24449" xr:uid="{00000000-0005-0000-0000-00004C040000}"/>
    <cellStyle name="Millares 2 2 7 7 7" xfId="36130" xr:uid="{00000000-0005-0000-0000-00004C040000}"/>
    <cellStyle name="Millares 2 2 7 7 8" xfId="47776" xr:uid="{00000000-0005-0000-0000-00004C040000}"/>
    <cellStyle name="Millares 2 2 7 8" xfId="2323" xr:uid="{00000000-0005-0000-0000-00003E000000}"/>
    <cellStyle name="Millares 2 2 7 8 2" xfId="9285" xr:uid="{00000000-0005-0000-0000-00003E000000}"/>
    <cellStyle name="Millares 2 2 7 8 2 2" xfId="20937" xr:uid="{00000000-0005-0000-0000-00003E000000}"/>
    <cellStyle name="Millares 2 2 7 8 2 3" xfId="32587" xr:uid="{00000000-0005-0000-0000-00003E000000}"/>
    <cellStyle name="Millares 2 2 7 8 2 4" xfId="44268" xr:uid="{00000000-0005-0000-0000-00003E000000}"/>
    <cellStyle name="Millares 2 2 7 8 2 5" xfId="55914" xr:uid="{00000000-0005-0000-0000-00003E000000}"/>
    <cellStyle name="Millares 2 2 7 8 3" xfId="13975" xr:uid="{00000000-0005-0000-0000-00003E000000}"/>
    <cellStyle name="Millares 2 2 7 8 4" xfId="25625" xr:uid="{00000000-0005-0000-0000-00003E000000}"/>
    <cellStyle name="Millares 2 2 7 8 5" xfId="37306" xr:uid="{00000000-0005-0000-0000-00003E000000}"/>
    <cellStyle name="Millares 2 2 7 8 6" xfId="48952" xr:uid="{00000000-0005-0000-0000-00003E000000}"/>
    <cellStyle name="Millares 2 2 7 9" xfId="2490" xr:uid="{00000000-0005-0000-0000-00003D040000}"/>
    <cellStyle name="Millares 2 2 7 9 2" xfId="9452" xr:uid="{00000000-0005-0000-0000-00003D040000}"/>
    <cellStyle name="Millares 2 2 7 9 2 2" xfId="21104" xr:uid="{00000000-0005-0000-0000-00003D040000}"/>
    <cellStyle name="Millares 2 2 7 9 2 3" xfId="32754" xr:uid="{00000000-0005-0000-0000-00003D040000}"/>
    <cellStyle name="Millares 2 2 7 9 2 4" xfId="44435" xr:uid="{00000000-0005-0000-0000-00003D040000}"/>
    <cellStyle name="Millares 2 2 7 9 2 5" xfId="56081" xr:uid="{00000000-0005-0000-0000-00003D040000}"/>
    <cellStyle name="Millares 2 2 7 9 3" xfId="14142" xr:uid="{00000000-0005-0000-0000-00003D040000}"/>
    <cellStyle name="Millares 2 2 7 9 4" xfId="25792" xr:uid="{00000000-0005-0000-0000-00003D040000}"/>
    <cellStyle name="Millares 2 2 7 9 5" xfId="37473" xr:uid="{00000000-0005-0000-0000-00003D040000}"/>
    <cellStyle name="Millares 2 2 7 9 6" xfId="49119" xr:uid="{00000000-0005-0000-0000-00003D040000}"/>
    <cellStyle name="Millares 2 2 8" xfId="80" xr:uid="{00000000-0005-0000-0000-00004D040000}"/>
    <cellStyle name="Millares 2 2 8 10" xfId="4768" xr:uid="{00000000-0005-0000-0000-00004D040000}"/>
    <cellStyle name="Millares 2 2 8 10 2" xfId="16420" xr:uid="{00000000-0005-0000-0000-00004D040000}"/>
    <cellStyle name="Millares 2 2 8 10 3" xfId="28070" xr:uid="{00000000-0005-0000-0000-00004D040000}"/>
    <cellStyle name="Millares 2 2 8 10 4" xfId="39751" xr:uid="{00000000-0005-0000-0000-00004D040000}"/>
    <cellStyle name="Millares 2 2 8 10 5" xfId="51397" xr:uid="{00000000-0005-0000-0000-00004D040000}"/>
    <cellStyle name="Millares 2 2 8 11" xfId="7048" xr:uid="{00000000-0005-0000-0000-00004D040000}"/>
    <cellStyle name="Millares 2 2 8 11 2" xfId="18700" xr:uid="{00000000-0005-0000-0000-00004D040000}"/>
    <cellStyle name="Millares 2 2 8 11 3" xfId="30350" xr:uid="{00000000-0005-0000-0000-00004D040000}"/>
    <cellStyle name="Millares 2 2 8 11 4" xfId="42031" xr:uid="{00000000-0005-0000-0000-00004D040000}"/>
    <cellStyle name="Millares 2 2 8 11 5" xfId="53677" xr:uid="{00000000-0005-0000-0000-00004D040000}"/>
    <cellStyle name="Millares 2 2 8 12" xfId="11738" xr:uid="{00000000-0005-0000-0000-00004D040000}"/>
    <cellStyle name="Millares 2 2 8 13" xfId="23387" xr:uid="{00000000-0005-0000-0000-00004D040000}"/>
    <cellStyle name="Millares 2 2 8 14" xfId="35069" xr:uid="{00000000-0005-0000-0000-00004D040000}"/>
    <cellStyle name="Millares 2 2 8 15" xfId="46715" xr:uid="{00000000-0005-0000-0000-00004D040000}"/>
    <cellStyle name="Millares 2 2 8 2" xfId="180" xr:uid="{00000000-0005-0000-0000-00004E040000}"/>
    <cellStyle name="Millares 2 2 8 2 10" xfId="35169" xr:uid="{00000000-0005-0000-0000-00004E040000}"/>
    <cellStyle name="Millares 2 2 8 2 11" xfId="46815" xr:uid="{00000000-0005-0000-0000-00004E040000}"/>
    <cellStyle name="Millares 2 2 8 2 2" xfId="422" xr:uid="{00000000-0005-0000-0000-00004F040000}"/>
    <cellStyle name="Millares 2 2 8 2 2 2" xfId="1506" xr:uid="{00000000-0005-0000-0000-000050040000}"/>
    <cellStyle name="Millares 2 2 8 2 2 2 2" xfId="3931" xr:uid="{00000000-0005-0000-0000-000050040000}"/>
    <cellStyle name="Millares 2 2 8 2 2 2 2 2" xfId="10893" xr:uid="{00000000-0005-0000-0000-000050040000}"/>
    <cellStyle name="Millares 2 2 8 2 2 2 2 2 2" xfId="22545" xr:uid="{00000000-0005-0000-0000-000050040000}"/>
    <cellStyle name="Millares 2 2 8 2 2 2 2 2 3" xfId="34195" xr:uid="{00000000-0005-0000-0000-000050040000}"/>
    <cellStyle name="Millares 2 2 8 2 2 2 2 2 4" xfId="45876" xr:uid="{00000000-0005-0000-0000-000050040000}"/>
    <cellStyle name="Millares 2 2 8 2 2 2 2 2 5" xfId="57522" xr:uid="{00000000-0005-0000-0000-000050040000}"/>
    <cellStyle name="Millares 2 2 8 2 2 2 2 3" xfId="15583" xr:uid="{00000000-0005-0000-0000-000050040000}"/>
    <cellStyle name="Millares 2 2 8 2 2 2 2 4" xfId="27233" xr:uid="{00000000-0005-0000-0000-000050040000}"/>
    <cellStyle name="Millares 2 2 8 2 2 2 2 5" xfId="38914" xr:uid="{00000000-0005-0000-0000-000050040000}"/>
    <cellStyle name="Millares 2 2 8 2 2 2 2 6" xfId="50560" xr:uid="{00000000-0005-0000-0000-000050040000}"/>
    <cellStyle name="Millares 2 2 8 2 2 2 3" xfId="6189" xr:uid="{00000000-0005-0000-0000-000050040000}"/>
    <cellStyle name="Millares 2 2 8 2 2 2 3 2" xfId="17841" xr:uid="{00000000-0005-0000-0000-000050040000}"/>
    <cellStyle name="Millares 2 2 8 2 2 2 3 3" xfId="29491" xr:uid="{00000000-0005-0000-0000-000050040000}"/>
    <cellStyle name="Millares 2 2 8 2 2 2 3 4" xfId="41172" xr:uid="{00000000-0005-0000-0000-000050040000}"/>
    <cellStyle name="Millares 2 2 8 2 2 2 3 5" xfId="52818" xr:uid="{00000000-0005-0000-0000-000050040000}"/>
    <cellStyle name="Millares 2 2 8 2 2 2 4" xfId="8469" xr:uid="{00000000-0005-0000-0000-000050040000}"/>
    <cellStyle name="Millares 2 2 8 2 2 2 4 2" xfId="20121" xr:uid="{00000000-0005-0000-0000-000050040000}"/>
    <cellStyle name="Millares 2 2 8 2 2 2 4 3" xfId="31771" xr:uid="{00000000-0005-0000-0000-000050040000}"/>
    <cellStyle name="Millares 2 2 8 2 2 2 4 4" xfId="43452" xr:uid="{00000000-0005-0000-0000-000050040000}"/>
    <cellStyle name="Millares 2 2 8 2 2 2 4 5" xfId="55098" xr:uid="{00000000-0005-0000-0000-000050040000}"/>
    <cellStyle name="Millares 2 2 8 2 2 2 5" xfId="13159" xr:uid="{00000000-0005-0000-0000-000050040000}"/>
    <cellStyle name="Millares 2 2 8 2 2 2 6" xfId="24809" xr:uid="{00000000-0005-0000-0000-000050040000}"/>
    <cellStyle name="Millares 2 2 8 2 2 2 7" xfId="36490" xr:uid="{00000000-0005-0000-0000-000050040000}"/>
    <cellStyle name="Millares 2 2 8 2 2 2 8" xfId="48136" xr:uid="{00000000-0005-0000-0000-000050040000}"/>
    <cellStyle name="Millares 2 2 8 2 2 3" xfId="2850" xr:uid="{00000000-0005-0000-0000-00004F040000}"/>
    <cellStyle name="Millares 2 2 8 2 2 3 2" xfId="9812" xr:uid="{00000000-0005-0000-0000-00004F040000}"/>
    <cellStyle name="Millares 2 2 8 2 2 3 2 2" xfId="21464" xr:uid="{00000000-0005-0000-0000-00004F040000}"/>
    <cellStyle name="Millares 2 2 8 2 2 3 2 3" xfId="33114" xr:uid="{00000000-0005-0000-0000-00004F040000}"/>
    <cellStyle name="Millares 2 2 8 2 2 3 2 4" xfId="44795" xr:uid="{00000000-0005-0000-0000-00004F040000}"/>
    <cellStyle name="Millares 2 2 8 2 2 3 2 5" xfId="56441" xr:uid="{00000000-0005-0000-0000-00004F040000}"/>
    <cellStyle name="Millares 2 2 8 2 2 3 3" xfId="14502" xr:uid="{00000000-0005-0000-0000-00004F040000}"/>
    <cellStyle name="Millares 2 2 8 2 2 3 4" xfId="26152" xr:uid="{00000000-0005-0000-0000-00004F040000}"/>
    <cellStyle name="Millares 2 2 8 2 2 3 5" xfId="37833" xr:uid="{00000000-0005-0000-0000-00004F040000}"/>
    <cellStyle name="Millares 2 2 8 2 2 3 6" xfId="49479" xr:uid="{00000000-0005-0000-0000-00004F040000}"/>
    <cellStyle name="Millares 2 2 8 2 2 4" xfId="5108" xr:uid="{00000000-0005-0000-0000-00004F040000}"/>
    <cellStyle name="Millares 2 2 8 2 2 4 2" xfId="16760" xr:uid="{00000000-0005-0000-0000-00004F040000}"/>
    <cellStyle name="Millares 2 2 8 2 2 4 3" xfId="28410" xr:uid="{00000000-0005-0000-0000-00004F040000}"/>
    <cellStyle name="Millares 2 2 8 2 2 4 4" xfId="40091" xr:uid="{00000000-0005-0000-0000-00004F040000}"/>
    <cellStyle name="Millares 2 2 8 2 2 4 5" xfId="51737" xr:uid="{00000000-0005-0000-0000-00004F040000}"/>
    <cellStyle name="Millares 2 2 8 2 2 5" xfId="7388" xr:uid="{00000000-0005-0000-0000-00004F040000}"/>
    <cellStyle name="Millares 2 2 8 2 2 5 2" xfId="19040" xr:uid="{00000000-0005-0000-0000-00004F040000}"/>
    <cellStyle name="Millares 2 2 8 2 2 5 3" xfId="30690" xr:uid="{00000000-0005-0000-0000-00004F040000}"/>
    <cellStyle name="Millares 2 2 8 2 2 5 4" xfId="42371" xr:uid="{00000000-0005-0000-0000-00004F040000}"/>
    <cellStyle name="Millares 2 2 8 2 2 5 5" xfId="54017" xr:uid="{00000000-0005-0000-0000-00004F040000}"/>
    <cellStyle name="Millares 2 2 8 2 2 6" xfId="12078" xr:uid="{00000000-0005-0000-0000-00004F040000}"/>
    <cellStyle name="Millares 2 2 8 2 2 7" xfId="23727" xr:uid="{00000000-0005-0000-0000-00004F040000}"/>
    <cellStyle name="Millares 2 2 8 2 2 8" xfId="35409" xr:uid="{00000000-0005-0000-0000-00004F040000}"/>
    <cellStyle name="Millares 2 2 8 2 2 9" xfId="47055" xr:uid="{00000000-0005-0000-0000-00004F040000}"/>
    <cellStyle name="Millares 2 2 8 2 3" xfId="662" xr:uid="{00000000-0005-0000-0000-000051040000}"/>
    <cellStyle name="Millares 2 2 8 2 3 2" xfId="1746" xr:uid="{00000000-0005-0000-0000-000052040000}"/>
    <cellStyle name="Millares 2 2 8 2 3 2 2" xfId="4171" xr:uid="{00000000-0005-0000-0000-000052040000}"/>
    <cellStyle name="Millares 2 2 8 2 3 2 2 2" xfId="11133" xr:uid="{00000000-0005-0000-0000-000052040000}"/>
    <cellStyle name="Millares 2 2 8 2 3 2 2 2 2" xfId="22785" xr:uid="{00000000-0005-0000-0000-000052040000}"/>
    <cellStyle name="Millares 2 2 8 2 3 2 2 2 3" xfId="34435" xr:uid="{00000000-0005-0000-0000-000052040000}"/>
    <cellStyle name="Millares 2 2 8 2 3 2 2 2 4" xfId="46116" xr:uid="{00000000-0005-0000-0000-000052040000}"/>
    <cellStyle name="Millares 2 2 8 2 3 2 2 2 5" xfId="57762" xr:uid="{00000000-0005-0000-0000-000052040000}"/>
    <cellStyle name="Millares 2 2 8 2 3 2 2 3" xfId="15823" xr:uid="{00000000-0005-0000-0000-000052040000}"/>
    <cellStyle name="Millares 2 2 8 2 3 2 2 4" xfId="27473" xr:uid="{00000000-0005-0000-0000-000052040000}"/>
    <cellStyle name="Millares 2 2 8 2 3 2 2 5" xfId="39154" xr:uid="{00000000-0005-0000-0000-000052040000}"/>
    <cellStyle name="Millares 2 2 8 2 3 2 2 6" xfId="50800" xr:uid="{00000000-0005-0000-0000-000052040000}"/>
    <cellStyle name="Millares 2 2 8 2 3 2 3" xfId="6429" xr:uid="{00000000-0005-0000-0000-000052040000}"/>
    <cellStyle name="Millares 2 2 8 2 3 2 3 2" xfId="18081" xr:uid="{00000000-0005-0000-0000-000052040000}"/>
    <cellStyle name="Millares 2 2 8 2 3 2 3 3" xfId="29731" xr:uid="{00000000-0005-0000-0000-000052040000}"/>
    <cellStyle name="Millares 2 2 8 2 3 2 3 4" xfId="41412" xr:uid="{00000000-0005-0000-0000-000052040000}"/>
    <cellStyle name="Millares 2 2 8 2 3 2 3 5" xfId="53058" xr:uid="{00000000-0005-0000-0000-000052040000}"/>
    <cellStyle name="Millares 2 2 8 2 3 2 4" xfId="8709" xr:uid="{00000000-0005-0000-0000-000052040000}"/>
    <cellStyle name="Millares 2 2 8 2 3 2 4 2" xfId="20361" xr:uid="{00000000-0005-0000-0000-000052040000}"/>
    <cellStyle name="Millares 2 2 8 2 3 2 4 3" xfId="32011" xr:uid="{00000000-0005-0000-0000-000052040000}"/>
    <cellStyle name="Millares 2 2 8 2 3 2 4 4" xfId="43692" xr:uid="{00000000-0005-0000-0000-000052040000}"/>
    <cellStyle name="Millares 2 2 8 2 3 2 4 5" xfId="55338" xr:uid="{00000000-0005-0000-0000-000052040000}"/>
    <cellStyle name="Millares 2 2 8 2 3 2 5" xfId="13399" xr:uid="{00000000-0005-0000-0000-000052040000}"/>
    <cellStyle name="Millares 2 2 8 2 3 2 6" xfId="25049" xr:uid="{00000000-0005-0000-0000-000052040000}"/>
    <cellStyle name="Millares 2 2 8 2 3 2 7" xfId="36730" xr:uid="{00000000-0005-0000-0000-000052040000}"/>
    <cellStyle name="Millares 2 2 8 2 3 2 8" xfId="48376" xr:uid="{00000000-0005-0000-0000-000052040000}"/>
    <cellStyle name="Millares 2 2 8 2 3 3" xfId="3090" xr:uid="{00000000-0005-0000-0000-000051040000}"/>
    <cellStyle name="Millares 2 2 8 2 3 3 2" xfId="10052" xr:uid="{00000000-0005-0000-0000-000051040000}"/>
    <cellStyle name="Millares 2 2 8 2 3 3 2 2" xfId="21704" xr:uid="{00000000-0005-0000-0000-000051040000}"/>
    <cellStyle name="Millares 2 2 8 2 3 3 2 3" xfId="33354" xr:uid="{00000000-0005-0000-0000-000051040000}"/>
    <cellStyle name="Millares 2 2 8 2 3 3 2 4" xfId="45035" xr:uid="{00000000-0005-0000-0000-000051040000}"/>
    <cellStyle name="Millares 2 2 8 2 3 3 2 5" xfId="56681" xr:uid="{00000000-0005-0000-0000-000051040000}"/>
    <cellStyle name="Millares 2 2 8 2 3 3 3" xfId="14742" xr:uid="{00000000-0005-0000-0000-000051040000}"/>
    <cellStyle name="Millares 2 2 8 2 3 3 4" xfId="26392" xr:uid="{00000000-0005-0000-0000-000051040000}"/>
    <cellStyle name="Millares 2 2 8 2 3 3 5" xfId="38073" xr:uid="{00000000-0005-0000-0000-000051040000}"/>
    <cellStyle name="Millares 2 2 8 2 3 3 6" xfId="49719" xr:uid="{00000000-0005-0000-0000-000051040000}"/>
    <cellStyle name="Millares 2 2 8 2 3 4" xfId="5348" xr:uid="{00000000-0005-0000-0000-000051040000}"/>
    <cellStyle name="Millares 2 2 8 2 3 4 2" xfId="17000" xr:uid="{00000000-0005-0000-0000-000051040000}"/>
    <cellStyle name="Millares 2 2 8 2 3 4 3" xfId="28650" xr:uid="{00000000-0005-0000-0000-000051040000}"/>
    <cellStyle name="Millares 2 2 8 2 3 4 4" xfId="40331" xr:uid="{00000000-0005-0000-0000-000051040000}"/>
    <cellStyle name="Millares 2 2 8 2 3 4 5" xfId="51977" xr:uid="{00000000-0005-0000-0000-000051040000}"/>
    <cellStyle name="Millares 2 2 8 2 3 5" xfId="7628" xr:uid="{00000000-0005-0000-0000-000051040000}"/>
    <cellStyle name="Millares 2 2 8 2 3 5 2" xfId="19280" xr:uid="{00000000-0005-0000-0000-000051040000}"/>
    <cellStyle name="Millares 2 2 8 2 3 5 3" xfId="30930" xr:uid="{00000000-0005-0000-0000-000051040000}"/>
    <cellStyle name="Millares 2 2 8 2 3 5 4" xfId="42611" xr:uid="{00000000-0005-0000-0000-000051040000}"/>
    <cellStyle name="Millares 2 2 8 2 3 5 5" xfId="54257" xr:uid="{00000000-0005-0000-0000-000051040000}"/>
    <cellStyle name="Millares 2 2 8 2 3 6" xfId="12318" xr:uid="{00000000-0005-0000-0000-000051040000}"/>
    <cellStyle name="Millares 2 2 8 2 3 7" xfId="23967" xr:uid="{00000000-0005-0000-0000-000051040000}"/>
    <cellStyle name="Millares 2 2 8 2 3 8" xfId="35649" xr:uid="{00000000-0005-0000-0000-000051040000}"/>
    <cellStyle name="Millares 2 2 8 2 3 9" xfId="47295" xr:uid="{00000000-0005-0000-0000-000051040000}"/>
    <cellStyle name="Millares 2 2 8 2 4" xfId="1266" xr:uid="{00000000-0005-0000-0000-000053040000}"/>
    <cellStyle name="Millares 2 2 8 2 4 2" xfId="3691" xr:uid="{00000000-0005-0000-0000-000053040000}"/>
    <cellStyle name="Millares 2 2 8 2 4 2 2" xfId="10653" xr:uid="{00000000-0005-0000-0000-000053040000}"/>
    <cellStyle name="Millares 2 2 8 2 4 2 2 2" xfId="22305" xr:uid="{00000000-0005-0000-0000-000053040000}"/>
    <cellStyle name="Millares 2 2 8 2 4 2 2 3" xfId="33955" xr:uid="{00000000-0005-0000-0000-000053040000}"/>
    <cellStyle name="Millares 2 2 8 2 4 2 2 4" xfId="45636" xr:uid="{00000000-0005-0000-0000-000053040000}"/>
    <cellStyle name="Millares 2 2 8 2 4 2 2 5" xfId="57282" xr:uid="{00000000-0005-0000-0000-000053040000}"/>
    <cellStyle name="Millares 2 2 8 2 4 2 3" xfId="15343" xr:uid="{00000000-0005-0000-0000-000053040000}"/>
    <cellStyle name="Millares 2 2 8 2 4 2 4" xfId="26993" xr:uid="{00000000-0005-0000-0000-000053040000}"/>
    <cellStyle name="Millares 2 2 8 2 4 2 5" xfId="38674" xr:uid="{00000000-0005-0000-0000-000053040000}"/>
    <cellStyle name="Millares 2 2 8 2 4 2 6" xfId="50320" xr:uid="{00000000-0005-0000-0000-000053040000}"/>
    <cellStyle name="Millares 2 2 8 2 4 3" xfId="5949" xr:uid="{00000000-0005-0000-0000-000053040000}"/>
    <cellStyle name="Millares 2 2 8 2 4 3 2" xfId="17601" xr:uid="{00000000-0005-0000-0000-000053040000}"/>
    <cellStyle name="Millares 2 2 8 2 4 3 3" xfId="29251" xr:uid="{00000000-0005-0000-0000-000053040000}"/>
    <cellStyle name="Millares 2 2 8 2 4 3 4" xfId="40932" xr:uid="{00000000-0005-0000-0000-000053040000}"/>
    <cellStyle name="Millares 2 2 8 2 4 3 5" xfId="52578" xr:uid="{00000000-0005-0000-0000-000053040000}"/>
    <cellStyle name="Millares 2 2 8 2 4 4" xfId="8229" xr:uid="{00000000-0005-0000-0000-000053040000}"/>
    <cellStyle name="Millares 2 2 8 2 4 4 2" xfId="19881" xr:uid="{00000000-0005-0000-0000-000053040000}"/>
    <cellStyle name="Millares 2 2 8 2 4 4 3" xfId="31531" xr:uid="{00000000-0005-0000-0000-000053040000}"/>
    <cellStyle name="Millares 2 2 8 2 4 4 4" xfId="43212" xr:uid="{00000000-0005-0000-0000-000053040000}"/>
    <cellStyle name="Millares 2 2 8 2 4 4 5" xfId="54858" xr:uid="{00000000-0005-0000-0000-000053040000}"/>
    <cellStyle name="Millares 2 2 8 2 4 5" xfId="12919" xr:uid="{00000000-0005-0000-0000-000053040000}"/>
    <cellStyle name="Millares 2 2 8 2 4 6" xfId="24569" xr:uid="{00000000-0005-0000-0000-000053040000}"/>
    <cellStyle name="Millares 2 2 8 2 4 7" xfId="36250" xr:uid="{00000000-0005-0000-0000-000053040000}"/>
    <cellStyle name="Millares 2 2 8 2 4 8" xfId="47896" xr:uid="{00000000-0005-0000-0000-000053040000}"/>
    <cellStyle name="Millares 2 2 8 2 5" xfId="2610" xr:uid="{00000000-0005-0000-0000-00004E040000}"/>
    <cellStyle name="Millares 2 2 8 2 5 2" xfId="9572" xr:uid="{00000000-0005-0000-0000-00004E040000}"/>
    <cellStyle name="Millares 2 2 8 2 5 2 2" xfId="21224" xr:uid="{00000000-0005-0000-0000-00004E040000}"/>
    <cellStyle name="Millares 2 2 8 2 5 2 3" xfId="32874" xr:uid="{00000000-0005-0000-0000-00004E040000}"/>
    <cellStyle name="Millares 2 2 8 2 5 2 4" xfId="44555" xr:uid="{00000000-0005-0000-0000-00004E040000}"/>
    <cellStyle name="Millares 2 2 8 2 5 2 5" xfId="56201" xr:uid="{00000000-0005-0000-0000-00004E040000}"/>
    <cellStyle name="Millares 2 2 8 2 5 3" xfId="14262" xr:uid="{00000000-0005-0000-0000-00004E040000}"/>
    <cellStyle name="Millares 2 2 8 2 5 4" xfId="25912" xr:uid="{00000000-0005-0000-0000-00004E040000}"/>
    <cellStyle name="Millares 2 2 8 2 5 5" xfId="37593" xr:uid="{00000000-0005-0000-0000-00004E040000}"/>
    <cellStyle name="Millares 2 2 8 2 5 6" xfId="49239" xr:uid="{00000000-0005-0000-0000-00004E040000}"/>
    <cellStyle name="Millares 2 2 8 2 6" xfId="4868" xr:uid="{00000000-0005-0000-0000-00004E040000}"/>
    <cellStyle name="Millares 2 2 8 2 6 2" xfId="16520" xr:uid="{00000000-0005-0000-0000-00004E040000}"/>
    <cellStyle name="Millares 2 2 8 2 6 3" xfId="28170" xr:uid="{00000000-0005-0000-0000-00004E040000}"/>
    <cellStyle name="Millares 2 2 8 2 6 4" xfId="39851" xr:uid="{00000000-0005-0000-0000-00004E040000}"/>
    <cellStyle name="Millares 2 2 8 2 6 5" xfId="51497" xr:uid="{00000000-0005-0000-0000-00004E040000}"/>
    <cellStyle name="Millares 2 2 8 2 7" xfId="7148" xr:uid="{00000000-0005-0000-0000-00004E040000}"/>
    <cellStyle name="Millares 2 2 8 2 7 2" xfId="18800" xr:uid="{00000000-0005-0000-0000-00004E040000}"/>
    <cellStyle name="Millares 2 2 8 2 7 3" xfId="30450" xr:uid="{00000000-0005-0000-0000-00004E040000}"/>
    <cellStyle name="Millares 2 2 8 2 7 4" xfId="42131" xr:uid="{00000000-0005-0000-0000-00004E040000}"/>
    <cellStyle name="Millares 2 2 8 2 7 5" xfId="53777" xr:uid="{00000000-0005-0000-0000-00004E040000}"/>
    <cellStyle name="Millares 2 2 8 2 8" xfId="11838" xr:uid="{00000000-0005-0000-0000-00004E040000}"/>
    <cellStyle name="Millares 2 2 8 2 9" xfId="23487" xr:uid="{00000000-0005-0000-0000-00004E040000}"/>
    <cellStyle name="Millares 2 2 8 3" xfId="322" xr:uid="{00000000-0005-0000-0000-000054040000}"/>
    <cellStyle name="Millares 2 2 8 3 2" xfId="1406" xr:uid="{00000000-0005-0000-0000-000055040000}"/>
    <cellStyle name="Millares 2 2 8 3 2 2" xfId="3831" xr:uid="{00000000-0005-0000-0000-000055040000}"/>
    <cellStyle name="Millares 2 2 8 3 2 2 2" xfId="10793" xr:uid="{00000000-0005-0000-0000-000055040000}"/>
    <cellStyle name="Millares 2 2 8 3 2 2 2 2" xfId="22445" xr:uid="{00000000-0005-0000-0000-000055040000}"/>
    <cellStyle name="Millares 2 2 8 3 2 2 2 3" xfId="34095" xr:uid="{00000000-0005-0000-0000-000055040000}"/>
    <cellStyle name="Millares 2 2 8 3 2 2 2 4" xfId="45776" xr:uid="{00000000-0005-0000-0000-000055040000}"/>
    <cellStyle name="Millares 2 2 8 3 2 2 2 5" xfId="57422" xr:uid="{00000000-0005-0000-0000-000055040000}"/>
    <cellStyle name="Millares 2 2 8 3 2 2 3" xfId="15483" xr:uid="{00000000-0005-0000-0000-000055040000}"/>
    <cellStyle name="Millares 2 2 8 3 2 2 4" xfId="27133" xr:uid="{00000000-0005-0000-0000-000055040000}"/>
    <cellStyle name="Millares 2 2 8 3 2 2 5" xfId="38814" xr:uid="{00000000-0005-0000-0000-000055040000}"/>
    <cellStyle name="Millares 2 2 8 3 2 2 6" xfId="50460" xr:uid="{00000000-0005-0000-0000-000055040000}"/>
    <cellStyle name="Millares 2 2 8 3 2 3" xfId="6089" xr:uid="{00000000-0005-0000-0000-000055040000}"/>
    <cellStyle name="Millares 2 2 8 3 2 3 2" xfId="17741" xr:uid="{00000000-0005-0000-0000-000055040000}"/>
    <cellStyle name="Millares 2 2 8 3 2 3 3" xfId="29391" xr:uid="{00000000-0005-0000-0000-000055040000}"/>
    <cellStyle name="Millares 2 2 8 3 2 3 4" xfId="41072" xr:uid="{00000000-0005-0000-0000-000055040000}"/>
    <cellStyle name="Millares 2 2 8 3 2 3 5" xfId="52718" xr:uid="{00000000-0005-0000-0000-000055040000}"/>
    <cellStyle name="Millares 2 2 8 3 2 4" xfId="8369" xr:uid="{00000000-0005-0000-0000-000055040000}"/>
    <cellStyle name="Millares 2 2 8 3 2 4 2" xfId="20021" xr:uid="{00000000-0005-0000-0000-000055040000}"/>
    <cellStyle name="Millares 2 2 8 3 2 4 3" xfId="31671" xr:uid="{00000000-0005-0000-0000-000055040000}"/>
    <cellStyle name="Millares 2 2 8 3 2 4 4" xfId="43352" xr:uid="{00000000-0005-0000-0000-000055040000}"/>
    <cellStyle name="Millares 2 2 8 3 2 4 5" xfId="54998" xr:uid="{00000000-0005-0000-0000-000055040000}"/>
    <cellStyle name="Millares 2 2 8 3 2 5" xfId="13059" xr:uid="{00000000-0005-0000-0000-000055040000}"/>
    <cellStyle name="Millares 2 2 8 3 2 6" xfId="24709" xr:uid="{00000000-0005-0000-0000-000055040000}"/>
    <cellStyle name="Millares 2 2 8 3 2 7" xfId="36390" xr:uid="{00000000-0005-0000-0000-000055040000}"/>
    <cellStyle name="Millares 2 2 8 3 2 8" xfId="48036" xr:uid="{00000000-0005-0000-0000-000055040000}"/>
    <cellStyle name="Millares 2 2 8 3 3" xfId="2750" xr:uid="{00000000-0005-0000-0000-000054040000}"/>
    <cellStyle name="Millares 2 2 8 3 3 2" xfId="9712" xr:uid="{00000000-0005-0000-0000-000054040000}"/>
    <cellStyle name="Millares 2 2 8 3 3 2 2" xfId="21364" xr:uid="{00000000-0005-0000-0000-000054040000}"/>
    <cellStyle name="Millares 2 2 8 3 3 2 3" xfId="33014" xr:uid="{00000000-0005-0000-0000-000054040000}"/>
    <cellStyle name="Millares 2 2 8 3 3 2 4" xfId="44695" xr:uid="{00000000-0005-0000-0000-000054040000}"/>
    <cellStyle name="Millares 2 2 8 3 3 2 5" xfId="56341" xr:uid="{00000000-0005-0000-0000-000054040000}"/>
    <cellStyle name="Millares 2 2 8 3 3 3" xfId="14402" xr:uid="{00000000-0005-0000-0000-000054040000}"/>
    <cellStyle name="Millares 2 2 8 3 3 4" xfId="26052" xr:uid="{00000000-0005-0000-0000-000054040000}"/>
    <cellStyle name="Millares 2 2 8 3 3 5" xfId="37733" xr:uid="{00000000-0005-0000-0000-000054040000}"/>
    <cellStyle name="Millares 2 2 8 3 3 6" xfId="49379" xr:uid="{00000000-0005-0000-0000-000054040000}"/>
    <cellStyle name="Millares 2 2 8 3 4" xfId="5008" xr:uid="{00000000-0005-0000-0000-000054040000}"/>
    <cellStyle name="Millares 2 2 8 3 4 2" xfId="16660" xr:uid="{00000000-0005-0000-0000-000054040000}"/>
    <cellStyle name="Millares 2 2 8 3 4 3" xfId="28310" xr:uid="{00000000-0005-0000-0000-000054040000}"/>
    <cellStyle name="Millares 2 2 8 3 4 4" xfId="39991" xr:uid="{00000000-0005-0000-0000-000054040000}"/>
    <cellStyle name="Millares 2 2 8 3 4 5" xfId="51637" xr:uid="{00000000-0005-0000-0000-000054040000}"/>
    <cellStyle name="Millares 2 2 8 3 5" xfId="7288" xr:uid="{00000000-0005-0000-0000-000054040000}"/>
    <cellStyle name="Millares 2 2 8 3 5 2" xfId="18940" xr:uid="{00000000-0005-0000-0000-000054040000}"/>
    <cellStyle name="Millares 2 2 8 3 5 3" xfId="30590" xr:uid="{00000000-0005-0000-0000-000054040000}"/>
    <cellStyle name="Millares 2 2 8 3 5 4" xfId="42271" xr:uid="{00000000-0005-0000-0000-000054040000}"/>
    <cellStyle name="Millares 2 2 8 3 5 5" xfId="53917" xr:uid="{00000000-0005-0000-0000-000054040000}"/>
    <cellStyle name="Millares 2 2 8 3 6" xfId="11978" xr:uid="{00000000-0005-0000-0000-000054040000}"/>
    <cellStyle name="Millares 2 2 8 3 7" xfId="23627" xr:uid="{00000000-0005-0000-0000-000054040000}"/>
    <cellStyle name="Millares 2 2 8 3 8" xfId="35309" xr:uid="{00000000-0005-0000-0000-000054040000}"/>
    <cellStyle name="Millares 2 2 8 3 9" xfId="46955" xr:uid="{00000000-0005-0000-0000-000054040000}"/>
    <cellStyle name="Millares 2 2 8 4" xfId="562" xr:uid="{00000000-0005-0000-0000-000056040000}"/>
    <cellStyle name="Millares 2 2 8 4 2" xfId="1646" xr:uid="{00000000-0005-0000-0000-000057040000}"/>
    <cellStyle name="Millares 2 2 8 4 2 2" xfId="4071" xr:uid="{00000000-0005-0000-0000-000057040000}"/>
    <cellStyle name="Millares 2 2 8 4 2 2 2" xfId="11033" xr:uid="{00000000-0005-0000-0000-000057040000}"/>
    <cellStyle name="Millares 2 2 8 4 2 2 2 2" xfId="22685" xr:uid="{00000000-0005-0000-0000-000057040000}"/>
    <cellStyle name="Millares 2 2 8 4 2 2 2 3" xfId="34335" xr:uid="{00000000-0005-0000-0000-000057040000}"/>
    <cellStyle name="Millares 2 2 8 4 2 2 2 4" xfId="46016" xr:uid="{00000000-0005-0000-0000-000057040000}"/>
    <cellStyle name="Millares 2 2 8 4 2 2 2 5" xfId="57662" xr:uid="{00000000-0005-0000-0000-000057040000}"/>
    <cellStyle name="Millares 2 2 8 4 2 2 3" xfId="15723" xr:uid="{00000000-0005-0000-0000-000057040000}"/>
    <cellStyle name="Millares 2 2 8 4 2 2 4" xfId="27373" xr:uid="{00000000-0005-0000-0000-000057040000}"/>
    <cellStyle name="Millares 2 2 8 4 2 2 5" xfId="39054" xr:uid="{00000000-0005-0000-0000-000057040000}"/>
    <cellStyle name="Millares 2 2 8 4 2 2 6" xfId="50700" xr:uid="{00000000-0005-0000-0000-000057040000}"/>
    <cellStyle name="Millares 2 2 8 4 2 3" xfId="6329" xr:uid="{00000000-0005-0000-0000-000057040000}"/>
    <cellStyle name="Millares 2 2 8 4 2 3 2" xfId="17981" xr:uid="{00000000-0005-0000-0000-000057040000}"/>
    <cellStyle name="Millares 2 2 8 4 2 3 3" xfId="29631" xr:uid="{00000000-0005-0000-0000-000057040000}"/>
    <cellStyle name="Millares 2 2 8 4 2 3 4" xfId="41312" xr:uid="{00000000-0005-0000-0000-000057040000}"/>
    <cellStyle name="Millares 2 2 8 4 2 3 5" xfId="52958" xr:uid="{00000000-0005-0000-0000-000057040000}"/>
    <cellStyle name="Millares 2 2 8 4 2 4" xfId="8609" xr:uid="{00000000-0005-0000-0000-000057040000}"/>
    <cellStyle name="Millares 2 2 8 4 2 4 2" xfId="20261" xr:uid="{00000000-0005-0000-0000-000057040000}"/>
    <cellStyle name="Millares 2 2 8 4 2 4 3" xfId="31911" xr:uid="{00000000-0005-0000-0000-000057040000}"/>
    <cellStyle name="Millares 2 2 8 4 2 4 4" xfId="43592" xr:uid="{00000000-0005-0000-0000-000057040000}"/>
    <cellStyle name="Millares 2 2 8 4 2 4 5" xfId="55238" xr:uid="{00000000-0005-0000-0000-000057040000}"/>
    <cellStyle name="Millares 2 2 8 4 2 5" xfId="13299" xr:uid="{00000000-0005-0000-0000-000057040000}"/>
    <cellStyle name="Millares 2 2 8 4 2 6" xfId="24949" xr:uid="{00000000-0005-0000-0000-000057040000}"/>
    <cellStyle name="Millares 2 2 8 4 2 7" xfId="36630" xr:uid="{00000000-0005-0000-0000-000057040000}"/>
    <cellStyle name="Millares 2 2 8 4 2 8" xfId="48276" xr:uid="{00000000-0005-0000-0000-000057040000}"/>
    <cellStyle name="Millares 2 2 8 4 3" xfId="2990" xr:uid="{00000000-0005-0000-0000-000056040000}"/>
    <cellStyle name="Millares 2 2 8 4 3 2" xfId="9952" xr:uid="{00000000-0005-0000-0000-000056040000}"/>
    <cellStyle name="Millares 2 2 8 4 3 2 2" xfId="21604" xr:uid="{00000000-0005-0000-0000-000056040000}"/>
    <cellStyle name="Millares 2 2 8 4 3 2 3" xfId="33254" xr:uid="{00000000-0005-0000-0000-000056040000}"/>
    <cellStyle name="Millares 2 2 8 4 3 2 4" xfId="44935" xr:uid="{00000000-0005-0000-0000-000056040000}"/>
    <cellStyle name="Millares 2 2 8 4 3 2 5" xfId="56581" xr:uid="{00000000-0005-0000-0000-000056040000}"/>
    <cellStyle name="Millares 2 2 8 4 3 3" xfId="14642" xr:uid="{00000000-0005-0000-0000-000056040000}"/>
    <cellStyle name="Millares 2 2 8 4 3 4" xfId="26292" xr:uid="{00000000-0005-0000-0000-000056040000}"/>
    <cellStyle name="Millares 2 2 8 4 3 5" xfId="37973" xr:uid="{00000000-0005-0000-0000-000056040000}"/>
    <cellStyle name="Millares 2 2 8 4 3 6" xfId="49619" xr:uid="{00000000-0005-0000-0000-000056040000}"/>
    <cellStyle name="Millares 2 2 8 4 4" xfId="5248" xr:uid="{00000000-0005-0000-0000-000056040000}"/>
    <cellStyle name="Millares 2 2 8 4 4 2" xfId="16900" xr:uid="{00000000-0005-0000-0000-000056040000}"/>
    <cellStyle name="Millares 2 2 8 4 4 3" xfId="28550" xr:uid="{00000000-0005-0000-0000-000056040000}"/>
    <cellStyle name="Millares 2 2 8 4 4 4" xfId="40231" xr:uid="{00000000-0005-0000-0000-000056040000}"/>
    <cellStyle name="Millares 2 2 8 4 4 5" xfId="51877" xr:uid="{00000000-0005-0000-0000-000056040000}"/>
    <cellStyle name="Millares 2 2 8 4 5" xfId="7528" xr:uid="{00000000-0005-0000-0000-000056040000}"/>
    <cellStyle name="Millares 2 2 8 4 5 2" xfId="19180" xr:uid="{00000000-0005-0000-0000-000056040000}"/>
    <cellStyle name="Millares 2 2 8 4 5 3" xfId="30830" xr:uid="{00000000-0005-0000-0000-000056040000}"/>
    <cellStyle name="Millares 2 2 8 4 5 4" xfId="42511" xr:uid="{00000000-0005-0000-0000-000056040000}"/>
    <cellStyle name="Millares 2 2 8 4 5 5" xfId="54157" xr:uid="{00000000-0005-0000-0000-000056040000}"/>
    <cellStyle name="Millares 2 2 8 4 6" xfId="12218" xr:uid="{00000000-0005-0000-0000-000056040000}"/>
    <cellStyle name="Millares 2 2 8 4 7" xfId="23867" xr:uid="{00000000-0005-0000-0000-000056040000}"/>
    <cellStyle name="Millares 2 2 8 4 8" xfId="35549" xr:uid="{00000000-0005-0000-0000-000056040000}"/>
    <cellStyle name="Millares 2 2 8 4 9" xfId="47195" xr:uid="{00000000-0005-0000-0000-000056040000}"/>
    <cellStyle name="Millares 2 2 8 5" xfId="842" xr:uid="{00000000-0005-0000-0000-000058040000}"/>
    <cellStyle name="Millares 2 2 8 5 2" xfId="1926" xr:uid="{00000000-0005-0000-0000-000059040000}"/>
    <cellStyle name="Millares 2 2 8 5 2 2" xfId="4351" xr:uid="{00000000-0005-0000-0000-000059040000}"/>
    <cellStyle name="Millares 2 2 8 5 2 2 2" xfId="11313" xr:uid="{00000000-0005-0000-0000-000059040000}"/>
    <cellStyle name="Millares 2 2 8 5 2 2 2 2" xfId="22965" xr:uid="{00000000-0005-0000-0000-000059040000}"/>
    <cellStyle name="Millares 2 2 8 5 2 2 2 3" xfId="34615" xr:uid="{00000000-0005-0000-0000-000059040000}"/>
    <cellStyle name="Millares 2 2 8 5 2 2 2 4" xfId="46296" xr:uid="{00000000-0005-0000-0000-000059040000}"/>
    <cellStyle name="Millares 2 2 8 5 2 2 2 5" xfId="57942" xr:uid="{00000000-0005-0000-0000-000059040000}"/>
    <cellStyle name="Millares 2 2 8 5 2 2 3" xfId="16003" xr:uid="{00000000-0005-0000-0000-000059040000}"/>
    <cellStyle name="Millares 2 2 8 5 2 2 4" xfId="27653" xr:uid="{00000000-0005-0000-0000-000059040000}"/>
    <cellStyle name="Millares 2 2 8 5 2 2 5" xfId="39334" xr:uid="{00000000-0005-0000-0000-000059040000}"/>
    <cellStyle name="Millares 2 2 8 5 2 2 6" xfId="50980" xr:uid="{00000000-0005-0000-0000-000059040000}"/>
    <cellStyle name="Millares 2 2 8 5 2 3" xfId="6609" xr:uid="{00000000-0005-0000-0000-000059040000}"/>
    <cellStyle name="Millares 2 2 8 5 2 3 2" xfId="18261" xr:uid="{00000000-0005-0000-0000-000059040000}"/>
    <cellStyle name="Millares 2 2 8 5 2 3 3" xfId="29911" xr:uid="{00000000-0005-0000-0000-000059040000}"/>
    <cellStyle name="Millares 2 2 8 5 2 3 4" xfId="41592" xr:uid="{00000000-0005-0000-0000-000059040000}"/>
    <cellStyle name="Millares 2 2 8 5 2 3 5" xfId="53238" xr:uid="{00000000-0005-0000-0000-000059040000}"/>
    <cellStyle name="Millares 2 2 8 5 2 4" xfId="8889" xr:uid="{00000000-0005-0000-0000-000059040000}"/>
    <cellStyle name="Millares 2 2 8 5 2 4 2" xfId="20541" xr:uid="{00000000-0005-0000-0000-000059040000}"/>
    <cellStyle name="Millares 2 2 8 5 2 4 3" xfId="32191" xr:uid="{00000000-0005-0000-0000-000059040000}"/>
    <cellStyle name="Millares 2 2 8 5 2 4 4" xfId="43872" xr:uid="{00000000-0005-0000-0000-000059040000}"/>
    <cellStyle name="Millares 2 2 8 5 2 4 5" xfId="55518" xr:uid="{00000000-0005-0000-0000-000059040000}"/>
    <cellStyle name="Millares 2 2 8 5 2 5" xfId="13579" xr:uid="{00000000-0005-0000-0000-000059040000}"/>
    <cellStyle name="Millares 2 2 8 5 2 6" xfId="25229" xr:uid="{00000000-0005-0000-0000-000059040000}"/>
    <cellStyle name="Millares 2 2 8 5 2 7" xfId="36910" xr:uid="{00000000-0005-0000-0000-000059040000}"/>
    <cellStyle name="Millares 2 2 8 5 2 8" xfId="48556" xr:uid="{00000000-0005-0000-0000-000059040000}"/>
    <cellStyle name="Millares 2 2 8 5 3" xfId="3270" xr:uid="{00000000-0005-0000-0000-000058040000}"/>
    <cellStyle name="Millares 2 2 8 5 3 2" xfId="10232" xr:uid="{00000000-0005-0000-0000-000058040000}"/>
    <cellStyle name="Millares 2 2 8 5 3 2 2" xfId="21884" xr:uid="{00000000-0005-0000-0000-000058040000}"/>
    <cellStyle name="Millares 2 2 8 5 3 2 3" xfId="33534" xr:uid="{00000000-0005-0000-0000-000058040000}"/>
    <cellStyle name="Millares 2 2 8 5 3 2 4" xfId="45215" xr:uid="{00000000-0005-0000-0000-000058040000}"/>
    <cellStyle name="Millares 2 2 8 5 3 2 5" xfId="56861" xr:uid="{00000000-0005-0000-0000-000058040000}"/>
    <cellStyle name="Millares 2 2 8 5 3 3" xfId="14922" xr:uid="{00000000-0005-0000-0000-000058040000}"/>
    <cellStyle name="Millares 2 2 8 5 3 4" xfId="26572" xr:uid="{00000000-0005-0000-0000-000058040000}"/>
    <cellStyle name="Millares 2 2 8 5 3 5" xfId="38253" xr:uid="{00000000-0005-0000-0000-000058040000}"/>
    <cellStyle name="Millares 2 2 8 5 3 6" xfId="49899" xr:uid="{00000000-0005-0000-0000-000058040000}"/>
    <cellStyle name="Millares 2 2 8 5 4" xfId="5528" xr:uid="{00000000-0005-0000-0000-000058040000}"/>
    <cellStyle name="Millares 2 2 8 5 4 2" xfId="17180" xr:uid="{00000000-0005-0000-0000-000058040000}"/>
    <cellStyle name="Millares 2 2 8 5 4 3" xfId="28830" xr:uid="{00000000-0005-0000-0000-000058040000}"/>
    <cellStyle name="Millares 2 2 8 5 4 4" xfId="40511" xr:uid="{00000000-0005-0000-0000-000058040000}"/>
    <cellStyle name="Millares 2 2 8 5 4 5" xfId="52157" xr:uid="{00000000-0005-0000-0000-000058040000}"/>
    <cellStyle name="Millares 2 2 8 5 5" xfId="7808" xr:uid="{00000000-0005-0000-0000-000058040000}"/>
    <cellStyle name="Millares 2 2 8 5 5 2" xfId="19460" xr:uid="{00000000-0005-0000-0000-000058040000}"/>
    <cellStyle name="Millares 2 2 8 5 5 3" xfId="31110" xr:uid="{00000000-0005-0000-0000-000058040000}"/>
    <cellStyle name="Millares 2 2 8 5 5 4" xfId="42791" xr:uid="{00000000-0005-0000-0000-000058040000}"/>
    <cellStyle name="Millares 2 2 8 5 5 5" xfId="54437" xr:uid="{00000000-0005-0000-0000-000058040000}"/>
    <cellStyle name="Millares 2 2 8 5 6" xfId="12498" xr:uid="{00000000-0005-0000-0000-000058040000}"/>
    <cellStyle name="Millares 2 2 8 5 7" xfId="24147" xr:uid="{00000000-0005-0000-0000-000058040000}"/>
    <cellStyle name="Millares 2 2 8 5 8" xfId="35829" xr:uid="{00000000-0005-0000-0000-000058040000}"/>
    <cellStyle name="Millares 2 2 8 5 9" xfId="47475" xr:uid="{00000000-0005-0000-0000-000058040000}"/>
    <cellStyle name="Millares 2 2 8 6" xfId="1022" xr:uid="{00000000-0005-0000-0000-00005A040000}"/>
    <cellStyle name="Millares 2 2 8 6 2" xfId="2106" xr:uid="{00000000-0005-0000-0000-00005B040000}"/>
    <cellStyle name="Millares 2 2 8 6 2 2" xfId="4531" xr:uid="{00000000-0005-0000-0000-00005B040000}"/>
    <cellStyle name="Millares 2 2 8 6 2 2 2" xfId="11493" xr:uid="{00000000-0005-0000-0000-00005B040000}"/>
    <cellStyle name="Millares 2 2 8 6 2 2 2 2" xfId="23145" xr:uid="{00000000-0005-0000-0000-00005B040000}"/>
    <cellStyle name="Millares 2 2 8 6 2 2 2 3" xfId="34795" xr:uid="{00000000-0005-0000-0000-00005B040000}"/>
    <cellStyle name="Millares 2 2 8 6 2 2 2 4" xfId="46476" xr:uid="{00000000-0005-0000-0000-00005B040000}"/>
    <cellStyle name="Millares 2 2 8 6 2 2 2 5" xfId="58122" xr:uid="{00000000-0005-0000-0000-00005B040000}"/>
    <cellStyle name="Millares 2 2 8 6 2 2 3" xfId="16183" xr:uid="{00000000-0005-0000-0000-00005B040000}"/>
    <cellStyle name="Millares 2 2 8 6 2 2 4" xfId="27833" xr:uid="{00000000-0005-0000-0000-00005B040000}"/>
    <cellStyle name="Millares 2 2 8 6 2 2 5" xfId="39514" xr:uid="{00000000-0005-0000-0000-00005B040000}"/>
    <cellStyle name="Millares 2 2 8 6 2 2 6" xfId="51160" xr:uid="{00000000-0005-0000-0000-00005B040000}"/>
    <cellStyle name="Millares 2 2 8 6 2 3" xfId="6789" xr:uid="{00000000-0005-0000-0000-00005B040000}"/>
    <cellStyle name="Millares 2 2 8 6 2 3 2" xfId="18441" xr:uid="{00000000-0005-0000-0000-00005B040000}"/>
    <cellStyle name="Millares 2 2 8 6 2 3 3" xfId="30091" xr:uid="{00000000-0005-0000-0000-00005B040000}"/>
    <cellStyle name="Millares 2 2 8 6 2 3 4" xfId="41772" xr:uid="{00000000-0005-0000-0000-00005B040000}"/>
    <cellStyle name="Millares 2 2 8 6 2 3 5" xfId="53418" xr:uid="{00000000-0005-0000-0000-00005B040000}"/>
    <cellStyle name="Millares 2 2 8 6 2 4" xfId="9069" xr:uid="{00000000-0005-0000-0000-00005B040000}"/>
    <cellStyle name="Millares 2 2 8 6 2 4 2" xfId="20721" xr:uid="{00000000-0005-0000-0000-00005B040000}"/>
    <cellStyle name="Millares 2 2 8 6 2 4 3" xfId="32371" xr:uid="{00000000-0005-0000-0000-00005B040000}"/>
    <cellStyle name="Millares 2 2 8 6 2 4 4" xfId="44052" xr:uid="{00000000-0005-0000-0000-00005B040000}"/>
    <cellStyle name="Millares 2 2 8 6 2 4 5" xfId="55698" xr:uid="{00000000-0005-0000-0000-00005B040000}"/>
    <cellStyle name="Millares 2 2 8 6 2 5" xfId="13759" xr:uid="{00000000-0005-0000-0000-00005B040000}"/>
    <cellStyle name="Millares 2 2 8 6 2 6" xfId="25409" xr:uid="{00000000-0005-0000-0000-00005B040000}"/>
    <cellStyle name="Millares 2 2 8 6 2 7" xfId="37090" xr:uid="{00000000-0005-0000-0000-00005B040000}"/>
    <cellStyle name="Millares 2 2 8 6 2 8" xfId="48736" xr:uid="{00000000-0005-0000-0000-00005B040000}"/>
    <cellStyle name="Millares 2 2 8 6 3" xfId="3450" xr:uid="{00000000-0005-0000-0000-00005A040000}"/>
    <cellStyle name="Millares 2 2 8 6 3 2" xfId="10412" xr:uid="{00000000-0005-0000-0000-00005A040000}"/>
    <cellStyle name="Millares 2 2 8 6 3 2 2" xfId="22064" xr:uid="{00000000-0005-0000-0000-00005A040000}"/>
    <cellStyle name="Millares 2 2 8 6 3 2 3" xfId="33714" xr:uid="{00000000-0005-0000-0000-00005A040000}"/>
    <cellStyle name="Millares 2 2 8 6 3 2 4" xfId="45395" xr:uid="{00000000-0005-0000-0000-00005A040000}"/>
    <cellStyle name="Millares 2 2 8 6 3 2 5" xfId="57041" xr:uid="{00000000-0005-0000-0000-00005A040000}"/>
    <cellStyle name="Millares 2 2 8 6 3 3" xfId="15102" xr:uid="{00000000-0005-0000-0000-00005A040000}"/>
    <cellStyle name="Millares 2 2 8 6 3 4" xfId="26752" xr:uid="{00000000-0005-0000-0000-00005A040000}"/>
    <cellStyle name="Millares 2 2 8 6 3 5" xfId="38433" xr:uid="{00000000-0005-0000-0000-00005A040000}"/>
    <cellStyle name="Millares 2 2 8 6 3 6" xfId="50079" xr:uid="{00000000-0005-0000-0000-00005A040000}"/>
    <cellStyle name="Millares 2 2 8 6 4" xfId="5708" xr:uid="{00000000-0005-0000-0000-00005A040000}"/>
    <cellStyle name="Millares 2 2 8 6 4 2" xfId="17360" xr:uid="{00000000-0005-0000-0000-00005A040000}"/>
    <cellStyle name="Millares 2 2 8 6 4 3" xfId="29010" xr:uid="{00000000-0005-0000-0000-00005A040000}"/>
    <cellStyle name="Millares 2 2 8 6 4 4" xfId="40691" xr:uid="{00000000-0005-0000-0000-00005A040000}"/>
    <cellStyle name="Millares 2 2 8 6 4 5" xfId="52337" xr:uid="{00000000-0005-0000-0000-00005A040000}"/>
    <cellStyle name="Millares 2 2 8 6 5" xfId="7988" xr:uid="{00000000-0005-0000-0000-00005A040000}"/>
    <cellStyle name="Millares 2 2 8 6 5 2" xfId="19640" xr:uid="{00000000-0005-0000-0000-00005A040000}"/>
    <cellStyle name="Millares 2 2 8 6 5 3" xfId="31290" xr:uid="{00000000-0005-0000-0000-00005A040000}"/>
    <cellStyle name="Millares 2 2 8 6 5 4" xfId="42971" xr:uid="{00000000-0005-0000-0000-00005A040000}"/>
    <cellStyle name="Millares 2 2 8 6 5 5" xfId="54617" xr:uid="{00000000-0005-0000-0000-00005A040000}"/>
    <cellStyle name="Millares 2 2 8 6 6" xfId="12678" xr:uid="{00000000-0005-0000-0000-00005A040000}"/>
    <cellStyle name="Millares 2 2 8 6 7" xfId="24327" xr:uid="{00000000-0005-0000-0000-00005A040000}"/>
    <cellStyle name="Millares 2 2 8 6 8" xfId="36009" xr:uid="{00000000-0005-0000-0000-00005A040000}"/>
    <cellStyle name="Millares 2 2 8 6 9" xfId="47655" xr:uid="{00000000-0005-0000-0000-00005A040000}"/>
    <cellStyle name="Millares 2 2 8 7" xfId="1166" xr:uid="{00000000-0005-0000-0000-00005C040000}"/>
    <cellStyle name="Millares 2 2 8 7 2" xfId="3591" xr:uid="{00000000-0005-0000-0000-00005C040000}"/>
    <cellStyle name="Millares 2 2 8 7 2 2" xfId="10553" xr:uid="{00000000-0005-0000-0000-00005C040000}"/>
    <cellStyle name="Millares 2 2 8 7 2 2 2" xfId="22205" xr:uid="{00000000-0005-0000-0000-00005C040000}"/>
    <cellStyle name="Millares 2 2 8 7 2 2 3" xfId="33855" xr:uid="{00000000-0005-0000-0000-00005C040000}"/>
    <cellStyle name="Millares 2 2 8 7 2 2 4" xfId="45536" xr:uid="{00000000-0005-0000-0000-00005C040000}"/>
    <cellStyle name="Millares 2 2 8 7 2 2 5" xfId="57182" xr:uid="{00000000-0005-0000-0000-00005C040000}"/>
    <cellStyle name="Millares 2 2 8 7 2 3" xfId="15243" xr:uid="{00000000-0005-0000-0000-00005C040000}"/>
    <cellStyle name="Millares 2 2 8 7 2 4" xfId="26893" xr:uid="{00000000-0005-0000-0000-00005C040000}"/>
    <cellStyle name="Millares 2 2 8 7 2 5" xfId="38574" xr:uid="{00000000-0005-0000-0000-00005C040000}"/>
    <cellStyle name="Millares 2 2 8 7 2 6" xfId="50220" xr:uid="{00000000-0005-0000-0000-00005C040000}"/>
    <cellStyle name="Millares 2 2 8 7 3" xfId="5849" xr:uid="{00000000-0005-0000-0000-00005C040000}"/>
    <cellStyle name="Millares 2 2 8 7 3 2" xfId="17501" xr:uid="{00000000-0005-0000-0000-00005C040000}"/>
    <cellStyle name="Millares 2 2 8 7 3 3" xfId="29151" xr:uid="{00000000-0005-0000-0000-00005C040000}"/>
    <cellStyle name="Millares 2 2 8 7 3 4" xfId="40832" xr:uid="{00000000-0005-0000-0000-00005C040000}"/>
    <cellStyle name="Millares 2 2 8 7 3 5" xfId="52478" xr:uid="{00000000-0005-0000-0000-00005C040000}"/>
    <cellStyle name="Millares 2 2 8 7 4" xfId="8129" xr:uid="{00000000-0005-0000-0000-00005C040000}"/>
    <cellStyle name="Millares 2 2 8 7 4 2" xfId="19781" xr:uid="{00000000-0005-0000-0000-00005C040000}"/>
    <cellStyle name="Millares 2 2 8 7 4 3" xfId="31431" xr:uid="{00000000-0005-0000-0000-00005C040000}"/>
    <cellStyle name="Millares 2 2 8 7 4 4" xfId="43112" xr:uid="{00000000-0005-0000-0000-00005C040000}"/>
    <cellStyle name="Millares 2 2 8 7 4 5" xfId="54758" xr:uid="{00000000-0005-0000-0000-00005C040000}"/>
    <cellStyle name="Millares 2 2 8 7 5" xfId="12819" xr:uid="{00000000-0005-0000-0000-00005C040000}"/>
    <cellStyle name="Millares 2 2 8 7 6" xfId="24469" xr:uid="{00000000-0005-0000-0000-00005C040000}"/>
    <cellStyle name="Millares 2 2 8 7 7" xfId="36150" xr:uid="{00000000-0005-0000-0000-00005C040000}"/>
    <cellStyle name="Millares 2 2 8 7 8" xfId="47796" xr:uid="{00000000-0005-0000-0000-00005C040000}"/>
    <cellStyle name="Millares 2 2 8 8" xfId="2343" xr:uid="{00000000-0005-0000-0000-000040000000}"/>
    <cellStyle name="Millares 2 2 8 8 2" xfId="9305" xr:uid="{00000000-0005-0000-0000-000040000000}"/>
    <cellStyle name="Millares 2 2 8 8 2 2" xfId="20957" xr:uid="{00000000-0005-0000-0000-000040000000}"/>
    <cellStyle name="Millares 2 2 8 8 2 3" xfId="32607" xr:uid="{00000000-0005-0000-0000-000040000000}"/>
    <cellStyle name="Millares 2 2 8 8 2 4" xfId="44288" xr:uid="{00000000-0005-0000-0000-000040000000}"/>
    <cellStyle name="Millares 2 2 8 8 2 5" xfId="55934" xr:uid="{00000000-0005-0000-0000-000040000000}"/>
    <cellStyle name="Millares 2 2 8 8 3" xfId="13995" xr:uid="{00000000-0005-0000-0000-000040000000}"/>
    <cellStyle name="Millares 2 2 8 8 4" xfId="25645" xr:uid="{00000000-0005-0000-0000-000040000000}"/>
    <cellStyle name="Millares 2 2 8 8 5" xfId="37326" xr:uid="{00000000-0005-0000-0000-000040000000}"/>
    <cellStyle name="Millares 2 2 8 8 6" xfId="48972" xr:uid="{00000000-0005-0000-0000-000040000000}"/>
    <cellStyle name="Millares 2 2 8 9" xfId="2510" xr:uid="{00000000-0005-0000-0000-00004D040000}"/>
    <cellStyle name="Millares 2 2 8 9 2" xfId="9472" xr:uid="{00000000-0005-0000-0000-00004D040000}"/>
    <cellStyle name="Millares 2 2 8 9 2 2" xfId="21124" xr:uid="{00000000-0005-0000-0000-00004D040000}"/>
    <cellStyle name="Millares 2 2 8 9 2 3" xfId="32774" xr:uid="{00000000-0005-0000-0000-00004D040000}"/>
    <cellStyle name="Millares 2 2 8 9 2 4" xfId="44455" xr:uid="{00000000-0005-0000-0000-00004D040000}"/>
    <cellStyle name="Millares 2 2 8 9 2 5" xfId="56101" xr:uid="{00000000-0005-0000-0000-00004D040000}"/>
    <cellStyle name="Millares 2 2 8 9 3" xfId="14162" xr:uid="{00000000-0005-0000-0000-00004D040000}"/>
    <cellStyle name="Millares 2 2 8 9 4" xfId="25812" xr:uid="{00000000-0005-0000-0000-00004D040000}"/>
    <cellStyle name="Millares 2 2 8 9 5" xfId="37493" xr:uid="{00000000-0005-0000-0000-00004D040000}"/>
    <cellStyle name="Millares 2 2 8 9 6" xfId="49139" xr:uid="{00000000-0005-0000-0000-00004D040000}"/>
    <cellStyle name="Millares 2 2 9" xfId="100" xr:uid="{00000000-0005-0000-0000-00005D040000}"/>
    <cellStyle name="Millares 2 2 9 10" xfId="35089" xr:uid="{00000000-0005-0000-0000-00005D040000}"/>
    <cellStyle name="Millares 2 2 9 11" xfId="46735" xr:uid="{00000000-0005-0000-0000-00005D040000}"/>
    <cellStyle name="Millares 2 2 9 2" xfId="342" xr:uid="{00000000-0005-0000-0000-00005E040000}"/>
    <cellStyle name="Millares 2 2 9 2 2" xfId="1426" xr:uid="{00000000-0005-0000-0000-00005F040000}"/>
    <cellStyle name="Millares 2 2 9 2 2 2" xfId="3851" xr:uid="{00000000-0005-0000-0000-00005F040000}"/>
    <cellStyle name="Millares 2 2 9 2 2 2 2" xfId="10813" xr:uid="{00000000-0005-0000-0000-00005F040000}"/>
    <cellStyle name="Millares 2 2 9 2 2 2 2 2" xfId="22465" xr:uid="{00000000-0005-0000-0000-00005F040000}"/>
    <cellStyle name="Millares 2 2 9 2 2 2 2 3" xfId="34115" xr:uid="{00000000-0005-0000-0000-00005F040000}"/>
    <cellStyle name="Millares 2 2 9 2 2 2 2 4" xfId="45796" xr:uid="{00000000-0005-0000-0000-00005F040000}"/>
    <cellStyle name="Millares 2 2 9 2 2 2 2 5" xfId="57442" xr:uid="{00000000-0005-0000-0000-00005F040000}"/>
    <cellStyle name="Millares 2 2 9 2 2 2 3" xfId="15503" xr:uid="{00000000-0005-0000-0000-00005F040000}"/>
    <cellStyle name="Millares 2 2 9 2 2 2 4" xfId="27153" xr:uid="{00000000-0005-0000-0000-00005F040000}"/>
    <cellStyle name="Millares 2 2 9 2 2 2 5" xfId="38834" xr:uid="{00000000-0005-0000-0000-00005F040000}"/>
    <cellStyle name="Millares 2 2 9 2 2 2 6" xfId="50480" xr:uid="{00000000-0005-0000-0000-00005F040000}"/>
    <cellStyle name="Millares 2 2 9 2 2 3" xfId="6109" xr:uid="{00000000-0005-0000-0000-00005F040000}"/>
    <cellStyle name="Millares 2 2 9 2 2 3 2" xfId="17761" xr:uid="{00000000-0005-0000-0000-00005F040000}"/>
    <cellStyle name="Millares 2 2 9 2 2 3 3" xfId="29411" xr:uid="{00000000-0005-0000-0000-00005F040000}"/>
    <cellStyle name="Millares 2 2 9 2 2 3 4" xfId="41092" xr:uid="{00000000-0005-0000-0000-00005F040000}"/>
    <cellStyle name="Millares 2 2 9 2 2 3 5" xfId="52738" xr:uid="{00000000-0005-0000-0000-00005F040000}"/>
    <cellStyle name="Millares 2 2 9 2 2 4" xfId="8389" xr:uid="{00000000-0005-0000-0000-00005F040000}"/>
    <cellStyle name="Millares 2 2 9 2 2 4 2" xfId="20041" xr:uid="{00000000-0005-0000-0000-00005F040000}"/>
    <cellStyle name="Millares 2 2 9 2 2 4 3" xfId="31691" xr:uid="{00000000-0005-0000-0000-00005F040000}"/>
    <cellStyle name="Millares 2 2 9 2 2 4 4" xfId="43372" xr:uid="{00000000-0005-0000-0000-00005F040000}"/>
    <cellStyle name="Millares 2 2 9 2 2 4 5" xfId="55018" xr:uid="{00000000-0005-0000-0000-00005F040000}"/>
    <cellStyle name="Millares 2 2 9 2 2 5" xfId="13079" xr:uid="{00000000-0005-0000-0000-00005F040000}"/>
    <cellStyle name="Millares 2 2 9 2 2 6" xfId="24729" xr:uid="{00000000-0005-0000-0000-00005F040000}"/>
    <cellStyle name="Millares 2 2 9 2 2 7" xfId="36410" xr:uid="{00000000-0005-0000-0000-00005F040000}"/>
    <cellStyle name="Millares 2 2 9 2 2 8" xfId="48056" xr:uid="{00000000-0005-0000-0000-00005F040000}"/>
    <cellStyle name="Millares 2 2 9 2 3" xfId="2770" xr:uid="{00000000-0005-0000-0000-00005E040000}"/>
    <cellStyle name="Millares 2 2 9 2 3 2" xfId="9732" xr:uid="{00000000-0005-0000-0000-00005E040000}"/>
    <cellStyle name="Millares 2 2 9 2 3 2 2" xfId="21384" xr:uid="{00000000-0005-0000-0000-00005E040000}"/>
    <cellStyle name="Millares 2 2 9 2 3 2 3" xfId="33034" xr:uid="{00000000-0005-0000-0000-00005E040000}"/>
    <cellStyle name="Millares 2 2 9 2 3 2 4" xfId="44715" xr:uid="{00000000-0005-0000-0000-00005E040000}"/>
    <cellStyle name="Millares 2 2 9 2 3 2 5" xfId="56361" xr:uid="{00000000-0005-0000-0000-00005E040000}"/>
    <cellStyle name="Millares 2 2 9 2 3 3" xfId="14422" xr:uid="{00000000-0005-0000-0000-00005E040000}"/>
    <cellStyle name="Millares 2 2 9 2 3 4" xfId="26072" xr:uid="{00000000-0005-0000-0000-00005E040000}"/>
    <cellStyle name="Millares 2 2 9 2 3 5" xfId="37753" xr:uid="{00000000-0005-0000-0000-00005E040000}"/>
    <cellStyle name="Millares 2 2 9 2 3 6" xfId="49399" xr:uid="{00000000-0005-0000-0000-00005E040000}"/>
    <cellStyle name="Millares 2 2 9 2 4" xfId="5028" xr:uid="{00000000-0005-0000-0000-00005E040000}"/>
    <cellStyle name="Millares 2 2 9 2 4 2" xfId="16680" xr:uid="{00000000-0005-0000-0000-00005E040000}"/>
    <cellStyle name="Millares 2 2 9 2 4 3" xfId="28330" xr:uid="{00000000-0005-0000-0000-00005E040000}"/>
    <cellStyle name="Millares 2 2 9 2 4 4" xfId="40011" xr:uid="{00000000-0005-0000-0000-00005E040000}"/>
    <cellStyle name="Millares 2 2 9 2 4 5" xfId="51657" xr:uid="{00000000-0005-0000-0000-00005E040000}"/>
    <cellStyle name="Millares 2 2 9 2 5" xfId="7308" xr:uid="{00000000-0005-0000-0000-00005E040000}"/>
    <cellStyle name="Millares 2 2 9 2 5 2" xfId="18960" xr:uid="{00000000-0005-0000-0000-00005E040000}"/>
    <cellStyle name="Millares 2 2 9 2 5 3" xfId="30610" xr:uid="{00000000-0005-0000-0000-00005E040000}"/>
    <cellStyle name="Millares 2 2 9 2 5 4" xfId="42291" xr:uid="{00000000-0005-0000-0000-00005E040000}"/>
    <cellStyle name="Millares 2 2 9 2 5 5" xfId="53937" xr:uid="{00000000-0005-0000-0000-00005E040000}"/>
    <cellStyle name="Millares 2 2 9 2 6" xfId="11998" xr:uid="{00000000-0005-0000-0000-00005E040000}"/>
    <cellStyle name="Millares 2 2 9 2 7" xfId="23647" xr:uid="{00000000-0005-0000-0000-00005E040000}"/>
    <cellStyle name="Millares 2 2 9 2 8" xfId="35329" xr:uid="{00000000-0005-0000-0000-00005E040000}"/>
    <cellStyle name="Millares 2 2 9 2 9" xfId="46975" xr:uid="{00000000-0005-0000-0000-00005E040000}"/>
    <cellStyle name="Millares 2 2 9 3" xfId="582" xr:uid="{00000000-0005-0000-0000-000060040000}"/>
    <cellStyle name="Millares 2 2 9 3 2" xfId="1666" xr:uid="{00000000-0005-0000-0000-000061040000}"/>
    <cellStyle name="Millares 2 2 9 3 2 2" xfId="4091" xr:uid="{00000000-0005-0000-0000-000061040000}"/>
    <cellStyle name="Millares 2 2 9 3 2 2 2" xfId="11053" xr:uid="{00000000-0005-0000-0000-000061040000}"/>
    <cellStyle name="Millares 2 2 9 3 2 2 2 2" xfId="22705" xr:uid="{00000000-0005-0000-0000-000061040000}"/>
    <cellStyle name="Millares 2 2 9 3 2 2 2 3" xfId="34355" xr:uid="{00000000-0005-0000-0000-000061040000}"/>
    <cellStyle name="Millares 2 2 9 3 2 2 2 4" xfId="46036" xr:uid="{00000000-0005-0000-0000-000061040000}"/>
    <cellStyle name="Millares 2 2 9 3 2 2 2 5" xfId="57682" xr:uid="{00000000-0005-0000-0000-000061040000}"/>
    <cellStyle name="Millares 2 2 9 3 2 2 3" xfId="15743" xr:uid="{00000000-0005-0000-0000-000061040000}"/>
    <cellStyle name="Millares 2 2 9 3 2 2 4" xfId="27393" xr:uid="{00000000-0005-0000-0000-000061040000}"/>
    <cellStyle name="Millares 2 2 9 3 2 2 5" xfId="39074" xr:uid="{00000000-0005-0000-0000-000061040000}"/>
    <cellStyle name="Millares 2 2 9 3 2 2 6" xfId="50720" xr:uid="{00000000-0005-0000-0000-000061040000}"/>
    <cellStyle name="Millares 2 2 9 3 2 3" xfId="6349" xr:uid="{00000000-0005-0000-0000-000061040000}"/>
    <cellStyle name="Millares 2 2 9 3 2 3 2" xfId="18001" xr:uid="{00000000-0005-0000-0000-000061040000}"/>
    <cellStyle name="Millares 2 2 9 3 2 3 3" xfId="29651" xr:uid="{00000000-0005-0000-0000-000061040000}"/>
    <cellStyle name="Millares 2 2 9 3 2 3 4" xfId="41332" xr:uid="{00000000-0005-0000-0000-000061040000}"/>
    <cellStyle name="Millares 2 2 9 3 2 3 5" xfId="52978" xr:uid="{00000000-0005-0000-0000-000061040000}"/>
    <cellStyle name="Millares 2 2 9 3 2 4" xfId="8629" xr:uid="{00000000-0005-0000-0000-000061040000}"/>
    <cellStyle name="Millares 2 2 9 3 2 4 2" xfId="20281" xr:uid="{00000000-0005-0000-0000-000061040000}"/>
    <cellStyle name="Millares 2 2 9 3 2 4 3" xfId="31931" xr:uid="{00000000-0005-0000-0000-000061040000}"/>
    <cellStyle name="Millares 2 2 9 3 2 4 4" xfId="43612" xr:uid="{00000000-0005-0000-0000-000061040000}"/>
    <cellStyle name="Millares 2 2 9 3 2 4 5" xfId="55258" xr:uid="{00000000-0005-0000-0000-000061040000}"/>
    <cellStyle name="Millares 2 2 9 3 2 5" xfId="13319" xr:uid="{00000000-0005-0000-0000-000061040000}"/>
    <cellStyle name="Millares 2 2 9 3 2 6" xfId="24969" xr:uid="{00000000-0005-0000-0000-000061040000}"/>
    <cellStyle name="Millares 2 2 9 3 2 7" xfId="36650" xr:uid="{00000000-0005-0000-0000-000061040000}"/>
    <cellStyle name="Millares 2 2 9 3 2 8" xfId="48296" xr:uid="{00000000-0005-0000-0000-000061040000}"/>
    <cellStyle name="Millares 2 2 9 3 3" xfId="3010" xr:uid="{00000000-0005-0000-0000-000060040000}"/>
    <cellStyle name="Millares 2 2 9 3 3 2" xfId="9972" xr:uid="{00000000-0005-0000-0000-000060040000}"/>
    <cellStyle name="Millares 2 2 9 3 3 2 2" xfId="21624" xr:uid="{00000000-0005-0000-0000-000060040000}"/>
    <cellStyle name="Millares 2 2 9 3 3 2 3" xfId="33274" xr:uid="{00000000-0005-0000-0000-000060040000}"/>
    <cellStyle name="Millares 2 2 9 3 3 2 4" xfId="44955" xr:uid="{00000000-0005-0000-0000-000060040000}"/>
    <cellStyle name="Millares 2 2 9 3 3 2 5" xfId="56601" xr:uid="{00000000-0005-0000-0000-000060040000}"/>
    <cellStyle name="Millares 2 2 9 3 3 3" xfId="14662" xr:uid="{00000000-0005-0000-0000-000060040000}"/>
    <cellStyle name="Millares 2 2 9 3 3 4" xfId="26312" xr:uid="{00000000-0005-0000-0000-000060040000}"/>
    <cellStyle name="Millares 2 2 9 3 3 5" xfId="37993" xr:uid="{00000000-0005-0000-0000-000060040000}"/>
    <cellStyle name="Millares 2 2 9 3 3 6" xfId="49639" xr:uid="{00000000-0005-0000-0000-000060040000}"/>
    <cellStyle name="Millares 2 2 9 3 4" xfId="5268" xr:uid="{00000000-0005-0000-0000-000060040000}"/>
    <cellStyle name="Millares 2 2 9 3 4 2" xfId="16920" xr:uid="{00000000-0005-0000-0000-000060040000}"/>
    <cellStyle name="Millares 2 2 9 3 4 3" xfId="28570" xr:uid="{00000000-0005-0000-0000-000060040000}"/>
    <cellStyle name="Millares 2 2 9 3 4 4" xfId="40251" xr:uid="{00000000-0005-0000-0000-000060040000}"/>
    <cellStyle name="Millares 2 2 9 3 4 5" xfId="51897" xr:uid="{00000000-0005-0000-0000-000060040000}"/>
    <cellStyle name="Millares 2 2 9 3 5" xfId="7548" xr:uid="{00000000-0005-0000-0000-000060040000}"/>
    <cellStyle name="Millares 2 2 9 3 5 2" xfId="19200" xr:uid="{00000000-0005-0000-0000-000060040000}"/>
    <cellStyle name="Millares 2 2 9 3 5 3" xfId="30850" xr:uid="{00000000-0005-0000-0000-000060040000}"/>
    <cellStyle name="Millares 2 2 9 3 5 4" xfId="42531" xr:uid="{00000000-0005-0000-0000-000060040000}"/>
    <cellStyle name="Millares 2 2 9 3 5 5" xfId="54177" xr:uid="{00000000-0005-0000-0000-000060040000}"/>
    <cellStyle name="Millares 2 2 9 3 6" xfId="12238" xr:uid="{00000000-0005-0000-0000-000060040000}"/>
    <cellStyle name="Millares 2 2 9 3 7" xfId="23887" xr:uid="{00000000-0005-0000-0000-000060040000}"/>
    <cellStyle name="Millares 2 2 9 3 8" xfId="35569" xr:uid="{00000000-0005-0000-0000-000060040000}"/>
    <cellStyle name="Millares 2 2 9 3 9" xfId="47215" xr:uid="{00000000-0005-0000-0000-000060040000}"/>
    <cellStyle name="Millares 2 2 9 4" xfId="1186" xr:uid="{00000000-0005-0000-0000-000062040000}"/>
    <cellStyle name="Millares 2 2 9 4 2" xfId="3611" xr:uid="{00000000-0005-0000-0000-000062040000}"/>
    <cellStyle name="Millares 2 2 9 4 2 2" xfId="10573" xr:uid="{00000000-0005-0000-0000-000062040000}"/>
    <cellStyle name="Millares 2 2 9 4 2 2 2" xfId="22225" xr:uid="{00000000-0005-0000-0000-000062040000}"/>
    <cellStyle name="Millares 2 2 9 4 2 2 3" xfId="33875" xr:uid="{00000000-0005-0000-0000-000062040000}"/>
    <cellStyle name="Millares 2 2 9 4 2 2 4" xfId="45556" xr:uid="{00000000-0005-0000-0000-000062040000}"/>
    <cellStyle name="Millares 2 2 9 4 2 2 5" xfId="57202" xr:uid="{00000000-0005-0000-0000-000062040000}"/>
    <cellStyle name="Millares 2 2 9 4 2 3" xfId="15263" xr:uid="{00000000-0005-0000-0000-000062040000}"/>
    <cellStyle name="Millares 2 2 9 4 2 4" xfId="26913" xr:uid="{00000000-0005-0000-0000-000062040000}"/>
    <cellStyle name="Millares 2 2 9 4 2 5" xfId="38594" xr:uid="{00000000-0005-0000-0000-000062040000}"/>
    <cellStyle name="Millares 2 2 9 4 2 6" xfId="50240" xr:uid="{00000000-0005-0000-0000-000062040000}"/>
    <cellStyle name="Millares 2 2 9 4 3" xfId="5869" xr:uid="{00000000-0005-0000-0000-000062040000}"/>
    <cellStyle name="Millares 2 2 9 4 3 2" xfId="17521" xr:uid="{00000000-0005-0000-0000-000062040000}"/>
    <cellStyle name="Millares 2 2 9 4 3 3" xfId="29171" xr:uid="{00000000-0005-0000-0000-000062040000}"/>
    <cellStyle name="Millares 2 2 9 4 3 4" xfId="40852" xr:uid="{00000000-0005-0000-0000-000062040000}"/>
    <cellStyle name="Millares 2 2 9 4 3 5" xfId="52498" xr:uid="{00000000-0005-0000-0000-000062040000}"/>
    <cellStyle name="Millares 2 2 9 4 4" xfId="8149" xr:uid="{00000000-0005-0000-0000-000062040000}"/>
    <cellStyle name="Millares 2 2 9 4 4 2" xfId="19801" xr:uid="{00000000-0005-0000-0000-000062040000}"/>
    <cellStyle name="Millares 2 2 9 4 4 3" xfId="31451" xr:uid="{00000000-0005-0000-0000-000062040000}"/>
    <cellStyle name="Millares 2 2 9 4 4 4" xfId="43132" xr:uid="{00000000-0005-0000-0000-000062040000}"/>
    <cellStyle name="Millares 2 2 9 4 4 5" xfId="54778" xr:uid="{00000000-0005-0000-0000-000062040000}"/>
    <cellStyle name="Millares 2 2 9 4 5" xfId="12839" xr:uid="{00000000-0005-0000-0000-000062040000}"/>
    <cellStyle name="Millares 2 2 9 4 6" xfId="24489" xr:uid="{00000000-0005-0000-0000-000062040000}"/>
    <cellStyle name="Millares 2 2 9 4 7" xfId="36170" xr:uid="{00000000-0005-0000-0000-000062040000}"/>
    <cellStyle name="Millares 2 2 9 4 8" xfId="47816" xr:uid="{00000000-0005-0000-0000-000062040000}"/>
    <cellStyle name="Millares 2 2 9 5" xfId="2530" xr:uid="{00000000-0005-0000-0000-00005D040000}"/>
    <cellStyle name="Millares 2 2 9 5 2" xfId="9492" xr:uid="{00000000-0005-0000-0000-00005D040000}"/>
    <cellStyle name="Millares 2 2 9 5 2 2" xfId="21144" xr:uid="{00000000-0005-0000-0000-00005D040000}"/>
    <cellStyle name="Millares 2 2 9 5 2 3" xfId="32794" xr:uid="{00000000-0005-0000-0000-00005D040000}"/>
    <cellStyle name="Millares 2 2 9 5 2 4" xfId="44475" xr:uid="{00000000-0005-0000-0000-00005D040000}"/>
    <cellStyle name="Millares 2 2 9 5 2 5" xfId="56121" xr:uid="{00000000-0005-0000-0000-00005D040000}"/>
    <cellStyle name="Millares 2 2 9 5 3" xfId="14182" xr:uid="{00000000-0005-0000-0000-00005D040000}"/>
    <cellStyle name="Millares 2 2 9 5 4" xfId="25832" xr:uid="{00000000-0005-0000-0000-00005D040000}"/>
    <cellStyle name="Millares 2 2 9 5 5" xfId="37513" xr:uid="{00000000-0005-0000-0000-00005D040000}"/>
    <cellStyle name="Millares 2 2 9 5 6" xfId="49159" xr:uid="{00000000-0005-0000-0000-00005D040000}"/>
    <cellStyle name="Millares 2 2 9 6" xfId="4788" xr:uid="{00000000-0005-0000-0000-00005D040000}"/>
    <cellStyle name="Millares 2 2 9 6 2" xfId="16440" xr:uid="{00000000-0005-0000-0000-00005D040000}"/>
    <cellStyle name="Millares 2 2 9 6 3" xfId="28090" xr:uid="{00000000-0005-0000-0000-00005D040000}"/>
    <cellStyle name="Millares 2 2 9 6 4" xfId="39771" xr:uid="{00000000-0005-0000-0000-00005D040000}"/>
    <cellStyle name="Millares 2 2 9 6 5" xfId="51417" xr:uid="{00000000-0005-0000-0000-00005D040000}"/>
    <cellStyle name="Millares 2 2 9 7" xfId="7068" xr:uid="{00000000-0005-0000-0000-00005D040000}"/>
    <cellStyle name="Millares 2 2 9 7 2" xfId="18720" xr:uid="{00000000-0005-0000-0000-00005D040000}"/>
    <cellStyle name="Millares 2 2 9 7 3" xfId="30370" xr:uid="{00000000-0005-0000-0000-00005D040000}"/>
    <cellStyle name="Millares 2 2 9 7 4" xfId="42051" xr:uid="{00000000-0005-0000-0000-00005D040000}"/>
    <cellStyle name="Millares 2 2 9 7 5" xfId="53697" xr:uid="{00000000-0005-0000-0000-00005D040000}"/>
    <cellStyle name="Millares 2 2 9 8" xfId="11758" xr:uid="{00000000-0005-0000-0000-00005D040000}"/>
    <cellStyle name="Millares 2 2 9 9" xfId="23407" xr:uid="{00000000-0005-0000-0000-00005D040000}"/>
    <cellStyle name="Millares 2 3" xfId="1102" xr:uid="{00000000-0005-0000-0000-000063040000}"/>
    <cellStyle name="Millares 2 4" xfId="2124" xr:uid="{00000000-0005-0000-0000-000064040000}"/>
    <cellStyle name="Millares 2 4 2" xfId="4549" xr:uid="{00000000-0005-0000-0000-000064040000}"/>
    <cellStyle name="Millares 2 4 2 2" xfId="11511" xr:uid="{00000000-0005-0000-0000-000064040000}"/>
    <cellStyle name="Millares 2 4 2 2 2" xfId="23163" xr:uid="{00000000-0005-0000-0000-000064040000}"/>
    <cellStyle name="Millares 2 4 2 2 3" xfId="34813" xr:uid="{00000000-0005-0000-0000-000064040000}"/>
    <cellStyle name="Millares 2 4 2 2 4" xfId="46494" xr:uid="{00000000-0005-0000-0000-000064040000}"/>
    <cellStyle name="Millares 2 4 2 2 5" xfId="58140" xr:uid="{00000000-0005-0000-0000-000064040000}"/>
    <cellStyle name="Millares 2 4 2 3" xfId="16201" xr:uid="{00000000-0005-0000-0000-000064040000}"/>
    <cellStyle name="Millares 2 4 2 4" xfId="27851" xr:uid="{00000000-0005-0000-0000-000064040000}"/>
    <cellStyle name="Millares 2 4 2 5" xfId="39532" xr:uid="{00000000-0005-0000-0000-000064040000}"/>
    <cellStyle name="Millares 2 4 2 6" xfId="51178" xr:uid="{00000000-0005-0000-0000-000064040000}"/>
    <cellStyle name="Millares 2 4 3" xfId="6807" xr:uid="{00000000-0005-0000-0000-000064040000}"/>
    <cellStyle name="Millares 2 4 3 2" xfId="18459" xr:uid="{00000000-0005-0000-0000-000064040000}"/>
    <cellStyle name="Millares 2 4 3 3" xfId="30109" xr:uid="{00000000-0005-0000-0000-000064040000}"/>
    <cellStyle name="Millares 2 4 3 4" xfId="41790" xr:uid="{00000000-0005-0000-0000-000064040000}"/>
    <cellStyle name="Millares 2 4 3 5" xfId="53436" xr:uid="{00000000-0005-0000-0000-000064040000}"/>
    <cellStyle name="Millares 2 4 4" xfId="9087" xr:uid="{00000000-0005-0000-0000-000064040000}"/>
    <cellStyle name="Millares 2 4 4 2" xfId="20739" xr:uid="{00000000-0005-0000-0000-000064040000}"/>
    <cellStyle name="Millares 2 4 4 3" xfId="32389" xr:uid="{00000000-0005-0000-0000-000064040000}"/>
    <cellStyle name="Millares 2 4 4 4" xfId="44070" xr:uid="{00000000-0005-0000-0000-000064040000}"/>
    <cellStyle name="Millares 2 4 4 5" xfId="55716" xr:uid="{00000000-0005-0000-0000-000064040000}"/>
    <cellStyle name="Millares 2 4 5" xfId="13777" xr:uid="{00000000-0005-0000-0000-000064040000}"/>
    <cellStyle name="Millares 2 4 6" xfId="25427" xr:uid="{00000000-0005-0000-0000-000064040000}"/>
    <cellStyle name="Millares 2 4 7" xfId="37108" xr:uid="{00000000-0005-0000-0000-000064040000}"/>
    <cellStyle name="Millares 2 4 8" xfId="48754" xr:uid="{00000000-0005-0000-0000-000064040000}"/>
    <cellStyle name="Millares 2 5" xfId="2255" xr:uid="{00000000-0005-0000-0000-000001000000}"/>
    <cellStyle name="Millares 20" xfId="4705" xr:uid="{00000000-0005-0000-0000-0000A1120000}"/>
    <cellStyle name="Millares 20 2" xfId="16357" xr:uid="{00000000-0005-0000-0000-0000A1120000}"/>
    <cellStyle name="Millares 20 3" xfId="28007" xr:uid="{00000000-0005-0000-0000-0000A1120000}"/>
    <cellStyle name="Millares 20 4" xfId="39688" xr:uid="{00000000-0005-0000-0000-0000A1120000}"/>
    <cellStyle name="Millares 20 5" xfId="51334" xr:uid="{00000000-0005-0000-0000-0000A1120000}"/>
    <cellStyle name="Millares 21" xfId="6960" xr:uid="{00000000-0005-0000-0000-00005C1B0000}"/>
    <cellStyle name="Millares 21 2" xfId="18612" xr:uid="{00000000-0005-0000-0000-00005C1B0000}"/>
    <cellStyle name="Millares 21 3" xfId="30262" xr:uid="{00000000-0005-0000-0000-00005C1B0000}"/>
    <cellStyle name="Millares 21 4" xfId="41943" xr:uid="{00000000-0005-0000-0000-00005C1B0000}"/>
    <cellStyle name="Millares 21 5" xfId="53589" xr:uid="{00000000-0005-0000-0000-00005C1B0000}"/>
    <cellStyle name="Millares 22" xfId="6961" xr:uid="{00000000-0005-0000-0000-0000711B0000}"/>
    <cellStyle name="Millares 22 2" xfId="18613" xr:uid="{00000000-0005-0000-0000-0000711B0000}"/>
    <cellStyle name="Millares 22 3" xfId="30263" xr:uid="{00000000-0005-0000-0000-0000711B0000}"/>
    <cellStyle name="Millares 22 4" xfId="41944" xr:uid="{00000000-0005-0000-0000-0000711B0000}"/>
    <cellStyle name="Millares 22 5" xfId="53590" xr:uid="{00000000-0005-0000-0000-0000711B0000}"/>
    <cellStyle name="Millares 23" xfId="6962" xr:uid="{00000000-0005-0000-0000-0000731B0000}"/>
    <cellStyle name="Millares 23 2" xfId="18614" xr:uid="{00000000-0005-0000-0000-0000731B0000}"/>
    <cellStyle name="Millares 23 3" xfId="30264" xr:uid="{00000000-0005-0000-0000-0000731B0000}"/>
    <cellStyle name="Millares 23 4" xfId="41945" xr:uid="{00000000-0005-0000-0000-0000731B0000}"/>
    <cellStyle name="Millares 23 5" xfId="53591" xr:uid="{00000000-0005-0000-0000-0000731B0000}"/>
    <cellStyle name="Millares 24" xfId="6984" xr:uid="{00000000-0005-0000-0000-0000741B0000}"/>
    <cellStyle name="Millares 24 2" xfId="18636" xr:uid="{00000000-0005-0000-0000-0000741B0000}"/>
    <cellStyle name="Millares 24 3" xfId="30286" xr:uid="{00000000-0005-0000-0000-0000741B0000}"/>
    <cellStyle name="Millares 24 4" xfId="41967" xr:uid="{00000000-0005-0000-0000-0000741B0000}"/>
    <cellStyle name="Millares 24 5" xfId="53613" xr:uid="{00000000-0005-0000-0000-0000741B0000}"/>
    <cellStyle name="Millares 25" xfId="7025" xr:uid="{00000000-0005-0000-0000-0000BD2D0000}"/>
    <cellStyle name="Millares 25 2" xfId="18677" xr:uid="{00000000-0005-0000-0000-0000BD2D0000}"/>
    <cellStyle name="Millares 25 3" xfId="30327" xr:uid="{00000000-0005-0000-0000-0000BD2D0000}"/>
    <cellStyle name="Millares 25 4" xfId="42008" xr:uid="{00000000-0005-0000-0000-0000BD2D0000}"/>
    <cellStyle name="Millares 25 5" xfId="53654" xr:uid="{00000000-0005-0000-0000-0000BD2D0000}"/>
    <cellStyle name="Millares 26" xfId="11669" xr:uid="{00000000-0005-0000-0000-0000C12D0000}"/>
    <cellStyle name="Millares 27" xfId="11671" xr:uid="{00000000-0005-0000-0000-0000D62D0000}"/>
    <cellStyle name="Millares 28" xfId="11670" xr:uid="{00000000-0005-0000-0000-0000D72D0000}"/>
    <cellStyle name="Millares 29" xfId="11695" xr:uid="{00000000-0005-0000-0000-0000D82D0000}"/>
    <cellStyle name="Millares 3" xfId="11" xr:uid="{00000000-0005-0000-0000-000065040000}"/>
    <cellStyle name="Millares 3 2" xfId="20" xr:uid="{00000000-0005-0000-0000-000066040000}"/>
    <cellStyle name="Millares 3 2 10" xfId="121" xr:uid="{00000000-0005-0000-0000-000067040000}"/>
    <cellStyle name="Millares 3 2 10 10" xfId="35110" xr:uid="{00000000-0005-0000-0000-000067040000}"/>
    <cellStyle name="Millares 3 2 10 11" xfId="46756" xr:uid="{00000000-0005-0000-0000-000067040000}"/>
    <cellStyle name="Millares 3 2 10 2" xfId="363" xr:uid="{00000000-0005-0000-0000-000068040000}"/>
    <cellStyle name="Millares 3 2 10 2 2" xfId="1447" xr:uid="{00000000-0005-0000-0000-000069040000}"/>
    <cellStyle name="Millares 3 2 10 2 2 2" xfId="3872" xr:uid="{00000000-0005-0000-0000-000069040000}"/>
    <cellStyle name="Millares 3 2 10 2 2 2 2" xfId="10834" xr:uid="{00000000-0005-0000-0000-000069040000}"/>
    <cellStyle name="Millares 3 2 10 2 2 2 2 2" xfId="22486" xr:uid="{00000000-0005-0000-0000-000069040000}"/>
    <cellStyle name="Millares 3 2 10 2 2 2 2 3" xfId="34136" xr:uid="{00000000-0005-0000-0000-000069040000}"/>
    <cellStyle name="Millares 3 2 10 2 2 2 2 4" xfId="45817" xr:uid="{00000000-0005-0000-0000-000069040000}"/>
    <cellStyle name="Millares 3 2 10 2 2 2 2 5" xfId="57463" xr:uid="{00000000-0005-0000-0000-000069040000}"/>
    <cellStyle name="Millares 3 2 10 2 2 2 3" xfId="15524" xr:uid="{00000000-0005-0000-0000-000069040000}"/>
    <cellStyle name="Millares 3 2 10 2 2 2 4" xfId="27174" xr:uid="{00000000-0005-0000-0000-000069040000}"/>
    <cellStyle name="Millares 3 2 10 2 2 2 5" xfId="38855" xr:uid="{00000000-0005-0000-0000-000069040000}"/>
    <cellStyle name="Millares 3 2 10 2 2 2 6" xfId="50501" xr:uid="{00000000-0005-0000-0000-000069040000}"/>
    <cellStyle name="Millares 3 2 10 2 2 3" xfId="6130" xr:uid="{00000000-0005-0000-0000-000069040000}"/>
    <cellStyle name="Millares 3 2 10 2 2 3 2" xfId="17782" xr:uid="{00000000-0005-0000-0000-000069040000}"/>
    <cellStyle name="Millares 3 2 10 2 2 3 3" xfId="29432" xr:uid="{00000000-0005-0000-0000-000069040000}"/>
    <cellStyle name="Millares 3 2 10 2 2 3 4" xfId="41113" xr:uid="{00000000-0005-0000-0000-000069040000}"/>
    <cellStyle name="Millares 3 2 10 2 2 3 5" xfId="52759" xr:uid="{00000000-0005-0000-0000-000069040000}"/>
    <cellStyle name="Millares 3 2 10 2 2 4" xfId="8410" xr:uid="{00000000-0005-0000-0000-000069040000}"/>
    <cellStyle name="Millares 3 2 10 2 2 4 2" xfId="20062" xr:uid="{00000000-0005-0000-0000-000069040000}"/>
    <cellStyle name="Millares 3 2 10 2 2 4 3" xfId="31712" xr:uid="{00000000-0005-0000-0000-000069040000}"/>
    <cellStyle name="Millares 3 2 10 2 2 4 4" xfId="43393" xr:uid="{00000000-0005-0000-0000-000069040000}"/>
    <cellStyle name="Millares 3 2 10 2 2 4 5" xfId="55039" xr:uid="{00000000-0005-0000-0000-000069040000}"/>
    <cellStyle name="Millares 3 2 10 2 2 5" xfId="13100" xr:uid="{00000000-0005-0000-0000-000069040000}"/>
    <cellStyle name="Millares 3 2 10 2 2 6" xfId="24750" xr:uid="{00000000-0005-0000-0000-000069040000}"/>
    <cellStyle name="Millares 3 2 10 2 2 7" xfId="36431" xr:uid="{00000000-0005-0000-0000-000069040000}"/>
    <cellStyle name="Millares 3 2 10 2 2 8" xfId="48077" xr:uid="{00000000-0005-0000-0000-000069040000}"/>
    <cellStyle name="Millares 3 2 10 2 3" xfId="2791" xr:uid="{00000000-0005-0000-0000-000068040000}"/>
    <cellStyle name="Millares 3 2 10 2 3 2" xfId="9753" xr:uid="{00000000-0005-0000-0000-000068040000}"/>
    <cellStyle name="Millares 3 2 10 2 3 2 2" xfId="21405" xr:uid="{00000000-0005-0000-0000-000068040000}"/>
    <cellStyle name="Millares 3 2 10 2 3 2 3" xfId="33055" xr:uid="{00000000-0005-0000-0000-000068040000}"/>
    <cellStyle name="Millares 3 2 10 2 3 2 4" xfId="44736" xr:uid="{00000000-0005-0000-0000-000068040000}"/>
    <cellStyle name="Millares 3 2 10 2 3 2 5" xfId="56382" xr:uid="{00000000-0005-0000-0000-000068040000}"/>
    <cellStyle name="Millares 3 2 10 2 3 3" xfId="14443" xr:uid="{00000000-0005-0000-0000-000068040000}"/>
    <cellStyle name="Millares 3 2 10 2 3 4" xfId="26093" xr:uid="{00000000-0005-0000-0000-000068040000}"/>
    <cellStyle name="Millares 3 2 10 2 3 5" xfId="37774" xr:uid="{00000000-0005-0000-0000-000068040000}"/>
    <cellStyle name="Millares 3 2 10 2 3 6" xfId="49420" xr:uid="{00000000-0005-0000-0000-000068040000}"/>
    <cellStyle name="Millares 3 2 10 2 4" xfId="5049" xr:uid="{00000000-0005-0000-0000-000068040000}"/>
    <cellStyle name="Millares 3 2 10 2 4 2" xfId="16701" xr:uid="{00000000-0005-0000-0000-000068040000}"/>
    <cellStyle name="Millares 3 2 10 2 4 3" xfId="28351" xr:uid="{00000000-0005-0000-0000-000068040000}"/>
    <cellStyle name="Millares 3 2 10 2 4 4" xfId="40032" xr:uid="{00000000-0005-0000-0000-000068040000}"/>
    <cellStyle name="Millares 3 2 10 2 4 5" xfId="51678" xr:uid="{00000000-0005-0000-0000-000068040000}"/>
    <cellStyle name="Millares 3 2 10 2 5" xfId="7329" xr:uid="{00000000-0005-0000-0000-000068040000}"/>
    <cellStyle name="Millares 3 2 10 2 5 2" xfId="18981" xr:uid="{00000000-0005-0000-0000-000068040000}"/>
    <cellStyle name="Millares 3 2 10 2 5 3" xfId="30631" xr:uid="{00000000-0005-0000-0000-000068040000}"/>
    <cellStyle name="Millares 3 2 10 2 5 4" xfId="42312" xr:uid="{00000000-0005-0000-0000-000068040000}"/>
    <cellStyle name="Millares 3 2 10 2 5 5" xfId="53958" xr:uid="{00000000-0005-0000-0000-000068040000}"/>
    <cellStyle name="Millares 3 2 10 2 6" xfId="12019" xr:uid="{00000000-0005-0000-0000-000068040000}"/>
    <cellStyle name="Millares 3 2 10 2 7" xfId="23668" xr:uid="{00000000-0005-0000-0000-000068040000}"/>
    <cellStyle name="Millares 3 2 10 2 8" xfId="35350" xr:uid="{00000000-0005-0000-0000-000068040000}"/>
    <cellStyle name="Millares 3 2 10 2 9" xfId="46996" xr:uid="{00000000-0005-0000-0000-000068040000}"/>
    <cellStyle name="Millares 3 2 10 3" xfId="603" xr:uid="{00000000-0005-0000-0000-00006A040000}"/>
    <cellStyle name="Millares 3 2 10 3 2" xfId="1687" xr:uid="{00000000-0005-0000-0000-00006B040000}"/>
    <cellStyle name="Millares 3 2 10 3 2 2" xfId="4112" xr:uid="{00000000-0005-0000-0000-00006B040000}"/>
    <cellStyle name="Millares 3 2 10 3 2 2 2" xfId="11074" xr:uid="{00000000-0005-0000-0000-00006B040000}"/>
    <cellStyle name="Millares 3 2 10 3 2 2 2 2" xfId="22726" xr:uid="{00000000-0005-0000-0000-00006B040000}"/>
    <cellStyle name="Millares 3 2 10 3 2 2 2 3" xfId="34376" xr:uid="{00000000-0005-0000-0000-00006B040000}"/>
    <cellStyle name="Millares 3 2 10 3 2 2 2 4" xfId="46057" xr:uid="{00000000-0005-0000-0000-00006B040000}"/>
    <cellStyle name="Millares 3 2 10 3 2 2 2 5" xfId="57703" xr:uid="{00000000-0005-0000-0000-00006B040000}"/>
    <cellStyle name="Millares 3 2 10 3 2 2 3" xfId="15764" xr:uid="{00000000-0005-0000-0000-00006B040000}"/>
    <cellStyle name="Millares 3 2 10 3 2 2 4" xfId="27414" xr:uid="{00000000-0005-0000-0000-00006B040000}"/>
    <cellStyle name="Millares 3 2 10 3 2 2 5" xfId="39095" xr:uid="{00000000-0005-0000-0000-00006B040000}"/>
    <cellStyle name="Millares 3 2 10 3 2 2 6" xfId="50741" xr:uid="{00000000-0005-0000-0000-00006B040000}"/>
    <cellStyle name="Millares 3 2 10 3 2 3" xfId="6370" xr:uid="{00000000-0005-0000-0000-00006B040000}"/>
    <cellStyle name="Millares 3 2 10 3 2 3 2" xfId="18022" xr:uid="{00000000-0005-0000-0000-00006B040000}"/>
    <cellStyle name="Millares 3 2 10 3 2 3 3" xfId="29672" xr:uid="{00000000-0005-0000-0000-00006B040000}"/>
    <cellStyle name="Millares 3 2 10 3 2 3 4" xfId="41353" xr:uid="{00000000-0005-0000-0000-00006B040000}"/>
    <cellStyle name="Millares 3 2 10 3 2 3 5" xfId="52999" xr:uid="{00000000-0005-0000-0000-00006B040000}"/>
    <cellStyle name="Millares 3 2 10 3 2 4" xfId="8650" xr:uid="{00000000-0005-0000-0000-00006B040000}"/>
    <cellStyle name="Millares 3 2 10 3 2 4 2" xfId="20302" xr:uid="{00000000-0005-0000-0000-00006B040000}"/>
    <cellStyle name="Millares 3 2 10 3 2 4 3" xfId="31952" xr:uid="{00000000-0005-0000-0000-00006B040000}"/>
    <cellStyle name="Millares 3 2 10 3 2 4 4" xfId="43633" xr:uid="{00000000-0005-0000-0000-00006B040000}"/>
    <cellStyle name="Millares 3 2 10 3 2 4 5" xfId="55279" xr:uid="{00000000-0005-0000-0000-00006B040000}"/>
    <cellStyle name="Millares 3 2 10 3 2 5" xfId="13340" xr:uid="{00000000-0005-0000-0000-00006B040000}"/>
    <cellStyle name="Millares 3 2 10 3 2 6" xfId="24990" xr:uid="{00000000-0005-0000-0000-00006B040000}"/>
    <cellStyle name="Millares 3 2 10 3 2 7" xfId="36671" xr:uid="{00000000-0005-0000-0000-00006B040000}"/>
    <cellStyle name="Millares 3 2 10 3 2 8" xfId="48317" xr:uid="{00000000-0005-0000-0000-00006B040000}"/>
    <cellStyle name="Millares 3 2 10 3 3" xfId="3031" xr:uid="{00000000-0005-0000-0000-00006A040000}"/>
    <cellStyle name="Millares 3 2 10 3 3 2" xfId="9993" xr:uid="{00000000-0005-0000-0000-00006A040000}"/>
    <cellStyle name="Millares 3 2 10 3 3 2 2" xfId="21645" xr:uid="{00000000-0005-0000-0000-00006A040000}"/>
    <cellStyle name="Millares 3 2 10 3 3 2 3" xfId="33295" xr:uid="{00000000-0005-0000-0000-00006A040000}"/>
    <cellStyle name="Millares 3 2 10 3 3 2 4" xfId="44976" xr:uid="{00000000-0005-0000-0000-00006A040000}"/>
    <cellStyle name="Millares 3 2 10 3 3 2 5" xfId="56622" xr:uid="{00000000-0005-0000-0000-00006A040000}"/>
    <cellStyle name="Millares 3 2 10 3 3 3" xfId="14683" xr:uid="{00000000-0005-0000-0000-00006A040000}"/>
    <cellStyle name="Millares 3 2 10 3 3 4" xfId="26333" xr:uid="{00000000-0005-0000-0000-00006A040000}"/>
    <cellStyle name="Millares 3 2 10 3 3 5" xfId="38014" xr:uid="{00000000-0005-0000-0000-00006A040000}"/>
    <cellStyle name="Millares 3 2 10 3 3 6" xfId="49660" xr:uid="{00000000-0005-0000-0000-00006A040000}"/>
    <cellStyle name="Millares 3 2 10 3 4" xfId="5289" xr:uid="{00000000-0005-0000-0000-00006A040000}"/>
    <cellStyle name="Millares 3 2 10 3 4 2" xfId="16941" xr:uid="{00000000-0005-0000-0000-00006A040000}"/>
    <cellStyle name="Millares 3 2 10 3 4 3" xfId="28591" xr:uid="{00000000-0005-0000-0000-00006A040000}"/>
    <cellStyle name="Millares 3 2 10 3 4 4" xfId="40272" xr:uid="{00000000-0005-0000-0000-00006A040000}"/>
    <cellStyle name="Millares 3 2 10 3 4 5" xfId="51918" xr:uid="{00000000-0005-0000-0000-00006A040000}"/>
    <cellStyle name="Millares 3 2 10 3 5" xfId="7569" xr:uid="{00000000-0005-0000-0000-00006A040000}"/>
    <cellStyle name="Millares 3 2 10 3 5 2" xfId="19221" xr:uid="{00000000-0005-0000-0000-00006A040000}"/>
    <cellStyle name="Millares 3 2 10 3 5 3" xfId="30871" xr:uid="{00000000-0005-0000-0000-00006A040000}"/>
    <cellStyle name="Millares 3 2 10 3 5 4" xfId="42552" xr:uid="{00000000-0005-0000-0000-00006A040000}"/>
    <cellStyle name="Millares 3 2 10 3 5 5" xfId="54198" xr:uid="{00000000-0005-0000-0000-00006A040000}"/>
    <cellStyle name="Millares 3 2 10 3 6" xfId="12259" xr:uid="{00000000-0005-0000-0000-00006A040000}"/>
    <cellStyle name="Millares 3 2 10 3 7" xfId="23908" xr:uid="{00000000-0005-0000-0000-00006A040000}"/>
    <cellStyle name="Millares 3 2 10 3 8" xfId="35590" xr:uid="{00000000-0005-0000-0000-00006A040000}"/>
    <cellStyle name="Millares 3 2 10 3 9" xfId="47236" xr:uid="{00000000-0005-0000-0000-00006A040000}"/>
    <cellStyle name="Millares 3 2 10 4" xfId="1207" xr:uid="{00000000-0005-0000-0000-00006C040000}"/>
    <cellStyle name="Millares 3 2 10 4 2" xfId="3632" xr:uid="{00000000-0005-0000-0000-00006C040000}"/>
    <cellStyle name="Millares 3 2 10 4 2 2" xfId="10594" xr:uid="{00000000-0005-0000-0000-00006C040000}"/>
    <cellStyle name="Millares 3 2 10 4 2 2 2" xfId="22246" xr:uid="{00000000-0005-0000-0000-00006C040000}"/>
    <cellStyle name="Millares 3 2 10 4 2 2 3" xfId="33896" xr:uid="{00000000-0005-0000-0000-00006C040000}"/>
    <cellStyle name="Millares 3 2 10 4 2 2 4" xfId="45577" xr:uid="{00000000-0005-0000-0000-00006C040000}"/>
    <cellStyle name="Millares 3 2 10 4 2 2 5" xfId="57223" xr:uid="{00000000-0005-0000-0000-00006C040000}"/>
    <cellStyle name="Millares 3 2 10 4 2 3" xfId="15284" xr:uid="{00000000-0005-0000-0000-00006C040000}"/>
    <cellStyle name="Millares 3 2 10 4 2 4" xfId="26934" xr:uid="{00000000-0005-0000-0000-00006C040000}"/>
    <cellStyle name="Millares 3 2 10 4 2 5" xfId="38615" xr:uid="{00000000-0005-0000-0000-00006C040000}"/>
    <cellStyle name="Millares 3 2 10 4 2 6" xfId="50261" xr:uid="{00000000-0005-0000-0000-00006C040000}"/>
    <cellStyle name="Millares 3 2 10 4 3" xfId="5890" xr:uid="{00000000-0005-0000-0000-00006C040000}"/>
    <cellStyle name="Millares 3 2 10 4 3 2" xfId="17542" xr:uid="{00000000-0005-0000-0000-00006C040000}"/>
    <cellStyle name="Millares 3 2 10 4 3 3" xfId="29192" xr:uid="{00000000-0005-0000-0000-00006C040000}"/>
    <cellStyle name="Millares 3 2 10 4 3 4" xfId="40873" xr:uid="{00000000-0005-0000-0000-00006C040000}"/>
    <cellStyle name="Millares 3 2 10 4 3 5" xfId="52519" xr:uid="{00000000-0005-0000-0000-00006C040000}"/>
    <cellStyle name="Millares 3 2 10 4 4" xfId="8170" xr:uid="{00000000-0005-0000-0000-00006C040000}"/>
    <cellStyle name="Millares 3 2 10 4 4 2" xfId="19822" xr:uid="{00000000-0005-0000-0000-00006C040000}"/>
    <cellStyle name="Millares 3 2 10 4 4 3" xfId="31472" xr:uid="{00000000-0005-0000-0000-00006C040000}"/>
    <cellStyle name="Millares 3 2 10 4 4 4" xfId="43153" xr:uid="{00000000-0005-0000-0000-00006C040000}"/>
    <cellStyle name="Millares 3 2 10 4 4 5" xfId="54799" xr:uid="{00000000-0005-0000-0000-00006C040000}"/>
    <cellStyle name="Millares 3 2 10 4 5" xfId="12860" xr:uid="{00000000-0005-0000-0000-00006C040000}"/>
    <cellStyle name="Millares 3 2 10 4 6" xfId="24510" xr:uid="{00000000-0005-0000-0000-00006C040000}"/>
    <cellStyle name="Millares 3 2 10 4 7" xfId="36191" xr:uid="{00000000-0005-0000-0000-00006C040000}"/>
    <cellStyle name="Millares 3 2 10 4 8" xfId="47837" xr:uid="{00000000-0005-0000-0000-00006C040000}"/>
    <cellStyle name="Millares 3 2 10 5" xfId="2551" xr:uid="{00000000-0005-0000-0000-000067040000}"/>
    <cellStyle name="Millares 3 2 10 5 2" xfId="9513" xr:uid="{00000000-0005-0000-0000-000067040000}"/>
    <cellStyle name="Millares 3 2 10 5 2 2" xfId="21165" xr:uid="{00000000-0005-0000-0000-000067040000}"/>
    <cellStyle name="Millares 3 2 10 5 2 3" xfId="32815" xr:uid="{00000000-0005-0000-0000-000067040000}"/>
    <cellStyle name="Millares 3 2 10 5 2 4" xfId="44496" xr:uid="{00000000-0005-0000-0000-000067040000}"/>
    <cellStyle name="Millares 3 2 10 5 2 5" xfId="56142" xr:uid="{00000000-0005-0000-0000-000067040000}"/>
    <cellStyle name="Millares 3 2 10 5 3" xfId="14203" xr:uid="{00000000-0005-0000-0000-000067040000}"/>
    <cellStyle name="Millares 3 2 10 5 4" xfId="25853" xr:uid="{00000000-0005-0000-0000-000067040000}"/>
    <cellStyle name="Millares 3 2 10 5 5" xfId="37534" xr:uid="{00000000-0005-0000-0000-000067040000}"/>
    <cellStyle name="Millares 3 2 10 5 6" xfId="49180" xr:uid="{00000000-0005-0000-0000-000067040000}"/>
    <cellStyle name="Millares 3 2 10 6" xfId="4809" xr:uid="{00000000-0005-0000-0000-000067040000}"/>
    <cellStyle name="Millares 3 2 10 6 2" xfId="16461" xr:uid="{00000000-0005-0000-0000-000067040000}"/>
    <cellStyle name="Millares 3 2 10 6 3" xfId="28111" xr:uid="{00000000-0005-0000-0000-000067040000}"/>
    <cellStyle name="Millares 3 2 10 6 4" xfId="39792" xr:uid="{00000000-0005-0000-0000-000067040000}"/>
    <cellStyle name="Millares 3 2 10 6 5" xfId="51438" xr:uid="{00000000-0005-0000-0000-000067040000}"/>
    <cellStyle name="Millares 3 2 10 7" xfId="7089" xr:uid="{00000000-0005-0000-0000-000067040000}"/>
    <cellStyle name="Millares 3 2 10 7 2" xfId="18741" xr:uid="{00000000-0005-0000-0000-000067040000}"/>
    <cellStyle name="Millares 3 2 10 7 3" xfId="30391" xr:uid="{00000000-0005-0000-0000-000067040000}"/>
    <cellStyle name="Millares 3 2 10 7 4" xfId="42072" xr:uid="{00000000-0005-0000-0000-000067040000}"/>
    <cellStyle name="Millares 3 2 10 7 5" xfId="53718" xr:uid="{00000000-0005-0000-0000-000067040000}"/>
    <cellStyle name="Millares 3 2 10 8" xfId="11779" xr:uid="{00000000-0005-0000-0000-000067040000}"/>
    <cellStyle name="Millares 3 2 10 9" xfId="23428" xr:uid="{00000000-0005-0000-0000-000067040000}"/>
    <cellStyle name="Millares 3 2 11" xfId="208" xr:uid="{00000000-0005-0000-0000-00006D040000}"/>
    <cellStyle name="Millares 3 2 11 10" xfId="35197" xr:uid="{00000000-0005-0000-0000-00006D040000}"/>
    <cellStyle name="Millares 3 2 11 11" xfId="46843" xr:uid="{00000000-0005-0000-0000-00006D040000}"/>
    <cellStyle name="Millares 3 2 11 2" xfId="450" xr:uid="{00000000-0005-0000-0000-00006E040000}"/>
    <cellStyle name="Millares 3 2 11 2 2" xfId="1534" xr:uid="{00000000-0005-0000-0000-00006F040000}"/>
    <cellStyle name="Millares 3 2 11 2 2 2" xfId="3959" xr:uid="{00000000-0005-0000-0000-00006F040000}"/>
    <cellStyle name="Millares 3 2 11 2 2 2 2" xfId="10921" xr:uid="{00000000-0005-0000-0000-00006F040000}"/>
    <cellStyle name="Millares 3 2 11 2 2 2 2 2" xfId="22573" xr:uid="{00000000-0005-0000-0000-00006F040000}"/>
    <cellStyle name="Millares 3 2 11 2 2 2 2 3" xfId="34223" xr:uid="{00000000-0005-0000-0000-00006F040000}"/>
    <cellStyle name="Millares 3 2 11 2 2 2 2 4" xfId="45904" xr:uid="{00000000-0005-0000-0000-00006F040000}"/>
    <cellStyle name="Millares 3 2 11 2 2 2 2 5" xfId="57550" xr:uid="{00000000-0005-0000-0000-00006F040000}"/>
    <cellStyle name="Millares 3 2 11 2 2 2 3" xfId="15611" xr:uid="{00000000-0005-0000-0000-00006F040000}"/>
    <cellStyle name="Millares 3 2 11 2 2 2 4" xfId="27261" xr:uid="{00000000-0005-0000-0000-00006F040000}"/>
    <cellStyle name="Millares 3 2 11 2 2 2 5" xfId="38942" xr:uid="{00000000-0005-0000-0000-00006F040000}"/>
    <cellStyle name="Millares 3 2 11 2 2 2 6" xfId="50588" xr:uid="{00000000-0005-0000-0000-00006F040000}"/>
    <cellStyle name="Millares 3 2 11 2 2 3" xfId="6217" xr:uid="{00000000-0005-0000-0000-00006F040000}"/>
    <cellStyle name="Millares 3 2 11 2 2 3 2" xfId="17869" xr:uid="{00000000-0005-0000-0000-00006F040000}"/>
    <cellStyle name="Millares 3 2 11 2 2 3 3" xfId="29519" xr:uid="{00000000-0005-0000-0000-00006F040000}"/>
    <cellStyle name="Millares 3 2 11 2 2 3 4" xfId="41200" xr:uid="{00000000-0005-0000-0000-00006F040000}"/>
    <cellStyle name="Millares 3 2 11 2 2 3 5" xfId="52846" xr:uid="{00000000-0005-0000-0000-00006F040000}"/>
    <cellStyle name="Millares 3 2 11 2 2 4" xfId="8497" xr:uid="{00000000-0005-0000-0000-00006F040000}"/>
    <cellStyle name="Millares 3 2 11 2 2 4 2" xfId="20149" xr:uid="{00000000-0005-0000-0000-00006F040000}"/>
    <cellStyle name="Millares 3 2 11 2 2 4 3" xfId="31799" xr:uid="{00000000-0005-0000-0000-00006F040000}"/>
    <cellStyle name="Millares 3 2 11 2 2 4 4" xfId="43480" xr:uid="{00000000-0005-0000-0000-00006F040000}"/>
    <cellStyle name="Millares 3 2 11 2 2 4 5" xfId="55126" xr:uid="{00000000-0005-0000-0000-00006F040000}"/>
    <cellStyle name="Millares 3 2 11 2 2 5" xfId="13187" xr:uid="{00000000-0005-0000-0000-00006F040000}"/>
    <cellStyle name="Millares 3 2 11 2 2 6" xfId="24837" xr:uid="{00000000-0005-0000-0000-00006F040000}"/>
    <cellStyle name="Millares 3 2 11 2 2 7" xfId="36518" xr:uid="{00000000-0005-0000-0000-00006F040000}"/>
    <cellStyle name="Millares 3 2 11 2 2 8" xfId="48164" xr:uid="{00000000-0005-0000-0000-00006F040000}"/>
    <cellStyle name="Millares 3 2 11 2 3" xfId="2878" xr:uid="{00000000-0005-0000-0000-00006E040000}"/>
    <cellStyle name="Millares 3 2 11 2 3 2" xfId="9840" xr:uid="{00000000-0005-0000-0000-00006E040000}"/>
    <cellStyle name="Millares 3 2 11 2 3 2 2" xfId="21492" xr:uid="{00000000-0005-0000-0000-00006E040000}"/>
    <cellStyle name="Millares 3 2 11 2 3 2 3" xfId="33142" xr:uid="{00000000-0005-0000-0000-00006E040000}"/>
    <cellStyle name="Millares 3 2 11 2 3 2 4" xfId="44823" xr:uid="{00000000-0005-0000-0000-00006E040000}"/>
    <cellStyle name="Millares 3 2 11 2 3 2 5" xfId="56469" xr:uid="{00000000-0005-0000-0000-00006E040000}"/>
    <cellStyle name="Millares 3 2 11 2 3 3" xfId="14530" xr:uid="{00000000-0005-0000-0000-00006E040000}"/>
    <cellStyle name="Millares 3 2 11 2 3 4" xfId="26180" xr:uid="{00000000-0005-0000-0000-00006E040000}"/>
    <cellStyle name="Millares 3 2 11 2 3 5" xfId="37861" xr:uid="{00000000-0005-0000-0000-00006E040000}"/>
    <cellStyle name="Millares 3 2 11 2 3 6" xfId="49507" xr:uid="{00000000-0005-0000-0000-00006E040000}"/>
    <cellStyle name="Millares 3 2 11 2 4" xfId="5136" xr:uid="{00000000-0005-0000-0000-00006E040000}"/>
    <cellStyle name="Millares 3 2 11 2 4 2" xfId="16788" xr:uid="{00000000-0005-0000-0000-00006E040000}"/>
    <cellStyle name="Millares 3 2 11 2 4 3" xfId="28438" xr:uid="{00000000-0005-0000-0000-00006E040000}"/>
    <cellStyle name="Millares 3 2 11 2 4 4" xfId="40119" xr:uid="{00000000-0005-0000-0000-00006E040000}"/>
    <cellStyle name="Millares 3 2 11 2 4 5" xfId="51765" xr:uid="{00000000-0005-0000-0000-00006E040000}"/>
    <cellStyle name="Millares 3 2 11 2 5" xfId="7416" xr:uid="{00000000-0005-0000-0000-00006E040000}"/>
    <cellStyle name="Millares 3 2 11 2 5 2" xfId="19068" xr:uid="{00000000-0005-0000-0000-00006E040000}"/>
    <cellStyle name="Millares 3 2 11 2 5 3" xfId="30718" xr:uid="{00000000-0005-0000-0000-00006E040000}"/>
    <cellStyle name="Millares 3 2 11 2 5 4" xfId="42399" xr:uid="{00000000-0005-0000-0000-00006E040000}"/>
    <cellStyle name="Millares 3 2 11 2 5 5" xfId="54045" xr:uid="{00000000-0005-0000-0000-00006E040000}"/>
    <cellStyle name="Millares 3 2 11 2 6" xfId="12106" xr:uid="{00000000-0005-0000-0000-00006E040000}"/>
    <cellStyle name="Millares 3 2 11 2 7" xfId="23755" xr:uid="{00000000-0005-0000-0000-00006E040000}"/>
    <cellStyle name="Millares 3 2 11 2 8" xfId="35437" xr:uid="{00000000-0005-0000-0000-00006E040000}"/>
    <cellStyle name="Millares 3 2 11 2 9" xfId="47083" xr:uid="{00000000-0005-0000-0000-00006E040000}"/>
    <cellStyle name="Millares 3 2 11 3" xfId="690" xr:uid="{00000000-0005-0000-0000-000070040000}"/>
    <cellStyle name="Millares 3 2 11 3 2" xfId="1774" xr:uid="{00000000-0005-0000-0000-000071040000}"/>
    <cellStyle name="Millares 3 2 11 3 2 2" xfId="4199" xr:uid="{00000000-0005-0000-0000-000071040000}"/>
    <cellStyle name="Millares 3 2 11 3 2 2 2" xfId="11161" xr:uid="{00000000-0005-0000-0000-000071040000}"/>
    <cellStyle name="Millares 3 2 11 3 2 2 2 2" xfId="22813" xr:uid="{00000000-0005-0000-0000-000071040000}"/>
    <cellStyle name="Millares 3 2 11 3 2 2 2 3" xfId="34463" xr:uid="{00000000-0005-0000-0000-000071040000}"/>
    <cellStyle name="Millares 3 2 11 3 2 2 2 4" xfId="46144" xr:uid="{00000000-0005-0000-0000-000071040000}"/>
    <cellStyle name="Millares 3 2 11 3 2 2 2 5" xfId="57790" xr:uid="{00000000-0005-0000-0000-000071040000}"/>
    <cellStyle name="Millares 3 2 11 3 2 2 3" xfId="15851" xr:uid="{00000000-0005-0000-0000-000071040000}"/>
    <cellStyle name="Millares 3 2 11 3 2 2 4" xfId="27501" xr:uid="{00000000-0005-0000-0000-000071040000}"/>
    <cellStyle name="Millares 3 2 11 3 2 2 5" xfId="39182" xr:uid="{00000000-0005-0000-0000-000071040000}"/>
    <cellStyle name="Millares 3 2 11 3 2 2 6" xfId="50828" xr:uid="{00000000-0005-0000-0000-000071040000}"/>
    <cellStyle name="Millares 3 2 11 3 2 3" xfId="6457" xr:uid="{00000000-0005-0000-0000-000071040000}"/>
    <cellStyle name="Millares 3 2 11 3 2 3 2" xfId="18109" xr:uid="{00000000-0005-0000-0000-000071040000}"/>
    <cellStyle name="Millares 3 2 11 3 2 3 3" xfId="29759" xr:uid="{00000000-0005-0000-0000-000071040000}"/>
    <cellStyle name="Millares 3 2 11 3 2 3 4" xfId="41440" xr:uid="{00000000-0005-0000-0000-000071040000}"/>
    <cellStyle name="Millares 3 2 11 3 2 3 5" xfId="53086" xr:uid="{00000000-0005-0000-0000-000071040000}"/>
    <cellStyle name="Millares 3 2 11 3 2 4" xfId="8737" xr:uid="{00000000-0005-0000-0000-000071040000}"/>
    <cellStyle name="Millares 3 2 11 3 2 4 2" xfId="20389" xr:uid="{00000000-0005-0000-0000-000071040000}"/>
    <cellStyle name="Millares 3 2 11 3 2 4 3" xfId="32039" xr:uid="{00000000-0005-0000-0000-000071040000}"/>
    <cellStyle name="Millares 3 2 11 3 2 4 4" xfId="43720" xr:uid="{00000000-0005-0000-0000-000071040000}"/>
    <cellStyle name="Millares 3 2 11 3 2 4 5" xfId="55366" xr:uid="{00000000-0005-0000-0000-000071040000}"/>
    <cellStyle name="Millares 3 2 11 3 2 5" xfId="13427" xr:uid="{00000000-0005-0000-0000-000071040000}"/>
    <cellStyle name="Millares 3 2 11 3 2 6" xfId="25077" xr:uid="{00000000-0005-0000-0000-000071040000}"/>
    <cellStyle name="Millares 3 2 11 3 2 7" xfId="36758" xr:uid="{00000000-0005-0000-0000-000071040000}"/>
    <cellStyle name="Millares 3 2 11 3 2 8" xfId="48404" xr:uid="{00000000-0005-0000-0000-000071040000}"/>
    <cellStyle name="Millares 3 2 11 3 3" xfId="3118" xr:uid="{00000000-0005-0000-0000-000070040000}"/>
    <cellStyle name="Millares 3 2 11 3 3 2" xfId="10080" xr:uid="{00000000-0005-0000-0000-000070040000}"/>
    <cellStyle name="Millares 3 2 11 3 3 2 2" xfId="21732" xr:uid="{00000000-0005-0000-0000-000070040000}"/>
    <cellStyle name="Millares 3 2 11 3 3 2 3" xfId="33382" xr:uid="{00000000-0005-0000-0000-000070040000}"/>
    <cellStyle name="Millares 3 2 11 3 3 2 4" xfId="45063" xr:uid="{00000000-0005-0000-0000-000070040000}"/>
    <cellStyle name="Millares 3 2 11 3 3 2 5" xfId="56709" xr:uid="{00000000-0005-0000-0000-000070040000}"/>
    <cellStyle name="Millares 3 2 11 3 3 3" xfId="14770" xr:uid="{00000000-0005-0000-0000-000070040000}"/>
    <cellStyle name="Millares 3 2 11 3 3 4" xfId="26420" xr:uid="{00000000-0005-0000-0000-000070040000}"/>
    <cellStyle name="Millares 3 2 11 3 3 5" xfId="38101" xr:uid="{00000000-0005-0000-0000-000070040000}"/>
    <cellStyle name="Millares 3 2 11 3 3 6" xfId="49747" xr:uid="{00000000-0005-0000-0000-000070040000}"/>
    <cellStyle name="Millares 3 2 11 3 4" xfId="5376" xr:uid="{00000000-0005-0000-0000-000070040000}"/>
    <cellStyle name="Millares 3 2 11 3 4 2" xfId="17028" xr:uid="{00000000-0005-0000-0000-000070040000}"/>
    <cellStyle name="Millares 3 2 11 3 4 3" xfId="28678" xr:uid="{00000000-0005-0000-0000-000070040000}"/>
    <cellStyle name="Millares 3 2 11 3 4 4" xfId="40359" xr:uid="{00000000-0005-0000-0000-000070040000}"/>
    <cellStyle name="Millares 3 2 11 3 4 5" xfId="52005" xr:uid="{00000000-0005-0000-0000-000070040000}"/>
    <cellStyle name="Millares 3 2 11 3 5" xfId="7656" xr:uid="{00000000-0005-0000-0000-000070040000}"/>
    <cellStyle name="Millares 3 2 11 3 5 2" xfId="19308" xr:uid="{00000000-0005-0000-0000-000070040000}"/>
    <cellStyle name="Millares 3 2 11 3 5 3" xfId="30958" xr:uid="{00000000-0005-0000-0000-000070040000}"/>
    <cellStyle name="Millares 3 2 11 3 5 4" xfId="42639" xr:uid="{00000000-0005-0000-0000-000070040000}"/>
    <cellStyle name="Millares 3 2 11 3 5 5" xfId="54285" xr:uid="{00000000-0005-0000-0000-000070040000}"/>
    <cellStyle name="Millares 3 2 11 3 6" xfId="12346" xr:uid="{00000000-0005-0000-0000-000070040000}"/>
    <cellStyle name="Millares 3 2 11 3 7" xfId="23995" xr:uid="{00000000-0005-0000-0000-000070040000}"/>
    <cellStyle name="Millares 3 2 11 3 8" xfId="35677" xr:uid="{00000000-0005-0000-0000-000070040000}"/>
    <cellStyle name="Millares 3 2 11 3 9" xfId="47323" xr:uid="{00000000-0005-0000-0000-000070040000}"/>
    <cellStyle name="Millares 3 2 11 4" xfId="1294" xr:uid="{00000000-0005-0000-0000-000072040000}"/>
    <cellStyle name="Millares 3 2 11 4 2" xfId="3719" xr:uid="{00000000-0005-0000-0000-000072040000}"/>
    <cellStyle name="Millares 3 2 11 4 2 2" xfId="10681" xr:uid="{00000000-0005-0000-0000-000072040000}"/>
    <cellStyle name="Millares 3 2 11 4 2 2 2" xfId="22333" xr:uid="{00000000-0005-0000-0000-000072040000}"/>
    <cellStyle name="Millares 3 2 11 4 2 2 3" xfId="33983" xr:uid="{00000000-0005-0000-0000-000072040000}"/>
    <cellStyle name="Millares 3 2 11 4 2 2 4" xfId="45664" xr:uid="{00000000-0005-0000-0000-000072040000}"/>
    <cellStyle name="Millares 3 2 11 4 2 2 5" xfId="57310" xr:uid="{00000000-0005-0000-0000-000072040000}"/>
    <cellStyle name="Millares 3 2 11 4 2 3" xfId="15371" xr:uid="{00000000-0005-0000-0000-000072040000}"/>
    <cellStyle name="Millares 3 2 11 4 2 4" xfId="27021" xr:uid="{00000000-0005-0000-0000-000072040000}"/>
    <cellStyle name="Millares 3 2 11 4 2 5" xfId="38702" xr:uid="{00000000-0005-0000-0000-000072040000}"/>
    <cellStyle name="Millares 3 2 11 4 2 6" xfId="50348" xr:uid="{00000000-0005-0000-0000-000072040000}"/>
    <cellStyle name="Millares 3 2 11 4 3" xfId="5977" xr:uid="{00000000-0005-0000-0000-000072040000}"/>
    <cellStyle name="Millares 3 2 11 4 3 2" xfId="17629" xr:uid="{00000000-0005-0000-0000-000072040000}"/>
    <cellStyle name="Millares 3 2 11 4 3 3" xfId="29279" xr:uid="{00000000-0005-0000-0000-000072040000}"/>
    <cellStyle name="Millares 3 2 11 4 3 4" xfId="40960" xr:uid="{00000000-0005-0000-0000-000072040000}"/>
    <cellStyle name="Millares 3 2 11 4 3 5" xfId="52606" xr:uid="{00000000-0005-0000-0000-000072040000}"/>
    <cellStyle name="Millares 3 2 11 4 4" xfId="8257" xr:uid="{00000000-0005-0000-0000-000072040000}"/>
    <cellStyle name="Millares 3 2 11 4 4 2" xfId="19909" xr:uid="{00000000-0005-0000-0000-000072040000}"/>
    <cellStyle name="Millares 3 2 11 4 4 3" xfId="31559" xr:uid="{00000000-0005-0000-0000-000072040000}"/>
    <cellStyle name="Millares 3 2 11 4 4 4" xfId="43240" xr:uid="{00000000-0005-0000-0000-000072040000}"/>
    <cellStyle name="Millares 3 2 11 4 4 5" xfId="54886" xr:uid="{00000000-0005-0000-0000-000072040000}"/>
    <cellStyle name="Millares 3 2 11 4 5" xfId="12947" xr:uid="{00000000-0005-0000-0000-000072040000}"/>
    <cellStyle name="Millares 3 2 11 4 6" xfId="24597" xr:uid="{00000000-0005-0000-0000-000072040000}"/>
    <cellStyle name="Millares 3 2 11 4 7" xfId="36278" xr:uid="{00000000-0005-0000-0000-000072040000}"/>
    <cellStyle name="Millares 3 2 11 4 8" xfId="47924" xr:uid="{00000000-0005-0000-0000-000072040000}"/>
    <cellStyle name="Millares 3 2 11 5" xfId="2638" xr:uid="{00000000-0005-0000-0000-00006D040000}"/>
    <cellStyle name="Millares 3 2 11 5 2" xfId="9600" xr:uid="{00000000-0005-0000-0000-00006D040000}"/>
    <cellStyle name="Millares 3 2 11 5 2 2" xfId="21252" xr:uid="{00000000-0005-0000-0000-00006D040000}"/>
    <cellStyle name="Millares 3 2 11 5 2 3" xfId="32902" xr:uid="{00000000-0005-0000-0000-00006D040000}"/>
    <cellStyle name="Millares 3 2 11 5 2 4" xfId="44583" xr:uid="{00000000-0005-0000-0000-00006D040000}"/>
    <cellStyle name="Millares 3 2 11 5 2 5" xfId="56229" xr:uid="{00000000-0005-0000-0000-00006D040000}"/>
    <cellStyle name="Millares 3 2 11 5 3" xfId="14290" xr:uid="{00000000-0005-0000-0000-00006D040000}"/>
    <cellStyle name="Millares 3 2 11 5 4" xfId="25940" xr:uid="{00000000-0005-0000-0000-00006D040000}"/>
    <cellStyle name="Millares 3 2 11 5 5" xfId="37621" xr:uid="{00000000-0005-0000-0000-00006D040000}"/>
    <cellStyle name="Millares 3 2 11 5 6" xfId="49267" xr:uid="{00000000-0005-0000-0000-00006D040000}"/>
    <cellStyle name="Millares 3 2 11 6" xfId="4896" xr:uid="{00000000-0005-0000-0000-00006D040000}"/>
    <cellStyle name="Millares 3 2 11 6 2" xfId="16548" xr:uid="{00000000-0005-0000-0000-00006D040000}"/>
    <cellStyle name="Millares 3 2 11 6 3" xfId="28198" xr:uid="{00000000-0005-0000-0000-00006D040000}"/>
    <cellStyle name="Millares 3 2 11 6 4" xfId="39879" xr:uid="{00000000-0005-0000-0000-00006D040000}"/>
    <cellStyle name="Millares 3 2 11 6 5" xfId="51525" xr:uid="{00000000-0005-0000-0000-00006D040000}"/>
    <cellStyle name="Millares 3 2 11 7" xfId="7176" xr:uid="{00000000-0005-0000-0000-00006D040000}"/>
    <cellStyle name="Millares 3 2 11 7 2" xfId="18828" xr:uid="{00000000-0005-0000-0000-00006D040000}"/>
    <cellStyle name="Millares 3 2 11 7 3" xfId="30478" xr:uid="{00000000-0005-0000-0000-00006D040000}"/>
    <cellStyle name="Millares 3 2 11 7 4" xfId="42159" xr:uid="{00000000-0005-0000-0000-00006D040000}"/>
    <cellStyle name="Millares 3 2 11 7 5" xfId="53805" xr:uid="{00000000-0005-0000-0000-00006D040000}"/>
    <cellStyle name="Millares 3 2 11 8" xfId="11866" xr:uid="{00000000-0005-0000-0000-00006D040000}"/>
    <cellStyle name="Millares 3 2 11 9" xfId="23515" xr:uid="{00000000-0005-0000-0000-00006D040000}"/>
    <cellStyle name="Millares 3 2 12" xfId="221" xr:uid="{00000000-0005-0000-0000-000073040000}"/>
    <cellStyle name="Millares 3 2 12 10" xfId="35210" xr:uid="{00000000-0005-0000-0000-000073040000}"/>
    <cellStyle name="Millares 3 2 12 11" xfId="46856" xr:uid="{00000000-0005-0000-0000-000073040000}"/>
    <cellStyle name="Millares 3 2 12 2" xfId="463" xr:uid="{00000000-0005-0000-0000-000074040000}"/>
    <cellStyle name="Millares 3 2 12 2 2" xfId="1547" xr:uid="{00000000-0005-0000-0000-000075040000}"/>
    <cellStyle name="Millares 3 2 12 2 2 2" xfId="3972" xr:uid="{00000000-0005-0000-0000-000075040000}"/>
    <cellStyle name="Millares 3 2 12 2 2 2 2" xfId="10934" xr:uid="{00000000-0005-0000-0000-000075040000}"/>
    <cellStyle name="Millares 3 2 12 2 2 2 2 2" xfId="22586" xr:uid="{00000000-0005-0000-0000-000075040000}"/>
    <cellStyle name="Millares 3 2 12 2 2 2 2 3" xfId="34236" xr:uid="{00000000-0005-0000-0000-000075040000}"/>
    <cellStyle name="Millares 3 2 12 2 2 2 2 4" xfId="45917" xr:uid="{00000000-0005-0000-0000-000075040000}"/>
    <cellStyle name="Millares 3 2 12 2 2 2 2 5" xfId="57563" xr:uid="{00000000-0005-0000-0000-000075040000}"/>
    <cellStyle name="Millares 3 2 12 2 2 2 3" xfId="15624" xr:uid="{00000000-0005-0000-0000-000075040000}"/>
    <cellStyle name="Millares 3 2 12 2 2 2 4" xfId="27274" xr:uid="{00000000-0005-0000-0000-000075040000}"/>
    <cellStyle name="Millares 3 2 12 2 2 2 5" xfId="38955" xr:uid="{00000000-0005-0000-0000-000075040000}"/>
    <cellStyle name="Millares 3 2 12 2 2 2 6" xfId="50601" xr:uid="{00000000-0005-0000-0000-000075040000}"/>
    <cellStyle name="Millares 3 2 12 2 2 3" xfId="6230" xr:uid="{00000000-0005-0000-0000-000075040000}"/>
    <cellStyle name="Millares 3 2 12 2 2 3 2" xfId="17882" xr:uid="{00000000-0005-0000-0000-000075040000}"/>
    <cellStyle name="Millares 3 2 12 2 2 3 3" xfId="29532" xr:uid="{00000000-0005-0000-0000-000075040000}"/>
    <cellStyle name="Millares 3 2 12 2 2 3 4" xfId="41213" xr:uid="{00000000-0005-0000-0000-000075040000}"/>
    <cellStyle name="Millares 3 2 12 2 2 3 5" xfId="52859" xr:uid="{00000000-0005-0000-0000-000075040000}"/>
    <cellStyle name="Millares 3 2 12 2 2 4" xfId="8510" xr:uid="{00000000-0005-0000-0000-000075040000}"/>
    <cellStyle name="Millares 3 2 12 2 2 4 2" xfId="20162" xr:uid="{00000000-0005-0000-0000-000075040000}"/>
    <cellStyle name="Millares 3 2 12 2 2 4 3" xfId="31812" xr:uid="{00000000-0005-0000-0000-000075040000}"/>
    <cellStyle name="Millares 3 2 12 2 2 4 4" xfId="43493" xr:uid="{00000000-0005-0000-0000-000075040000}"/>
    <cellStyle name="Millares 3 2 12 2 2 4 5" xfId="55139" xr:uid="{00000000-0005-0000-0000-000075040000}"/>
    <cellStyle name="Millares 3 2 12 2 2 5" xfId="13200" xr:uid="{00000000-0005-0000-0000-000075040000}"/>
    <cellStyle name="Millares 3 2 12 2 2 6" xfId="24850" xr:uid="{00000000-0005-0000-0000-000075040000}"/>
    <cellStyle name="Millares 3 2 12 2 2 7" xfId="36531" xr:uid="{00000000-0005-0000-0000-000075040000}"/>
    <cellStyle name="Millares 3 2 12 2 2 8" xfId="48177" xr:uid="{00000000-0005-0000-0000-000075040000}"/>
    <cellStyle name="Millares 3 2 12 2 3" xfId="2891" xr:uid="{00000000-0005-0000-0000-000074040000}"/>
    <cellStyle name="Millares 3 2 12 2 3 2" xfId="9853" xr:uid="{00000000-0005-0000-0000-000074040000}"/>
    <cellStyle name="Millares 3 2 12 2 3 2 2" xfId="21505" xr:uid="{00000000-0005-0000-0000-000074040000}"/>
    <cellStyle name="Millares 3 2 12 2 3 2 3" xfId="33155" xr:uid="{00000000-0005-0000-0000-000074040000}"/>
    <cellStyle name="Millares 3 2 12 2 3 2 4" xfId="44836" xr:uid="{00000000-0005-0000-0000-000074040000}"/>
    <cellStyle name="Millares 3 2 12 2 3 2 5" xfId="56482" xr:uid="{00000000-0005-0000-0000-000074040000}"/>
    <cellStyle name="Millares 3 2 12 2 3 3" xfId="14543" xr:uid="{00000000-0005-0000-0000-000074040000}"/>
    <cellStyle name="Millares 3 2 12 2 3 4" xfId="26193" xr:uid="{00000000-0005-0000-0000-000074040000}"/>
    <cellStyle name="Millares 3 2 12 2 3 5" xfId="37874" xr:uid="{00000000-0005-0000-0000-000074040000}"/>
    <cellStyle name="Millares 3 2 12 2 3 6" xfId="49520" xr:uid="{00000000-0005-0000-0000-000074040000}"/>
    <cellStyle name="Millares 3 2 12 2 4" xfId="5149" xr:uid="{00000000-0005-0000-0000-000074040000}"/>
    <cellStyle name="Millares 3 2 12 2 4 2" xfId="16801" xr:uid="{00000000-0005-0000-0000-000074040000}"/>
    <cellStyle name="Millares 3 2 12 2 4 3" xfId="28451" xr:uid="{00000000-0005-0000-0000-000074040000}"/>
    <cellStyle name="Millares 3 2 12 2 4 4" xfId="40132" xr:uid="{00000000-0005-0000-0000-000074040000}"/>
    <cellStyle name="Millares 3 2 12 2 4 5" xfId="51778" xr:uid="{00000000-0005-0000-0000-000074040000}"/>
    <cellStyle name="Millares 3 2 12 2 5" xfId="7429" xr:uid="{00000000-0005-0000-0000-000074040000}"/>
    <cellStyle name="Millares 3 2 12 2 5 2" xfId="19081" xr:uid="{00000000-0005-0000-0000-000074040000}"/>
    <cellStyle name="Millares 3 2 12 2 5 3" xfId="30731" xr:uid="{00000000-0005-0000-0000-000074040000}"/>
    <cellStyle name="Millares 3 2 12 2 5 4" xfId="42412" xr:uid="{00000000-0005-0000-0000-000074040000}"/>
    <cellStyle name="Millares 3 2 12 2 5 5" xfId="54058" xr:uid="{00000000-0005-0000-0000-000074040000}"/>
    <cellStyle name="Millares 3 2 12 2 6" xfId="12119" xr:uid="{00000000-0005-0000-0000-000074040000}"/>
    <cellStyle name="Millares 3 2 12 2 7" xfId="23768" xr:uid="{00000000-0005-0000-0000-000074040000}"/>
    <cellStyle name="Millares 3 2 12 2 8" xfId="35450" xr:uid="{00000000-0005-0000-0000-000074040000}"/>
    <cellStyle name="Millares 3 2 12 2 9" xfId="47096" xr:uid="{00000000-0005-0000-0000-000074040000}"/>
    <cellStyle name="Millares 3 2 12 3" xfId="703" xr:uid="{00000000-0005-0000-0000-000076040000}"/>
    <cellStyle name="Millares 3 2 12 3 2" xfId="1787" xr:uid="{00000000-0005-0000-0000-000077040000}"/>
    <cellStyle name="Millares 3 2 12 3 2 2" xfId="4212" xr:uid="{00000000-0005-0000-0000-000077040000}"/>
    <cellStyle name="Millares 3 2 12 3 2 2 2" xfId="11174" xr:uid="{00000000-0005-0000-0000-000077040000}"/>
    <cellStyle name="Millares 3 2 12 3 2 2 2 2" xfId="22826" xr:uid="{00000000-0005-0000-0000-000077040000}"/>
    <cellStyle name="Millares 3 2 12 3 2 2 2 3" xfId="34476" xr:uid="{00000000-0005-0000-0000-000077040000}"/>
    <cellStyle name="Millares 3 2 12 3 2 2 2 4" xfId="46157" xr:uid="{00000000-0005-0000-0000-000077040000}"/>
    <cellStyle name="Millares 3 2 12 3 2 2 2 5" xfId="57803" xr:uid="{00000000-0005-0000-0000-000077040000}"/>
    <cellStyle name="Millares 3 2 12 3 2 2 3" xfId="15864" xr:uid="{00000000-0005-0000-0000-000077040000}"/>
    <cellStyle name="Millares 3 2 12 3 2 2 4" xfId="27514" xr:uid="{00000000-0005-0000-0000-000077040000}"/>
    <cellStyle name="Millares 3 2 12 3 2 2 5" xfId="39195" xr:uid="{00000000-0005-0000-0000-000077040000}"/>
    <cellStyle name="Millares 3 2 12 3 2 2 6" xfId="50841" xr:uid="{00000000-0005-0000-0000-000077040000}"/>
    <cellStyle name="Millares 3 2 12 3 2 3" xfId="6470" xr:uid="{00000000-0005-0000-0000-000077040000}"/>
    <cellStyle name="Millares 3 2 12 3 2 3 2" xfId="18122" xr:uid="{00000000-0005-0000-0000-000077040000}"/>
    <cellStyle name="Millares 3 2 12 3 2 3 3" xfId="29772" xr:uid="{00000000-0005-0000-0000-000077040000}"/>
    <cellStyle name="Millares 3 2 12 3 2 3 4" xfId="41453" xr:uid="{00000000-0005-0000-0000-000077040000}"/>
    <cellStyle name="Millares 3 2 12 3 2 3 5" xfId="53099" xr:uid="{00000000-0005-0000-0000-000077040000}"/>
    <cellStyle name="Millares 3 2 12 3 2 4" xfId="8750" xr:uid="{00000000-0005-0000-0000-000077040000}"/>
    <cellStyle name="Millares 3 2 12 3 2 4 2" xfId="20402" xr:uid="{00000000-0005-0000-0000-000077040000}"/>
    <cellStyle name="Millares 3 2 12 3 2 4 3" xfId="32052" xr:uid="{00000000-0005-0000-0000-000077040000}"/>
    <cellStyle name="Millares 3 2 12 3 2 4 4" xfId="43733" xr:uid="{00000000-0005-0000-0000-000077040000}"/>
    <cellStyle name="Millares 3 2 12 3 2 4 5" xfId="55379" xr:uid="{00000000-0005-0000-0000-000077040000}"/>
    <cellStyle name="Millares 3 2 12 3 2 5" xfId="13440" xr:uid="{00000000-0005-0000-0000-000077040000}"/>
    <cellStyle name="Millares 3 2 12 3 2 6" xfId="25090" xr:uid="{00000000-0005-0000-0000-000077040000}"/>
    <cellStyle name="Millares 3 2 12 3 2 7" xfId="36771" xr:uid="{00000000-0005-0000-0000-000077040000}"/>
    <cellStyle name="Millares 3 2 12 3 2 8" xfId="48417" xr:uid="{00000000-0005-0000-0000-000077040000}"/>
    <cellStyle name="Millares 3 2 12 3 3" xfId="3131" xr:uid="{00000000-0005-0000-0000-000076040000}"/>
    <cellStyle name="Millares 3 2 12 3 3 2" xfId="10093" xr:uid="{00000000-0005-0000-0000-000076040000}"/>
    <cellStyle name="Millares 3 2 12 3 3 2 2" xfId="21745" xr:uid="{00000000-0005-0000-0000-000076040000}"/>
    <cellStyle name="Millares 3 2 12 3 3 2 3" xfId="33395" xr:uid="{00000000-0005-0000-0000-000076040000}"/>
    <cellStyle name="Millares 3 2 12 3 3 2 4" xfId="45076" xr:uid="{00000000-0005-0000-0000-000076040000}"/>
    <cellStyle name="Millares 3 2 12 3 3 2 5" xfId="56722" xr:uid="{00000000-0005-0000-0000-000076040000}"/>
    <cellStyle name="Millares 3 2 12 3 3 3" xfId="14783" xr:uid="{00000000-0005-0000-0000-000076040000}"/>
    <cellStyle name="Millares 3 2 12 3 3 4" xfId="26433" xr:uid="{00000000-0005-0000-0000-000076040000}"/>
    <cellStyle name="Millares 3 2 12 3 3 5" xfId="38114" xr:uid="{00000000-0005-0000-0000-000076040000}"/>
    <cellStyle name="Millares 3 2 12 3 3 6" xfId="49760" xr:uid="{00000000-0005-0000-0000-000076040000}"/>
    <cellStyle name="Millares 3 2 12 3 4" xfId="5389" xr:uid="{00000000-0005-0000-0000-000076040000}"/>
    <cellStyle name="Millares 3 2 12 3 4 2" xfId="17041" xr:uid="{00000000-0005-0000-0000-000076040000}"/>
    <cellStyle name="Millares 3 2 12 3 4 3" xfId="28691" xr:uid="{00000000-0005-0000-0000-000076040000}"/>
    <cellStyle name="Millares 3 2 12 3 4 4" xfId="40372" xr:uid="{00000000-0005-0000-0000-000076040000}"/>
    <cellStyle name="Millares 3 2 12 3 4 5" xfId="52018" xr:uid="{00000000-0005-0000-0000-000076040000}"/>
    <cellStyle name="Millares 3 2 12 3 5" xfId="7669" xr:uid="{00000000-0005-0000-0000-000076040000}"/>
    <cellStyle name="Millares 3 2 12 3 5 2" xfId="19321" xr:uid="{00000000-0005-0000-0000-000076040000}"/>
    <cellStyle name="Millares 3 2 12 3 5 3" xfId="30971" xr:uid="{00000000-0005-0000-0000-000076040000}"/>
    <cellStyle name="Millares 3 2 12 3 5 4" xfId="42652" xr:uid="{00000000-0005-0000-0000-000076040000}"/>
    <cellStyle name="Millares 3 2 12 3 5 5" xfId="54298" xr:uid="{00000000-0005-0000-0000-000076040000}"/>
    <cellStyle name="Millares 3 2 12 3 6" xfId="12359" xr:uid="{00000000-0005-0000-0000-000076040000}"/>
    <cellStyle name="Millares 3 2 12 3 7" xfId="24008" xr:uid="{00000000-0005-0000-0000-000076040000}"/>
    <cellStyle name="Millares 3 2 12 3 8" xfId="35690" xr:uid="{00000000-0005-0000-0000-000076040000}"/>
    <cellStyle name="Millares 3 2 12 3 9" xfId="47336" xr:uid="{00000000-0005-0000-0000-000076040000}"/>
    <cellStyle name="Millares 3 2 12 4" xfId="1307" xr:uid="{00000000-0005-0000-0000-000078040000}"/>
    <cellStyle name="Millares 3 2 12 4 2" xfId="3732" xr:uid="{00000000-0005-0000-0000-000078040000}"/>
    <cellStyle name="Millares 3 2 12 4 2 2" xfId="10694" xr:uid="{00000000-0005-0000-0000-000078040000}"/>
    <cellStyle name="Millares 3 2 12 4 2 2 2" xfId="22346" xr:uid="{00000000-0005-0000-0000-000078040000}"/>
    <cellStyle name="Millares 3 2 12 4 2 2 3" xfId="33996" xr:uid="{00000000-0005-0000-0000-000078040000}"/>
    <cellStyle name="Millares 3 2 12 4 2 2 4" xfId="45677" xr:uid="{00000000-0005-0000-0000-000078040000}"/>
    <cellStyle name="Millares 3 2 12 4 2 2 5" xfId="57323" xr:uid="{00000000-0005-0000-0000-000078040000}"/>
    <cellStyle name="Millares 3 2 12 4 2 3" xfId="15384" xr:uid="{00000000-0005-0000-0000-000078040000}"/>
    <cellStyle name="Millares 3 2 12 4 2 4" xfId="27034" xr:uid="{00000000-0005-0000-0000-000078040000}"/>
    <cellStyle name="Millares 3 2 12 4 2 5" xfId="38715" xr:uid="{00000000-0005-0000-0000-000078040000}"/>
    <cellStyle name="Millares 3 2 12 4 2 6" xfId="50361" xr:uid="{00000000-0005-0000-0000-000078040000}"/>
    <cellStyle name="Millares 3 2 12 4 3" xfId="5990" xr:uid="{00000000-0005-0000-0000-000078040000}"/>
    <cellStyle name="Millares 3 2 12 4 3 2" xfId="17642" xr:uid="{00000000-0005-0000-0000-000078040000}"/>
    <cellStyle name="Millares 3 2 12 4 3 3" xfId="29292" xr:uid="{00000000-0005-0000-0000-000078040000}"/>
    <cellStyle name="Millares 3 2 12 4 3 4" xfId="40973" xr:uid="{00000000-0005-0000-0000-000078040000}"/>
    <cellStyle name="Millares 3 2 12 4 3 5" xfId="52619" xr:uid="{00000000-0005-0000-0000-000078040000}"/>
    <cellStyle name="Millares 3 2 12 4 4" xfId="8270" xr:uid="{00000000-0005-0000-0000-000078040000}"/>
    <cellStyle name="Millares 3 2 12 4 4 2" xfId="19922" xr:uid="{00000000-0005-0000-0000-000078040000}"/>
    <cellStyle name="Millares 3 2 12 4 4 3" xfId="31572" xr:uid="{00000000-0005-0000-0000-000078040000}"/>
    <cellStyle name="Millares 3 2 12 4 4 4" xfId="43253" xr:uid="{00000000-0005-0000-0000-000078040000}"/>
    <cellStyle name="Millares 3 2 12 4 4 5" xfId="54899" xr:uid="{00000000-0005-0000-0000-000078040000}"/>
    <cellStyle name="Millares 3 2 12 4 5" xfId="12960" xr:uid="{00000000-0005-0000-0000-000078040000}"/>
    <cellStyle name="Millares 3 2 12 4 6" xfId="24610" xr:uid="{00000000-0005-0000-0000-000078040000}"/>
    <cellStyle name="Millares 3 2 12 4 7" xfId="36291" xr:uid="{00000000-0005-0000-0000-000078040000}"/>
    <cellStyle name="Millares 3 2 12 4 8" xfId="47937" xr:uid="{00000000-0005-0000-0000-000078040000}"/>
    <cellStyle name="Millares 3 2 12 5" xfId="2651" xr:uid="{00000000-0005-0000-0000-000073040000}"/>
    <cellStyle name="Millares 3 2 12 5 2" xfId="9613" xr:uid="{00000000-0005-0000-0000-000073040000}"/>
    <cellStyle name="Millares 3 2 12 5 2 2" xfId="21265" xr:uid="{00000000-0005-0000-0000-000073040000}"/>
    <cellStyle name="Millares 3 2 12 5 2 3" xfId="32915" xr:uid="{00000000-0005-0000-0000-000073040000}"/>
    <cellStyle name="Millares 3 2 12 5 2 4" xfId="44596" xr:uid="{00000000-0005-0000-0000-000073040000}"/>
    <cellStyle name="Millares 3 2 12 5 2 5" xfId="56242" xr:uid="{00000000-0005-0000-0000-000073040000}"/>
    <cellStyle name="Millares 3 2 12 5 3" xfId="14303" xr:uid="{00000000-0005-0000-0000-000073040000}"/>
    <cellStyle name="Millares 3 2 12 5 4" xfId="25953" xr:uid="{00000000-0005-0000-0000-000073040000}"/>
    <cellStyle name="Millares 3 2 12 5 5" xfId="37634" xr:uid="{00000000-0005-0000-0000-000073040000}"/>
    <cellStyle name="Millares 3 2 12 5 6" xfId="49280" xr:uid="{00000000-0005-0000-0000-000073040000}"/>
    <cellStyle name="Millares 3 2 12 6" xfId="4909" xr:uid="{00000000-0005-0000-0000-000073040000}"/>
    <cellStyle name="Millares 3 2 12 6 2" xfId="16561" xr:uid="{00000000-0005-0000-0000-000073040000}"/>
    <cellStyle name="Millares 3 2 12 6 3" xfId="28211" xr:uid="{00000000-0005-0000-0000-000073040000}"/>
    <cellStyle name="Millares 3 2 12 6 4" xfId="39892" xr:uid="{00000000-0005-0000-0000-000073040000}"/>
    <cellStyle name="Millares 3 2 12 6 5" xfId="51538" xr:uid="{00000000-0005-0000-0000-000073040000}"/>
    <cellStyle name="Millares 3 2 12 7" xfId="7189" xr:uid="{00000000-0005-0000-0000-000073040000}"/>
    <cellStyle name="Millares 3 2 12 7 2" xfId="18841" xr:uid="{00000000-0005-0000-0000-000073040000}"/>
    <cellStyle name="Millares 3 2 12 7 3" xfId="30491" xr:uid="{00000000-0005-0000-0000-000073040000}"/>
    <cellStyle name="Millares 3 2 12 7 4" xfId="42172" xr:uid="{00000000-0005-0000-0000-000073040000}"/>
    <cellStyle name="Millares 3 2 12 7 5" xfId="53818" xr:uid="{00000000-0005-0000-0000-000073040000}"/>
    <cellStyle name="Millares 3 2 12 8" xfId="11879" xr:uid="{00000000-0005-0000-0000-000073040000}"/>
    <cellStyle name="Millares 3 2 12 9" xfId="23528" xr:uid="{00000000-0005-0000-0000-000073040000}"/>
    <cellStyle name="Millares 3 2 13" xfId="241" xr:uid="{00000000-0005-0000-0000-000079040000}"/>
    <cellStyle name="Millares 3 2 13 2" xfId="1327" xr:uid="{00000000-0005-0000-0000-00007A040000}"/>
    <cellStyle name="Millares 3 2 13 2 2" xfId="3752" xr:uid="{00000000-0005-0000-0000-00007A040000}"/>
    <cellStyle name="Millares 3 2 13 2 2 2" xfId="10714" xr:uid="{00000000-0005-0000-0000-00007A040000}"/>
    <cellStyle name="Millares 3 2 13 2 2 2 2" xfId="22366" xr:uid="{00000000-0005-0000-0000-00007A040000}"/>
    <cellStyle name="Millares 3 2 13 2 2 2 3" xfId="34016" xr:uid="{00000000-0005-0000-0000-00007A040000}"/>
    <cellStyle name="Millares 3 2 13 2 2 2 4" xfId="45697" xr:uid="{00000000-0005-0000-0000-00007A040000}"/>
    <cellStyle name="Millares 3 2 13 2 2 2 5" xfId="57343" xr:uid="{00000000-0005-0000-0000-00007A040000}"/>
    <cellStyle name="Millares 3 2 13 2 2 3" xfId="15404" xr:uid="{00000000-0005-0000-0000-00007A040000}"/>
    <cellStyle name="Millares 3 2 13 2 2 4" xfId="27054" xr:uid="{00000000-0005-0000-0000-00007A040000}"/>
    <cellStyle name="Millares 3 2 13 2 2 5" xfId="38735" xr:uid="{00000000-0005-0000-0000-00007A040000}"/>
    <cellStyle name="Millares 3 2 13 2 2 6" xfId="50381" xr:uid="{00000000-0005-0000-0000-00007A040000}"/>
    <cellStyle name="Millares 3 2 13 2 3" xfId="6010" xr:uid="{00000000-0005-0000-0000-00007A040000}"/>
    <cellStyle name="Millares 3 2 13 2 3 2" xfId="17662" xr:uid="{00000000-0005-0000-0000-00007A040000}"/>
    <cellStyle name="Millares 3 2 13 2 3 3" xfId="29312" xr:uid="{00000000-0005-0000-0000-00007A040000}"/>
    <cellStyle name="Millares 3 2 13 2 3 4" xfId="40993" xr:uid="{00000000-0005-0000-0000-00007A040000}"/>
    <cellStyle name="Millares 3 2 13 2 3 5" xfId="52639" xr:uid="{00000000-0005-0000-0000-00007A040000}"/>
    <cellStyle name="Millares 3 2 13 2 4" xfId="8290" xr:uid="{00000000-0005-0000-0000-00007A040000}"/>
    <cellStyle name="Millares 3 2 13 2 4 2" xfId="19942" xr:uid="{00000000-0005-0000-0000-00007A040000}"/>
    <cellStyle name="Millares 3 2 13 2 4 3" xfId="31592" xr:uid="{00000000-0005-0000-0000-00007A040000}"/>
    <cellStyle name="Millares 3 2 13 2 4 4" xfId="43273" xr:uid="{00000000-0005-0000-0000-00007A040000}"/>
    <cellStyle name="Millares 3 2 13 2 4 5" xfId="54919" xr:uid="{00000000-0005-0000-0000-00007A040000}"/>
    <cellStyle name="Millares 3 2 13 2 5" xfId="12980" xr:uid="{00000000-0005-0000-0000-00007A040000}"/>
    <cellStyle name="Millares 3 2 13 2 6" xfId="24630" xr:uid="{00000000-0005-0000-0000-00007A040000}"/>
    <cellStyle name="Millares 3 2 13 2 7" xfId="36311" xr:uid="{00000000-0005-0000-0000-00007A040000}"/>
    <cellStyle name="Millares 3 2 13 2 8" xfId="47957" xr:uid="{00000000-0005-0000-0000-00007A040000}"/>
    <cellStyle name="Millares 3 2 13 3" xfId="2671" xr:uid="{00000000-0005-0000-0000-000079040000}"/>
    <cellStyle name="Millares 3 2 13 3 2" xfId="9633" xr:uid="{00000000-0005-0000-0000-000079040000}"/>
    <cellStyle name="Millares 3 2 13 3 2 2" xfId="21285" xr:uid="{00000000-0005-0000-0000-000079040000}"/>
    <cellStyle name="Millares 3 2 13 3 2 3" xfId="32935" xr:uid="{00000000-0005-0000-0000-000079040000}"/>
    <cellStyle name="Millares 3 2 13 3 2 4" xfId="44616" xr:uid="{00000000-0005-0000-0000-000079040000}"/>
    <cellStyle name="Millares 3 2 13 3 2 5" xfId="56262" xr:uid="{00000000-0005-0000-0000-000079040000}"/>
    <cellStyle name="Millares 3 2 13 3 3" xfId="14323" xr:uid="{00000000-0005-0000-0000-000079040000}"/>
    <cellStyle name="Millares 3 2 13 3 4" xfId="25973" xr:uid="{00000000-0005-0000-0000-000079040000}"/>
    <cellStyle name="Millares 3 2 13 3 5" xfId="37654" xr:uid="{00000000-0005-0000-0000-000079040000}"/>
    <cellStyle name="Millares 3 2 13 3 6" xfId="49300" xr:uid="{00000000-0005-0000-0000-000079040000}"/>
    <cellStyle name="Millares 3 2 13 4" xfId="4929" xr:uid="{00000000-0005-0000-0000-000079040000}"/>
    <cellStyle name="Millares 3 2 13 4 2" xfId="16581" xr:uid="{00000000-0005-0000-0000-000079040000}"/>
    <cellStyle name="Millares 3 2 13 4 3" xfId="28231" xr:uid="{00000000-0005-0000-0000-000079040000}"/>
    <cellStyle name="Millares 3 2 13 4 4" xfId="39912" xr:uid="{00000000-0005-0000-0000-000079040000}"/>
    <cellStyle name="Millares 3 2 13 4 5" xfId="51558" xr:uid="{00000000-0005-0000-0000-000079040000}"/>
    <cellStyle name="Millares 3 2 13 5" xfId="7209" xr:uid="{00000000-0005-0000-0000-000079040000}"/>
    <cellStyle name="Millares 3 2 13 5 2" xfId="18861" xr:uid="{00000000-0005-0000-0000-000079040000}"/>
    <cellStyle name="Millares 3 2 13 5 3" xfId="30511" xr:uid="{00000000-0005-0000-0000-000079040000}"/>
    <cellStyle name="Millares 3 2 13 5 4" xfId="42192" xr:uid="{00000000-0005-0000-0000-000079040000}"/>
    <cellStyle name="Millares 3 2 13 5 5" xfId="53838" xr:uid="{00000000-0005-0000-0000-000079040000}"/>
    <cellStyle name="Millares 3 2 13 6" xfId="11899" xr:uid="{00000000-0005-0000-0000-000079040000}"/>
    <cellStyle name="Millares 3 2 13 7" xfId="23548" xr:uid="{00000000-0005-0000-0000-000079040000}"/>
    <cellStyle name="Millares 3 2 13 8" xfId="35230" xr:uid="{00000000-0005-0000-0000-000079040000}"/>
    <cellStyle name="Millares 3 2 13 9" xfId="46876" xr:uid="{00000000-0005-0000-0000-000079040000}"/>
    <cellStyle name="Millares 3 2 14" xfId="263" xr:uid="{00000000-0005-0000-0000-00007B040000}"/>
    <cellStyle name="Millares 3 2 14 2" xfId="1347" xr:uid="{00000000-0005-0000-0000-00007C040000}"/>
    <cellStyle name="Millares 3 2 14 2 2" xfId="3772" xr:uid="{00000000-0005-0000-0000-00007C040000}"/>
    <cellStyle name="Millares 3 2 14 2 2 2" xfId="10734" xr:uid="{00000000-0005-0000-0000-00007C040000}"/>
    <cellStyle name="Millares 3 2 14 2 2 2 2" xfId="22386" xr:uid="{00000000-0005-0000-0000-00007C040000}"/>
    <cellStyle name="Millares 3 2 14 2 2 2 3" xfId="34036" xr:uid="{00000000-0005-0000-0000-00007C040000}"/>
    <cellStyle name="Millares 3 2 14 2 2 2 4" xfId="45717" xr:uid="{00000000-0005-0000-0000-00007C040000}"/>
    <cellStyle name="Millares 3 2 14 2 2 2 5" xfId="57363" xr:uid="{00000000-0005-0000-0000-00007C040000}"/>
    <cellStyle name="Millares 3 2 14 2 2 3" xfId="15424" xr:uid="{00000000-0005-0000-0000-00007C040000}"/>
    <cellStyle name="Millares 3 2 14 2 2 4" xfId="27074" xr:uid="{00000000-0005-0000-0000-00007C040000}"/>
    <cellStyle name="Millares 3 2 14 2 2 5" xfId="38755" xr:uid="{00000000-0005-0000-0000-00007C040000}"/>
    <cellStyle name="Millares 3 2 14 2 2 6" xfId="50401" xr:uid="{00000000-0005-0000-0000-00007C040000}"/>
    <cellStyle name="Millares 3 2 14 2 3" xfId="6030" xr:uid="{00000000-0005-0000-0000-00007C040000}"/>
    <cellStyle name="Millares 3 2 14 2 3 2" xfId="17682" xr:uid="{00000000-0005-0000-0000-00007C040000}"/>
    <cellStyle name="Millares 3 2 14 2 3 3" xfId="29332" xr:uid="{00000000-0005-0000-0000-00007C040000}"/>
    <cellStyle name="Millares 3 2 14 2 3 4" xfId="41013" xr:uid="{00000000-0005-0000-0000-00007C040000}"/>
    <cellStyle name="Millares 3 2 14 2 3 5" xfId="52659" xr:uid="{00000000-0005-0000-0000-00007C040000}"/>
    <cellStyle name="Millares 3 2 14 2 4" xfId="8310" xr:uid="{00000000-0005-0000-0000-00007C040000}"/>
    <cellStyle name="Millares 3 2 14 2 4 2" xfId="19962" xr:uid="{00000000-0005-0000-0000-00007C040000}"/>
    <cellStyle name="Millares 3 2 14 2 4 3" xfId="31612" xr:uid="{00000000-0005-0000-0000-00007C040000}"/>
    <cellStyle name="Millares 3 2 14 2 4 4" xfId="43293" xr:uid="{00000000-0005-0000-0000-00007C040000}"/>
    <cellStyle name="Millares 3 2 14 2 4 5" xfId="54939" xr:uid="{00000000-0005-0000-0000-00007C040000}"/>
    <cellStyle name="Millares 3 2 14 2 5" xfId="13000" xr:uid="{00000000-0005-0000-0000-00007C040000}"/>
    <cellStyle name="Millares 3 2 14 2 6" xfId="24650" xr:uid="{00000000-0005-0000-0000-00007C040000}"/>
    <cellStyle name="Millares 3 2 14 2 7" xfId="36331" xr:uid="{00000000-0005-0000-0000-00007C040000}"/>
    <cellStyle name="Millares 3 2 14 2 8" xfId="47977" xr:uid="{00000000-0005-0000-0000-00007C040000}"/>
    <cellStyle name="Millares 3 2 14 3" xfId="2691" xr:uid="{00000000-0005-0000-0000-00007B040000}"/>
    <cellStyle name="Millares 3 2 14 3 2" xfId="9653" xr:uid="{00000000-0005-0000-0000-00007B040000}"/>
    <cellStyle name="Millares 3 2 14 3 2 2" xfId="21305" xr:uid="{00000000-0005-0000-0000-00007B040000}"/>
    <cellStyle name="Millares 3 2 14 3 2 3" xfId="32955" xr:uid="{00000000-0005-0000-0000-00007B040000}"/>
    <cellStyle name="Millares 3 2 14 3 2 4" xfId="44636" xr:uid="{00000000-0005-0000-0000-00007B040000}"/>
    <cellStyle name="Millares 3 2 14 3 2 5" xfId="56282" xr:uid="{00000000-0005-0000-0000-00007B040000}"/>
    <cellStyle name="Millares 3 2 14 3 3" xfId="14343" xr:uid="{00000000-0005-0000-0000-00007B040000}"/>
    <cellStyle name="Millares 3 2 14 3 4" xfId="25993" xr:uid="{00000000-0005-0000-0000-00007B040000}"/>
    <cellStyle name="Millares 3 2 14 3 5" xfId="37674" xr:uid="{00000000-0005-0000-0000-00007B040000}"/>
    <cellStyle name="Millares 3 2 14 3 6" xfId="49320" xr:uid="{00000000-0005-0000-0000-00007B040000}"/>
    <cellStyle name="Millares 3 2 14 4" xfId="4949" xr:uid="{00000000-0005-0000-0000-00007B040000}"/>
    <cellStyle name="Millares 3 2 14 4 2" xfId="16601" xr:uid="{00000000-0005-0000-0000-00007B040000}"/>
    <cellStyle name="Millares 3 2 14 4 3" xfId="28251" xr:uid="{00000000-0005-0000-0000-00007B040000}"/>
    <cellStyle name="Millares 3 2 14 4 4" xfId="39932" xr:uid="{00000000-0005-0000-0000-00007B040000}"/>
    <cellStyle name="Millares 3 2 14 4 5" xfId="51578" xr:uid="{00000000-0005-0000-0000-00007B040000}"/>
    <cellStyle name="Millares 3 2 14 5" xfId="7229" xr:uid="{00000000-0005-0000-0000-00007B040000}"/>
    <cellStyle name="Millares 3 2 14 5 2" xfId="18881" xr:uid="{00000000-0005-0000-0000-00007B040000}"/>
    <cellStyle name="Millares 3 2 14 5 3" xfId="30531" xr:uid="{00000000-0005-0000-0000-00007B040000}"/>
    <cellStyle name="Millares 3 2 14 5 4" xfId="42212" xr:uid="{00000000-0005-0000-0000-00007B040000}"/>
    <cellStyle name="Millares 3 2 14 5 5" xfId="53858" xr:uid="{00000000-0005-0000-0000-00007B040000}"/>
    <cellStyle name="Millares 3 2 14 6" xfId="11919" xr:uid="{00000000-0005-0000-0000-00007B040000}"/>
    <cellStyle name="Millares 3 2 14 7" xfId="23568" xr:uid="{00000000-0005-0000-0000-00007B040000}"/>
    <cellStyle name="Millares 3 2 14 8" xfId="35250" xr:uid="{00000000-0005-0000-0000-00007B040000}"/>
    <cellStyle name="Millares 3 2 14 9" xfId="46896" xr:uid="{00000000-0005-0000-0000-00007B040000}"/>
    <cellStyle name="Millares 3 2 15" xfId="483" xr:uid="{00000000-0005-0000-0000-00007D040000}"/>
    <cellStyle name="Millares 3 2 15 2" xfId="1567" xr:uid="{00000000-0005-0000-0000-00007E040000}"/>
    <cellStyle name="Millares 3 2 15 2 2" xfId="3992" xr:uid="{00000000-0005-0000-0000-00007E040000}"/>
    <cellStyle name="Millares 3 2 15 2 2 2" xfId="10954" xr:uid="{00000000-0005-0000-0000-00007E040000}"/>
    <cellStyle name="Millares 3 2 15 2 2 2 2" xfId="22606" xr:uid="{00000000-0005-0000-0000-00007E040000}"/>
    <cellStyle name="Millares 3 2 15 2 2 2 3" xfId="34256" xr:uid="{00000000-0005-0000-0000-00007E040000}"/>
    <cellStyle name="Millares 3 2 15 2 2 2 4" xfId="45937" xr:uid="{00000000-0005-0000-0000-00007E040000}"/>
    <cellStyle name="Millares 3 2 15 2 2 2 5" xfId="57583" xr:uid="{00000000-0005-0000-0000-00007E040000}"/>
    <cellStyle name="Millares 3 2 15 2 2 3" xfId="15644" xr:uid="{00000000-0005-0000-0000-00007E040000}"/>
    <cellStyle name="Millares 3 2 15 2 2 4" xfId="27294" xr:uid="{00000000-0005-0000-0000-00007E040000}"/>
    <cellStyle name="Millares 3 2 15 2 2 5" xfId="38975" xr:uid="{00000000-0005-0000-0000-00007E040000}"/>
    <cellStyle name="Millares 3 2 15 2 2 6" xfId="50621" xr:uid="{00000000-0005-0000-0000-00007E040000}"/>
    <cellStyle name="Millares 3 2 15 2 3" xfId="6250" xr:uid="{00000000-0005-0000-0000-00007E040000}"/>
    <cellStyle name="Millares 3 2 15 2 3 2" xfId="17902" xr:uid="{00000000-0005-0000-0000-00007E040000}"/>
    <cellStyle name="Millares 3 2 15 2 3 3" xfId="29552" xr:uid="{00000000-0005-0000-0000-00007E040000}"/>
    <cellStyle name="Millares 3 2 15 2 3 4" xfId="41233" xr:uid="{00000000-0005-0000-0000-00007E040000}"/>
    <cellStyle name="Millares 3 2 15 2 3 5" xfId="52879" xr:uid="{00000000-0005-0000-0000-00007E040000}"/>
    <cellStyle name="Millares 3 2 15 2 4" xfId="8530" xr:uid="{00000000-0005-0000-0000-00007E040000}"/>
    <cellStyle name="Millares 3 2 15 2 4 2" xfId="20182" xr:uid="{00000000-0005-0000-0000-00007E040000}"/>
    <cellStyle name="Millares 3 2 15 2 4 3" xfId="31832" xr:uid="{00000000-0005-0000-0000-00007E040000}"/>
    <cellStyle name="Millares 3 2 15 2 4 4" xfId="43513" xr:uid="{00000000-0005-0000-0000-00007E040000}"/>
    <cellStyle name="Millares 3 2 15 2 4 5" xfId="55159" xr:uid="{00000000-0005-0000-0000-00007E040000}"/>
    <cellStyle name="Millares 3 2 15 2 5" xfId="13220" xr:uid="{00000000-0005-0000-0000-00007E040000}"/>
    <cellStyle name="Millares 3 2 15 2 6" xfId="24870" xr:uid="{00000000-0005-0000-0000-00007E040000}"/>
    <cellStyle name="Millares 3 2 15 2 7" xfId="36551" xr:uid="{00000000-0005-0000-0000-00007E040000}"/>
    <cellStyle name="Millares 3 2 15 2 8" xfId="48197" xr:uid="{00000000-0005-0000-0000-00007E040000}"/>
    <cellStyle name="Millares 3 2 15 3" xfId="2911" xr:uid="{00000000-0005-0000-0000-00007D040000}"/>
    <cellStyle name="Millares 3 2 15 3 2" xfId="9873" xr:uid="{00000000-0005-0000-0000-00007D040000}"/>
    <cellStyle name="Millares 3 2 15 3 2 2" xfId="21525" xr:uid="{00000000-0005-0000-0000-00007D040000}"/>
    <cellStyle name="Millares 3 2 15 3 2 3" xfId="33175" xr:uid="{00000000-0005-0000-0000-00007D040000}"/>
    <cellStyle name="Millares 3 2 15 3 2 4" xfId="44856" xr:uid="{00000000-0005-0000-0000-00007D040000}"/>
    <cellStyle name="Millares 3 2 15 3 2 5" xfId="56502" xr:uid="{00000000-0005-0000-0000-00007D040000}"/>
    <cellStyle name="Millares 3 2 15 3 3" xfId="14563" xr:uid="{00000000-0005-0000-0000-00007D040000}"/>
    <cellStyle name="Millares 3 2 15 3 4" xfId="26213" xr:uid="{00000000-0005-0000-0000-00007D040000}"/>
    <cellStyle name="Millares 3 2 15 3 5" xfId="37894" xr:uid="{00000000-0005-0000-0000-00007D040000}"/>
    <cellStyle name="Millares 3 2 15 3 6" xfId="49540" xr:uid="{00000000-0005-0000-0000-00007D040000}"/>
    <cellStyle name="Millares 3 2 15 4" xfId="5169" xr:uid="{00000000-0005-0000-0000-00007D040000}"/>
    <cellStyle name="Millares 3 2 15 4 2" xfId="16821" xr:uid="{00000000-0005-0000-0000-00007D040000}"/>
    <cellStyle name="Millares 3 2 15 4 3" xfId="28471" xr:uid="{00000000-0005-0000-0000-00007D040000}"/>
    <cellStyle name="Millares 3 2 15 4 4" xfId="40152" xr:uid="{00000000-0005-0000-0000-00007D040000}"/>
    <cellStyle name="Millares 3 2 15 4 5" xfId="51798" xr:uid="{00000000-0005-0000-0000-00007D040000}"/>
    <cellStyle name="Millares 3 2 15 5" xfId="7449" xr:uid="{00000000-0005-0000-0000-00007D040000}"/>
    <cellStyle name="Millares 3 2 15 5 2" xfId="19101" xr:uid="{00000000-0005-0000-0000-00007D040000}"/>
    <cellStyle name="Millares 3 2 15 5 3" xfId="30751" xr:uid="{00000000-0005-0000-0000-00007D040000}"/>
    <cellStyle name="Millares 3 2 15 5 4" xfId="42432" xr:uid="{00000000-0005-0000-0000-00007D040000}"/>
    <cellStyle name="Millares 3 2 15 5 5" xfId="54078" xr:uid="{00000000-0005-0000-0000-00007D040000}"/>
    <cellStyle name="Millares 3 2 15 6" xfId="12139" xr:uid="{00000000-0005-0000-0000-00007D040000}"/>
    <cellStyle name="Millares 3 2 15 7" xfId="23788" xr:uid="{00000000-0005-0000-0000-00007D040000}"/>
    <cellStyle name="Millares 3 2 15 8" xfId="35470" xr:uid="{00000000-0005-0000-0000-00007D040000}"/>
    <cellStyle name="Millares 3 2 15 9" xfId="47116" xr:uid="{00000000-0005-0000-0000-00007D040000}"/>
    <cellStyle name="Millares 3 2 16" xfId="503" xr:uid="{00000000-0005-0000-0000-00007F040000}"/>
    <cellStyle name="Millares 3 2 16 2" xfId="1587" xr:uid="{00000000-0005-0000-0000-000080040000}"/>
    <cellStyle name="Millares 3 2 16 2 2" xfId="4012" xr:uid="{00000000-0005-0000-0000-000080040000}"/>
    <cellStyle name="Millares 3 2 16 2 2 2" xfId="10974" xr:uid="{00000000-0005-0000-0000-000080040000}"/>
    <cellStyle name="Millares 3 2 16 2 2 2 2" xfId="22626" xr:uid="{00000000-0005-0000-0000-000080040000}"/>
    <cellStyle name="Millares 3 2 16 2 2 2 3" xfId="34276" xr:uid="{00000000-0005-0000-0000-000080040000}"/>
    <cellStyle name="Millares 3 2 16 2 2 2 4" xfId="45957" xr:uid="{00000000-0005-0000-0000-000080040000}"/>
    <cellStyle name="Millares 3 2 16 2 2 2 5" xfId="57603" xr:uid="{00000000-0005-0000-0000-000080040000}"/>
    <cellStyle name="Millares 3 2 16 2 2 3" xfId="15664" xr:uid="{00000000-0005-0000-0000-000080040000}"/>
    <cellStyle name="Millares 3 2 16 2 2 4" xfId="27314" xr:uid="{00000000-0005-0000-0000-000080040000}"/>
    <cellStyle name="Millares 3 2 16 2 2 5" xfId="38995" xr:uid="{00000000-0005-0000-0000-000080040000}"/>
    <cellStyle name="Millares 3 2 16 2 2 6" xfId="50641" xr:uid="{00000000-0005-0000-0000-000080040000}"/>
    <cellStyle name="Millares 3 2 16 2 3" xfId="6270" xr:uid="{00000000-0005-0000-0000-000080040000}"/>
    <cellStyle name="Millares 3 2 16 2 3 2" xfId="17922" xr:uid="{00000000-0005-0000-0000-000080040000}"/>
    <cellStyle name="Millares 3 2 16 2 3 3" xfId="29572" xr:uid="{00000000-0005-0000-0000-000080040000}"/>
    <cellStyle name="Millares 3 2 16 2 3 4" xfId="41253" xr:uid="{00000000-0005-0000-0000-000080040000}"/>
    <cellStyle name="Millares 3 2 16 2 3 5" xfId="52899" xr:uid="{00000000-0005-0000-0000-000080040000}"/>
    <cellStyle name="Millares 3 2 16 2 4" xfId="8550" xr:uid="{00000000-0005-0000-0000-000080040000}"/>
    <cellStyle name="Millares 3 2 16 2 4 2" xfId="20202" xr:uid="{00000000-0005-0000-0000-000080040000}"/>
    <cellStyle name="Millares 3 2 16 2 4 3" xfId="31852" xr:uid="{00000000-0005-0000-0000-000080040000}"/>
    <cellStyle name="Millares 3 2 16 2 4 4" xfId="43533" xr:uid="{00000000-0005-0000-0000-000080040000}"/>
    <cellStyle name="Millares 3 2 16 2 4 5" xfId="55179" xr:uid="{00000000-0005-0000-0000-000080040000}"/>
    <cellStyle name="Millares 3 2 16 2 5" xfId="13240" xr:uid="{00000000-0005-0000-0000-000080040000}"/>
    <cellStyle name="Millares 3 2 16 2 6" xfId="24890" xr:uid="{00000000-0005-0000-0000-000080040000}"/>
    <cellStyle name="Millares 3 2 16 2 7" xfId="36571" xr:uid="{00000000-0005-0000-0000-000080040000}"/>
    <cellStyle name="Millares 3 2 16 2 8" xfId="48217" xr:uid="{00000000-0005-0000-0000-000080040000}"/>
    <cellStyle name="Millares 3 2 16 3" xfId="2931" xr:uid="{00000000-0005-0000-0000-00007F040000}"/>
    <cellStyle name="Millares 3 2 16 3 2" xfId="9893" xr:uid="{00000000-0005-0000-0000-00007F040000}"/>
    <cellStyle name="Millares 3 2 16 3 2 2" xfId="21545" xr:uid="{00000000-0005-0000-0000-00007F040000}"/>
    <cellStyle name="Millares 3 2 16 3 2 3" xfId="33195" xr:uid="{00000000-0005-0000-0000-00007F040000}"/>
    <cellStyle name="Millares 3 2 16 3 2 4" xfId="44876" xr:uid="{00000000-0005-0000-0000-00007F040000}"/>
    <cellStyle name="Millares 3 2 16 3 2 5" xfId="56522" xr:uid="{00000000-0005-0000-0000-00007F040000}"/>
    <cellStyle name="Millares 3 2 16 3 3" xfId="14583" xr:uid="{00000000-0005-0000-0000-00007F040000}"/>
    <cellStyle name="Millares 3 2 16 3 4" xfId="26233" xr:uid="{00000000-0005-0000-0000-00007F040000}"/>
    <cellStyle name="Millares 3 2 16 3 5" xfId="37914" xr:uid="{00000000-0005-0000-0000-00007F040000}"/>
    <cellStyle name="Millares 3 2 16 3 6" xfId="49560" xr:uid="{00000000-0005-0000-0000-00007F040000}"/>
    <cellStyle name="Millares 3 2 16 4" xfId="5189" xr:uid="{00000000-0005-0000-0000-00007F040000}"/>
    <cellStyle name="Millares 3 2 16 4 2" xfId="16841" xr:uid="{00000000-0005-0000-0000-00007F040000}"/>
    <cellStyle name="Millares 3 2 16 4 3" xfId="28491" xr:uid="{00000000-0005-0000-0000-00007F040000}"/>
    <cellStyle name="Millares 3 2 16 4 4" xfId="40172" xr:uid="{00000000-0005-0000-0000-00007F040000}"/>
    <cellStyle name="Millares 3 2 16 4 5" xfId="51818" xr:uid="{00000000-0005-0000-0000-00007F040000}"/>
    <cellStyle name="Millares 3 2 16 5" xfId="7469" xr:uid="{00000000-0005-0000-0000-00007F040000}"/>
    <cellStyle name="Millares 3 2 16 5 2" xfId="19121" xr:uid="{00000000-0005-0000-0000-00007F040000}"/>
    <cellStyle name="Millares 3 2 16 5 3" xfId="30771" xr:uid="{00000000-0005-0000-0000-00007F040000}"/>
    <cellStyle name="Millares 3 2 16 5 4" xfId="42452" xr:uid="{00000000-0005-0000-0000-00007F040000}"/>
    <cellStyle name="Millares 3 2 16 5 5" xfId="54098" xr:uid="{00000000-0005-0000-0000-00007F040000}"/>
    <cellStyle name="Millares 3 2 16 6" xfId="12159" xr:uid="{00000000-0005-0000-0000-00007F040000}"/>
    <cellStyle name="Millares 3 2 16 7" xfId="23808" xr:uid="{00000000-0005-0000-0000-00007F040000}"/>
    <cellStyle name="Millares 3 2 16 8" xfId="35490" xr:uid="{00000000-0005-0000-0000-00007F040000}"/>
    <cellStyle name="Millares 3 2 16 9" xfId="47136" xr:uid="{00000000-0005-0000-0000-00007F040000}"/>
    <cellStyle name="Millares 3 2 17" xfId="723" xr:uid="{00000000-0005-0000-0000-000081040000}"/>
    <cellStyle name="Millares 3 2 17 2" xfId="1807" xr:uid="{00000000-0005-0000-0000-000082040000}"/>
    <cellStyle name="Millares 3 2 17 2 2" xfId="4232" xr:uid="{00000000-0005-0000-0000-000082040000}"/>
    <cellStyle name="Millares 3 2 17 2 2 2" xfId="11194" xr:uid="{00000000-0005-0000-0000-000082040000}"/>
    <cellStyle name="Millares 3 2 17 2 2 2 2" xfId="22846" xr:uid="{00000000-0005-0000-0000-000082040000}"/>
    <cellStyle name="Millares 3 2 17 2 2 2 3" xfId="34496" xr:uid="{00000000-0005-0000-0000-000082040000}"/>
    <cellStyle name="Millares 3 2 17 2 2 2 4" xfId="46177" xr:uid="{00000000-0005-0000-0000-000082040000}"/>
    <cellStyle name="Millares 3 2 17 2 2 2 5" xfId="57823" xr:uid="{00000000-0005-0000-0000-000082040000}"/>
    <cellStyle name="Millares 3 2 17 2 2 3" xfId="15884" xr:uid="{00000000-0005-0000-0000-000082040000}"/>
    <cellStyle name="Millares 3 2 17 2 2 4" xfId="27534" xr:uid="{00000000-0005-0000-0000-000082040000}"/>
    <cellStyle name="Millares 3 2 17 2 2 5" xfId="39215" xr:uid="{00000000-0005-0000-0000-000082040000}"/>
    <cellStyle name="Millares 3 2 17 2 2 6" xfId="50861" xr:uid="{00000000-0005-0000-0000-000082040000}"/>
    <cellStyle name="Millares 3 2 17 2 3" xfId="6490" xr:uid="{00000000-0005-0000-0000-000082040000}"/>
    <cellStyle name="Millares 3 2 17 2 3 2" xfId="18142" xr:uid="{00000000-0005-0000-0000-000082040000}"/>
    <cellStyle name="Millares 3 2 17 2 3 3" xfId="29792" xr:uid="{00000000-0005-0000-0000-000082040000}"/>
    <cellStyle name="Millares 3 2 17 2 3 4" xfId="41473" xr:uid="{00000000-0005-0000-0000-000082040000}"/>
    <cellStyle name="Millares 3 2 17 2 3 5" xfId="53119" xr:uid="{00000000-0005-0000-0000-000082040000}"/>
    <cellStyle name="Millares 3 2 17 2 4" xfId="8770" xr:uid="{00000000-0005-0000-0000-000082040000}"/>
    <cellStyle name="Millares 3 2 17 2 4 2" xfId="20422" xr:uid="{00000000-0005-0000-0000-000082040000}"/>
    <cellStyle name="Millares 3 2 17 2 4 3" xfId="32072" xr:uid="{00000000-0005-0000-0000-000082040000}"/>
    <cellStyle name="Millares 3 2 17 2 4 4" xfId="43753" xr:uid="{00000000-0005-0000-0000-000082040000}"/>
    <cellStyle name="Millares 3 2 17 2 4 5" xfId="55399" xr:uid="{00000000-0005-0000-0000-000082040000}"/>
    <cellStyle name="Millares 3 2 17 2 5" xfId="13460" xr:uid="{00000000-0005-0000-0000-000082040000}"/>
    <cellStyle name="Millares 3 2 17 2 6" xfId="25110" xr:uid="{00000000-0005-0000-0000-000082040000}"/>
    <cellStyle name="Millares 3 2 17 2 7" xfId="36791" xr:uid="{00000000-0005-0000-0000-000082040000}"/>
    <cellStyle name="Millares 3 2 17 2 8" xfId="48437" xr:uid="{00000000-0005-0000-0000-000082040000}"/>
    <cellStyle name="Millares 3 2 17 3" xfId="3151" xr:uid="{00000000-0005-0000-0000-000081040000}"/>
    <cellStyle name="Millares 3 2 17 3 2" xfId="10113" xr:uid="{00000000-0005-0000-0000-000081040000}"/>
    <cellStyle name="Millares 3 2 17 3 2 2" xfId="21765" xr:uid="{00000000-0005-0000-0000-000081040000}"/>
    <cellStyle name="Millares 3 2 17 3 2 3" xfId="33415" xr:uid="{00000000-0005-0000-0000-000081040000}"/>
    <cellStyle name="Millares 3 2 17 3 2 4" xfId="45096" xr:uid="{00000000-0005-0000-0000-000081040000}"/>
    <cellStyle name="Millares 3 2 17 3 2 5" xfId="56742" xr:uid="{00000000-0005-0000-0000-000081040000}"/>
    <cellStyle name="Millares 3 2 17 3 3" xfId="14803" xr:uid="{00000000-0005-0000-0000-000081040000}"/>
    <cellStyle name="Millares 3 2 17 3 4" xfId="26453" xr:uid="{00000000-0005-0000-0000-000081040000}"/>
    <cellStyle name="Millares 3 2 17 3 5" xfId="38134" xr:uid="{00000000-0005-0000-0000-000081040000}"/>
    <cellStyle name="Millares 3 2 17 3 6" xfId="49780" xr:uid="{00000000-0005-0000-0000-000081040000}"/>
    <cellStyle name="Millares 3 2 17 4" xfId="5409" xr:uid="{00000000-0005-0000-0000-000081040000}"/>
    <cellStyle name="Millares 3 2 17 4 2" xfId="17061" xr:uid="{00000000-0005-0000-0000-000081040000}"/>
    <cellStyle name="Millares 3 2 17 4 3" xfId="28711" xr:uid="{00000000-0005-0000-0000-000081040000}"/>
    <cellStyle name="Millares 3 2 17 4 4" xfId="40392" xr:uid="{00000000-0005-0000-0000-000081040000}"/>
    <cellStyle name="Millares 3 2 17 4 5" xfId="52038" xr:uid="{00000000-0005-0000-0000-000081040000}"/>
    <cellStyle name="Millares 3 2 17 5" xfId="7689" xr:uid="{00000000-0005-0000-0000-000081040000}"/>
    <cellStyle name="Millares 3 2 17 5 2" xfId="19341" xr:uid="{00000000-0005-0000-0000-000081040000}"/>
    <cellStyle name="Millares 3 2 17 5 3" xfId="30991" xr:uid="{00000000-0005-0000-0000-000081040000}"/>
    <cellStyle name="Millares 3 2 17 5 4" xfId="42672" xr:uid="{00000000-0005-0000-0000-000081040000}"/>
    <cellStyle name="Millares 3 2 17 5 5" xfId="54318" xr:uid="{00000000-0005-0000-0000-000081040000}"/>
    <cellStyle name="Millares 3 2 17 6" xfId="12379" xr:uid="{00000000-0005-0000-0000-000081040000}"/>
    <cellStyle name="Millares 3 2 17 7" xfId="24028" xr:uid="{00000000-0005-0000-0000-000081040000}"/>
    <cellStyle name="Millares 3 2 17 8" xfId="35710" xr:uid="{00000000-0005-0000-0000-000081040000}"/>
    <cellStyle name="Millares 3 2 17 9" xfId="47356" xr:uid="{00000000-0005-0000-0000-000081040000}"/>
    <cellStyle name="Millares 3 2 18" xfId="743" xr:uid="{00000000-0005-0000-0000-000083040000}"/>
    <cellStyle name="Millares 3 2 18 2" xfId="1827" xr:uid="{00000000-0005-0000-0000-000084040000}"/>
    <cellStyle name="Millares 3 2 18 2 2" xfId="4252" xr:uid="{00000000-0005-0000-0000-000084040000}"/>
    <cellStyle name="Millares 3 2 18 2 2 2" xfId="11214" xr:uid="{00000000-0005-0000-0000-000084040000}"/>
    <cellStyle name="Millares 3 2 18 2 2 2 2" xfId="22866" xr:uid="{00000000-0005-0000-0000-000084040000}"/>
    <cellStyle name="Millares 3 2 18 2 2 2 3" xfId="34516" xr:uid="{00000000-0005-0000-0000-000084040000}"/>
    <cellStyle name="Millares 3 2 18 2 2 2 4" xfId="46197" xr:uid="{00000000-0005-0000-0000-000084040000}"/>
    <cellStyle name="Millares 3 2 18 2 2 2 5" xfId="57843" xr:uid="{00000000-0005-0000-0000-000084040000}"/>
    <cellStyle name="Millares 3 2 18 2 2 3" xfId="15904" xr:uid="{00000000-0005-0000-0000-000084040000}"/>
    <cellStyle name="Millares 3 2 18 2 2 4" xfId="27554" xr:uid="{00000000-0005-0000-0000-000084040000}"/>
    <cellStyle name="Millares 3 2 18 2 2 5" xfId="39235" xr:uid="{00000000-0005-0000-0000-000084040000}"/>
    <cellStyle name="Millares 3 2 18 2 2 6" xfId="50881" xr:uid="{00000000-0005-0000-0000-000084040000}"/>
    <cellStyle name="Millares 3 2 18 2 3" xfId="6510" xr:uid="{00000000-0005-0000-0000-000084040000}"/>
    <cellStyle name="Millares 3 2 18 2 3 2" xfId="18162" xr:uid="{00000000-0005-0000-0000-000084040000}"/>
    <cellStyle name="Millares 3 2 18 2 3 3" xfId="29812" xr:uid="{00000000-0005-0000-0000-000084040000}"/>
    <cellStyle name="Millares 3 2 18 2 3 4" xfId="41493" xr:uid="{00000000-0005-0000-0000-000084040000}"/>
    <cellStyle name="Millares 3 2 18 2 3 5" xfId="53139" xr:uid="{00000000-0005-0000-0000-000084040000}"/>
    <cellStyle name="Millares 3 2 18 2 4" xfId="8790" xr:uid="{00000000-0005-0000-0000-000084040000}"/>
    <cellStyle name="Millares 3 2 18 2 4 2" xfId="20442" xr:uid="{00000000-0005-0000-0000-000084040000}"/>
    <cellStyle name="Millares 3 2 18 2 4 3" xfId="32092" xr:uid="{00000000-0005-0000-0000-000084040000}"/>
    <cellStyle name="Millares 3 2 18 2 4 4" xfId="43773" xr:uid="{00000000-0005-0000-0000-000084040000}"/>
    <cellStyle name="Millares 3 2 18 2 4 5" xfId="55419" xr:uid="{00000000-0005-0000-0000-000084040000}"/>
    <cellStyle name="Millares 3 2 18 2 5" xfId="13480" xr:uid="{00000000-0005-0000-0000-000084040000}"/>
    <cellStyle name="Millares 3 2 18 2 6" xfId="25130" xr:uid="{00000000-0005-0000-0000-000084040000}"/>
    <cellStyle name="Millares 3 2 18 2 7" xfId="36811" xr:uid="{00000000-0005-0000-0000-000084040000}"/>
    <cellStyle name="Millares 3 2 18 2 8" xfId="48457" xr:uid="{00000000-0005-0000-0000-000084040000}"/>
    <cellStyle name="Millares 3 2 18 3" xfId="3171" xr:uid="{00000000-0005-0000-0000-000083040000}"/>
    <cellStyle name="Millares 3 2 18 3 2" xfId="10133" xr:uid="{00000000-0005-0000-0000-000083040000}"/>
    <cellStyle name="Millares 3 2 18 3 2 2" xfId="21785" xr:uid="{00000000-0005-0000-0000-000083040000}"/>
    <cellStyle name="Millares 3 2 18 3 2 3" xfId="33435" xr:uid="{00000000-0005-0000-0000-000083040000}"/>
    <cellStyle name="Millares 3 2 18 3 2 4" xfId="45116" xr:uid="{00000000-0005-0000-0000-000083040000}"/>
    <cellStyle name="Millares 3 2 18 3 2 5" xfId="56762" xr:uid="{00000000-0005-0000-0000-000083040000}"/>
    <cellStyle name="Millares 3 2 18 3 3" xfId="14823" xr:uid="{00000000-0005-0000-0000-000083040000}"/>
    <cellStyle name="Millares 3 2 18 3 4" xfId="26473" xr:uid="{00000000-0005-0000-0000-000083040000}"/>
    <cellStyle name="Millares 3 2 18 3 5" xfId="38154" xr:uid="{00000000-0005-0000-0000-000083040000}"/>
    <cellStyle name="Millares 3 2 18 3 6" xfId="49800" xr:uid="{00000000-0005-0000-0000-000083040000}"/>
    <cellStyle name="Millares 3 2 18 4" xfId="5429" xr:uid="{00000000-0005-0000-0000-000083040000}"/>
    <cellStyle name="Millares 3 2 18 4 2" xfId="17081" xr:uid="{00000000-0005-0000-0000-000083040000}"/>
    <cellStyle name="Millares 3 2 18 4 3" xfId="28731" xr:uid="{00000000-0005-0000-0000-000083040000}"/>
    <cellStyle name="Millares 3 2 18 4 4" xfId="40412" xr:uid="{00000000-0005-0000-0000-000083040000}"/>
    <cellStyle name="Millares 3 2 18 4 5" xfId="52058" xr:uid="{00000000-0005-0000-0000-000083040000}"/>
    <cellStyle name="Millares 3 2 18 5" xfId="7709" xr:uid="{00000000-0005-0000-0000-000083040000}"/>
    <cellStyle name="Millares 3 2 18 5 2" xfId="19361" xr:uid="{00000000-0005-0000-0000-000083040000}"/>
    <cellStyle name="Millares 3 2 18 5 3" xfId="31011" xr:uid="{00000000-0005-0000-0000-000083040000}"/>
    <cellStyle name="Millares 3 2 18 5 4" xfId="42692" xr:uid="{00000000-0005-0000-0000-000083040000}"/>
    <cellStyle name="Millares 3 2 18 5 5" xfId="54338" xr:uid="{00000000-0005-0000-0000-000083040000}"/>
    <cellStyle name="Millares 3 2 18 6" xfId="12399" xr:uid="{00000000-0005-0000-0000-000083040000}"/>
    <cellStyle name="Millares 3 2 18 7" xfId="24048" xr:uid="{00000000-0005-0000-0000-000083040000}"/>
    <cellStyle name="Millares 3 2 18 8" xfId="35730" xr:uid="{00000000-0005-0000-0000-000083040000}"/>
    <cellStyle name="Millares 3 2 18 9" xfId="47376" xr:uid="{00000000-0005-0000-0000-000083040000}"/>
    <cellStyle name="Millares 3 2 19" xfId="763" xr:uid="{00000000-0005-0000-0000-000085040000}"/>
    <cellStyle name="Millares 3 2 19 2" xfId="1847" xr:uid="{00000000-0005-0000-0000-000086040000}"/>
    <cellStyle name="Millares 3 2 19 2 2" xfId="4272" xr:uid="{00000000-0005-0000-0000-000086040000}"/>
    <cellStyle name="Millares 3 2 19 2 2 2" xfId="11234" xr:uid="{00000000-0005-0000-0000-000086040000}"/>
    <cellStyle name="Millares 3 2 19 2 2 2 2" xfId="22886" xr:uid="{00000000-0005-0000-0000-000086040000}"/>
    <cellStyle name="Millares 3 2 19 2 2 2 3" xfId="34536" xr:uid="{00000000-0005-0000-0000-000086040000}"/>
    <cellStyle name="Millares 3 2 19 2 2 2 4" xfId="46217" xr:uid="{00000000-0005-0000-0000-000086040000}"/>
    <cellStyle name="Millares 3 2 19 2 2 2 5" xfId="57863" xr:uid="{00000000-0005-0000-0000-000086040000}"/>
    <cellStyle name="Millares 3 2 19 2 2 3" xfId="15924" xr:uid="{00000000-0005-0000-0000-000086040000}"/>
    <cellStyle name="Millares 3 2 19 2 2 4" xfId="27574" xr:uid="{00000000-0005-0000-0000-000086040000}"/>
    <cellStyle name="Millares 3 2 19 2 2 5" xfId="39255" xr:uid="{00000000-0005-0000-0000-000086040000}"/>
    <cellStyle name="Millares 3 2 19 2 2 6" xfId="50901" xr:uid="{00000000-0005-0000-0000-000086040000}"/>
    <cellStyle name="Millares 3 2 19 2 3" xfId="6530" xr:uid="{00000000-0005-0000-0000-000086040000}"/>
    <cellStyle name="Millares 3 2 19 2 3 2" xfId="18182" xr:uid="{00000000-0005-0000-0000-000086040000}"/>
    <cellStyle name="Millares 3 2 19 2 3 3" xfId="29832" xr:uid="{00000000-0005-0000-0000-000086040000}"/>
    <cellStyle name="Millares 3 2 19 2 3 4" xfId="41513" xr:uid="{00000000-0005-0000-0000-000086040000}"/>
    <cellStyle name="Millares 3 2 19 2 3 5" xfId="53159" xr:uid="{00000000-0005-0000-0000-000086040000}"/>
    <cellStyle name="Millares 3 2 19 2 4" xfId="8810" xr:uid="{00000000-0005-0000-0000-000086040000}"/>
    <cellStyle name="Millares 3 2 19 2 4 2" xfId="20462" xr:uid="{00000000-0005-0000-0000-000086040000}"/>
    <cellStyle name="Millares 3 2 19 2 4 3" xfId="32112" xr:uid="{00000000-0005-0000-0000-000086040000}"/>
    <cellStyle name="Millares 3 2 19 2 4 4" xfId="43793" xr:uid="{00000000-0005-0000-0000-000086040000}"/>
    <cellStyle name="Millares 3 2 19 2 4 5" xfId="55439" xr:uid="{00000000-0005-0000-0000-000086040000}"/>
    <cellStyle name="Millares 3 2 19 2 5" xfId="13500" xr:uid="{00000000-0005-0000-0000-000086040000}"/>
    <cellStyle name="Millares 3 2 19 2 6" xfId="25150" xr:uid="{00000000-0005-0000-0000-000086040000}"/>
    <cellStyle name="Millares 3 2 19 2 7" xfId="36831" xr:uid="{00000000-0005-0000-0000-000086040000}"/>
    <cellStyle name="Millares 3 2 19 2 8" xfId="48477" xr:uid="{00000000-0005-0000-0000-000086040000}"/>
    <cellStyle name="Millares 3 2 19 3" xfId="3191" xr:uid="{00000000-0005-0000-0000-000085040000}"/>
    <cellStyle name="Millares 3 2 19 3 2" xfId="10153" xr:uid="{00000000-0005-0000-0000-000085040000}"/>
    <cellStyle name="Millares 3 2 19 3 2 2" xfId="21805" xr:uid="{00000000-0005-0000-0000-000085040000}"/>
    <cellStyle name="Millares 3 2 19 3 2 3" xfId="33455" xr:uid="{00000000-0005-0000-0000-000085040000}"/>
    <cellStyle name="Millares 3 2 19 3 2 4" xfId="45136" xr:uid="{00000000-0005-0000-0000-000085040000}"/>
    <cellStyle name="Millares 3 2 19 3 2 5" xfId="56782" xr:uid="{00000000-0005-0000-0000-000085040000}"/>
    <cellStyle name="Millares 3 2 19 3 3" xfId="14843" xr:uid="{00000000-0005-0000-0000-000085040000}"/>
    <cellStyle name="Millares 3 2 19 3 4" xfId="26493" xr:uid="{00000000-0005-0000-0000-000085040000}"/>
    <cellStyle name="Millares 3 2 19 3 5" xfId="38174" xr:uid="{00000000-0005-0000-0000-000085040000}"/>
    <cellStyle name="Millares 3 2 19 3 6" xfId="49820" xr:uid="{00000000-0005-0000-0000-000085040000}"/>
    <cellStyle name="Millares 3 2 19 4" xfId="5449" xr:uid="{00000000-0005-0000-0000-000085040000}"/>
    <cellStyle name="Millares 3 2 19 4 2" xfId="17101" xr:uid="{00000000-0005-0000-0000-000085040000}"/>
    <cellStyle name="Millares 3 2 19 4 3" xfId="28751" xr:uid="{00000000-0005-0000-0000-000085040000}"/>
    <cellStyle name="Millares 3 2 19 4 4" xfId="40432" xr:uid="{00000000-0005-0000-0000-000085040000}"/>
    <cellStyle name="Millares 3 2 19 4 5" xfId="52078" xr:uid="{00000000-0005-0000-0000-000085040000}"/>
    <cellStyle name="Millares 3 2 19 5" xfId="7729" xr:uid="{00000000-0005-0000-0000-000085040000}"/>
    <cellStyle name="Millares 3 2 19 5 2" xfId="19381" xr:uid="{00000000-0005-0000-0000-000085040000}"/>
    <cellStyle name="Millares 3 2 19 5 3" xfId="31031" xr:uid="{00000000-0005-0000-0000-000085040000}"/>
    <cellStyle name="Millares 3 2 19 5 4" xfId="42712" xr:uid="{00000000-0005-0000-0000-000085040000}"/>
    <cellStyle name="Millares 3 2 19 5 5" xfId="54358" xr:uid="{00000000-0005-0000-0000-000085040000}"/>
    <cellStyle name="Millares 3 2 19 6" xfId="12419" xr:uid="{00000000-0005-0000-0000-000085040000}"/>
    <cellStyle name="Millares 3 2 19 7" xfId="24068" xr:uid="{00000000-0005-0000-0000-000085040000}"/>
    <cellStyle name="Millares 3 2 19 8" xfId="35750" xr:uid="{00000000-0005-0000-0000-000085040000}"/>
    <cellStyle name="Millares 3 2 19 9" xfId="47396" xr:uid="{00000000-0005-0000-0000-000085040000}"/>
    <cellStyle name="Millares 3 2 2" xfId="24" xr:uid="{00000000-0005-0000-0000-000087040000}"/>
    <cellStyle name="Millares 3 2 2 10" xfId="267" xr:uid="{00000000-0005-0000-0000-000088040000}"/>
    <cellStyle name="Millares 3 2 2 10 2" xfId="1351" xr:uid="{00000000-0005-0000-0000-000089040000}"/>
    <cellStyle name="Millares 3 2 2 10 2 2" xfId="3776" xr:uid="{00000000-0005-0000-0000-000089040000}"/>
    <cellStyle name="Millares 3 2 2 10 2 2 2" xfId="10738" xr:uid="{00000000-0005-0000-0000-000089040000}"/>
    <cellStyle name="Millares 3 2 2 10 2 2 2 2" xfId="22390" xr:uid="{00000000-0005-0000-0000-000089040000}"/>
    <cellStyle name="Millares 3 2 2 10 2 2 2 3" xfId="34040" xr:uid="{00000000-0005-0000-0000-000089040000}"/>
    <cellStyle name="Millares 3 2 2 10 2 2 2 4" xfId="45721" xr:uid="{00000000-0005-0000-0000-000089040000}"/>
    <cellStyle name="Millares 3 2 2 10 2 2 2 5" xfId="57367" xr:uid="{00000000-0005-0000-0000-000089040000}"/>
    <cellStyle name="Millares 3 2 2 10 2 2 3" xfId="15428" xr:uid="{00000000-0005-0000-0000-000089040000}"/>
    <cellStyle name="Millares 3 2 2 10 2 2 4" xfId="27078" xr:uid="{00000000-0005-0000-0000-000089040000}"/>
    <cellStyle name="Millares 3 2 2 10 2 2 5" xfId="38759" xr:uid="{00000000-0005-0000-0000-000089040000}"/>
    <cellStyle name="Millares 3 2 2 10 2 2 6" xfId="50405" xr:uid="{00000000-0005-0000-0000-000089040000}"/>
    <cellStyle name="Millares 3 2 2 10 2 3" xfId="6034" xr:uid="{00000000-0005-0000-0000-000089040000}"/>
    <cellStyle name="Millares 3 2 2 10 2 3 2" xfId="17686" xr:uid="{00000000-0005-0000-0000-000089040000}"/>
    <cellStyle name="Millares 3 2 2 10 2 3 3" xfId="29336" xr:uid="{00000000-0005-0000-0000-000089040000}"/>
    <cellStyle name="Millares 3 2 2 10 2 3 4" xfId="41017" xr:uid="{00000000-0005-0000-0000-000089040000}"/>
    <cellStyle name="Millares 3 2 2 10 2 3 5" xfId="52663" xr:uid="{00000000-0005-0000-0000-000089040000}"/>
    <cellStyle name="Millares 3 2 2 10 2 4" xfId="8314" xr:uid="{00000000-0005-0000-0000-000089040000}"/>
    <cellStyle name="Millares 3 2 2 10 2 4 2" xfId="19966" xr:uid="{00000000-0005-0000-0000-000089040000}"/>
    <cellStyle name="Millares 3 2 2 10 2 4 3" xfId="31616" xr:uid="{00000000-0005-0000-0000-000089040000}"/>
    <cellStyle name="Millares 3 2 2 10 2 4 4" xfId="43297" xr:uid="{00000000-0005-0000-0000-000089040000}"/>
    <cellStyle name="Millares 3 2 2 10 2 4 5" xfId="54943" xr:uid="{00000000-0005-0000-0000-000089040000}"/>
    <cellStyle name="Millares 3 2 2 10 2 5" xfId="13004" xr:uid="{00000000-0005-0000-0000-000089040000}"/>
    <cellStyle name="Millares 3 2 2 10 2 6" xfId="24654" xr:uid="{00000000-0005-0000-0000-000089040000}"/>
    <cellStyle name="Millares 3 2 2 10 2 7" xfId="36335" xr:uid="{00000000-0005-0000-0000-000089040000}"/>
    <cellStyle name="Millares 3 2 2 10 2 8" xfId="47981" xr:uid="{00000000-0005-0000-0000-000089040000}"/>
    <cellStyle name="Millares 3 2 2 10 3" xfId="2695" xr:uid="{00000000-0005-0000-0000-000088040000}"/>
    <cellStyle name="Millares 3 2 2 10 3 2" xfId="9657" xr:uid="{00000000-0005-0000-0000-000088040000}"/>
    <cellStyle name="Millares 3 2 2 10 3 2 2" xfId="21309" xr:uid="{00000000-0005-0000-0000-000088040000}"/>
    <cellStyle name="Millares 3 2 2 10 3 2 3" xfId="32959" xr:uid="{00000000-0005-0000-0000-000088040000}"/>
    <cellStyle name="Millares 3 2 2 10 3 2 4" xfId="44640" xr:uid="{00000000-0005-0000-0000-000088040000}"/>
    <cellStyle name="Millares 3 2 2 10 3 2 5" xfId="56286" xr:uid="{00000000-0005-0000-0000-000088040000}"/>
    <cellStyle name="Millares 3 2 2 10 3 3" xfId="14347" xr:uid="{00000000-0005-0000-0000-000088040000}"/>
    <cellStyle name="Millares 3 2 2 10 3 4" xfId="25997" xr:uid="{00000000-0005-0000-0000-000088040000}"/>
    <cellStyle name="Millares 3 2 2 10 3 5" xfId="37678" xr:uid="{00000000-0005-0000-0000-000088040000}"/>
    <cellStyle name="Millares 3 2 2 10 3 6" xfId="49324" xr:uid="{00000000-0005-0000-0000-000088040000}"/>
    <cellStyle name="Millares 3 2 2 10 4" xfId="4953" xr:uid="{00000000-0005-0000-0000-000088040000}"/>
    <cellStyle name="Millares 3 2 2 10 4 2" xfId="16605" xr:uid="{00000000-0005-0000-0000-000088040000}"/>
    <cellStyle name="Millares 3 2 2 10 4 3" xfId="28255" xr:uid="{00000000-0005-0000-0000-000088040000}"/>
    <cellStyle name="Millares 3 2 2 10 4 4" xfId="39936" xr:uid="{00000000-0005-0000-0000-000088040000}"/>
    <cellStyle name="Millares 3 2 2 10 4 5" xfId="51582" xr:uid="{00000000-0005-0000-0000-000088040000}"/>
    <cellStyle name="Millares 3 2 2 10 5" xfId="7233" xr:uid="{00000000-0005-0000-0000-000088040000}"/>
    <cellStyle name="Millares 3 2 2 10 5 2" xfId="18885" xr:uid="{00000000-0005-0000-0000-000088040000}"/>
    <cellStyle name="Millares 3 2 2 10 5 3" xfId="30535" xr:uid="{00000000-0005-0000-0000-000088040000}"/>
    <cellStyle name="Millares 3 2 2 10 5 4" xfId="42216" xr:uid="{00000000-0005-0000-0000-000088040000}"/>
    <cellStyle name="Millares 3 2 2 10 5 5" xfId="53862" xr:uid="{00000000-0005-0000-0000-000088040000}"/>
    <cellStyle name="Millares 3 2 2 10 6" xfId="11923" xr:uid="{00000000-0005-0000-0000-000088040000}"/>
    <cellStyle name="Millares 3 2 2 10 7" xfId="23572" xr:uid="{00000000-0005-0000-0000-000088040000}"/>
    <cellStyle name="Millares 3 2 2 10 8" xfId="35254" xr:uid="{00000000-0005-0000-0000-000088040000}"/>
    <cellStyle name="Millares 3 2 2 10 9" xfId="46900" xr:uid="{00000000-0005-0000-0000-000088040000}"/>
    <cellStyle name="Millares 3 2 2 11" xfId="487" xr:uid="{00000000-0005-0000-0000-00008A040000}"/>
    <cellStyle name="Millares 3 2 2 11 2" xfId="1571" xr:uid="{00000000-0005-0000-0000-00008B040000}"/>
    <cellStyle name="Millares 3 2 2 11 2 2" xfId="3996" xr:uid="{00000000-0005-0000-0000-00008B040000}"/>
    <cellStyle name="Millares 3 2 2 11 2 2 2" xfId="10958" xr:uid="{00000000-0005-0000-0000-00008B040000}"/>
    <cellStyle name="Millares 3 2 2 11 2 2 2 2" xfId="22610" xr:uid="{00000000-0005-0000-0000-00008B040000}"/>
    <cellStyle name="Millares 3 2 2 11 2 2 2 3" xfId="34260" xr:uid="{00000000-0005-0000-0000-00008B040000}"/>
    <cellStyle name="Millares 3 2 2 11 2 2 2 4" xfId="45941" xr:uid="{00000000-0005-0000-0000-00008B040000}"/>
    <cellStyle name="Millares 3 2 2 11 2 2 2 5" xfId="57587" xr:uid="{00000000-0005-0000-0000-00008B040000}"/>
    <cellStyle name="Millares 3 2 2 11 2 2 3" xfId="15648" xr:uid="{00000000-0005-0000-0000-00008B040000}"/>
    <cellStyle name="Millares 3 2 2 11 2 2 4" xfId="27298" xr:uid="{00000000-0005-0000-0000-00008B040000}"/>
    <cellStyle name="Millares 3 2 2 11 2 2 5" xfId="38979" xr:uid="{00000000-0005-0000-0000-00008B040000}"/>
    <cellStyle name="Millares 3 2 2 11 2 2 6" xfId="50625" xr:uid="{00000000-0005-0000-0000-00008B040000}"/>
    <cellStyle name="Millares 3 2 2 11 2 3" xfId="6254" xr:uid="{00000000-0005-0000-0000-00008B040000}"/>
    <cellStyle name="Millares 3 2 2 11 2 3 2" xfId="17906" xr:uid="{00000000-0005-0000-0000-00008B040000}"/>
    <cellStyle name="Millares 3 2 2 11 2 3 3" xfId="29556" xr:uid="{00000000-0005-0000-0000-00008B040000}"/>
    <cellStyle name="Millares 3 2 2 11 2 3 4" xfId="41237" xr:uid="{00000000-0005-0000-0000-00008B040000}"/>
    <cellStyle name="Millares 3 2 2 11 2 3 5" xfId="52883" xr:uid="{00000000-0005-0000-0000-00008B040000}"/>
    <cellStyle name="Millares 3 2 2 11 2 4" xfId="8534" xr:uid="{00000000-0005-0000-0000-00008B040000}"/>
    <cellStyle name="Millares 3 2 2 11 2 4 2" xfId="20186" xr:uid="{00000000-0005-0000-0000-00008B040000}"/>
    <cellStyle name="Millares 3 2 2 11 2 4 3" xfId="31836" xr:uid="{00000000-0005-0000-0000-00008B040000}"/>
    <cellStyle name="Millares 3 2 2 11 2 4 4" xfId="43517" xr:uid="{00000000-0005-0000-0000-00008B040000}"/>
    <cellStyle name="Millares 3 2 2 11 2 4 5" xfId="55163" xr:uid="{00000000-0005-0000-0000-00008B040000}"/>
    <cellStyle name="Millares 3 2 2 11 2 5" xfId="13224" xr:uid="{00000000-0005-0000-0000-00008B040000}"/>
    <cellStyle name="Millares 3 2 2 11 2 6" xfId="24874" xr:uid="{00000000-0005-0000-0000-00008B040000}"/>
    <cellStyle name="Millares 3 2 2 11 2 7" xfId="36555" xr:uid="{00000000-0005-0000-0000-00008B040000}"/>
    <cellStyle name="Millares 3 2 2 11 2 8" xfId="48201" xr:uid="{00000000-0005-0000-0000-00008B040000}"/>
    <cellStyle name="Millares 3 2 2 11 3" xfId="2915" xr:uid="{00000000-0005-0000-0000-00008A040000}"/>
    <cellStyle name="Millares 3 2 2 11 3 2" xfId="9877" xr:uid="{00000000-0005-0000-0000-00008A040000}"/>
    <cellStyle name="Millares 3 2 2 11 3 2 2" xfId="21529" xr:uid="{00000000-0005-0000-0000-00008A040000}"/>
    <cellStyle name="Millares 3 2 2 11 3 2 3" xfId="33179" xr:uid="{00000000-0005-0000-0000-00008A040000}"/>
    <cellStyle name="Millares 3 2 2 11 3 2 4" xfId="44860" xr:uid="{00000000-0005-0000-0000-00008A040000}"/>
    <cellStyle name="Millares 3 2 2 11 3 2 5" xfId="56506" xr:uid="{00000000-0005-0000-0000-00008A040000}"/>
    <cellStyle name="Millares 3 2 2 11 3 3" xfId="14567" xr:uid="{00000000-0005-0000-0000-00008A040000}"/>
    <cellStyle name="Millares 3 2 2 11 3 4" xfId="26217" xr:uid="{00000000-0005-0000-0000-00008A040000}"/>
    <cellStyle name="Millares 3 2 2 11 3 5" xfId="37898" xr:uid="{00000000-0005-0000-0000-00008A040000}"/>
    <cellStyle name="Millares 3 2 2 11 3 6" xfId="49544" xr:uid="{00000000-0005-0000-0000-00008A040000}"/>
    <cellStyle name="Millares 3 2 2 11 4" xfId="5173" xr:uid="{00000000-0005-0000-0000-00008A040000}"/>
    <cellStyle name="Millares 3 2 2 11 4 2" xfId="16825" xr:uid="{00000000-0005-0000-0000-00008A040000}"/>
    <cellStyle name="Millares 3 2 2 11 4 3" xfId="28475" xr:uid="{00000000-0005-0000-0000-00008A040000}"/>
    <cellStyle name="Millares 3 2 2 11 4 4" xfId="40156" xr:uid="{00000000-0005-0000-0000-00008A040000}"/>
    <cellStyle name="Millares 3 2 2 11 4 5" xfId="51802" xr:uid="{00000000-0005-0000-0000-00008A040000}"/>
    <cellStyle name="Millares 3 2 2 11 5" xfId="7453" xr:uid="{00000000-0005-0000-0000-00008A040000}"/>
    <cellStyle name="Millares 3 2 2 11 5 2" xfId="19105" xr:uid="{00000000-0005-0000-0000-00008A040000}"/>
    <cellStyle name="Millares 3 2 2 11 5 3" xfId="30755" xr:uid="{00000000-0005-0000-0000-00008A040000}"/>
    <cellStyle name="Millares 3 2 2 11 5 4" xfId="42436" xr:uid="{00000000-0005-0000-0000-00008A040000}"/>
    <cellStyle name="Millares 3 2 2 11 5 5" xfId="54082" xr:uid="{00000000-0005-0000-0000-00008A040000}"/>
    <cellStyle name="Millares 3 2 2 11 6" xfId="12143" xr:uid="{00000000-0005-0000-0000-00008A040000}"/>
    <cellStyle name="Millares 3 2 2 11 7" xfId="23792" xr:uid="{00000000-0005-0000-0000-00008A040000}"/>
    <cellStyle name="Millares 3 2 2 11 8" xfId="35474" xr:uid="{00000000-0005-0000-0000-00008A040000}"/>
    <cellStyle name="Millares 3 2 2 11 9" xfId="47120" xr:uid="{00000000-0005-0000-0000-00008A040000}"/>
    <cellStyle name="Millares 3 2 2 12" xfId="507" xr:uid="{00000000-0005-0000-0000-00008C040000}"/>
    <cellStyle name="Millares 3 2 2 12 2" xfId="1591" xr:uid="{00000000-0005-0000-0000-00008D040000}"/>
    <cellStyle name="Millares 3 2 2 12 2 2" xfId="4016" xr:uid="{00000000-0005-0000-0000-00008D040000}"/>
    <cellStyle name="Millares 3 2 2 12 2 2 2" xfId="10978" xr:uid="{00000000-0005-0000-0000-00008D040000}"/>
    <cellStyle name="Millares 3 2 2 12 2 2 2 2" xfId="22630" xr:uid="{00000000-0005-0000-0000-00008D040000}"/>
    <cellStyle name="Millares 3 2 2 12 2 2 2 3" xfId="34280" xr:uid="{00000000-0005-0000-0000-00008D040000}"/>
    <cellStyle name="Millares 3 2 2 12 2 2 2 4" xfId="45961" xr:uid="{00000000-0005-0000-0000-00008D040000}"/>
    <cellStyle name="Millares 3 2 2 12 2 2 2 5" xfId="57607" xr:uid="{00000000-0005-0000-0000-00008D040000}"/>
    <cellStyle name="Millares 3 2 2 12 2 2 3" xfId="15668" xr:uid="{00000000-0005-0000-0000-00008D040000}"/>
    <cellStyle name="Millares 3 2 2 12 2 2 4" xfId="27318" xr:uid="{00000000-0005-0000-0000-00008D040000}"/>
    <cellStyle name="Millares 3 2 2 12 2 2 5" xfId="38999" xr:uid="{00000000-0005-0000-0000-00008D040000}"/>
    <cellStyle name="Millares 3 2 2 12 2 2 6" xfId="50645" xr:uid="{00000000-0005-0000-0000-00008D040000}"/>
    <cellStyle name="Millares 3 2 2 12 2 3" xfId="6274" xr:uid="{00000000-0005-0000-0000-00008D040000}"/>
    <cellStyle name="Millares 3 2 2 12 2 3 2" xfId="17926" xr:uid="{00000000-0005-0000-0000-00008D040000}"/>
    <cellStyle name="Millares 3 2 2 12 2 3 3" xfId="29576" xr:uid="{00000000-0005-0000-0000-00008D040000}"/>
    <cellStyle name="Millares 3 2 2 12 2 3 4" xfId="41257" xr:uid="{00000000-0005-0000-0000-00008D040000}"/>
    <cellStyle name="Millares 3 2 2 12 2 3 5" xfId="52903" xr:uid="{00000000-0005-0000-0000-00008D040000}"/>
    <cellStyle name="Millares 3 2 2 12 2 4" xfId="8554" xr:uid="{00000000-0005-0000-0000-00008D040000}"/>
    <cellStyle name="Millares 3 2 2 12 2 4 2" xfId="20206" xr:uid="{00000000-0005-0000-0000-00008D040000}"/>
    <cellStyle name="Millares 3 2 2 12 2 4 3" xfId="31856" xr:uid="{00000000-0005-0000-0000-00008D040000}"/>
    <cellStyle name="Millares 3 2 2 12 2 4 4" xfId="43537" xr:uid="{00000000-0005-0000-0000-00008D040000}"/>
    <cellStyle name="Millares 3 2 2 12 2 4 5" xfId="55183" xr:uid="{00000000-0005-0000-0000-00008D040000}"/>
    <cellStyle name="Millares 3 2 2 12 2 5" xfId="13244" xr:uid="{00000000-0005-0000-0000-00008D040000}"/>
    <cellStyle name="Millares 3 2 2 12 2 6" xfId="24894" xr:uid="{00000000-0005-0000-0000-00008D040000}"/>
    <cellStyle name="Millares 3 2 2 12 2 7" xfId="36575" xr:uid="{00000000-0005-0000-0000-00008D040000}"/>
    <cellStyle name="Millares 3 2 2 12 2 8" xfId="48221" xr:uid="{00000000-0005-0000-0000-00008D040000}"/>
    <cellStyle name="Millares 3 2 2 12 3" xfId="2935" xr:uid="{00000000-0005-0000-0000-00008C040000}"/>
    <cellStyle name="Millares 3 2 2 12 3 2" xfId="9897" xr:uid="{00000000-0005-0000-0000-00008C040000}"/>
    <cellStyle name="Millares 3 2 2 12 3 2 2" xfId="21549" xr:uid="{00000000-0005-0000-0000-00008C040000}"/>
    <cellStyle name="Millares 3 2 2 12 3 2 3" xfId="33199" xr:uid="{00000000-0005-0000-0000-00008C040000}"/>
    <cellStyle name="Millares 3 2 2 12 3 2 4" xfId="44880" xr:uid="{00000000-0005-0000-0000-00008C040000}"/>
    <cellStyle name="Millares 3 2 2 12 3 2 5" xfId="56526" xr:uid="{00000000-0005-0000-0000-00008C040000}"/>
    <cellStyle name="Millares 3 2 2 12 3 3" xfId="14587" xr:uid="{00000000-0005-0000-0000-00008C040000}"/>
    <cellStyle name="Millares 3 2 2 12 3 4" xfId="26237" xr:uid="{00000000-0005-0000-0000-00008C040000}"/>
    <cellStyle name="Millares 3 2 2 12 3 5" xfId="37918" xr:uid="{00000000-0005-0000-0000-00008C040000}"/>
    <cellStyle name="Millares 3 2 2 12 3 6" xfId="49564" xr:uid="{00000000-0005-0000-0000-00008C040000}"/>
    <cellStyle name="Millares 3 2 2 12 4" xfId="5193" xr:uid="{00000000-0005-0000-0000-00008C040000}"/>
    <cellStyle name="Millares 3 2 2 12 4 2" xfId="16845" xr:uid="{00000000-0005-0000-0000-00008C040000}"/>
    <cellStyle name="Millares 3 2 2 12 4 3" xfId="28495" xr:uid="{00000000-0005-0000-0000-00008C040000}"/>
    <cellStyle name="Millares 3 2 2 12 4 4" xfId="40176" xr:uid="{00000000-0005-0000-0000-00008C040000}"/>
    <cellStyle name="Millares 3 2 2 12 4 5" xfId="51822" xr:uid="{00000000-0005-0000-0000-00008C040000}"/>
    <cellStyle name="Millares 3 2 2 12 5" xfId="7473" xr:uid="{00000000-0005-0000-0000-00008C040000}"/>
    <cellStyle name="Millares 3 2 2 12 5 2" xfId="19125" xr:uid="{00000000-0005-0000-0000-00008C040000}"/>
    <cellStyle name="Millares 3 2 2 12 5 3" xfId="30775" xr:uid="{00000000-0005-0000-0000-00008C040000}"/>
    <cellStyle name="Millares 3 2 2 12 5 4" xfId="42456" xr:uid="{00000000-0005-0000-0000-00008C040000}"/>
    <cellStyle name="Millares 3 2 2 12 5 5" xfId="54102" xr:uid="{00000000-0005-0000-0000-00008C040000}"/>
    <cellStyle name="Millares 3 2 2 12 6" xfId="12163" xr:uid="{00000000-0005-0000-0000-00008C040000}"/>
    <cellStyle name="Millares 3 2 2 12 7" xfId="23812" xr:uid="{00000000-0005-0000-0000-00008C040000}"/>
    <cellStyle name="Millares 3 2 2 12 8" xfId="35494" xr:uid="{00000000-0005-0000-0000-00008C040000}"/>
    <cellStyle name="Millares 3 2 2 12 9" xfId="47140" xr:uid="{00000000-0005-0000-0000-00008C040000}"/>
    <cellStyle name="Millares 3 2 2 13" xfId="727" xr:uid="{00000000-0005-0000-0000-00008E040000}"/>
    <cellStyle name="Millares 3 2 2 13 2" xfId="1811" xr:uid="{00000000-0005-0000-0000-00008F040000}"/>
    <cellStyle name="Millares 3 2 2 13 2 2" xfId="4236" xr:uid="{00000000-0005-0000-0000-00008F040000}"/>
    <cellStyle name="Millares 3 2 2 13 2 2 2" xfId="11198" xr:uid="{00000000-0005-0000-0000-00008F040000}"/>
    <cellStyle name="Millares 3 2 2 13 2 2 2 2" xfId="22850" xr:uid="{00000000-0005-0000-0000-00008F040000}"/>
    <cellStyle name="Millares 3 2 2 13 2 2 2 3" xfId="34500" xr:uid="{00000000-0005-0000-0000-00008F040000}"/>
    <cellStyle name="Millares 3 2 2 13 2 2 2 4" xfId="46181" xr:uid="{00000000-0005-0000-0000-00008F040000}"/>
    <cellStyle name="Millares 3 2 2 13 2 2 2 5" xfId="57827" xr:uid="{00000000-0005-0000-0000-00008F040000}"/>
    <cellStyle name="Millares 3 2 2 13 2 2 3" xfId="15888" xr:uid="{00000000-0005-0000-0000-00008F040000}"/>
    <cellStyle name="Millares 3 2 2 13 2 2 4" xfId="27538" xr:uid="{00000000-0005-0000-0000-00008F040000}"/>
    <cellStyle name="Millares 3 2 2 13 2 2 5" xfId="39219" xr:uid="{00000000-0005-0000-0000-00008F040000}"/>
    <cellStyle name="Millares 3 2 2 13 2 2 6" xfId="50865" xr:uid="{00000000-0005-0000-0000-00008F040000}"/>
    <cellStyle name="Millares 3 2 2 13 2 3" xfId="6494" xr:uid="{00000000-0005-0000-0000-00008F040000}"/>
    <cellStyle name="Millares 3 2 2 13 2 3 2" xfId="18146" xr:uid="{00000000-0005-0000-0000-00008F040000}"/>
    <cellStyle name="Millares 3 2 2 13 2 3 3" xfId="29796" xr:uid="{00000000-0005-0000-0000-00008F040000}"/>
    <cellStyle name="Millares 3 2 2 13 2 3 4" xfId="41477" xr:uid="{00000000-0005-0000-0000-00008F040000}"/>
    <cellStyle name="Millares 3 2 2 13 2 3 5" xfId="53123" xr:uid="{00000000-0005-0000-0000-00008F040000}"/>
    <cellStyle name="Millares 3 2 2 13 2 4" xfId="8774" xr:uid="{00000000-0005-0000-0000-00008F040000}"/>
    <cellStyle name="Millares 3 2 2 13 2 4 2" xfId="20426" xr:uid="{00000000-0005-0000-0000-00008F040000}"/>
    <cellStyle name="Millares 3 2 2 13 2 4 3" xfId="32076" xr:uid="{00000000-0005-0000-0000-00008F040000}"/>
    <cellStyle name="Millares 3 2 2 13 2 4 4" xfId="43757" xr:uid="{00000000-0005-0000-0000-00008F040000}"/>
    <cellStyle name="Millares 3 2 2 13 2 4 5" xfId="55403" xr:uid="{00000000-0005-0000-0000-00008F040000}"/>
    <cellStyle name="Millares 3 2 2 13 2 5" xfId="13464" xr:uid="{00000000-0005-0000-0000-00008F040000}"/>
    <cellStyle name="Millares 3 2 2 13 2 6" xfId="25114" xr:uid="{00000000-0005-0000-0000-00008F040000}"/>
    <cellStyle name="Millares 3 2 2 13 2 7" xfId="36795" xr:uid="{00000000-0005-0000-0000-00008F040000}"/>
    <cellStyle name="Millares 3 2 2 13 2 8" xfId="48441" xr:uid="{00000000-0005-0000-0000-00008F040000}"/>
    <cellStyle name="Millares 3 2 2 13 3" xfId="3155" xr:uid="{00000000-0005-0000-0000-00008E040000}"/>
    <cellStyle name="Millares 3 2 2 13 3 2" xfId="10117" xr:uid="{00000000-0005-0000-0000-00008E040000}"/>
    <cellStyle name="Millares 3 2 2 13 3 2 2" xfId="21769" xr:uid="{00000000-0005-0000-0000-00008E040000}"/>
    <cellStyle name="Millares 3 2 2 13 3 2 3" xfId="33419" xr:uid="{00000000-0005-0000-0000-00008E040000}"/>
    <cellStyle name="Millares 3 2 2 13 3 2 4" xfId="45100" xr:uid="{00000000-0005-0000-0000-00008E040000}"/>
    <cellStyle name="Millares 3 2 2 13 3 2 5" xfId="56746" xr:uid="{00000000-0005-0000-0000-00008E040000}"/>
    <cellStyle name="Millares 3 2 2 13 3 3" xfId="14807" xr:uid="{00000000-0005-0000-0000-00008E040000}"/>
    <cellStyle name="Millares 3 2 2 13 3 4" xfId="26457" xr:uid="{00000000-0005-0000-0000-00008E040000}"/>
    <cellStyle name="Millares 3 2 2 13 3 5" xfId="38138" xr:uid="{00000000-0005-0000-0000-00008E040000}"/>
    <cellStyle name="Millares 3 2 2 13 3 6" xfId="49784" xr:uid="{00000000-0005-0000-0000-00008E040000}"/>
    <cellStyle name="Millares 3 2 2 13 4" xfId="5413" xr:uid="{00000000-0005-0000-0000-00008E040000}"/>
    <cellStyle name="Millares 3 2 2 13 4 2" xfId="17065" xr:uid="{00000000-0005-0000-0000-00008E040000}"/>
    <cellStyle name="Millares 3 2 2 13 4 3" xfId="28715" xr:uid="{00000000-0005-0000-0000-00008E040000}"/>
    <cellStyle name="Millares 3 2 2 13 4 4" xfId="40396" xr:uid="{00000000-0005-0000-0000-00008E040000}"/>
    <cellStyle name="Millares 3 2 2 13 4 5" xfId="52042" xr:uid="{00000000-0005-0000-0000-00008E040000}"/>
    <cellStyle name="Millares 3 2 2 13 5" xfId="7693" xr:uid="{00000000-0005-0000-0000-00008E040000}"/>
    <cellStyle name="Millares 3 2 2 13 5 2" xfId="19345" xr:uid="{00000000-0005-0000-0000-00008E040000}"/>
    <cellStyle name="Millares 3 2 2 13 5 3" xfId="30995" xr:uid="{00000000-0005-0000-0000-00008E040000}"/>
    <cellStyle name="Millares 3 2 2 13 5 4" xfId="42676" xr:uid="{00000000-0005-0000-0000-00008E040000}"/>
    <cellStyle name="Millares 3 2 2 13 5 5" xfId="54322" xr:uid="{00000000-0005-0000-0000-00008E040000}"/>
    <cellStyle name="Millares 3 2 2 13 6" xfId="12383" xr:uid="{00000000-0005-0000-0000-00008E040000}"/>
    <cellStyle name="Millares 3 2 2 13 7" xfId="24032" xr:uid="{00000000-0005-0000-0000-00008E040000}"/>
    <cellStyle name="Millares 3 2 2 13 8" xfId="35714" xr:uid="{00000000-0005-0000-0000-00008E040000}"/>
    <cellStyle name="Millares 3 2 2 13 9" xfId="47360" xr:uid="{00000000-0005-0000-0000-00008E040000}"/>
    <cellStyle name="Millares 3 2 2 14" xfId="747" xr:uid="{00000000-0005-0000-0000-000090040000}"/>
    <cellStyle name="Millares 3 2 2 14 2" xfId="1831" xr:uid="{00000000-0005-0000-0000-000091040000}"/>
    <cellStyle name="Millares 3 2 2 14 2 2" xfId="4256" xr:uid="{00000000-0005-0000-0000-000091040000}"/>
    <cellStyle name="Millares 3 2 2 14 2 2 2" xfId="11218" xr:uid="{00000000-0005-0000-0000-000091040000}"/>
    <cellStyle name="Millares 3 2 2 14 2 2 2 2" xfId="22870" xr:uid="{00000000-0005-0000-0000-000091040000}"/>
    <cellStyle name="Millares 3 2 2 14 2 2 2 3" xfId="34520" xr:uid="{00000000-0005-0000-0000-000091040000}"/>
    <cellStyle name="Millares 3 2 2 14 2 2 2 4" xfId="46201" xr:uid="{00000000-0005-0000-0000-000091040000}"/>
    <cellStyle name="Millares 3 2 2 14 2 2 2 5" xfId="57847" xr:uid="{00000000-0005-0000-0000-000091040000}"/>
    <cellStyle name="Millares 3 2 2 14 2 2 3" xfId="15908" xr:uid="{00000000-0005-0000-0000-000091040000}"/>
    <cellStyle name="Millares 3 2 2 14 2 2 4" xfId="27558" xr:uid="{00000000-0005-0000-0000-000091040000}"/>
    <cellStyle name="Millares 3 2 2 14 2 2 5" xfId="39239" xr:uid="{00000000-0005-0000-0000-000091040000}"/>
    <cellStyle name="Millares 3 2 2 14 2 2 6" xfId="50885" xr:uid="{00000000-0005-0000-0000-000091040000}"/>
    <cellStyle name="Millares 3 2 2 14 2 3" xfId="6514" xr:uid="{00000000-0005-0000-0000-000091040000}"/>
    <cellStyle name="Millares 3 2 2 14 2 3 2" xfId="18166" xr:uid="{00000000-0005-0000-0000-000091040000}"/>
    <cellStyle name="Millares 3 2 2 14 2 3 3" xfId="29816" xr:uid="{00000000-0005-0000-0000-000091040000}"/>
    <cellStyle name="Millares 3 2 2 14 2 3 4" xfId="41497" xr:uid="{00000000-0005-0000-0000-000091040000}"/>
    <cellStyle name="Millares 3 2 2 14 2 3 5" xfId="53143" xr:uid="{00000000-0005-0000-0000-000091040000}"/>
    <cellStyle name="Millares 3 2 2 14 2 4" xfId="8794" xr:uid="{00000000-0005-0000-0000-000091040000}"/>
    <cellStyle name="Millares 3 2 2 14 2 4 2" xfId="20446" xr:uid="{00000000-0005-0000-0000-000091040000}"/>
    <cellStyle name="Millares 3 2 2 14 2 4 3" xfId="32096" xr:uid="{00000000-0005-0000-0000-000091040000}"/>
    <cellStyle name="Millares 3 2 2 14 2 4 4" xfId="43777" xr:uid="{00000000-0005-0000-0000-000091040000}"/>
    <cellStyle name="Millares 3 2 2 14 2 4 5" xfId="55423" xr:uid="{00000000-0005-0000-0000-000091040000}"/>
    <cellStyle name="Millares 3 2 2 14 2 5" xfId="13484" xr:uid="{00000000-0005-0000-0000-000091040000}"/>
    <cellStyle name="Millares 3 2 2 14 2 6" xfId="25134" xr:uid="{00000000-0005-0000-0000-000091040000}"/>
    <cellStyle name="Millares 3 2 2 14 2 7" xfId="36815" xr:uid="{00000000-0005-0000-0000-000091040000}"/>
    <cellStyle name="Millares 3 2 2 14 2 8" xfId="48461" xr:uid="{00000000-0005-0000-0000-000091040000}"/>
    <cellStyle name="Millares 3 2 2 14 3" xfId="3175" xr:uid="{00000000-0005-0000-0000-000090040000}"/>
    <cellStyle name="Millares 3 2 2 14 3 2" xfId="10137" xr:uid="{00000000-0005-0000-0000-000090040000}"/>
    <cellStyle name="Millares 3 2 2 14 3 2 2" xfId="21789" xr:uid="{00000000-0005-0000-0000-000090040000}"/>
    <cellStyle name="Millares 3 2 2 14 3 2 3" xfId="33439" xr:uid="{00000000-0005-0000-0000-000090040000}"/>
    <cellStyle name="Millares 3 2 2 14 3 2 4" xfId="45120" xr:uid="{00000000-0005-0000-0000-000090040000}"/>
    <cellStyle name="Millares 3 2 2 14 3 2 5" xfId="56766" xr:uid="{00000000-0005-0000-0000-000090040000}"/>
    <cellStyle name="Millares 3 2 2 14 3 3" xfId="14827" xr:uid="{00000000-0005-0000-0000-000090040000}"/>
    <cellStyle name="Millares 3 2 2 14 3 4" xfId="26477" xr:uid="{00000000-0005-0000-0000-000090040000}"/>
    <cellStyle name="Millares 3 2 2 14 3 5" xfId="38158" xr:uid="{00000000-0005-0000-0000-000090040000}"/>
    <cellStyle name="Millares 3 2 2 14 3 6" xfId="49804" xr:uid="{00000000-0005-0000-0000-000090040000}"/>
    <cellStyle name="Millares 3 2 2 14 4" xfId="5433" xr:uid="{00000000-0005-0000-0000-000090040000}"/>
    <cellStyle name="Millares 3 2 2 14 4 2" xfId="17085" xr:uid="{00000000-0005-0000-0000-000090040000}"/>
    <cellStyle name="Millares 3 2 2 14 4 3" xfId="28735" xr:uid="{00000000-0005-0000-0000-000090040000}"/>
    <cellStyle name="Millares 3 2 2 14 4 4" xfId="40416" xr:uid="{00000000-0005-0000-0000-000090040000}"/>
    <cellStyle name="Millares 3 2 2 14 4 5" xfId="52062" xr:uid="{00000000-0005-0000-0000-000090040000}"/>
    <cellStyle name="Millares 3 2 2 14 5" xfId="7713" xr:uid="{00000000-0005-0000-0000-000090040000}"/>
    <cellStyle name="Millares 3 2 2 14 5 2" xfId="19365" xr:uid="{00000000-0005-0000-0000-000090040000}"/>
    <cellStyle name="Millares 3 2 2 14 5 3" xfId="31015" xr:uid="{00000000-0005-0000-0000-000090040000}"/>
    <cellStyle name="Millares 3 2 2 14 5 4" xfId="42696" xr:uid="{00000000-0005-0000-0000-000090040000}"/>
    <cellStyle name="Millares 3 2 2 14 5 5" xfId="54342" xr:uid="{00000000-0005-0000-0000-000090040000}"/>
    <cellStyle name="Millares 3 2 2 14 6" xfId="12403" xr:uid="{00000000-0005-0000-0000-000090040000}"/>
    <cellStyle name="Millares 3 2 2 14 7" xfId="24052" xr:uid="{00000000-0005-0000-0000-000090040000}"/>
    <cellStyle name="Millares 3 2 2 14 8" xfId="35734" xr:uid="{00000000-0005-0000-0000-000090040000}"/>
    <cellStyle name="Millares 3 2 2 14 9" xfId="47380" xr:uid="{00000000-0005-0000-0000-000090040000}"/>
    <cellStyle name="Millares 3 2 2 15" xfId="767" xr:uid="{00000000-0005-0000-0000-000092040000}"/>
    <cellStyle name="Millares 3 2 2 15 2" xfId="1851" xr:uid="{00000000-0005-0000-0000-000093040000}"/>
    <cellStyle name="Millares 3 2 2 15 2 2" xfId="4276" xr:uid="{00000000-0005-0000-0000-000093040000}"/>
    <cellStyle name="Millares 3 2 2 15 2 2 2" xfId="11238" xr:uid="{00000000-0005-0000-0000-000093040000}"/>
    <cellStyle name="Millares 3 2 2 15 2 2 2 2" xfId="22890" xr:uid="{00000000-0005-0000-0000-000093040000}"/>
    <cellStyle name="Millares 3 2 2 15 2 2 2 3" xfId="34540" xr:uid="{00000000-0005-0000-0000-000093040000}"/>
    <cellStyle name="Millares 3 2 2 15 2 2 2 4" xfId="46221" xr:uid="{00000000-0005-0000-0000-000093040000}"/>
    <cellStyle name="Millares 3 2 2 15 2 2 2 5" xfId="57867" xr:uid="{00000000-0005-0000-0000-000093040000}"/>
    <cellStyle name="Millares 3 2 2 15 2 2 3" xfId="15928" xr:uid="{00000000-0005-0000-0000-000093040000}"/>
    <cellStyle name="Millares 3 2 2 15 2 2 4" xfId="27578" xr:uid="{00000000-0005-0000-0000-000093040000}"/>
    <cellStyle name="Millares 3 2 2 15 2 2 5" xfId="39259" xr:uid="{00000000-0005-0000-0000-000093040000}"/>
    <cellStyle name="Millares 3 2 2 15 2 2 6" xfId="50905" xr:uid="{00000000-0005-0000-0000-000093040000}"/>
    <cellStyle name="Millares 3 2 2 15 2 3" xfId="6534" xr:uid="{00000000-0005-0000-0000-000093040000}"/>
    <cellStyle name="Millares 3 2 2 15 2 3 2" xfId="18186" xr:uid="{00000000-0005-0000-0000-000093040000}"/>
    <cellStyle name="Millares 3 2 2 15 2 3 3" xfId="29836" xr:uid="{00000000-0005-0000-0000-000093040000}"/>
    <cellStyle name="Millares 3 2 2 15 2 3 4" xfId="41517" xr:uid="{00000000-0005-0000-0000-000093040000}"/>
    <cellStyle name="Millares 3 2 2 15 2 3 5" xfId="53163" xr:uid="{00000000-0005-0000-0000-000093040000}"/>
    <cellStyle name="Millares 3 2 2 15 2 4" xfId="8814" xr:uid="{00000000-0005-0000-0000-000093040000}"/>
    <cellStyle name="Millares 3 2 2 15 2 4 2" xfId="20466" xr:uid="{00000000-0005-0000-0000-000093040000}"/>
    <cellStyle name="Millares 3 2 2 15 2 4 3" xfId="32116" xr:uid="{00000000-0005-0000-0000-000093040000}"/>
    <cellStyle name="Millares 3 2 2 15 2 4 4" xfId="43797" xr:uid="{00000000-0005-0000-0000-000093040000}"/>
    <cellStyle name="Millares 3 2 2 15 2 4 5" xfId="55443" xr:uid="{00000000-0005-0000-0000-000093040000}"/>
    <cellStyle name="Millares 3 2 2 15 2 5" xfId="13504" xr:uid="{00000000-0005-0000-0000-000093040000}"/>
    <cellStyle name="Millares 3 2 2 15 2 6" xfId="25154" xr:uid="{00000000-0005-0000-0000-000093040000}"/>
    <cellStyle name="Millares 3 2 2 15 2 7" xfId="36835" xr:uid="{00000000-0005-0000-0000-000093040000}"/>
    <cellStyle name="Millares 3 2 2 15 2 8" xfId="48481" xr:uid="{00000000-0005-0000-0000-000093040000}"/>
    <cellStyle name="Millares 3 2 2 15 3" xfId="3195" xr:uid="{00000000-0005-0000-0000-000092040000}"/>
    <cellStyle name="Millares 3 2 2 15 3 2" xfId="10157" xr:uid="{00000000-0005-0000-0000-000092040000}"/>
    <cellStyle name="Millares 3 2 2 15 3 2 2" xfId="21809" xr:uid="{00000000-0005-0000-0000-000092040000}"/>
    <cellStyle name="Millares 3 2 2 15 3 2 3" xfId="33459" xr:uid="{00000000-0005-0000-0000-000092040000}"/>
    <cellStyle name="Millares 3 2 2 15 3 2 4" xfId="45140" xr:uid="{00000000-0005-0000-0000-000092040000}"/>
    <cellStyle name="Millares 3 2 2 15 3 2 5" xfId="56786" xr:uid="{00000000-0005-0000-0000-000092040000}"/>
    <cellStyle name="Millares 3 2 2 15 3 3" xfId="14847" xr:uid="{00000000-0005-0000-0000-000092040000}"/>
    <cellStyle name="Millares 3 2 2 15 3 4" xfId="26497" xr:uid="{00000000-0005-0000-0000-000092040000}"/>
    <cellStyle name="Millares 3 2 2 15 3 5" xfId="38178" xr:uid="{00000000-0005-0000-0000-000092040000}"/>
    <cellStyle name="Millares 3 2 2 15 3 6" xfId="49824" xr:uid="{00000000-0005-0000-0000-000092040000}"/>
    <cellStyle name="Millares 3 2 2 15 4" xfId="5453" xr:uid="{00000000-0005-0000-0000-000092040000}"/>
    <cellStyle name="Millares 3 2 2 15 4 2" xfId="17105" xr:uid="{00000000-0005-0000-0000-000092040000}"/>
    <cellStyle name="Millares 3 2 2 15 4 3" xfId="28755" xr:uid="{00000000-0005-0000-0000-000092040000}"/>
    <cellStyle name="Millares 3 2 2 15 4 4" xfId="40436" xr:uid="{00000000-0005-0000-0000-000092040000}"/>
    <cellStyle name="Millares 3 2 2 15 4 5" xfId="52082" xr:uid="{00000000-0005-0000-0000-000092040000}"/>
    <cellStyle name="Millares 3 2 2 15 5" xfId="7733" xr:uid="{00000000-0005-0000-0000-000092040000}"/>
    <cellStyle name="Millares 3 2 2 15 5 2" xfId="19385" xr:uid="{00000000-0005-0000-0000-000092040000}"/>
    <cellStyle name="Millares 3 2 2 15 5 3" xfId="31035" xr:uid="{00000000-0005-0000-0000-000092040000}"/>
    <cellStyle name="Millares 3 2 2 15 5 4" xfId="42716" xr:uid="{00000000-0005-0000-0000-000092040000}"/>
    <cellStyle name="Millares 3 2 2 15 5 5" xfId="54362" xr:uid="{00000000-0005-0000-0000-000092040000}"/>
    <cellStyle name="Millares 3 2 2 15 6" xfId="12423" xr:uid="{00000000-0005-0000-0000-000092040000}"/>
    <cellStyle name="Millares 3 2 2 15 7" xfId="24072" xr:uid="{00000000-0005-0000-0000-000092040000}"/>
    <cellStyle name="Millares 3 2 2 15 8" xfId="35754" xr:uid="{00000000-0005-0000-0000-000092040000}"/>
    <cellStyle name="Millares 3 2 2 15 9" xfId="47400" xr:uid="{00000000-0005-0000-0000-000092040000}"/>
    <cellStyle name="Millares 3 2 2 16" xfId="787" xr:uid="{00000000-0005-0000-0000-000094040000}"/>
    <cellStyle name="Millares 3 2 2 16 2" xfId="1871" xr:uid="{00000000-0005-0000-0000-000095040000}"/>
    <cellStyle name="Millares 3 2 2 16 2 2" xfId="4296" xr:uid="{00000000-0005-0000-0000-000095040000}"/>
    <cellStyle name="Millares 3 2 2 16 2 2 2" xfId="11258" xr:uid="{00000000-0005-0000-0000-000095040000}"/>
    <cellStyle name="Millares 3 2 2 16 2 2 2 2" xfId="22910" xr:uid="{00000000-0005-0000-0000-000095040000}"/>
    <cellStyle name="Millares 3 2 2 16 2 2 2 3" xfId="34560" xr:uid="{00000000-0005-0000-0000-000095040000}"/>
    <cellStyle name="Millares 3 2 2 16 2 2 2 4" xfId="46241" xr:uid="{00000000-0005-0000-0000-000095040000}"/>
    <cellStyle name="Millares 3 2 2 16 2 2 2 5" xfId="57887" xr:uid="{00000000-0005-0000-0000-000095040000}"/>
    <cellStyle name="Millares 3 2 2 16 2 2 3" xfId="15948" xr:uid="{00000000-0005-0000-0000-000095040000}"/>
    <cellStyle name="Millares 3 2 2 16 2 2 4" xfId="27598" xr:uid="{00000000-0005-0000-0000-000095040000}"/>
    <cellStyle name="Millares 3 2 2 16 2 2 5" xfId="39279" xr:uid="{00000000-0005-0000-0000-000095040000}"/>
    <cellStyle name="Millares 3 2 2 16 2 2 6" xfId="50925" xr:uid="{00000000-0005-0000-0000-000095040000}"/>
    <cellStyle name="Millares 3 2 2 16 2 3" xfId="6554" xr:uid="{00000000-0005-0000-0000-000095040000}"/>
    <cellStyle name="Millares 3 2 2 16 2 3 2" xfId="18206" xr:uid="{00000000-0005-0000-0000-000095040000}"/>
    <cellStyle name="Millares 3 2 2 16 2 3 3" xfId="29856" xr:uid="{00000000-0005-0000-0000-000095040000}"/>
    <cellStyle name="Millares 3 2 2 16 2 3 4" xfId="41537" xr:uid="{00000000-0005-0000-0000-000095040000}"/>
    <cellStyle name="Millares 3 2 2 16 2 3 5" xfId="53183" xr:uid="{00000000-0005-0000-0000-000095040000}"/>
    <cellStyle name="Millares 3 2 2 16 2 4" xfId="8834" xr:uid="{00000000-0005-0000-0000-000095040000}"/>
    <cellStyle name="Millares 3 2 2 16 2 4 2" xfId="20486" xr:uid="{00000000-0005-0000-0000-000095040000}"/>
    <cellStyle name="Millares 3 2 2 16 2 4 3" xfId="32136" xr:uid="{00000000-0005-0000-0000-000095040000}"/>
    <cellStyle name="Millares 3 2 2 16 2 4 4" xfId="43817" xr:uid="{00000000-0005-0000-0000-000095040000}"/>
    <cellStyle name="Millares 3 2 2 16 2 4 5" xfId="55463" xr:uid="{00000000-0005-0000-0000-000095040000}"/>
    <cellStyle name="Millares 3 2 2 16 2 5" xfId="13524" xr:uid="{00000000-0005-0000-0000-000095040000}"/>
    <cellStyle name="Millares 3 2 2 16 2 6" xfId="25174" xr:uid="{00000000-0005-0000-0000-000095040000}"/>
    <cellStyle name="Millares 3 2 2 16 2 7" xfId="36855" xr:uid="{00000000-0005-0000-0000-000095040000}"/>
    <cellStyle name="Millares 3 2 2 16 2 8" xfId="48501" xr:uid="{00000000-0005-0000-0000-000095040000}"/>
    <cellStyle name="Millares 3 2 2 16 3" xfId="3215" xr:uid="{00000000-0005-0000-0000-000094040000}"/>
    <cellStyle name="Millares 3 2 2 16 3 2" xfId="10177" xr:uid="{00000000-0005-0000-0000-000094040000}"/>
    <cellStyle name="Millares 3 2 2 16 3 2 2" xfId="21829" xr:uid="{00000000-0005-0000-0000-000094040000}"/>
    <cellStyle name="Millares 3 2 2 16 3 2 3" xfId="33479" xr:uid="{00000000-0005-0000-0000-000094040000}"/>
    <cellStyle name="Millares 3 2 2 16 3 2 4" xfId="45160" xr:uid="{00000000-0005-0000-0000-000094040000}"/>
    <cellStyle name="Millares 3 2 2 16 3 2 5" xfId="56806" xr:uid="{00000000-0005-0000-0000-000094040000}"/>
    <cellStyle name="Millares 3 2 2 16 3 3" xfId="14867" xr:uid="{00000000-0005-0000-0000-000094040000}"/>
    <cellStyle name="Millares 3 2 2 16 3 4" xfId="26517" xr:uid="{00000000-0005-0000-0000-000094040000}"/>
    <cellStyle name="Millares 3 2 2 16 3 5" xfId="38198" xr:uid="{00000000-0005-0000-0000-000094040000}"/>
    <cellStyle name="Millares 3 2 2 16 3 6" xfId="49844" xr:uid="{00000000-0005-0000-0000-000094040000}"/>
    <cellStyle name="Millares 3 2 2 16 4" xfId="5473" xr:uid="{00000000-0005-0000-0000-000094040000}"/>
    <cellStyle name="Millares 3 2 2 16 4 2" xfId="17125" xr:uid="{00000000-0005-0000-0000-000094040000}"/>
    <cellStyle name="Millares 3 2 2 16 4 3" xfId="28775" xr:uid="{00000000-0005-0000-0000-000094040000}"/>
    <cellStyle name="Millares 3 2 2 16 4 4" xfId="40456" xr:uid="{00000000-0005-0000-0000-000094040000}"/>
    <cellStyle name="Millares 3 2 2 16 4 5" xfId="52102" xr:uid="{00000000-0005-0000-0000-000094040000}"/>
    <cellStyle name="Millares 3 2 2 16 5" xfId="7753" xr:uid="{00000000-0005-0000-0000-000094040000}"/>
    <cellStyle name="Millares 3 2 2 16 5 2" xfId="19405" xr:uid="{00000000-0005-0000-0000-000094040000}"/>
    <cellStyle name="Millares 3 2 2 16 5 3" xfId="31055" xr:uid="{00000000-0005-0000-0000-000094040000}"/>
    <cellStyle name="Millares 3 2 2 16 5 4" xfId="42736" xr:uid="{00000000-0005-0000-0000-000094040000}"/>
    <cellStyle name="Millares 3 2 2 16 5 5" xfId="54382" xr:uid="{00000000-0005-0000-0000-000094040000}"/>
    <cellStyle name="Millares 3 2 2 16 6" xfId="12443" xr:uid="{00000000-0005-0000-0000-000094040000}"/>
    <cellStyle name="Millares 3 2 2 16 7" xfId="24092" xr:uid="{00000000-0005-0000-0000-000094040000}"/>
    <cellStyle name="Millares 3 2 2 16 8" xfId="35774" xr:uid="{00000000-0005-0000-0000-000094040000}"/>
    <cellStyle name="Millares 3 2 2 16 9" xfId="47420" xr:uid="{00000000-0005-0000-0000-000094040000}"/>
    <cellStyle name="Millares 3 2 2 17" xfId="867" xr:uid="{00000000-0005-0000-0000-000096040000}"/>
    <cellStyle name="Millares 3 2 2 17 2" xfId="1951" xr:uid="{00000000-0005-0000-0000-000097040000}"/>
    <cellStyle name="Millares 3 2 2 17 2 2" xfId="4376" xr:uid="{00000000-0005-0000-0000-000097040000}"/>
    <cellStyle name="Millares 3 2 2 17 2 2 2" xfId="11338" xr:uid="{00000000-0005-0000-0000-000097040000}"/>
    <cellStyle name="Millares 3 2 2 17 2 2 2 2" xfId="22990" xr:uid="{00000000-0005-0000-0000-000097040000}"/>
    <cellStyle name="Millares 3 2 2 17 2 2 2 3" xfId="34640" xr:uid="{00000000-0005-0000-0000-000097040000}"/>
    <cellStyle name="Millares 3 2 2 17 2 2 2 4" xfId="46321" xr:uid="{00000000-0005-0000-0000-000097040000}"/>
    <cellStyle name="Millares 3 2 2 17 2 2 2 5" xfId="57967" xr:uid="{00000000-0005-0000-0000-000097040000}"/>
    <cellStyle name="Millares 3 2 2 17 2 2 3" xfId="16028" xr:uid="{00000000-0005-0000-0000-000097040000}"/>
    <cellStyle name="Millares 3 2 2 17 2 2 4" xfId="27678" xr:uid="{00000000-0005-0000-0000-000097040000}"/>
    <cellStyle name="Millares 3 2 2 17 2 2 5" xfId="39359" xr:uid="{00000000-0005-0000-0000-000097040000}"/>
    <cellStyle name="Millares 3 2 2 17 2 2 6" xfId="51005" xr:uid="{00000000-0005-0000-0000-000097040000}"/>
    <cellStyle name="Millares 3 2 2 17 2 3" xfId="6634" xr:uid="{00000000-0005-0000-0000-000097040000}"/>
    <cellStyle name="Millares 3 2 2 17 2 3 2" xfId="18286" xr:uid="{00000000-0005-0000-0000-000097040000}"/>
    <cellStyle name="Millares 3 2 2 17 2 3 3" xfId="29936" xr:uid="{00000000-0005-0000-0000-000097040000}"/>
    <cellStyle name="Millares 3 2 2 17 2 3 4" xfId="41617" xr:uid="{00000000-0005-0000-0000-000097040000}"/>
    <cellStyle name="Millares 3 2 2 17 2 3 5" xfId="53263" xr:uid="{00000000-0005-0000-0000-000097040000}"/>
    <cellStyle name="Millares 3 2 2 17 2 4" xfId="8914" xr:uid="{00000000-0005-0000-0000-000097040000}"/>
    <cellStyle name="Millares 3 2 2 17 2 4 2" xfId="20566" xr:uid="{00000000-0005-0000-0000-000097040000}"/>
    <cellStyle name="Millares 3 2 2 17 2 4 3" xfId="32216" xr:uid="{00000000-0005-0000-0000-000097040000}"/>
    <cellStyle name="Millares 3 2 2 17 2 4 4" xfId="43897" xr:uid="{00000000-0005-0000-0000-000097040000}"/>
    <cellStyle name="Millares 3 2 2 17 2 4 5" xfId="55543" xr:uid="{00000000-0005-0000-0000-000097040000}"/>
    <cellStyle name="Millares 3 2 2 17 2 5" xfId="13604" xr:uid="{00000000-0005-0000-0000-000097040000}"/>
    <cellStyle name="Millares 3 2 2 17 2 6" xfId="25254" xr:uid="{00000000-0005-0000-0000-000097040000}"/>
    <cellStyle name="Millares 3 2 2 17 2 7" xfId="36935" xr:uid="{00000000-0005-0000-0000-000097040000}"/>
    <cellStyle name="Millares 3 2 2 17 2 8" xfId="48581" xr:uid="{00000000-0005-0000-0000-000097040000}"/>
    <cellStyle name="Millares 3 2 2 17 3" xfId="3295" xr:uid="{00000000-0005-0000-0000-000096040000}"/>
    <cellStyle name="Millares 3 2 2 17 3 2" xfId="10257" xr:uid="{00000000-0005-0000-0000-000096040000}"/>
    <cellStyle name="Millares 3 2 2 17 3 2 2" xfId="21909" xr:uid="{00000000-0005-0000-0000-000096040000}"/>
    <cellStyle name="Millares 3 2 2 17 3 2 3" xfId="33559" xr:uid="{00000000-0005-0000-0000-000096040000}"/>
    <cellStyle name="Millares 3 2 2 17 3 2 4" xfId="45240" xr:uid="{00000000-0005-0000-0000-000096040000}"/>
    <cellStyle name="Millares 3 2 2 17 3 2 5" xfId="56886" xr:uid="{00000000-0005-0000-0000-000096040000}"/>
    <cellStyle name="Millares 3 2 2 17 3 3" xfId="14947" xr:uid="{00000000-0005-0000-0000-000096040000}"/>
    <cellStyle name="Millares 3 2 2 17 3 4" xfId="26597" xr:uid="{00000000-0005-0000-0000-000096040000}"/>
    <cellStyle name="Millares 3 2 2 17 3 5" xfId="38278" xr:uid="{00000000-0005-0000-0000-000096040000}"/>
    <cellStyle name="Millares 3 2 2 17 3 6" xfId="49924" xr:uid="{00000000-0005-0000-0000-000096040000}"/>
    <cellStyle name="Millares 3 2 2 17 4" xfId="5553" xr:uid="{00000000-0005-0000-0000-000096040000}"/>
    <cellStyle name="Millares 3 2 2 17 4 2" xfId="17205" xr:uid="{00000000-0005-0000-0000-000096040000}"/>
    <cellStyle name="Millares 3 2 2 17 4 3" xfId="28855" xr:uid="{00000000-0005-0000-0000-000096040000}"/>
    <cellStyle name="Millares 3 2 2 17 4 4" xfId="40536" xr:uid="{00000000-0005-0000-0000-000096040000}"/>
    <cellStyle name="Millares 3 2 2 17 4 5" xfId="52182" xr:uid="{00000000-0005-0000-0000-000096040000}"/>
    <cellStyle name="Millares 3 2 2 17 5" xfId="7833" xr:uid="{00000000-0005-0000-0000-000096040000}"/>
    <cellStyle name="Millares 3 2 2 17 5 2" xfId="19485" xr:uid="{00000000-0005-0000-0000-000096040000}"/>
    <cellStyle name="Millares 3 2 2 17 5 3" xfId="31135" xr:uid="{00000000-0005-0000-0000-000096040000}"/>
    <cellStyle name="Millares 3 2 2 17 5 4" xfId="42816" xr:uid="{00000000-0005-0000-0000-000096040000}"/>
    <cellStyle name="Millares 3 2 2 17 5 5" xfId="54462" xr:uid="{00000000-0005-0000-0000-000096040000}"/>
    <cellStyle name="Millares 3 2 2 17 6" xfId="12523" xr:uid="{00000000-0005-0000-0000-000096040000}"/>
    <cellStyle name="Millares 3 2 2 17 7" xfId="24172" xr:uid="{00000000-0005-0000-0000-000096040000}"/>
    <cellStyle name="Millares 3 2 2 17 8" xfId="35854" xr:uid="{00000000-0005-0000-0000-000096040000}"/>
    <cellStyle name="Millares 3 2 2 17 9" xfId="47500" xr:uid="{00000000-0005-0000-0000-000096040000}"/>
    <cellStyle name="Millares 3 2 2 18" xfId="887" xr:uid="{00000000-0005-0000-0000-000098040000}"/>
    <cellStyle name="Millares 3 2 2 18 2" xfId="1971" xr:uid="{00000000-0005-0000-0000-000099040000}"/>
    <cellStyle name="Millares 3 2 2 18 2 2" xfId="4396" xr:uid="{00000000-0005-0000-0000-000099040000}"/>
    <cellStyle name="Millares 3 2 2 18 2 2 2" xfId="11358" xr:uid="{00000000-0005-0000-0000-000099040000}"/>
    <cellStyle name="Millares 3 2 2 18 2 2 2 2" xfId="23010" xr:uid="{00000000-0005-0000-0000-000099040000}"/>
    <cellStyle name="Millares 3 2 2 18 2 2 2 3" xfId="34660" xr:uid="{00000000-0005-0000-0000-000099040000}"/>
    <cellStyle name="Millares 3 2 2 18 2 2 2 4" xfId="46341" xr:uid="{00000000-0005-0000-0000-000099040000}"/>
    <cellStyle name="Millares 3 2 2 18 2 2 2 5" xfId="57987" xr:uid="{00000000-0005-0000-0000-000099040000}"/>
    <cellStyle name="Millares 3 2 2 18 2 2 3" xfId="16048" xr:uid="{00000000-0005-0000-0000-000099040000}"/>
    <cellStyle name="Millares 3 2 2 18 2 2 4" xfId="27698" xr:uid="{00000000-0005-0000-0000-000099040000}"/>
    <cellStyle name="Millares 3 2 2 18 2 2 5" xfId="39379" xr:uid="{00000000-0005-0000-0000-000099040000}"/>
    <cellStyle name="Millares 3 2 2 18 2 2 6" xfId="51025" xr:uid="{00000000-0005-0000-0000-000099040000}"/>
    <cellStyle name="Millares 3 2 2 18 2 3" xfId="6654" xr:uid="{00000000-0005-0000-0000-000099040000}"/>
    <cellStyle name="Millares 3 2 2 18 2 3 2" xfId="18306" xr:uid="{00000000-0005-0000-0000-000099040000}"/>
    <cellStyle name="Millares 3 2 2 18 2 3 3" xfId="29956" xr:uid="{00000000-0005-0000-0000-000099040000}"/>
    <cellStyle name="Millares 3 2 2 18 2 3 4" xfId="41637" xr:uid="{00000000-0005-0000-0000-000099040000}"/>
    <cellStyle name="Millares 3 2 2 18 2 3 5" xfId="53283" xr:uid="{00000000-0005-0000-0000-000099040000}"/>
    <cellStyle name="Millares 3 2 2 18 2 4" xfId="8934" xr:uid="{00000000-0005-0000-0000-000099040000}"/>
    <cellStyle name="Millares 3 2 2 18 2 4 2" xfId="20586" xr:uid="{00000000-0005-0000-0000-000099040000}"/>
    <cellStyle name="Millares 3 2 2 18 2 4 3" xfId="32236" xr:uid="{00000000-0005-0000-0000-000099040000}"/>
    <cellStyle name="Millares 3 2 2 18 2 4 4" xfId="43917" xr:uid="{00000000-0005-0000-0000-000099040000}"/>
    <cellStyle name="Millares 3 2 2 18 2 4 5" xfId="55563" xr:uid="{00000000-0005-0000-0000-000099040000}"/>
    <cellStyle name="Millares 3 2 2 18 2 5" xfId="13624" xr:uid="{00000000-0005-0000-0000-000099040000}"/>
    <cellStyle name="Millares 3 2 2 18 2 6" xfId="25274" xr:uid="{00000000-0005-0000-0000-000099040000}"/>
    <cellStyle name="Millares 3 2 2 18 2 7" xfId="36955" xr:uid="{00000000-0005-0000-0000-000099040000}"/>
    <cellStyle name="Millares 3 2 2 18 2 8" xfId="48601" xr:uid="{00000000-0005-0000-0000-000099040000}"/>
    <cellStyle name="Millares 3 2 2 18 3" xfId="3315" xr:uid="{00000000-0005-0000-0000-000098040000}"/>
    <cellStyle name="Millares 3 2 2 18 3 2" xfId="10277" xr:uid="{00000000-0005-0000-0000-000098040000}"/>
    <cellStyle name="Millares 3 2 2 18 3 2 2" xfId="21929" xr:uid="{00000000-0005-0000-0000-000098040000}"/>
    <cellStyle name="Millares 3 2 2 18 3 2 3" xfId="33579" xr:uid="{00000000-0005-0000-0000-000098040000}"/>
    <cellStyle name="Millares 3 2 2 18 3 2 4" xfId="45260" xr:uid="{00000000-0005-0000-0000-000098040000}"/>
    <cellStyle name="Millares 3 2 2 18 3 2 5" xfId="56906" xr:uid="{00000000-0005-0000-0000-000098040000}"/>
    <cellStyle name="Millares 3 2 2 18 3 3" xfId="14967" xr:uid="{00000000-0005-0000-0000-000098040000}"/>
    <cellStyle name="Millares 3 2 2 18 3 4" xfId="26617" xr:uid="{00000000-0005-0000-0000-000098040000}"/>
    <cellStyle name="Millares 3 2 2 18 3 5" xfId="38298" xr:uid="{00000000-0005-0000-0000-000098040000}"/>
    <cellStyle name="Millares 3 2 2 18 3 6" xfId="49944" xr:uid="{00000000-0005-0000-0000-000098040000}"/>
    <cellStyle name="Millares 3 2 2 18 4" xfId="5573" xr:uid="{00000000-0005-0000-0000-000098040000}"/>
    <cellStyle name="Millares 3 2 2 18 4 2" xfId="17225" xr:uid="{00000000-0005-0000-0000-000098040000}"/>
    <cellStyle name="Millares 3 2 2 18 4 3" xfId="28875" xr:uid="{00000000-0005-0000-0000-000098040000}"/>
    <cellStyle name="Millares 3 2 2 18 4 4" xfId="40556" xr:uid="{00000000-0005-0000-0000-000098040000}"/>
    <cellStyle name="Millares 3 2 2 18 4 5" xfId="52202" xr:uid="{00000000-0005-0000-0000-000098040000}"/>
    <cellStyle name="Millares 3 2 2 18 5" xfId="7853" xr:uid="{00000000-0005-0000-0000-000098040000}"/>
    <cellStyle name="Millares 3 2 2 18 5 2" xfId="19505" xr:uid="{00000000-0005-0000-0000-000098040000}"/>
    <cellStyle name="Millares 3 2 2 18 5 3" xfId="31155" xr:uid="{00000000-0005-0000-0000-000098040000}"/>
    <cellStyle name="Millares 3 2 2 18 5 4" xfId="42836" xr:uid="{00000000-0005-0000-0000-000098040000}"/>
    <cellStyle name="Millares 3 2 2 18 5 5" xfId="54482" xr:uid="{00000000-0005-0000-0000-000098040000}"/>
    <cellStyle name="Millares 3 2 2 18 6" xfId="12543" xr:uid="{00000000-0005-0000-0000-000098040000}"/>
    <cellStyle name="Millares 3 2 2 18 7" xfId="24192" xr:uid="{00000000-0005-0000-0000-000098040000}"/>
    <cellStyle name="Millares 3 2 2 18 8" xfId="35874" xr:uid="{00000000-0005-0000-0000-000098040000}"/>
    <cellStyle name="Millares 3 2 2 18 9" xfId="47520" xr:uid="{00000000-0005-0000-0000-000098040000}"/>
    <cellStyle name="Millares 3 2 2 19" xfId="907" xr:uid="{00000000-0005-0000-0000-00009A040000}"/>
    <cellStyle name="Millares 3 2 2 19 2" xfId="1991" xr:uid="{00000000-0005-0000-0000-00009B040000}"/>
    <cellStyle name="Millares 3 2 2 19 2 2" xfId="4416" xr:uid="{00000000-0005-0000-0000-00009B040000}"/>
    <cellStyle name="Millares 3 2 2 19 2 2 2" xfId="11378" xr:uid="{00000000-0005-0000-0000-00009B040000}"/>
    <cellStyle name="Millares 3 2 2 19 2 2 2 2" xfId="23030" xr:uid="{00000000-0005-0000-0000-00009B040000}"/>
    <cellStyle name="Millares 3 2 2 19 2 2 2 3" xfId="34680" xr:uid="{00000000-0005-0000-0000-00009B040000}"/>
    <cellStyle name="Millares 3 2 2 19 2 2 2 4" xfId="46361" xr:uid="{00000000-0005-0000-0000-00009B040000}"/>
    <cellStyle name="Millares 3 2 2 19 2 2 2 5" xfId="58007" xr:uid="{00000000-0005-0000-0000-00009B040000}"/>
    <cellStyle name="Millares 3 2 2 19 2 2 3" xfId="16068" xr:uid="{00000000-0005-0000-0000-00009B040000}"/>
    <cellStyle name="Millares 3 2 2 19 2 2 4" xfId="27718" xr:uid="{00000000-0005-0000-0000-00009B040000}"/>
    <cellStyle name="Millares 3 2 2 19 2 2 5" xfId="39399" xr:uid="{00000000-0005-0000-0000-00009B040000}"/>
    <cellStyle name="Millares 3 2 2 19 2 2 6" xfId="51045" xr:uid="{00000000-0005-0000-0000-00009B040000}"/>
    <cellStyle name="Millares 3 2 2 19 2 3" xfId="6674" xr:uid="{00000000-0005-0000-0000-00009B040000}"/>
    <cellStyle name="Millares 3 2 2 19 2 3 2" xfId="18326" xr:uid="{00000000-0005-0000-0000-00009B040000}"/>
    <cellStyle name="Millares 3 2 2 19 2 3 3" xfId="29976" xr:uid="{00000000-0005-0000-0000-00009B040000}"/>
    <cellStyle name="Millares 3 2 2 19 2 3 4" xfId="41657" xr:uid="{00000000-0005-0000-0000-00009B040000}"/>
    <cellStyle name="Millares 3 2 2 19 2 3 5" xfId="53303" xr:uid="{00000000-0005-0000-0000-00009B040000}"/>
    <cellStyle name="Millares 3 2 2 19 2 4" xfId="8954" xr:uid="{00000000-0005-0000-0000-00009B040000}"/>
    <cellStyle name="Millares 3 2 2 19 2 4 2" xfId="20606" xr:uid="{00000000-0005-0000-0000-00009B040000}"/>
    <cellStyle name="Millares 3 2 2 19 2 4 3" xfId="32256" xr:uid="{00000000-0005-0000-0000-00009B040000}"/>
    <cellStyle name="Millares 3 2 2 19 2 4 4" xfId="43937" xr:uid="{00000000-0005-0000-0000-00009B040000}"/>
    <cellStyle name="Millares 3 2 2 19 2 4 5" xfId="55583" xr:uid="{00000000-0005-0000-0000-00009B040000}"/>
    <cellStyle name="Millares 3 2 2 19 2 5" xfId="13644" xr:uid="{00000000-0005-0000-0000-00009B040000}"/>
    <cellStyle name="Millares 3 2 2 19 2 6" xfId="25294" xr:uid="{00000000-0005-0000-0000-00009B040000}"/>
    <cellStyle name="Millares 3 2 2 19 2 7" xfId="36975" xr:uid="{00000000-0005-0000-0000-00009B040000}"/>
    <cellStyle name="Millares 3 2 2 19 2 8" xfId="48621" xr:uid="{00000000-0005-0000-0000-00009B040000}"/>
    <cellStyle name="Millares 3 2 2 19 3" xfId="3335" xr:uid="{00000000-0005-0000-0000-00009A040000}"/>
    <cellStyle name="Millares 3 2 2 19 3 2" xfId="10297" xr:uid="{00000000-0005-0000-0000-00009A040000}"/>
    <cellStyle name="Millares 3 2 2 19 3 2 2" xfId="21949" xr:uid="{00000000-0005-0000-0000-00009A040000}"/>
    <cellStyle name="Millares 3 2 2 19 3 2 3" xfId="33599" xr:uid="{00000000-0005-0000-0000-00009A040000}"/>
    <cellStyle name="Millares 3 2 2 19 3 2 4" xfId="45280" xr:uid="{00000000-0005-0000-0000-00009A040000}"/>
    <cellStyle name="Millares 3 2 2 19 3 2 5" xfId="56926" xr:uid="{00000000-0005-0000-0000-00009A040000}"/>
    <cellStyle name="Millares 3 2 2 19 3 3" xfId="14987" xr:uid="{00000000-0005-0000-0000-00009A040000}"/>
    <cellStyle name="Millares 3 2 2 19 3 4" xfId="26637" xr:uid="{00000000-0005-0000-0000-00009A040000}"/>
    <cellStyle name="Millares 3 2 2 19 3 5" xfId="38318" xr:uid="{00000000-0005-0000-0000-00009A040000}"/>
    <cellStyle name="Millares 3 2 2 19 3 6" xfId="49964" xr:uid="{00000000-0005-0000-0000-00009A040000}"/>
    <cellStyle name="Millares 3 2 2 19 4" xfId="5593" xr:uid="{00000000-0005-0000-0000-00009A040000}"/>
    <cellStyle name="Millares 3 2 2 19 4 2" xfId="17245" xr:uid="{00000000-0005-0000-0000-00009A040000}"/>
    <cellStyle name="Millares 3 2 2 19 4 3" xfId="28895" xr:uid="{00000000-0005-0000-0000-00009A040000}"/>
    <cellStyle name="Millares 3 2 2 19 4 4" xfId="40576" xr:uid="{00000000-0005-0000-0000-00009A040000}"/>
    <cellStyle name="Millares 3 2 2 19 4 5" xfId="52222" xr:uid="{00000000-0005-0000-0000-00009A040000}"/>
    <cellStyle name="Millares 3 2 2 19 5" xfId="7873" xr:uid="{00000000-0005-0000-0000-00009A040000}"/>
    <cellStyle name="Millares 3 2 2 19 5 2" xfId="19525" xr:uid="{00000000-0005-0000-0000-00009A040000}"/>
    <cellStyle name="Millares 3 2 2 19 5 3" xfId="31175" xr:uid="{00000000-0005-0000-0000-00009A040000}"/>
    <cellStyle name="Millares 3 2 2 19 5 4" xfId="42856" xr:uid="{00000000-0005-0000-0000-00009A040000}"/>
    <cellStyle name="Millares 3 2 2 19 5 5" xfId="54502" xr:uid="{00000000-0005-0000-0000-00009A040000}"/>
    <cellStyle name="Millares 3 2 2 19 6" xfId="12563" xr:uid="{00000000-0005-0000-0000-00009A040000}"/>
    <cellStyle name="Millares 3 2 2 19 7" xfId="24212" xr:uid="{00000000-0005-0000-0000-00009A040000}"/>
    <cellStyle name="Millares 3 2 2 19 8" xfId="35894" xr:uid="{00000000-0005-0000-0000-00009A040000}"/>
    <cellStyle name="Millares 3 2 2 19 9" xfId="47540" xr:uid="{00000000-0005-0000-0000-00009A040000}"/>
    <cellStyle name="Millares 3 2 2 2" xfId="44" xr:uid="{00000000-0005-0000-0000-00009C040000}"/>
    <cellStyle name="Millares 3 2 2 2 10" xfId="2475" xr:uid="{00000000-0005-0000-0000-00009C040000}"/>
    <cellStyle name="Millares 3 2 2 2 10 2" xfId="9437" xr:uid="{00000000-0005-0000-0000-00009C040000}"/>
    <cellStyle name="Millares 3 2 2 2 10 2 2" xfId="21089" xr:uid="{00000000-0005-0000-0000-00009C040000}"/>
    <cellStyle name="Millares 3 2 2 2 10 2 3" xfId="32739" xr:uid="{00000000-0005-0000-0000-00009C040000}"/>
    <cellStyle name="Millares 3 2 2 2 10 2 4" xfId="44420" xr:uid="{00000000-0005-0000-0000-00009C040000}"/>
    <cellStyle name="Millares 3 2 2 2 10 2 5" xfId="56066" xr:uid="{00000000-0005-0000-0000-00009C040000}"/>
    <cellStyle name="Millares 3 2 2 2 10 3" xfId="14127" xr:uid="{00000000-0005-0000-0000-00009C040000}"/>
    <cellStyle name="Millares 3 2 2 2 10 4" xfId="25777" xr:uid="{00000000-0005-0000-0000-00009C040000}"/>
    <cellStyle name="Millares 3 2 2 2 10 5" xfId="37458" xr:uid="{00000000-0005-0000-0000-00009C040000}"/>
    <cellStyle name="Millares 3 2 2 2 10 6" xfId="49104" xr:uid="{00000000-0005-0000-0000-00009C040000}"/>
    <cellStyle name="Millares 3 2 2 2 11" xfId="4733" xr:uid="{00000000-0005-0000-0000-00009C040000}"/>
    <cellStyle name="Millares 3 2 2 2 11 2" xfId="16385" xr:uid="{00000000-0005-0000-0000-00009C040000}"/>
    <cellStyle name="Millares 3 2 2 2 11 3" xfId="28035" xr:uid="{00000000-0005-0000-0000-00009C040000}"/>
    <cellStyle name="Millares 3 2 2 2 11 4" xfId="39716" xr:uid="{00000000-0005-0000-0000-00009C040000}"/>
    <cellStyle name="Millares 3 2 2 2 11 5" xfId="51362" xr:uid="{00000000-0005-0000-0000-00009C040000}"/>
    <cellStyle name="Millares 3 2 2 2 12" xfId="7012" xr:uid="{00000000-0005-0000-0000-00009C040000}"/>
    <cellStyle name="Millares 3 2 2 2 12 2" xfId="18664" xr:uid="{00000000-0005-0000-0000-00009C040000}"/>
    <cellStyle name="Millares 3 2 2 2 12 3" xfId="30314" xr:uid="{00000000-0005-0000-0000-00009C040000}"/>
    <cellStyle name="Millares 3 2 2 2 12 4" xfId="41995" xr:uid="{00000000-0005-0000-0000-00009C040000}"/>
    <cellStyle name="Millares 3 2 2 2 12 5" xfId="53641" xr:uid="{00000000-0005-0000-0000-00009C040000}"/>
    <cellStyle name="Millares 3 2 2 2 13" xfId="11703" xr:uid="{00000000-0005-0000-0000-00009C040000}"/>
    <cellStyle name="Millares 3 2 2 2 14" xfId="23352" xr:uid="{00000000-0005-0000-0000-00009C040000}"/>
    <cellStyle name="Millares 3 2 2 2 15" xfId="35034" xr:uid="{00000000-0005-0000-0000-00009C040000}"/>
    <cellStyle name="Millares 3 2 2 2 16" xfId="46680" xr:uid="{00000000-0005-0000-0000-00009C040000}"/>
    <cellStyle name="Millares 3 2 2 2 2" xfId="145" xr:uid="{00000000-0005-0000-0000-00009D040000}"/>
    <cellStyle name="Millares 3 2 2 2 2 10" xfId="23452" xr:uid="{00000000-0005-0000-0000-00009D040000}"/>
    <cellStyle name="Millares 3 2 2 2 2 11" xfId="35134" xr:uid="{00000000-0005-0000-0000-00009D040000}"/>
    <cellStyle name="Millares 3 2 2 2 2 12" xfId="46780" xr:uid="{00000000-0005-0000-0000-00009D040000}"/>
    <cellStyle name="Millares 3 2 2 2 2 2" xfId="387" xr:uid="{00000000-0005-0000-0000-00009E040000}"/>
    <cellStyle name="Millares 3 2 2 2 2 2 2" xfId="1471" xr:uid="{00000000-0005-0000-0000-00009F040000}"/>
    <cellStyle name="Millares 3 2 2 2 2 2 2 2" xfId="3896" xr:uid="{00000000-0005-0000-0000-00009F040000}"/>
    <cellStyle name="Millares 3 2 2 2 2 2 2 2 2" xfId="10858" xr:uid="{00000000-0005-0000-0000-00009F040000}"/>
    <cellStyle name="Millares 3 2 2 2 2 2 2 2 2 2" xfId="22510" xr:uid="{00000000-0005-0000-0000-00009F040000}"/>
    <cellStyle name="Millares 3 2 2 2 2 2 2 2 2 3" xfId="34160" xr:uid="{00000000-0005-0000-0000-00009F040000}"/>
    <cellStyle name="Millares 3 2 2 2 2 2 2 2 2 4" xfId="45841" xr:uid="{00000000-0005-0000-0000-00009F040000}"/>
    <cellStyle name="Millares 3 2 2 2 2 2 2 2 2 5" xfId="57487" xr:uid="{00000000-0005-0000-0000-00009F040000}"/>
    <cellStyle name="Millares 3 2 2 2 2 2 2 2 3" xfId="15548" xr:uid="{00000000-0005-0000-0000-00009F040000}"/>
    <cellStyle name="Millares 3 2 2 2 2 2 2 2 4" xfId="27198" xr:uid="{00000000-0005-0000-0000-00009F040000}"/>
    <cellStyle name="Millares 3 2 2 2 2 2 2 2 5" xfId="38879" xr:uid="{00000000-0005-0000-0000-00009F040000}"/>
    <cellStyle name="Millares 3 2 2 2 2 2 2 2 6" xfId="50525" xr:uid="{00000000-0005-0000-0000-00009F040000}"/>
    <cellStyle name="Millares 3 2 2 2 2 2 2 3" xfId="6154" xr:uid="{00000000-0005-0000-0000-00009F040000}"/>
    <cellStyle name="Millares 3 2 2 2 2 2 2 3 2" xfId="17806" xr:uid="{00000000-0005-0000-0000-00009F040000}"/>
    <cellStyle name="Millares 3 2 2 2 2 2 2 3 3" xfId="29456" xr:uid="{00000000-0005-0000-0000-00009F040000}"/>
    <cellStyle name="Millares 3 2 2 2 2 2 2 3 4" xfId="41137" xr:uid="{00000000-0005-0000-0000-00009F040000}"/>
    <cellStyle name="Millares 3 2 2 2 2 2 2 3 5" xfId="52783" xr:uid="{00000000-0005-0000-0000-00009F040000}"/>
    <cellStyle name="Millares 3 2 2 2 2 2 2 4" xfId="8434" xr:uid="{00000000-0005-0000-0000-00009F040000}"/>
    <cellStyle name="Millares 3 2 2 2 2 2 2 4 2" xfId="20086" xr:uid="{00000000-0005-0000-0000-00009F040000}"/>
    <cellStyle name="Millares 3 2 2 2 2 2 2 4 3" xfId="31736" xr:uid="{00000000-0005-0000-0000-00009F040000}"/>
    <cellStyle name="Millares 3 2 2 2 2 2 2 4 4" xfId="43417" xr:uid="{00000000-0005-0000-0000-00009F040000}"/>
    <cellStyle name="Millares 3 2 2 2 2 2 2 4 5" xfId="55063" xr:uid="{00000000-0005-0000-0000-00009F040000}"/>
    <cellStyle name="Millares 3 2 2 2 2 2 2 5" xfId="13124" xr:uid="{00000000-0005-0000-0000-00009F040000}"/>
    <cellStyle name="Millares 3 2 2 2 2 2 2 6" xfId="24774" xr:uid="{00000000-0005-0000-0000-00009F040000}"/>
    <cellStyle name="Millares 3 2 2 2 2 2 2 7" xfId="36455" xr:uid="{00000000-0005-0000-0000-00009F040000}"/>
    <cellStyle name="Millares 3 2 2 2 2 2 2 8" xfId="48101" xr:uid="{00000000-0005-0000-0000-00009F040000}"/>
    <cellStyle name="Millares 3 2 2 2 2 2 3" xfId="2815" xr:uid="{00000000-0005-0000-0000-00009E040000}"/>
    <cellStyle name="Millares 3 2 2 2 2 2 3 2" xfId="9777" xr:uid="{00000000-0005-0000-0000-00009E040000}"/>
    <cellStyle name="Millares 3 2 2 2 2 2 3 2 2" xfId="21429" xr:uid="{00000000-0005-0000-0000-00009E040000}"/>
    <cellStyle name="Millares 3 2 2 2 2 2 3 2 3" xfId="33079" xr:uid="{00000000-0005-0000-0000-00009E040000}"/>
    <cellStyle name="Millares 3 2 2 2 2 2 3 2 4" xfId="44760" xr:uid="{00000000-0005-0000-0000-00009E040000}"/>
    <cellStyle name="Millares 3 2 2 2 2 2 3 2 5" xfId="56406" xr:uid="{00000000-0005-0000-0000-00009E040000}"/>
    <cellStyle name="Millares 3 2 2 2 2 2 3 3" xfId="14467" xr:uid="{00000000-0005-0000-0000-00009E040000}"/>
    <cellStyle name="Millares 3 2 2 2 2 2 3 4" xfId="26117" xr:uid="{00000000-0005-0000-0000-00009E040000}"/>
    <cellStyle name="Millares 3 2 2 2 2 2 3 5" xfId="37798" xr:uid="{00000000-0005-0000-0000-00009E040000}"/>
    <cellStyle name="Millares 3 2 2 2 2 2 3 6" xfId="49444" xr:uid="{00000000-0005-0000-0000-00009E040000}"/>
    <cellStyle name="Millares 3 2 2 2 2 2 4" xfId="5073" xr:uid="{00000000-0005-0000-0000-00009E040000}"/>
    <cellStyle name="Millares 3 2 2 2 2 2 4 2" xfId="16725" xr:uid="{00000000-0005-0000-0000-00009E040000}"/>
    <cellStyle name="Millares 3 2 2 2 2 2 4 3" xfId="28375" xr:uid="{00000000-0005-0000-0000-00009E040000}"/>
    <cellStyle name="Millares 3 2 2 2 2 2 4 4" xfId="40056" xr:uid="{00000000-0005-0000-0000-00009E040000}"/>
    <cellStyle name="Millares 3 2 2 2 2 2 4 5" xfId="51702" xr:uid="{00000000-0005-0000-0000-00009E040000}"/>
    <cellStyle name="Millares 3 2 2 2 2 2 5" xfId="7353" xr:uid="{00000000-0005-0000-0000-00009E040000}"/>
    <cellStyle name="Millares 3 2 2 2 2 2 5 2" xfId="19005" xr:uid="{00000000-0005-0000-0000-00009E040000}"/>
    <cellStyle name="Millares 3 2 2 2 2 2 5 3" xfId="30655" xr:uid="{00000000-0005-0000-0000-00009E040000}"/>
    <cellStyle name="Millares 3 2 2 2 2 2 5 4" xfId="42336" xr:uid="{00000000-0005-0000-0000-00009E040000}"/>
    <cellStyle name="Millares 3 2 2 2 2 2 5 5" xfId="53982" xr:uid="{00000000-0005-0000-0000-00009E040000}"/>
    <cellStyle name="Millares 3 2 2 2 2 2 6" xfId="12043" xr:uid="{00000000-0005-0000-0000-00009E040000}"/>
    <cellStyle name="Millares 3 2 2 2 2 2 7" xfId="23692" xr:uid="{00000000-0005-0000-0000-00009E040000}"/>
    <cellStyle name="Millares 3 2 2 2 2 2 8" xfId="35374" xr:uid="{00000000-0005-0000-0000-00009E040000}"/>
    <cellStyle name="Millares 3 2 2 2 2 2 9" xfId="47020" xr:uid="{00000000-0005-0000-0000-00009E040000}"/>
    <cellStyle name="Millares 3 2 2 2 2 3" xfId="627" xr:uid="{00000000-0005-0000-0000-0000A0040000}"/>
    <cellStyle name="Millares 3 2 2 2 2 3 2" xfId="1711" xr:uid="{00000000-0005-0000-0000-0000A1040000}"/>
    <cellStyle name="Millares 3 2 2 2 2 3 2 2" xfId="4136" xr:uid="{00000000-0005-0000-0000-0000A1040000}"/>
    <cellStyle name="Millares 3 2 2 2 2 3 2 2 2" xfId="11098" xr:uid="{00000000-0005-0000-0000-0000A1040000}"/>
    <cellStyle name="Millares 3 2 2 2 2 3 2 2 2 2" xfId="22750" xr:uid="{00000000-0005-0000-0000-0000A1040000}"/>
    <cellStyle name="Millares 3 2 2 2 2 3 2 2 2 3" xfId="34400" xr:uid="{00000000-0005-0000-0000-0000A1040000}"/>
    <cellStyle name="Millares 3 2 2 2 2 3 2 2 2 4" xfId="46081" xr:uid="{00000000-0005-0000-0000-0000A1040000}"/>
    <cellStyle name="Millares 3 2 2 2 2 3 2 2 2 5" xfId="57727" xr:uid="{00000000-0005-0000-0000-0000A1040000}"/>
    <cellStyle name="Millares 3 2 2 2 2 3 2 2 3" xfId="15788" xr:uid="{00000000-0005-0000-0000-0000A1040000}"/>
    <cellStyle name="Millares 3 2 2 2 2 3 2 2 4" xfId="27438" xr:uid="{00000000-0005-0000-0000-0000A1040000}"/>
    <cellStyle name="Millares 3 2 2 2 2 3 2 2 5" xfId="39119" xr:uid="{00000000-0005-0000-0000-0000A1040000}"/>
    <cellStyle name="Millares 3 2 2 2 2 3 2 2 6" xfId="50765" xr:uid="{00000000-0005-0000-0000-0000A1040000}"/>
    <cellStyle name="Millares 3 2 2 2 2 3 2 3" xfId="6394" xr:uid="{00000000-0005-0000-0000-0000A1040000}"/>
    <cellStyle name="Millares 3 2 2 2 2 3 2 3 2" xfId="18046" xr:uid="{00000000-0005-0000-0000-0000A1040000}"/>
    <cellStyle name="Millares 3 2 2 2 2 3 2 3 3" xfId="29696" xr:uid="{00000000-0005-0000-0000-0000A1040000}"/>
    <cellStyle name="Millares 3 2 2 2 2 3 2 3 4" xfId="41377" xr:uid="{00000000-0005-0000-0000-0000A1040000}"/>
    <cellStyle name="Millares 3 2 2 2 2 3 2 3 5" xfId="53023" xr:uid="{00000000-0005-0000-0000-0000A1040000}"/>
    <cellStyle name="Millares 3 2 2 2 2 3 2 4" xfId="8674" xr:uid="{00000000-0005-0000-0000-0000A1040000}"/>
    <cellStyle name="Millares 3 2 2 2 2 3 2 4 2" xfId="20326" xr:uid="{00000000-0005-0000-0000-0000A1040000}"/>
    <cellStyle name="Millares 3 2 2 2 2 3 2 4 3" xfId="31976" xr:uid="{00000000-0005-0000-0000-0000A1040000}"/>
    <cellStyle name="Millares 3 2 2 2 2 3 2 4 4" xfId="43657" xr:uid="{00000000-0005-0000-0000-0000A1040000}"/>
    <cellStyle name="Millares 3 2 2 2 2 3 2 4 5" xfId="55303" xr:uid="{00000000-0005-0000-0000-0000A1040000}"/>
    <cellStyle name="Millares 3 2 2 2 2 3 2 5" xfId="13364" xr:uid="{00000000-0005-0000-0000-0000A1040000}"/>
    <cellStyle name="Millares 3 2 2 2 2 3 2 6" xfId="25014" xr:uid="{00000000-0005-0000-0000-0000A1040000}"/>
    <cellStyle name="Millares 3 2 2 2 2 3 2 7" xfId="36695" xr:uid="{00000000-0005-0000-0000-0000A1040000}"/>
    <cellStyle name="Millares 3 2 2 2 2 3 2 8" xfId="48341" xr:uid="{00000000-0005-0000-0000-0000A1040000}"/>
    <cellStyle name="Millares 3 2 2 2 2 3 3" xfId="3055" xr:uid="{00000000-0005-0000-0000-0000A0040000}"/>
    <cellStyle name="Millares 3 2 2 2 2 3 3 2" xfId="10017" xr:uid="{00000000-0005-0000-0000-0000A0040000}"/>
    <cellStyle name="Millares 3 2 2 2 2 3 3 2 2" xfId="21669" xr:uid="{00000000-0005-0000-0000-0000A0040000}"/>
    <cellStyle name="Millares 3 2 2 2 2 3 3 2 3" xfId="33319" xr:uid="{00000000-0005-0000-0000-0000A0040000}"/>
    <cellStyle name="Millares 3 2 2 2 2 3 3 2 4" xfId="45000" xr:uid="{00000000-0005-0000-0000-0000A0040000}"/>
    <cellStyle name="Millares 3 2 2 2 2 3 3 2 5" xfId="56646" xr:uid="{00000000-0005-0000-0000-0000A0040000}"/>
    <cellStyle name="Millares 3 2 2 2 2 3 3 3" xfId="14707" xr:uid="{00000000-0005-0000-0000-0000A0040000}"/>
    <cellStyle name="Millares 3 2 2 2 2 3 3 4" xfId="26357" xr:uid="{00000000-0005-0000-0000-0000A0040000}"/>
    <cellStyle name="Millares 3 2 2 2 2 3 3 5" xfId="38038" xr:uid="{00000000-0005-0000-0000-0000A0040000}"/>
    <cellStyle name="Millares 3 2 2 2 2 3 3 6" xfId="49684" xr:uid="{00000000-0005-0000-0000-0000A0040000}"/>
    <cellStyle name="Millares 3 2 2 2 2 3 4" xfId="5313" xr:uid="{00000000-0005-0000-0000-0000A0040000}"/>
    <cellStyle name="Millares 3 2 2 2 2 3 4 2" xfId="16965" xr:uid="{00000000-0005-0000-0000-0000A0040000}"/>
    <cellStyle name="Millares 3 2 2 2 2 3 4 3" xfId="28615" xr:uid="{00000000-0005-0000-0000-0000A0040000}"/>
    <cellStyle name="Millares 3 2 2 2 2 3 4 4" xfId="40296" xr:uid="{00000000-0005-0000-0000-0000A0040000}"/>
    <cellStyle name="Millares 3 2 2 2 2 3 4 5" xfId="51942" xr:uid="{00000000-0005-0000-0000-0000A0040000}"/>
    <cellStyle name="Millares 3 2 2 2 2 3 5" xfId="7593" xr:uid="{00000000-0005-0000-0000-0000A0040000}"/>
    <cellStyle name="Millares 3 2 2 2 2 3 5 2" xfId="19245" xr:uid="{00000000-0005-0000-0000-0000A0040000}"/>
    <cellStyle name="Millares 3 2 2 2 2 3 5 3" xfId="30895" xr:uid="{00000000-0005-0000-0000-0000A0040000}"/>
    <cellStyle name="Millares 3 2 2 2 2 3 5 4" xfId="42576" xr:uid="{00000000-0005-0000-0000-0000A0040000}"/>
    <cellStyle name="Millares 3 2 2 2 2 3 5 5" xfId="54222" xr:uid="{00000000-0005-0000-0000-0000A0040000}"/>
    <cellStyle name="Millares 3 2 2 2 2 3 6" xfId="12283" xr:uid="{00000000-0005-0000-0000-0000A0040000}"/>
    <cellStyle name="Millares 3 2 2 2 2 3 7" xfId="23932" xr:uid="{00000000-0005-0000-0000-0000A0040000}"/>
    <cellStyle name="Millares 3 2 2 2 2 3 8" xfId="35614" xr:uid="{00000000-0005-0000-0000-0000A0040000}"/>
    <cellStyle name="Millares 3 2 2 2 2 3 9" xfId="47260" xr:uid="{00000000-0005-0000-0000-0000A0040000}"/>
    <cellStyle name="Millares 3 2 2 2 2 4" xfId="1231" xr:uid="{00000000-0005-0000-0000-0000A2040000}"/>
    <cellStyle name="Millares 3 2 2 2 2 4 2" xfId="3656" xr:uid="{00000000-0005-0000-0000-0000A2040000}"/>
    <cellStyle name="Millares 3 2 2 2 2 4 2 2" xfId="10618" xr:uid="{00000000-0005-0000-0000-0000A2040000}"/>
    <cellStyle name="Millares 3 2 2 2 2 4 2 2 2" xfId="22270" xr:uid="{00000000-0005-0000-0000-0000A2040000}"/>
    <cellStyle name="Millares 3 2 2 2 2 4 2 2 3" xfId="33920" xr:uid="{00000000-0005-0000-0000-0000A2040000}"/>
    <cellStyle name="Millares 3 2 2 2 2 4 2 2 4" xfId="45601" xr:uid="{00000000-0005-0000-0000-0000A2040000}"/>
    <cellStyle name="Millares 3 2 2 2 2 4 2 2 5" xfId="57247" xr:uid="{00000000-0005-0000-0000-0000A2040000}"/>
    <cellStyle name="Millares 3 2 2 2 2 4 2 3" xfId="15308" xr:uid="{00000000-0005-0000-0000-0000A2040000}"/>
    <cellStyle name="Millares 3 2 2 2 2 4 2 4" xfId="26958" xr:uid="{00000000-0005-0000-0000-0000A2040000}"/>
    <cellStyle name="Millares 3 2 2 2 2 4 2 5" xfId="38639" xr:uid="{00000000-0005-0000-0000-0000A2040000}"/>
    <cellStyle name="Millares 3 2 2 2 2 4 2 6" xfId="50285" xr:uid="{00000000-0005-0000-0000-0000A2040000}"/>
    <cellStyle name="Millares 3 2 2 2 2 4 3" xfId="5914" xr:uid="{00000000-0005-0000-0000-0000A2040000}"/>
    <cellStyle name="Millares 3 2 2 2 2 4 3 2" xfId="17566" xr:uid="{00000000-0005-0000-0000-0000A2040000}"/>
    <cellStyle name="Millares 3 2 2 2 2 4 3 3" xfId="29216" xr:uid="{00000000-0005-0000-0000-0000A2040000}"/>
    <cellStyle name="Millares 3 2 2 2 2 4 3 4" xfId="40897" xr:uid="{00000000-0005-0000-0000-0000A2040000}"/>
    <cellStyle name="Millares 3 2 2 2 2 4 3 5" xfId="52543" xr:uid="{00000000-0005-0000-0000-0000A2040000}"/>
    <cellStyle name="Millares 3 2 2 2 2 4 4" xfId="8194" xr:uid="{00000000-0005-0000-0000-0000A2040000}"/>
    <cellStyle name="Millares 3 2 2 2 2 4 4 2" xfId="19846" xr:uid="{00000000-0005-0000-0000-0000A2040000}"/>
    <cellStyle name="Millares 3 2 2 2 2 4 4 3" xfId="31496" xr:uid="{00000000-0005-0000-0000-0000A2040000}"/>
    <cellStyle name="Millares 3 2 2 2 2 4 4 4" xfId="43177" xr:uid="{00000000-0005-0000-0000-0000A2040000}"/>
    <cellStyle name="Millares 3 2 2 2 2 4 4 5" xfId="54823" xr:uid="{00000000-0005-0000-0000-0000A2040000}"/>
    <cellStyle name="Millares 3 2 2 2 2 4 5" xfId="12884" xr:uid="{00000000-0005-0000-0000-0000A2040000}"/>
    <cellStyle name="Millares 3 2 2 2 2 4 6" xfId="24534" xr:uid="{00000000-0005-0000-0000-0000A2040000}"/>
    <cellStyle name="Millares 3 2 2 2 2 4 7" xfId="36215" xr:uid="{00000000-0005-0000-0000-0000A2040000}"/>
    <cellStyle name="Millares 3 2 2 2 2 4 8" xfId="47861" xr:uid="{00000000-0005-0000-0000-0000A2040000}"/>
    <cellStyle name="Millares 3 2 2 2 2 5" xfId="2368" xr:uid="{00000000-0005-0000-0000-000045000000}"/>
    <cellStyle name="Millares 3 2 2 2 2 5 2" xfId="9330" xr:uid="{00000000-0005-0000-0000-000045000000}"/>
    <cellStyle name="Millares 3 2 2 2 2 5 2 2" xfId="20982" xr:uid="{00000000-0005-0000-0000-000045000000}"/>
    <cellStyle name="Millares 3 2 2 2 2 5 2 3" xfId="32632" xr:uid="{00000000-0005-0000-0000-000045000000}"/>
    <cellStyle name="Millares 3 2 2 2 2 5 2 4" xfId="44313" xr:uid="{00000000-0005-0000-0000-000045000000}"/>
    <cellStyle name="Millares 3 2 2 2 2 5 2 5" xfId="55959" xr:uid="{00000000-0005-0000-0000-000045000000}"/>
    <cellStyle name="Millares 3 2 2 2 2 5 3" xfId="14020" xr:uid="{00000000-0005-0000-0000-000045000000}"/>
    <cellStyle name="Millares 3 2 2 2 2 5 4" xfId="25670" xr:uid="{00000000-0005-0000-0000-000045000000}"/>
    <cellStyle name="Millares 3 2 2 2 2 5 5" xfId="37351" xr:uid="{00000000-0005-0000-0000-000045000000}"/>
    <cellStyle name="Millares 3 2 2 2 2 5 6" xfId="48997" xr:uid="{00000000-0005-0000-0000-000045000000}"/>
    <cellStyle name="Millares 3 2 2 2 2 6" xfId="2575" xr:uid="{00000000-0005-0000-0000-00009D040000}"/>
    <cellStyle name="Millares 3 2 2 2 2 6 2" xfId="9537" xr:uid="{00000000-0005-0000-0000-00009D040000}"/>
    <cellStyle name="Millares 3 2 2 2 2 6 2 2" xfId="21189" xr:uid="{00000000-0005-0000-0000-00009D040000}"/>
    <cellStyle name="Millares 3 2 2 2 2 6 2 3" xfId="32839" xr:uid="{00000000-0005-0000-0000-00009D040000}"/>
    <cellStyle name="Millares 3 2 2 2 2 6 2 4" xfId="44520" xr:uid="{00000000-0005-0000-0000-00009D040000}"/>
    <cellStyle name="Millares 3 2 2 2 2 6 2 5" xfId="56166" xr:uid="{00000000-0005-0000-0000-00009D040000}"/>
    <cellStyle name="Millares 3 2 2 2 2 6 3" xfId="14227" xr:uid="{00000000-0005-0000-0000-00009D040000}"/>
    <cellStyle name="Millares 3 2 2 2 2 6 4" xfId="25877" xr:uid="{00000000-0005-0000-0000-00009D040000}"/>
    <cellStyle name="Millares 3 2 2 2 2 6 5" xfId="37558" xr:uid="{00000000-0005-0000-0000-00009D040000}"/>
    <cellStyle name="Millares 3 2 2 2 2 6 6" xfId="49204" xr:uid="{00000000-0005-0000-0000-00009D040000}"/>
    <cellStyle name="Millares 3 2 2 2 2 7" xfId="4833" xr:uid="{00000000-0005-0000-0000-00009D040000}"/>
    <cellStyle name="Millares 3 2 2 2 2 7 2" xfId="16485" xr:uid="{00000000-0005-0000-0000-00009D040000}"/>
    <cellStyle name="Millares 3 2 2 2 2 7 3" xfId="28135" xr:uid="{00000000-0005-0000-0000-00009D040000}"/>
    <cellStyle name="Millares 3 2 2 2 2 7 4" xfId="39816" xr:uid="{00000000-0005-0000-0000-00009D040000}"/>
    <cellStyle name="Millares 3 2 2 2 2 7 5" xfId="51462" xr:uid="{00000000-0005-0000-0000-00009D040000}"/>
    <cellStyle name="Millares 3 2 2 2 2 8" xfId="7113" xr:uid="{00000000-0005-0000-0000-00009D040000}"/>
    <cellStyle name="Millares 3 2 2 2 2 8 2" xfId="18765" xr:uid="{00000000-0005-0000-0000-00009D040000}"/>
    <cellStyle name="Millares 3 2 2 2 2 8 3" xfId="30415" xr:uid="{00000000-0005-0000-0000-00009D040000}"/>
    <cellStyle name="Millares 3 2 2 2 2 8 4" xfId="42096" xr:uid="{00000000-0005-0000-0000-00009D040000}"/>
    <cellStyle name="Millares 3 2 2 2 2 8 5" xfId="53742" xr:uid="{00000000-0005-0000-0000-00009D040000}"/>
    <cellStyle name="Millares 3 2 2 2 2 9" xfId="11803" xr:uid="{00000000-0005-0000-0000-00009D040000}"/>
    <cellStyle name="Millares 3 2 2 2 3" xfId="287" xr:uid="{00000000-0005-0000-0000-0000A3040000}"/>
    <cellStyle name="Millares 3 2 2 2 3 2" xfId="1371" xr:uid="{00000000-0005-0000-0000-0000A4040000}"/>
    <cellStyle name="Millares 3 2 2 2 3 2 2" xfId="3796" xr:uid="{00000000-0005-0000-0000-0000A4040000}"/>
    <cellStyle name="Millares 3 2 2 2 3 2 2 2" xfId="10758" xr:uid="{00000000-0005-0000-0000-0000A4040000}"/>
    <cellStyle name="Millares 3 2 2 2 3 2 2 2 2" xfId="22410" xr:uid="{00000000-0005-0000-0000-0000A4040000}"/>
    <cellStyle name="Millares 3 2 2 2 3 2 2 2 3" xfId="34060" xr:uid="{00000000-0005-0000-0000-0000A4040000}"/>
    <cellStyle name="Millares 3 2 2 2 3 2 2 2 4" xfId="45741" xr:uid="{00000000-0005-0000-0000-0000A4040000}"/>
    <cellStyle name="Millares 3 2 2 2 3 2 2 2 5" xfId="57387" xr:uid="{00000000-0005-0000-0000-0000A4040000}"/>
    <cellStyle name="Millares 3 2 2 2 3 2 2 3" xfId="15448" xr:uid="{00000000-0005-0000-0000-0000A4040000}"/>
    <cellStyle name="Millares 3 2 2 2 3 2 2 4" xfId="27098" xr:uid="{00000000-0005-0000-0000-0000A4040000}"/>
    <cellStyle name="Millares 3 2 2 2 3 2 2 5" xfId="38779" xr:uid="{00000000-0005-0000-0000-0000A4040000}"/>
    <cellStyle name="Millares 3 2 2 2 3 2 2 6" xfId="50425" xr:uid="{00000000-0005-0000-0000-0000A4040000}"/>
    <cellStyle name="Millares 3 2 2 2 3 2 3" xfId="6054" xr:uid="{00000000-0005-0000-0000-0000A4040000}"/>
    <cellStyle name="Millares 3 2 2 2 3 2 3 2" xfId="17706" xr:uid="{00000000-0005-0000-0000-0000A4040000}"/>
    <cellStyle name="Millares 3 2 2 2 3 2 3 3" xfId="29356" xr:uid="{00000000-0005-0000-0000-0000A4040000}"/>
    <cellStyle name="Millares 3 2 2 2 3 2 3 4" xfId="41037" xr:uid="{00000000-0005-0000-0000-0000A4040000}"/>
    <cellStyle name="Millares 3 2 2 2 3 2 3 5" xfId="52683" xr:uid="{00000000-0005-0000-0000-0000A4040000}"/>
    <cellStyle name="Millares 3 2 2 2 3 2 4" xfId="8334" xr:uid="{00000000-0005-0000-0000-0000A4040000}"/>
    <cellStyle name="Millares 3 2 2 2 3 2 4 2" xfId="19986" xr:uid="{00000000-0005-0000-0000-0000A4040000}"/>
    <cellStyle name="Millares 3 2 2 2 3 2 4 3" xfId="31636" xr:uid="{00000000-0005-0000-0000-0000A4040000}"/>
    <cellStyle name="Millares 3 2 2 2 3 2 4 4" xfId="43317" xr:uid="{00000000-0005-0000-0000-0000A4040000}"/>
    <cellStyle name="Millares 3 2 2 2 3 2 4 5" xfId="54963" xr:uid="{00000000-0005-0000-0000-0000A4040000}"/>
    <cellStyle name="Millares 3 2 2 2 3 2 5" xfId="13024" xr:uid="{00000000-0005-0000-0000-0000A4040000}"/>
    <cellStyle name="Millares 3 2 2 2 3 2 6" xfId="24674" xr:uid="{00000000-0005-0000-0000-0000A4040000}"/>
    <cellStyle name="Millares 3 2 2 2 3 2 7" xfId="36355" xr:uid="{00000000-0005-0000-0000-0000A4040000}"/>
    <cellStyle name="Millares 3 2 2 2 3 2 8" xfId="48001" xr:uid="{00000000-0005-0000-0000-0000A4040000}"/>
    <cellStyle name="Millares 3 2 2 2 3 3" xfId="2715" xr:uid="{00000000-0005-0000-0000-0000A3040000}"/>
    <cellStyle name="Millares 3 2 2 2 3 3 2" xfId="9677" xr:uid="{00000000-0005-0000-0000-0000A3040000}"/>
    <cellStyle name="Millares 3 2 2 2 3 3 2 2" xfId="21329" xr:uid="{00000000-0005-0000-0000-0000A3040000}"/>
    <cellStyle name="Millares 3 2 2 2 3 3 2 3" xfId="32979" xr:uid="{00000000-0005-0000-0000-0000A3040000}"/>
    <cellStyle name="Millares 3 2 2 2 3 3 2 4" xfId="44660" xr:uid="{00000000-0005-0000-0000-0000A3040000}"/>
    <cellStyle name="Millares 3 2 2 2 3 3 2 5" xfId="56306" xr:uid="{00000000-0005-0000-0000-0000A3040000}"/>
    <cellStyle name="Millares 3 2 2 2 3 3 3" xfId="14367" xr:uid="{00000000-0005-0000-0000-0000A3040000}"/>
    <cellStyle name="Millares 3 2 2 2 3 3 4" xfId="26017" xr:uid="{00000000-0005-0000-0000-0000A3040000}"/>
    <cellStyle name="Millares 3 2 2 2 3 3 5" xfId="37698" xr:uid="{00000000-0005-0000-0000-0000A3040000}"/>
    <cellStyle name="Millares 3 2 2 2 3 3 6" xfId="49344" xr:uid="{00000000-0005-0000-0000-0000A3040000}"/>
    <cellStyle name="Millares 3 2 2 2 3 4" xfId="4973" xr:uid="{00000000-0005-0000-0000-0000A3040000}"/>
    <cellStyle name="Millares 3 2 2 2 3 4 2" xfId="16625" xr:uid="{00000000-0005-0000-0000-0000A3040000}"/>
    <cellStyle name="Millares 3 2 2 2 3 4 3" xfId="28275" xr:uid="{00000000-0005-0000-0000-0000A3040000}"/>
    <cellStyle name="Millares 3 2 2 2 3 4 4" xfId="39956" xr:uid="{00000000-0005-0000-0000-0000A3040000}"/>
    <cellStyle name="Millares 3 2 2 2 3 4 5" xfId="51602" xr:uid="{00000000-0005-0000-0000-0000A3040000}"/>
    <cellStyle name="Millares 3 2 2 2 3 5" xfId="7253" xr:uid="{00000000-0005-0000-0000-0000A3040000}"/>
    <cellStyle name="Millares 3 2 2 2 3 5 2" xfId="18905" xr:uid="{00000000-0005-0000-0000-0000A3040000}"/>
    <cellStyle name="Millares 3 2 2 2 3 5 3" xfId="30555" xr:uid="{00000000-0005-0000-0000-0000A3040000}"/>
    <cellStyle name="Millares 3 2 2 2 3 5 4" xfId="42236" xr:uid="{00000000-0005-0000-0000-0000A3040000}"/>
    <cellStyle name="Millares 3 2 2 2 3 5 5" xfId="53882" xr:uid="{00000000-0005-0000-0000-0000A3040000}"/>
    <cellStyle name="Millares 3 2 2 2 3 6" xfId="11943" xr:uid="{00000000-0005-0000-0000-0000A3040000}"/>
    <cellStyle name="Millares 3 2 2 2 3 7" xfId="23592" xr:uid="{00000000-0005-0000-0000-0000A3040000}"/>
    <cellStyle name="Millares 3 2 2 2 3 8" xfId="35274" xr:uid="{00000000-0005-0000-0000-0000A3040000}"/>
    <cellStyle name="Millares 3 2 2 2 3 9" xfId="46920" xr:uid="{00000000-0005-0000-0000-0000A3040000}"/>
    <cellStyle name="Millares 3 2 2 2 4" xfId="527" xr:uid="{00000000-0005-0000-0000-0000A5040000}"/>
    <cellStyle name="Millares 3 2 2 2 4 2" xfId="1611" xr:uid="{00000000-0005-0000-0000-0000A6040000}"/>
    <cellStyle name="Millares 3 2 2 2 4 2 2" xfId="4036" xr:uid="{00000000-0005-0000-0000-0000A6040000}"/>
    <cellStyle name="Millares 3 2 2 2 4 2 2 2" xfId="10998" xr:uid="{00000000-0005-0000-0000-0000A6040000}"/>
    <cellStyle name="Millares 3 2 2 2 4 2 2 2 2" xfId="22650" xr:uid="{00000000-0005-0000-0000-0000A6040000}"/>
    <cellStyle name="Millares 3 2 2 2 4 2 2 2 3" xfId="34300" xr:uid="{00000000-0005-0000-0000-0000A6040000}"/>
    <cellStyle name="Millares 3 2 2 2 4 2 2 2 4" xfId="45981" xr:uid="{00000000-0005-0000-0000-0000A6040000}"/>
    <cellStyle name="Millares 3 2 2 2 4 2 2 2 5" xfId="57627" xr:uid="{00000000-0005-0000-0000-0000A6040000}"/>
    <cellStyle name="Millares 3 2 2 2 4 2 2 3" xfId="15688" xr:uid="{00000000-0005-0000-0000-0000A6040000}"/>
    <cellStyle name="Millares 3 2 2 2 4 2 2 4" xfId="27338" xr:uid="{00000000-0005-0000-0000-0000A6040000}"/>
    <cellStyle name="Millares 3 2 2 2 4 2 2 5" xfId="39019" xr:uid="{00000000-0005-0000-0000-0000A6040000}"/>
    <cellStyle name="Millares 3 2 2 2 4 2 2 6" xfId="50665" xr:uid="{00000000-0005-0000-0000-0000A6040000}"/>
    <cellStyle name="Millares 3 2 2 2 4 2 3" xfId="6294" xr:uid="{00000000-0005-0000-0000-0000A6040000}"/>
    <cellStyle name="Millares 3 2 2 2 4 2 3 2" xfId="17946" xr:uid="{00000000-0005-0000-0000-0000A6040000}"/>
    <cellStyle name="Millares 3 2 2 2 4 2 3 3" xfId="29596" xr:uid="{00000000-0005-0000-0000-0000A6040000}"/>
    <cellStyle name="Millares 3 2 2 2 4 2 3 4" xfId="41277" xr:uid="{00000000-0005-0000-0000-0000A6040000}"/>
    <cellStyle name="Millares 3 2 2 2 4 2 3 5" xfId="52923" xr:uid="{00000000-0005-0000-0000-0000A6040000}"/>
    <cellStyle name="Millares 3 2 2 2 4 2 4" xfId="8574" xr:uid="{00000000-0005-0000-0000-0000A6040000}"/>
    <cellStyle name="Millares 3 2 2 2 4 2 4 2" xfId="20226" xr:uid="{00000000-0005-0000-0000-0000A6040000}"/>
    <cellStyle name="Millares 3 2 2 2 4 2 4 3" xfId="31876" xr:uid="{00000000-0005-0000-0000-0000A6040000}"/>
    <cellStyle name="Millares 3 2 2 2 4 2 4 4" xfId="43557" xr:uid="{00000000-0005-0000-0000-0000A6040000}"/>
    <cellStyle name="Millares 3 2 2 2 4 2 4 5" xfId="55203" xr:uid="{00000000-0005-0000-0000-0000A6040000}"/>
    <cellStyle name="Millares 3 2 2 2 4 2 5" xfId="13264" xr:uid="{00000000-0005-0000-0000-0000A6040000}"/>
    <cellStyle name="Millares 3 2 2 2 4 2 6" xfId="24914" xr:uid="{00000000-0005-0000-0000-0000A6040000}"/>
    <cellStyle name="Millares 3 2 2 2 4 2 7" xfId="36595" xr:uid="{00000000-0005-0000-0000-0000A6040000}"/>
    <cellStyle name="Millares 3 2 2 2 4 2 8" xfId="48241" xr:uid="{00000000-0005-0000-0000-0000A6040000}"/>
    <cellStyle name="Millares 3 2 2 2 4 3" xfId="2955" xr:uid="{00000000-0005-0000-0000-0000A5040000}"/>
    <cellStyle name="Millares 3 2 2 2 4 3 2" xfId="9917" xr:uid="{00000000-0005-0000-0000-0000A5040000}"/>
    <cellStyle name="Millares 3 2 2 2 4 3 2 2" xfId="21569" xr:uid="{00000000-0005-0000-0000-0000A5040000}"/>
    <cellStyle name="Millares 3 2 2 2 4 3 2 3" xfId="33219" xr:uid="{00000000-0005-0000-0000-0000A5040000}"/>
    <cellStyle name="Millares 3 2 2 2 4 3 2 4" xfId="44900" xr:uid="{00000000-0005-0000-0000-0000A5040000}"/>
    <cellStyle name="Millares 3 2 2 2 4 3 2 5" xfId="56546" xr:uid="{00000000-0005-0000-0000-0000A5040000}"/>
    <cellStyle name="Millares 3 2 2 2 4 3 3" xfId="14607" xr:uid="{00000000-0005-0000-0000-0000A5040000}"/>
    <cellStyle name="Millares 3 2 2 2 4 3 4" xfId="26257" xr:uid="{00000000-0005-0000-0000-0000A5040000}"/>
    <cellStyle name="Millares 3 2 2 2 4 3 5" xfId="37938" xr:uid="{00000000-0005-0000-0000-0000A5040000}"/>
    <cellStyle name="Millares 3 2 2 2 4 3 6" xfId="49584" xr:uid="{00000000-0005-0000-0000-0000A5040000}"/>
    <cellStyle name="Millares 3 2 2 2 4 4" xfId="5213" xr:uid="{00000000-0005-0000-0000-0000A5040000}"/>
    <cellStyle name="Millares 3 2 2 2 4 4 2" xfId="16865" xr:uid="{00000000-0005-0000-0000-0000A5040000}"/>
    <cellStyle name="Millares 3 2 2 2 4 4 3" xfId="28515" xr:uid="{00000000-0005-0000-0000-0000A5040000}"/>
    <cellStyle name="Millares 3 2 2 2 4 4 4" xfId="40196" xr:uid="{00000000-0005-0000-0000-0000A5040000}"/>
    <cellStyle name="Millares 3 2 2 2 4 4 5" xfId="51842" xr:uid="{00000000-0005-0000-0000-0000A5040000}"/>
    <cellStyle name="Millares 3 2 2 2 4 5" xfId="7493" xr:uid="{00000000-0005-0000-0000-0000A5040000}"/>
    <cellStyle name="Millares 3 2 2 2 4 5 2" xfId="19145" xr:uid="{00000000-0005-0000-0000-0000A5040000}"/>
    <cellStyle name="Millares 3 2 2 2 4 5 3" xfId="30795" xr:uid="{00000000-0005-0000-0000-0000A5040000}"/>
    <cellStyle name="Millares 3 2 2 2 4 5 4" xfId="42476" xr:uid="{00000000-0005-0000-0000-0000A5040000}"/>
    <cellStyle name="Millares 3 2 2 2 4 5 5" xfId="54122" xr:uid="{00000000-0005-0000-0000-0000A5040000}"/>
    <cellStyle name="Millares 3 2 2 2 4 6" xfId="12183" xr:uid="{00000000-0005-0000-0000-0000A5040000}"/>
    <cellStyle name="Millares 3 2 2 2 4 7" xfId="23832" xr:uid="{00000000-0005-0000-0000-0000A5040000}"/>
    <cellStyle name="Millares 3 2 2 2 4 8" xfId="35514" xr:uid="{00000000-0005-0000-0000-0000A5040000}"/>
    <cellStyle name="Millares 3 2 2 2 4 9" xfId="47160" xr:uid="{00000000-0005-0000-0000-0000A5040000}"/>
    <cellStyle name="Millares 3 2 2 2 5" xfId="807" xr:uid="{00000000-0005-0000-0000-0000A7040000}"/>
    <cellStyle name="Millares 3 2 2 2 5 2" xfId="1891" xr:uid="{00000000-0005-0000-0000-0000A8040000}"/>
    <cellStyle name="Millares 3 2 2 2 5 2 2" xfId="4316" xr:uid="{00000000-0005-0000-0000-0000A8040000}"/>
    <cellStyle name="Millares 3 2 2 2 5 2 2 2" xfId="11278" xr:uid="{00000000-0005-0000-0000-0000A8040000}"/>
    <cellStyle name="Millares 3 2 2 2 5 2 2 2 2" xfId="22930" xr:uid="{00000000-0005-0000-0000-0000A8040000}"/>
    <cellStyle name="Millares 3 2 2 2 5 2 2 2 3" xfId="34580" xr:uid="{00000000-0005-0000-0000-0000A8040000}"/>
    <cellStyle name="Millares 3 2 2 2 5 2 2 2 4" xfId="46261" xr:uid="{00000000-0005-0000-0000-0000A8040000}"/>
    <cellStyle name="Millares 3 2 2 2 5 2 2 2 5" xfId="57907" xr:uid="{00000000-0005-0000-0000-0000A8040000}"/>
    <cellStyle name="Millares 3 2 2 2 5 2 2 3" xfId="15968" xr:uid="{00000000-0005-0000-0000-0000A8040000}"/>
    <cellStyle name="Millares 3 2 2 2 5 2 2 4" xfId="27618" xr:uid="{00000000-0005-0000-0000-0000A8040000}"/>
    <cellStyle name="Millares 3 2 2 2 5 2 2 5" xfId="39299" xr:uid="{00000000-0005-0000-0000-0000A8040000}"/>
    <cellStyle name="Millares 3 2 2 2 5 2 2 6" xfId="50945" xr:uid="{00000000-0005-0000-0000-0000A8040000}"/>
    <cellStyle name="Millares 3 2 2 2 5 2 3" xfId="6574" xr:uid="{00000000-0005-0000-0000-0000A8040000}"/>
    <cellStyle name="Millares 3 2 2 2 5 2 3 2" xfId="18226" xr:uid="{00000000-0005-0000-0000-0000A8040000}"/>
    <cellStyle name="Millares 3 2 2 2 5 2 3 3" xfId="29876" xr:uid="{00000000-0005-0000-0000-0000A8040000}"/>
    <cellStyle name="Millares 3 2 2 2 5 2 3 4" xfId="41557" xr:uid="{00000000-0005-0000-0000-0000A8040000}"/>
    <cellStyle name="Millares 3 2 2 2 5 2 3 5" xfId="53203" xr:uid="{00000000-0005-0000-0000-0000A8040000}"/>
    <cellStyle name="Millares 3 2 2 2 5 2 4" xfId="8854" xr:uid="{00000000-0005-0000-0000-0000A8040000}"/>
    <cellStyle name="Millares 3 2 2 2 5 2 4 2" xfId="20506" xr:uid="{00000000-0005-0000-0000-0000A8040000}"/>
    <cellStyle name="Millares 3 2 2 2 5 2 4 3" xfId="32156" xr:uid="{00000000-0005-0000-0000-0000A8040000}"/>
    <cellStyle name="Millares 3 2 2 2 5 2 4 4" xfId="43837" xr:uid="{00000000-0005-0000-0000-0000A8040000}"/>
    <cellStyle name="Millares 3 2 2 2 5 2 4 5" xfId="55483" xr:uid="{00000000-0005-0000-0000-0000A8040000}"/>
    <cellStyle name="Millares 3 2 2 2 5 2 5" xfId="13544" xr:uid="{00000000-0005-0000-0000-0000A8040000}"/>
    <cellStyle name="Millares 3 2 2 2 5 2 6" xfId="25194" xr:uid="{00000000-0005-0000-0000-0000A8040000}"/>
    <cellStyle name="Millares 3 2 2 2 5 2 7" xfId="36875" xr:uid="{00000000-0005-0000-0000-0000A8040000}"/>
    <cellStyle name="Millares 3 2 2 2 5 2 8" xfId="48521" xr:uid="{00000000-0005-0000-0000-0000A8040000}"/>
    <cellStyle name="Millares 3 2 2 2 5 3" xfId="3235" xr:uid="{00000000-0005-0000-0000-0000A7040000}"/>
    <cellStyle name="Millares 3 2 2 2 5 3 2" xfId="10197" xr:uid="{00000000-0005-0000-0000-0000A7040000}"/>
    <cellStyle name="Millares 3 2 2 2 5 3 2 2" xfId="21849" xr:uid="{00000000-0005-0000-0000-0000A7040000}"/>
    <cellStyle name="Millares 3 2 2 2 5 3 2 3" xfId="33499" xr:uid="{00000000-0005-0000-0000-0000A7040000}"/>
    <cellStyle name="Millares 3 2 2 2 5 3 2 4" xfId="45180" xr:uid="{00000000-0005-0000-0000-0000A7040000}"/>
    <cellStyle name="Millares 3 2 2 2 5 3 2 5" xfId="56826" xr:uid="{00000000-0005-0000-0000-0000A7040000}"/>
    <cellStyle name="Millares 3 2 2 2 5 3 3" xfId="14887" xr:uid="{00000000-0005-0000-0000-0000A7040000}"/>
    <cellStyle name="Millares 3 2 2 2 5 3 4" xfId="26537" xr:uid="{00000000-0005-0000-0000-0000A7040000}"/>
    <cellStyle name="Millares 3 2 2 2 5 3 5" xfId="38218" xr:uid="{00000000-0005-0000-0000-0000A7040000}"/>
    <cellStyle name="Millares 3 2 2 2 5 3 6" xfId="49864" xr:uid="{00000000-0005-0000-0000-0000A7040000}"/>
    <cellStyle name="Millares 3 2 2 2 5 4" xfId="5493" xr:uid="{00000000-0005-0000-0000-0000A7040000}"/>
    <cellStyle name="Millares 3 2 2 2 5 4 2" xfId="17145" xr:uid="{00000000-0005-0000-0000-0000A7040000}"/>
    <cellStyle name="Millares 3 2 2 2 5 4 3" xfId="28795" xr:uid="{00000000-0005-0000-0000-0000A7040000}"/>
    <cellStyle name="Millares 3 2 2 2 5 4 4" xfId="40476" xr:uid="{00000000-0005-0000-0000-0000A7040000}"/>
    <cellStyle name="Millares 3 2 2 2 5 4 5" xfId="52122" xr:uid="{00000000-0005-0000-0000-0000A7040000}"/>
    <cellStyle name="Millares 3 2 2 2 5 5" xfId="7773" xr:uid="{00000000-0005-0000-0000-0000A7040000}"/>
    <cellStyle name="Millares 3 2 2 2 5 5 2" xfId="19425" xr:uid="{00000000-0005-0000-0000-0000A7040000}"/>
    <cellStyle name="Millares 3 2 2 2 5 5 3" xfId="31075" xr:uid="{00000000-0005-0000-0000-0000A7040000}"/>
    <cellStyle name="Millares 3 2 2 2 5 5 4" xfId="42756" xr:uid="{00000000-0005-0000-0000-0000A7040000}"/>
    <cellStyle name="Millares 3 2 2 2 5 5 5" xfId="54402" xr:uid="{00000000-0005-0000-0000-0000A7040000}"/>
    <cellStyle name="Millares 3 2 2 2 5 6" xfId="12463" xr:uid="{00000000-0005-0000-0000-0000A7040000}"/>
    <cellStyle name="Millares 3 2 2 2 5 7" xfId="24112" xr:uid="{00000000-0005-0000-0000-0000A7040000}"/>
    <cellStyle name="Millares 3 2 2 2 5 8" xfId="35794" xr:uid="{00000000-0005-0000-0000-0000A7040000}"/>
    <cellStyle name="Millares 3 2 2 2 5 9" xfId="47440" xr:uid="{00000000-0005-0000-0000-0000A7040000}"/>
    <cellStyle name="Millares 3 2 2 2 6" xfId="987" xr:uid="{00000000-0005-0000-0000-0000A9040000}"/>
    <cellStyle name="Millares 3 2 2 2 6 2" xfId="2071" xr:uid="{00000000-0005-0000-0000-0000AA040000}"/>
    <cellStyle name="Millares 3 2 2 2 6 2 2" xfId="4496" xr:uid="{00000000-0005-0000-0000-0000AA040000}"/>
    <cellStyle name="Millares 3 2 2 2 6 2 2 2" xfId="11458" xr:uid="{00000000-0005-0000-0000-0000AA040000}"/>
    <cellStyle name="Millares 3 2 2 2 6 2 2 2 2" xfId="23110" xr:uid="{00000000-0005-0000-0000-0000AA040000}"/>
    <cellStyle name="Millares 3 2 2 2 6 2 2 2 3" xfId="34760" xr:uid="{00000000-0005-0000-0000-0000AA040000}"/>
    <cellStyle name="Millares 3 2 2 2 6 2 2 2 4" xfId="46441" xr:uid="{00000000-0005-0000-0000-0000AA040000}"/>
    <cellStyle name="Millares 3 2 2 2 6 2 2 2 5" xfId="58087" xr:uid="{00000000-0005-0000-0000-0000AA040000}"/>
    <cellStyle name="Millares 3 2 2 2 6 2 2 3" xfId="16148" xr:uid="{00000000-0005-0000-0000-0000AA040000}"/>
    <cellStyle name="Millares 3 2 2 2 6 2 2 4" xfId="27798" xr:uid="{00000000-0005-0000-0000-0000AA040000}"/>
    <cellStyle name="Millares 3 2 2 2 6 2 2 5" xfId="39479" xr:uid="{00000000-0005-0000-0000-0000AA040000}"/>
    <cellStyle name="Millares 3 2 2 2 6 2 2 6" xfId="51125" xr:uid="{00000000-0005-0000-0000-0000AA040000}"/>
    <cellStyle name="Millares 3 2 2 2 6 2 3" xfId="6754" xr:uid="{00000000-0005-0000-0000-0000AA040000}"/>
    <cellStyle name="Millares 3 2 2 2 6 2 3 2" xfId="18406" xr:uid="{00000000-0005-0000-0000-0000AA040000}"/>
    <cellStyle name="Millares 3 2 2 2 6 2 3 3" xfId="30056" xr:uid="{00000000-0005-0000-0000-0000AA040000}"/>
    <cellStyle name="Millares 3 2 2 2 6 2 3 4" xfId="41737" xr:uid="{00000000-0005-0000-0000-0000AA040000}"/>
    <cellStyle name="Millares 3 2 2 2 6 2 3 5" xfId="53383" xr:uid="{00000000-0005-0000-0000-0000AA040000}"/>
    <cellStyle name="Millares 3 2 2 2 6 2 4" xfId="9034" xr:uid="{00000000-0005-0000-0000-0000AA040000}"/>
    <cellStyle name="Millares 3 2 2 2 6 2 4 2" xfId="20686" xr:uid="{00000000-0005-0000-0000-0000AA040000}"/>
    <cellStyle name="Millares 3 2 2 2 6 2 4 3" xfId="32336" xr:uid="{00000000-0005-0000-0000-0000AA040000}"/>
    <cellStyle name="Millares 3 2 2 2 6 2 4 4" xfId="44017" xr:uid="{00000000-0005-0000-0000-0000AA040000}"/>
    <cellStyle name="Millares 3 2 2 2 6 2 4 5" xfId="55663" xr:uid="{00000000-0005-0000-0000-0000AA040000}"/>
    <cellStyle name="Millares 3 2 2 2 6 2 5" xfId="13724" xr:uid="{00000000-0005-0000-0000-0000AA040000}"/>
    <cellStyle name="Millares 3 2 2 2 6 2 6" xfId="25374" xr:uid="{00000000-0005-0000-0000-0000AA040000}"/>
    <cellStyle name="Millares 3 2 2 2 6 2 7" xfId="37055" xr:uid="{00000000-0005-0000-0000-0000AA040000}"/>
    <cellStyle name="Millares 3 2 2 2 6 2 8" xfId="48701" xr:uid="{00000000-0005-0000-0000-0000AA040000}"/>
    <cellStyle name="Millares 3 2 2 2 6 3" xfId="3415" xr:uid="{00000000-0005-0000-0000-0000A9040000}"/>
    <cellStyle name="Millares 3 2 2 2 6 3 2" xfId="10377" xr:uid="{00000000-0005-0000-0000-0000A9040000}"/>
    <cellStyle name="Millares 3 2 2 2 6 3 2 2" xfId="22029" xr:uid="{00000000-0005-0000-0000-0000A9040000}"/>
    <cellStyle name="Millares 3 2 2 2 6 3 2 3" xfId="33679" xr:uid="{00000000-0005-0000-0000-0000A9040000}"/>
    <cellStyle name="Millares 3 2 2 2 6 3 2 4" xfId="45360" xr:uid="{00000000-0005-0000-0000-0000A9040000}"/>
    <cellStyle name="Millares 3 2 2 2 6 3 2 5" xfId="57006" xr:uid="{00000000-0005-0000-0000-0000A9040000}"/>
    <cellStyle name="Millares 3 2 2 2 6 3 3" xfId="15067" xr:uid="{00000000-0005-0000-0000-0000A9040000}"/>
    <cellStyle name="Millares 3 2 2 2 6 3 4" xfId="26717" xr:uid="{00000000-0005-0000-0000-0000A9040000}"/>
    <cellStyle name="Millares 3 2 2 2 6 3 5" xfId="38398" xr:uid="{00000000-0005-0000-0000-0000A9040000}"/>
    <cellStyle name="Millares 3 2 2 2 6 3 6" xfId="50044" xr:uid="{00000000-0005-0000-0000-0000A9040000}"/>
    <cellStyle name="Millares 3 2 2 2 6 4" xfId="5673" xr:uid="{00000000-0005-0000-0000-0000A9040000}"/>
    <cellStyle name="Millares 3 2 2 2 6 4 2" xfId="17325" xr:uid="{00000000-0005-0000-0000-0000A9040000}"/>
    <cellStyle name="Millares 3 2 2 2 6 4 3" xfId="28975" xr:uid="{00000000-0005-0000-0000-0000A9040000}"/>
    <cellStyle name="Millares 3 2 2 2 6 4 4" xfId="40656" xr:uid="{00000000-0005-0000-0000-0000A9040000}"/>
    <cellStyle name="Millares 3 2 2 2 6 4 5" xfId="52302" xr:uid="{00000000-0005-0000-0000-0000A9040000}"/>
    <cellStyle name="Millares 3 2 2 2 6 5" xfId="7953" xr:uid="{00000000-0005-0000-0000-0000A9040000}"/>
    <cellStyle name="Millares 3 2 2 2 6 5 2" xfId="19605" xr:uid="{00000000-0005-0000-0000-0000A9040000}"/>
    <cellStyle name="Millares 3 2 2 2 6 5 3" xfId="31255" xr:uid="{00000000-0005-0000-0000-0000A9040000}"/>
    <cellStyle name="Millares 3 2 2 2 6 5 4" xfId="42936" xr:uid="{00000000-0005-0000-0000-0000A9040000}"/>
    <cellStyle name="Millares 3 2 2 2 6 5 5" xfId="54582" xr:uid="{00000000-0005-0000-0000-0000A9040000}"/>
    <cellStyle name="Millares 3 2 2 2 6 6" xfId="12643" xr:uid="{00000000-0005-0000-0000-0000A9040000}"/>
    <cellStyle name="Millares 3 2 2 2 6 7" xfId="24292" xr:uid="{00000000-0005-0000-0000-0000A9040000}"/>
    <cellStyle name="Millares 3 2 2 2 6 8" xfId="35974" xr:uid="{00000000-0005-0000-0000-0000A9040000}"/>
    <cellStyle name="Millares 3 2 2 2 6 9" xfId="47620" xr:uid="{00000000-0005-0000-0000-0000A9040000}"/>
    <cellStyle name="Millares 3 2 2 2 7" xfId="1131" xr:uid="{00000000-0005-0000-0000-0000AB040000}"/>
    <cellStyle name="Millares 3 2 2 2 7 2" xfId="3556" xr:uid="{00000000-0005-0000-0000-0000AB040000}"/>
    <cellStyle name="Millares 3 2 2 2 7 2 2" xfId="10518" xr:uid="{00000000-0005-0000-0000-0000AB040000}"/>
    <cellStyle name="Millares 3 2 2 2 7 2 2 2" xfId="22170" xr:uid="{00000000-0005-0000-0000-0000AB040000}"/>
    <cellStyle name="Millares 3 2 2 2 7 2 2 3" xfId="33820" xr:uid="{00000000-0005-0000-0000-0000AB040000}"/>
    <cellStyle name="Millares 3 2 2 2 7 2 2 4" xfId="45501" xr:uid="{00000000-0005-0000-0000-0000AB040000}"/>
    <cellStyle name="Millares 3 2 2 2 7 2 2 5" xfId="57147" xr:uid="{00000000-0005-0000-0000-0000AB040000}"/>
    <cellStyle name="Millares 3 2 2 2 7 2 3" xfId="15208" xr:uid="{00000000-0005-0000-0000-0000AB040000}"/>
    <cellStyle name="Millares 3 2 2 2 7 2 4" xfId="26858" xr:uid="{00000000-0005-0000-0000-0000AB040000}"/>
    <cellStyle name="Millares 3 2 2 2 7 2 5" xfId="38539" xr:uid="{00000000-0005-0000-0000-0000AB040000}"/>
    <cellStyle name="Millares 3 2 2 2 7 2 6" xfId="50185" xr:uid="{00000000-0005-0000-0000-0000AB040000}"/>
    <cellStyle name="Millares 3 2 2 2 7 3" xfId="5814" xr:uid="{00000000-0005-0000-0000-0000AB040000}"/>
    <cellStyle name="Millares 3 2 2 2 7 3 2" xfId="17466" xr:uid="{00000000-0005-0000-0000-0000AB040000}"/>
    <cellStyle name="Millares 3 2 2 2 7 3 3" xfId="29116" xr:uid="{00000000-0005-0000-0000-0000AB040000}"/>
    <cellStyle name="Millares 3 2 2 2 7 3 4" xfId="40797" xr:uid="{00000000-0005-0000-0000-0000AB040000}"/>
    <cellStyle name="Millares 3 2 2 2 7 3 5" xfId="52443" xr:uid="{00000000-0005-0000-0000-0000AB040000}"/>
    <cellStyle name="Millares 3 2 2 2 7 4" xfId="8094" xr:uid="{00000000-0005-0000-0000-0000AB040000}"/>
    <cellStyle name="Millares 3 2 2 2 7 4 2" xfId="19746" xr:uid="{00000000-0005-0000-0000-0000AB040000}"/>
    <cellStyle name="Millares 3 2 2 2 7 4 3" xfId="31396" xr:uid="{00000000-0005-0000-0000-0000AB040000}"/>
    <cellStyle name="Millares 3 2 2 2 7 4 4" xfId="43077" xr:uid="{00000000-0005-0000-0000-0000AB040000}"/>
    <cellStyle name="Millares 3 2 2 2 7 4 5" xfId="54723" xr:uid="{00000000-0005-0000-0000-0000AB040000}"/>
    <cellStyle name="Millares 3 2 2 2 7 5" xfId="12784" xr:uid="{00000000-0005-0000-0000-0000AB040000}"/>
    <cellStyle name="Millares 3 2 2 2 7 6" xfId="24434" xr:uid="{00000000-0005-0000-0000-0000AB040000}"/>
    <cellStyle name="Millares 3 2 2 2 7 7" xfId="36115" xr:uid="{00000000-0005-0000-0000-0000AB040000}"/>
    <cellStyle name="Millares 3 2 2 2 7 8" xfId="47761" xr:uid="{00000000-0005-0000-0000-0000AB040000}"/>
    <cellStyle name="Millares 3 2 2 2 8" xfId="2152" xr:uid="{00000000-0005-0000-0000-0000AC040000}"/>
    <cellStyle name="Millares 3 2 2 2 8 2" xfId="4577" xr:uid="{00000000-0005-0000-0000-0000AC040000}"/>
    <cellStyle name="Millares 3 2 2 2 8 2 2" xfId="11539" xr:uid="{00000000-0005-0000-0000-0000AC040000}"/>
    <cellStyle name="Millares 3 2 2 2 8 2 2 2" xfId="23191" xr:uid="{00000000-0005-0000-0000-0000AC040000}"/>
    <cellStyle name="Millares 3 2 2 2 8 2 2 3" xfId="34841" xr:uid="{00000000-0005-0000-0000-0000AC040000}"/>
    <cellStyle name="Millares 3 2 2 2 8 2 2 4" xfId="46522" xr:uid="{00000000-0005-0000-0000-0000AC040000}"/>
    <cellStyle name="Millares 3 2 2 2 8 2 2 5" xfId="58168" xr:uid="{00000000-0005-0000-0000-0000AC040000}"/>
    <cellStyle name="Millares 3 2 2 2 8 2 3" xfId="16229" xr:uid="{00000000-0005-0000-0000-0000AC040000}"/>
    <cellStyle name="Millares 3 2 2 2 8 2 4" xfId="27879" xr:uid="{00000000-0005-0000-0000-0000AC040000}"/>
    <cellStyle name="Millares 3 2 2 2 8 2 5" xfId="39560" xr:uid="{00000000-0005-0000-0000-0000AC040000}"/>
    <cellStyle name="Millares 3 2 2 2 8 2 6" xfId="51206" xr:uid="{00000000-0005-0000-0000-0000AC040000}"/>
    <cellStyle name="Millares 3 2 2 2 8 3" xfId="6835" xr:uid="{00000000-0005-0000-0000-0000AC040000}"/>
    <cellStyle name="Millares 3 2 2 2 8 3 2" xfId="18487" xr:uid="{00000000-0005-0000-0000-0000AC040000}"/>
    <cellStyle name="Millares 3 2 2 2 8 3 3" xfId="30137" xr:uid="{00000000-0005-0000-0000-0000AC040000}"/>
    <cellStyle name="Millares 3 2 2 2 8 3 4" xfId="41818" xr:uid="{00000000-0005-0000-0000-0000AC040000}"/>
    <cellStyle name="Millares 3 2 2 2 8 3 5" xfId="53464" xr:uid="{00000000-0005-0000-0000-0000AC040000}"/>
    <cellStyle name="Millares 3 2 2 2 8 4" xfId="9115" xr:uid="{00000000-0005-0000-0000-0000AC040000}"/>
    <cellStyle name="Millares 3 2 2 2 8 4 2" xfId="20767" xr:uid="{00000000-0005-0000-0000-0000AC040000}"/>
    <cellStyle name="Millares 3 2 2 2 8 4 3" xfId="32417" xr:uid="{00000000-0005-0000-0000-0000AC040000}"/>
    <cellStyle name="Millares 3 2 2 2 8 4 4" xfId="44098" xr:uid="{00000000-0005-0000-0000-0000AC040000}"/>
    <cellStyle name="Millares 3 2 2 2 8 4 5" xfId="55744" xr:uid="{00000000-0005-0000-0000-0000AC040000}"/>
    <cellStyle name="Millares 3 2 2 2 8 5" xfId="13805" xr:uid="{00000000-0005-0000-0000-0000AC040000}"/>
    <cellStyle name="Millares 3 2 2 2 8 6" xfId="25455" xr:uid="{00000000-0005-0000-0000-0000AC040000}"/>
    <cellStyle name="Millares 3 2 2 2 8 7" xfId="37136" xr:uid="{00000000-0005-0000-0000-0000AC040000}"/>
    <cellStyle name="Millares 3 2 2 2 8 8" xfId="48782" xr:uid="{00000000-0005-0000-0000-0000AC040000}"/>
    <cellStyle name="Millares 3 2 2 2 9" xfId="2308" xr:uid="{00000000-0005-0000-0000-000044000000}"/>
    <cellStyle name="Millares 3 2 2 2 9 2" xfId="9270" xr:uid="{00000000-0005-0000-0000-000044000000}"/>
    <cellStyle name="Millares 3 2 2 2 9 2 2" xfId="20922" xr:uid="{00000000-0005-0000-0000-000044000000}"/>
    <cellStyle name="Millares 3 2 2 2 9 2 3" xfId="32572" xr:uid="{00000000-0005-0000-0000-000044000000}"/>
    <cellStyle name="Millares 3 2 2 2 9 2 4" xfId="44253" xr:uid="{00000000-0005-0000-0000-000044000000}"/>
    <cellStyle name="Millares 3 2 2 2 9 2 5" xfId="55899" xr:uid="{00000000-0005-0000-0000-000044000000}"/>
    <cellStyle name="Millares 3 2 2 2 9 3" xfId="13960" xr:uid="{00000000-0005-0000-0000-000044000000}"/>
    <cellStyle name="Millares 3 2 2 2 9 4" xfId="25610" xr:uid="{00000000-0005-0000-0000-000044000000}"/>
    <cellStyle name="Millares 3 2 2 2 9 5" xfId="37291" xr:uid="{00000000-0005-0000-0000-000044000000}"/>
    <cellStyle name="Millares 3 2 2 2 9 6" xfId="48937" xr:uid="{00000000-0005-0000-0000-000044000000}"/>
    <cellStyle name="Millares 3 2 2 20" xfId="927" xr:uid="{00000000-0005-0000-0000-0000AD040000}"/>
    <cellStyle name="Millares 3 2 2 20 2" xfId="2011" xr:uid="{00000000-0005-0000-0000-0000AE040000}"/>
    <cellStyle name="Millares 3 2 2 20 2 2" xfId="4436" xr:uid="{00000000-0005-0000-0000-0000AE040000}"/>
    <cellStyle name="Millares 3 2 2 20 2 2 2" xfId="11398" xr:uid="{00000000-0005-0000-0000-0000AE040000}"/>
    <cellStyle name="Millares 3 2 2 20 2 2 2 2" xfId="23050" xr:uid="{00000000-0005-0000-0000-0000AE040000}"/>
    <cellStyle name="Millares 3 2 2 20 2 2 2 3" xfId="34700" xr:uid="{00000000-0005-0000-0000-0000AE040000}"/>
    <cellStyle name="Millares 3 2 2 20 2 2 2 4" xfId="46381" xr:uid="{00000000-0005-0000-0000-0000AE040000}"/>
    <cellStyle name="Millares 3 2 2 20 2 2 2 5" xfId="58027" xr:uid="{00000000-0005-0000-0000-0000AE040000}"/>
    <cellStyle name="Millares 3 2 2 20 2 2 3" xfId="16088" xr:uid="{00000000-0005-0000-0000-0000AE040000}"/>
    <cellStyle name="Millares 3 2 2 20 2 2 4" xfId="27738" xr:uid="{00000000-0005-0000-0000-0000AE040000}"/>
    <cellStyle name="Millares 3 2 2 20 2 2 5" xfId="39419" xr:uid="{00000000-0005-0000-0000-0000AE040000}"/>
    <cellStyle name="Millares 3 2 2 20 2 2 6" xfId="51065" xr:uid="{00000000-0005-0000-0000-0000AE040000}"/>
    <cellStyle name="Millares 3 2 2 20 2 3" xfId="6694" xr:uid="{00000000-0005-0000-0000-0000AE040000}"/>
    <cellStyle name="Millares 3 2 2 20 2 3 2" xfId="18346" xr:uid="{00000000-0005-0000-0000-0000AE040000}"/>
    <cellStyle name="Millares 3 2 2 20 2 3 3" xfId="29996" xr:uid="{00000000-0005-0000-0000-0000AE040000}"/>
    <cellStyle name="Millares 3 2 2 20 2 3 4" xfId="41677" xr:uid="{00000000-0005-0000-0000-0000AE040000}"/>
    <cellStyle name="Millares 3 2 2 20 2 3 5" xfId="53323" xr:uid="{00000000-0005-0000-0000-0000AE040000}"/>
    <cellStyle name="Millares 3 2 2 20 2 4" xfId="8974" xr:uid="{00000000-0005-0000-0000-0000AE040000}"/>
    <cellStyle name="Millares 3 2 2 20 2 4 2" xfId="20626" xr:uid="{00000000-0005-0000-0000-0000AE040000}"/>
    <cellStyle name="Millares 3 2 2 20 2 4 3" xfId="32276" xr:uid="{00000000-0005-0000-0000-0000AE040000}"/>
    <cellStyle name="Millares 3 2 2 20 2 4 4" xfId="43957" xr:uid="{00000000-0005-0000-0000-0000AE040000}"/>
    <cellStyle name="Millares 3 2 2 20 2 4 5" xfId="55603" xr:uid="{00000000-0005-0000-0000-0000AE040000}"/>
    <cellStyle name="Millares 3 2 2 20 2 5" xfId="13664" xr:uid="{00000000-0005-0000-0000-0000AE040000}"/>
    <cellStyle name="Millares 3 2 2 20 2 6" xfId="25314" xr:uid="{00000000-0005-0000-0000-0000AE040000}"/>
    <cellStyle name="Millares 3 2 2 20 2 7" xfId="36995" xr:uid="{00000000-0005-0000-0000-0000AE040000}"/>
    <cellStyle name="Millares 3 2 2 20 2 8" xfId="48641" xr:uid="{00000000-0005-0000-0000-0000AE040000}"/>
    <cellStyle name="Millares 3 2 2 20 3" xfId="3355" xr:uid="{00000000-0005-0000-0000-0000AD040000}"/>
    <cellStyle name="Millares 3 2 2 20 3 2" xfId="10317" xr:uid="{00000000-0005-0000-0000-0000AD040000}"/>
    <cellStyle name="Millares 3 2 2 20 3 2 2" xfId="21969" xr:uid="{00000000-0005-0000-0000-0000AD040000}"/>
    <cellStyle name="Millares 3 2 2 20 3 2 3" xfId="33619" xr:uid="{00000000-0005-0000-0000-0000AD040000}"/>
    <cellStyle name="Millares 3 2 2 20 3 2 4" xfId="45300" xr:uid="{00000000-0005-0000-0000-0000AD040000}"/>
    <cellStyle name="Millares 3 2 2 20 3 2 5" xfId="56946" xr:uid="{00000000-0005-0000-0000-0000AD040000}"/>
    <cellStyle name="Millares 3 2 2 20 3 3" xfId="15007" xr:uid="{00000000-0005-0000-0000-0000AD040000}"/>
    <cellStyle name="Millares 3 2 2 20 3 4" xfId="26657" xr:uid="{00000000-0005-0000-0000-0000AD040000}"/>
    <cellStyle name="Millares 3 2 2 20 3 5" xfId="38338" xr:uid="{00000000-0005-0000-0000-0000AD040000}"/>
    <cellStyle name="Millares 3 2 2 20 3 6" xfId="49984" xr:uid="{00000000-0005-0000-0000-0000AD040000}"/>
    <cellStyle name="Millares 3 2 2 20 4" xfId="5613" xr:uid="{00000000-0005-0000-0000-0000AD040000}"/>
    <cellStyle name="Millares 3 2 2 20 4 2" xfId="17265" xr:uid="{00000000-0005-0000-0000-0000AD040000}"/>
    <cellStyle name="Millares 3 2 2 20 4 3" xfId="28915" xr:uid="{00000000-0005-0000-0000-0000AD040000}"/>
    <cellStyle name="Millares 3 2 2 20 4 4" xfId="40596" xr:uid="{00000000-0005-0000-0000-0000AD040000}"/>
    <cellStyle name="Millares 3 2 2 20 4 5" xfId="52242" xr:uid="{00000000-0005-0000-0000-0000AD040000}"/>
    <cellStyle name="Millares 3 2 2 20 5" xfId="7893" xr:uid="{00000000-0005-0000-0000-0000AD040000}"/>
    <cellStyle name="Millares 3 2 2 20 5 2" xfId="19545" xr:uid="{00000000-0005-0000-0000-0000AD040000}"/>
    <cellStyle name="Millares 3 2 2 20 5 3" xfId="31195" xr:uid="{00000000-0005-0000-0000-0000AD040000}"/>
    <cellStyle name="Millares 3 2 2 20 5 4" xfId="42876" xr:uid="{00000000-0005-0000-0000-0000AD040000}"/>
    <cellStyle name="Millares 3 2 2 20 5 5" xfId="54522" xr:uid="{00000000-0005-0000-0000-0000AD040000}"/>
    <cellStyle name="Millares 3 2 2 20 6" xfId="12583" xr:uid="{00000000-0005-0000-0000-0000AD040000}"/>
    <cellStyle name="Millares 3 2 2 20 7" xfId="24232" xr:uid="{00000000-0005-0000-0000-0000AD040000}"/>
    <cellStyle name="Millares 3 2 2 20 8" xfId="35914" xr:uid="{00000000-0005-0000-0000-0000AD040000}"/>
    <cellStyle name="Millares 3 2 2 20 9" xfId="47560" xr:uid="{00000000-0005-0000-0000-0000AD040000}"/>
    <cellStyle name="Millares 3 2 2 21" xfId="947" xr:uid="{00000000-0005-0000-0000-0000AF040000}"/>
    <cellStyle name="Millares 3 2 2 21 2" xfId="2031" xr:uid="{00000000-0005-0000-0000-0000B0040000}"/>
    <cellStyle name="Millares 3 2 2 21 2 2" xfId="4456" xr:uid="{00000000-0005-0000-0000-0000B0040000}"/>
    <cellStyle name="Millares 3 2 2 21 2 2 2" xfId="11418" xr:uid="{00000000-0005-0000-0000-0000B0040000}"/>
    <cellStyle name="Millares 3 2 2 21 2 2 2 2" xfId="23070" xr:uid="{00000000-0005-0000-0000-0000B0040000}"/>
    <cellStyle name="Millares 3 2 2 21 2 2 2 3" xfId="34720" xr:uid="{00000000-0005-0000-0000-0000B0040000}"/>
    <cellStyle name="Millares 3 2 2 21 2 2 2 4" xfId="46401" xr:uid="{00000000-0005-0000-0000-0000B0040000}"/>
    <cellStyle name="Millares 3 2 2 21 2 2 2 5" xfId="58047" xr:uid="{00000000-0005-0000-0000-0000B0040000}"/>
    <cellStyle name="Millares 3 2 2 21 2 2 3" xfId="16108" xr:uid="{00000000-0005-0000-0000-0000B0040000}"/>
    <cellStyle name="Millares 3 2 2 21 2 2 4" xfId="27758" xr:uid="{00000000-0005-0000-0000-0000B0040000}"/>
    <cellStyle name="Millares 3 2 2 21 2 2 5" xfId="39439" xr:uid="{00000000-0005-0000-0000-0000B0040000}"/>
    <cellStyle name="Millares 3 2 2 21 2 2 6" xfId="51085" xr:uid="{00000000-0005-0000-0000-0000B0040000}"/>
    <cellStyle name="Millares 3 2 2 21 2 3" xfId="6714" xr:uid="{00000000-0005-0000-0000-0000B0040000}"/>
    <cellStyle name="Millares 3 2 2 21 2 3 2" xfId="18366" xr:uid="{00000000-0005-0000-0000-0000B0040000}"/>
    <cellStyle name="Millares 3 2 2 21 2 3 3" xfId="30016" xr:uid="{00000000-0005-0000-0000-0000B0040000}"/>
    <cellStyle name="Millares 3 2 2 21 2 3 4" xfId="41697" xr:uid="{00000000-0005-0000-0000-0000B0040000}"/>
    <cellStyle name="Millares 3 2 2 21 2 3 5" xfId="53343" xr:uid="{00000000-0005-0000-0000-0000B0040000}"/>
    <cellStyle name="Millares 3 2 2 21 2 4" xfId="8994" xr:uid="{00000000-0005-0000-0000-0000B0040000}"/>
    <cellStyle name="Millares 3 2 2 21 2 4 2" xfId="20646" xr:uid="{00000000-0005-0000-0000-0000B0040000}"/>
    <cellStyle name="Millares 3 2 2 21 2 4 3" xfId="32296" xr:uid="{00000000-0005-0000-0000-0000B0040000}"/>
    <cellStyle name="Millares 3 2 2 21 2 4 4" xfId="43977" xr:uid="{00000000-0005-0000-0000-0000B0040000}"/>
    <cellStyle name="Millares 3 2 2 21 2 4 5" xfId="55623" xr:uid="{00000000-0005-0000-0000-0000B0040000}"/>
    <cellStyle name="Millares 3 2 2 21 2 5" xfId="13684" xr:uid="{00000000-0005-0000-0000-0000B0040000}"/>
    <cellStyle name="Millares 3 2 2 21 2 6" xfId="25334" xr:uid="{00000000-0005-0000-0000-0000B0040000}"/>
    <cellStyle name="Millares 3 2 2 21 2 7" xfId="37015" xr:uid="{00000000-0005-0000-0000-0000B0040000}"/>
    <cellStyle name="Millares 3 2 2 21 2 8" xfId="48661" xr:uid="{00000000-0005-0000-0000-0000B0040000}"/>
    <cellStyle name="Millares 3 2 2 21 3" xfId="3375" xr:uid="{00000000-0005-0000-0000-0000AF040000}"/>
    <cellStyle name="Millares 3 2 2 21 3 2" xfId="10337" xr:uid="{00000000-0005-0000-0000-0000AF040000}"/>
    <cellStyle name="Millares 3 2 2 21 3 2 2" xfId="21989" xr:uid="{00000000-0005-0000-0000-0000AF040000}"/>
    <cellStyle name="Millares 3 2 2 21 3 2 3" xfId="33639" xr:uid="{00000000-0005-0000-0000-0000AF040000}"/>
    <cellStyle name="Millares 3 2 2 21 3 2 4" xfId="45320" xr:uid="{00000000-0005-0000-0000-0000AF040000}"/>
    <cellStyle name="Millares 3 2 2 21 3 2 5" xfId="56966" xr:uid="{00000000-0005-0000-0000-0000AF040000}"/>
    <cellStyle name="Millares 3 2 2 21 3 3" xfId="15027" xr:uid="{00000000-0005-0000-0000-0000AF040000}"/>
    <cellStyle name="Millares 3 2 2 21 3 4" xfId="26677" xr:uid="{00000000-0005-0000-0000-0000AF040000}"/>
    <cellStyle name="Millares 3 2 2 21 3 5" xfId="38358" xr:uid="{00000000-0005-0000-0000-0000AF040000}"/>
    <cellStyle name="Millares 3 2 2 21 3 6" xfId="50004" xr:uid="{00000000-0005-0000-0000-0000AF040000}"/>
    <cellStyle name="Millares 3 2 2 21 4" xfId="5633" xr:uid="{00000000-0005-0000-0000-0000AF040000}"/>
    <cellStyle name="Millares 3 2 2 21 4 2" xfId="17285" xr:uid="{00000000-0005-0000-0000-0000AF040000}"/>
    <cellStyle name="Millares 3 2 2 21 4 3" xfId="28935" xr:uid="{00000000-0005-0000-0000-0000AF040000}"/>
    <cellStyle name="Millares 3 2 2 21 4 4" xfId="40616" xr:uid="{00000000-0005-0000-0000-0000AF040000}"/>
    <cellStyle name="Millares 3 2 2 21 4 5" xfId="52262" xr:uid="{00000000-0005-0000-0000-0000AF040000}"/>
    <cellStyle name="Millares 3 2 2 21 5" xfId="7913" xr:uid="{00000000-0005-0000-0000-0000AF040000}"/>
    <cellStyle name="Millares 3 2 2 21 5 2" xfId="19565" xr:uid="{00000000-0005-0000-0000-0000AF040000}"/>
    <cellStyle name="Millares 3 2 2 21 5 3" xfId="31215" xr:uid="{00000000-0005-0000-0000-0000AF040000}"/>
    <cellStyle name="Millares 3 2 2 21 5 4" xfId="42896" xr:uid="{00000000-0005-0000-0000-0000AF040000}"/>
    <cellStyle name="Millares 3 2 2 21 5 5" xfId="54542" xr:uid="{00000000-0005-0000-0000-0000AF040000}"/>
    <cellStyle name="Millares 3 2 2 21 6" xfId="12603" xr:uid="{00000000-0005-0000-0000-0000AF040000}"/>
    <cellStyle name="Millares 3 2 2 21 7" xfId="24252" xr:uid="{00000000-0005-0000-0000-0000AF040000}"/>
    <cellStyle name="Millares 3 2 2 21 8" xfId="35934" xr:uid="{00000000-0005-0000-0000-0000AF040000}"/>
    <cellStyle name="Millares 3 2 2 21 9" xfId="47580" xr:uid="{00000000-0005-0000-0000-0000AF040000}"/>
    <cellStyle name="Millares 3 2 2 22" xfId="967" xr:uid="{00000000-0005-0000-0000-0000B1040000}"/>
    <cellStyle name="Millares 3 2 2 22 2" xfId="2051" xr:uid="{00000000-0005-0000-0000-0000B2040000}"/>
    <cellStyle name="Millares 3 2 2 22 2 2" xfId="4476" xr:uid="{00000000-0005-0000-0000-0000B2040000}"/>
    <cellStyle name="Millares 3 2 2 22 2 2 2" xfId="11438" xr:uid="{00000000-0005-0000-0000-0000B2040000}"/>
    <cellStyle name="Millares 3 2 2 22 2 2 2 2" xfId="23090" xr:uid="{00000000-0005-0000-0000-0000B2040000}"/>
    <cellStyle name="Millares 3 2 2 22 2 2 2 3" xfId="34740" xr:uid="{00000000-0005-0000-0000-0000B2040000}"/>
    <cellStyle name="Millares 3 2 2 22 2 2 2 4" xfId="46421" xr:uid="{00000000-0005-0000-0000-0000B2040000}"/>
    <cellStyle name="Millares 3 2 2 22 2 2 2 5" xfId="58067" xr:uid="{00000000-0005-0000-0000-0000B2040000}"/>
    <cellStyle name="Millares 3 2 2 22 2 2 3" xfId="16128" xr:uid="{00000000-0005-0000-0000-0000B2040000}"/>
    <cellStyle name="Millares 3 2 2 22 2 2 4" xfId="27778" xr:uid="{00000000-0005-0000-0000-0000B2040000}"/>
    <cellStyle name="Millares 3 2 2 22 2 2 5" xfId="39459" xr:uid="{00000000-0005-0000-0000-0000B2040000}"/>
    <cellStyle name="Millares 3 2 2 22 2 2 6" xfId="51105" xr:uid="{00000000-0005-0000-0000-0000B2040000}"/>
    <cellStyle name="Millares 3 2 2 22 2 3" xfId="6734" xr:uid="{00000000-0005-0000-0000-0000B2040000}"/>
    <cellStyle name="Millares 3 2 2 22 2 3 2" xfId="18386" xr:uid="{00000000-0005-0000-0000-0000B2040000}"/>
    <cellStyle name="Millares 3 2 2 22 2 3 3" xfId="30036" xr:uid="{00000000-0005-0000-0000-0000B2040000}"/>
    <cellStyle name="Millares 3 2 2 22 2 3 4" xfId="41717" xr:uid="{00000000-0005-0000-0000-0000B2040000}"/>
    <cellStyle name="Millares 3 2 2 22 2 3 5" xfId="53363" xr:uid="{00000000-0005-0000-0000-0000B2040000}"/>
    <cellStyle name="Millares 3 2 2 22 2 4" xfId="9014" xr:uid="{00000000-0005-0000-0000-0000B2040000}"/>
    <cellStyle name="Millares 3 2 2 22 2 4 2" xfId="20666" xr:uid="{00000000-0005-0000-0000-0000B2040000}"/>
    <cellStyle name="Millares 3 2 2 22 2 4 3" xfId="32316" xr:uid="{00000000-0005-0000-0000-0000B2040000}"/>
    <cellStyle name="Millares 3 2 2 22 2 4 4" xfId="43997" xr:uid="{00000000-0005-0000-0000-0000B2040000}"/>
    <cellStyle name="Millares 3 2 2 22 2 4 5" xfId="55643" xr:uid="{00000000-0005-0000-0000-0000B2040000}"/>
    <cellStyle name="Millares 3 2 2 22 2 5" xfId="13704" xr:uid="{00000000-0005-0000-0000-0000B2040000}"/>
    <cellStyle name="Millares 3 2 2 22 2 6" xfId="25354" xr:uid="{00000000-0005-0000-0000-0000B2040000}"/>
    <cellStyle name="Millares 3 2 2 22 2 7" xfId="37035" xr:uid="{00000000-0005-0000-0000-0000B2040000}"/>
    <cellStyle name="Millares 3 2 2 22 2 8" xfId="48681" xr:uid="{00000000-0005-0000-0000-0000B2040000}"/>
    <cellStyle name="Millares 3 2 2 22 3" xfId="3395" xr:uid="{00000000-0005-0000-0000-0000B1040000}"/>
    <cellStyle name="Millares 3 2 2 22 3 2" xfId="10357" xr:uid="{00000000-0005-0000-0000-0000B1040000}"/>
    <cellStyle name="Millares 3 2 2 22 3 2 2" xfId="22009" xr:uid="{00000000-0005-0000-0000-0000B1040000}"/>
    <cellStyle name="Millares 3 2 2 22 3 2 3" xfId="33659" xr:uid="{00000000-0005-0000-0000-0000B1040000}"/>
    <cellStyle name="Millares 3 2 2 22 3 2 4" xfId="45340" xr:uid="{00000000-0005-0000-0000-0000B1040000}"/>
    <cellStyle name="Millares 3 2 2 22 3 2 5" xfId="56986" xr:uid="{00000000-0005-0000-0000-0000B1040000}"/>
    <cellStyle name="Millares 3 2 2 22 3 3" xfId="15047" xr:uid="{00000000-0005-0000-0000-0000B1040000}"/>
    <cellStyle name="Millares 3 2 2 22 3 4" xfId="26697" xr:uid="{00000000-0005-0000-0000-0000B1040000}"/>
    <cellStyle name="Millares 3 2 2 22 3 5" xfId="38378" xr:uid="{00000000-0005-0000-0000-0000B1040000}"/>
    <cellStyle name="Millares 3 2 2 22 3 6" xfId="50024" xr:uid="{00000000-0005-0000-0000-0000B1040000}"/>
    <cellStyle name="Millares 3 2 2 22 4" xfId="5653" xr:uid="{00000000-0005-0000-0000-0000B1040000}"/>
    <cellStyle name="Millares 3 2 2 22 4 2" xfId="17305" xr:uid="{00000000-0005-0000-0000-0000B1040000}"/>
    <cellStyle name="Millares 3 2 2 22 4 3" xfId="28955" xr:uid="{00000000-0005-0000-0000-0000B1040000}"/>
    <cellStyle name="Millares 3 2 2 22 4 4" xfId="40636" xr:uid="{00000000-0005-0000-0000-0000B1040000}"/>
    <cellStyle name="Millares 3 2 2 22 4 5" xfId="52282" xr:uid="{00000000-0005-0000-0000-0000B1040000}"/>
    <cellStyle name="Millares 3 2 2 22 5" xfId="7933" xr:uid="{00000000-0005-0000-0000-0000B1040000}"/>
    <cellStyle name="Millares 3 2 2 22 5 2" xfId="19585" xr:uid="{00000000-0005-0000-0000-0000B1040000}"/>
    <cellStyle name="Millares 3 2 2 22 5 3" xfId="31235" xr:uid="{00000000-0005-0000-0000-0000B1040000}"/>
    <cellStyle name="Millares 3 2 2 22 5 4" xfId="42916" xr:uid="{00000000-0005-0000-0000-0000B1040000}"/>
    <cellStyle name="Millares 3 2 2 22 5 5" xfId="54562" xr:uid="{00000000-0005-0000-0000-0000B1040000}"/>
    <cellStyle name="Millares 3 2 2 22 6" xfId="12623" xr:uid="{00000000-0005-0000-0000-0000B1040000}"/>
    <cellStyle name="Millares 3 2 2 22 7" xfId="24272" xr:uid="{00000000-0005-0000-0000-0000B1040000}"/>
    <cellStyle name="Millares 3 2 2 22 8" xfId="35954" xr:uid="{00000000-0005-0000-0000-0000B1040000}"/>
    <cellStyle name="Millares 3 2 2 22 9" xfId="47600" xr:uid="{00000000-0005-0000-0000-0000B1040000}"/>
    <cellStyle name="Millares 3 2 2 23" xfId="1047" xr:uid="{00000000-0005-0000-0000-0000B3040000}"/>
    <cellStyle name="Millares 3 2 2 23 2" xfId="3475" xr:uid="{00000000-0005-0000-0000-0000B3040000}"/>
    <cellStyle name="Millares 3 2 2 23 2 2" xfId="10437" xr:uid="{00000000-0005-0000-0000-0000B3040000}"/>
    <cellStyle name="Millares 3 2 2 23 2 2 2" xfId="22089" xr:uid="{00000000-0005-0000-0000-0000B3040000}"/>
    <cellStyle name="Millares 3 2 2 23 2 2 3" xfId="33739" xr:uid="{00000000-0005-0000-0000-0000B3040000}"/>
    <cellStyle name="Millares 3 2 2 23 2 2 4" xfId="45420" xr:uid="{00000000-0005-0000-0000-0000B3040000}"/>
    <cellStyle name="Millares 3 2 2 23 2 2 5" xfId="57066" xr:uid="{00000000-0005-0000-0000-0000B3040000}"/>
    <cellStyle name="Millares 3 2 2 23 2 3" xfId="15127" xr:uid="{00000000-0005-0000-0000-0000B3040000}"/>
    <cellStyle name="Millares 3 2 2 23 2 4" xfId="26777" xr:uid="{00000000-0005-0000-0000-0000B3040000}"/>
    <cellStyle name="Millares 3 2 2 23 2 5" xfId="38458" xr:uid="{00000000-0005-0000-0000-0000B3040000}"/>
    <cellStyle name="Millares 3 2 2 23 2 6" xfId="50104" xr:uid="{00000000-0005-0000-0000-0000B3040000}"/>
    <cellStyle name="Millares 3 2 2 23 3" xfId="5733" xr:uid="{00000000-0005-0000-0000-0000B3040000}"/>
    <cellStyle name="Millares 3 2 2 23 3 2" xfId="17385" xr:uid="{00000000-0005-0000-0000-0000B3040000}"/>
    <cellStyle name="Millares 3 2 2 23 3 3" xfId="29035" xr:uid="{00000000-0005-0000-0000-0000B3040000}"/>
    <cellStyle name="Millares 3 2 2 23 3 4" xfId="40716" xr:uid="{00000000-0005-0000-0000-0000B3040000}"/>
    <cellStyle name="Millares 3 2 2 23 3 5" xfId="52362" xr:uid="{00000000-0005-0000-0000-0000B3040000}"/>
    <cellStyle name="Millares 3 2 2 23 4" xfId="8013" xr:uid="{00000000-0005-0000-0000-0000B3040000}"/>
    <cellStyle name="Millares 3 2 2 23 4 2" xfId="19665" xr:uid="{00000000-0005-0000-0000-0000B3040000}"/>
    <cellStyle name="Millares 3 2 2 23 4 3" xfId="31315" xr:uid="{00000000-0005-0000-0000-0000B3040000}"/>
    <cellStyle name="Millares 3 2 2 23 4 4" xfId="42996" xr:uid="{00000000-0005-0000-0000-0000B3040000}"/>
    <cellStyle name="Millares 3 2 2 23 4 5" xfId="54642" xr:uid="{00000000-0005-0000-0000-0000B3040000}"/>
    <cellStyle name="Millares 3 2 2 23 5" xfId="12703" xr:uid="{00000000-0005-0000-0000-0000B3040000}"/>
    <cellStyle name="Millares 3 2 2 23 6" xfId="24352" xr:uid="{00000000-0005-0000-0000-0000B3040000}"/>
    <cellStyle name="Millares 3 2 2 23 7" xfId="36034" xr:uid="{00000000-0005-0000-0000-0000B3040000}"/>
    <cellStyle name="Millares 3 2 2 23 8" xfId="47680" xr:uid="{00000000-0005-0000-0000-0000B3040000}"/>
    <cellStyle name="Millares 3 2 2 24" xfId="1067" xr:uid="{00000000-0005-0000-0000-0000B4040000}"/>
    <cellStyle name="Millares 3 2 2 24 2" xfId="3495" xr:uid="{00000000-0005-0000-0000-0000B4040000}"/>
    <cellStyle name="Millares 3 2 2 24 2 2" xfId="10457" xr:uid="{00000000-0005-0000-0000-0000B4040000}"/>
    <cellStyle name="Millares 3 2 2 24 2 2 2" xfId="22109" xr:uid="{00000000-0005-0000-0000-0000B4040000}"/>
    <cellStyle name="Millares 3 2 2 24 2 2 3" xfId="33759" xr:uid="{00000000-0005-0000-0000-0000B4040000}"/>
    <cellStyle name="Millares 3 2 2 24 2 2 4" xfId="45440" xr:uid="{00000000-0005-0000-0000-0000B4040000}"/>
    <cellStyle name="Millares 3 2 2 24 2 2 5" xfId="57086" xr:uid="{00000000-0005-0000-0000-0000B4040000}"/>
    <cellStyle name="Millares 3 2 2 24 2 3" xfId="15147" xr:uid="{00000000-0005-0000-0000-0000B4040000}"/>
    <cellStyle name="Millares 3 2 2 24 2 4" xfId="26797" xr:uid="{00000000-0005-0000-0000-0000B4040000}"/>
    <cellStyle name="Millares 3 2 2 24 2 5" xfId="38478" xr:uid="{00000000-0005-0000-0000-0000B4040000}"/>
    <cellStyle name="Millares 3 2 2 24 2 6" xfId="50124" xr:uid="{00000000-0005-0000-0000-0000B4040000}"/>
    <cellStyle name="Millares 3 2 2 24 3" xfId="5753" xr:uid="{00000000-0005-0000-0000-0000B4040000}"/>
    <cellStyle name="Millares 3 2 2 24 3 2" xfId="17405" xr:uid="{00000000-0005-0000-0000-0000B4040000}"/>
    <cellStyle name="Millares 3 2 2 24 3 3" xfId="29055" xr:uid="{00000000-0005-0000-0000-0000B4040000}"/>
    <cellStyle name="Millares 3 2 2 24 3 4" xfId="40736" xr:uid="{00000000-0005-0000-0000-0000B4040000}"/>
    <cellStyle name="Millares 3 2 2 24 3 5" xfId="52382" xr:uid="{00000000-0005-0000-0000-0000B4040000}"/>
    <cellStyle name="Millares 3 2 2 24 4" xfId="8033" xr:uid="{00000000-0005-0000-0000-0000B4040000}"/>
    <cellStyle name="Millares 3 2 2 24 4 2" xfId="19685" xr:uid="{00000000-0005-0000-0000-0000B4040000}"/>
    <cellStyle name="Millares 3 2 2 24 4 3" xfId="31335" xr:uid="{00000000-0005-0000-0000-0000B4040000}"/>
    <cellStyle name="Millares 3 2 2 24 4 4" xfId="43016" xr:uid="{00000000-0005-0000-0000-0000B4040000}"/>
    <cellStyle name="Millares 3 2 2 24 4 5" xfId="54662" xr:uid="{00000000-0005-0000-0000-0000B4040000}"/>
    <cellStyle name="Millares 3 2 2 24 5" xfId="12723" xr:uid="{00000000-0005-0000-0000-0000B4040000}"/>
    <cellStyle name="Millares 3 2 2 24 6" xfId="24372" xr:uid="{00000000-0005-0000-0000-0000B4040000}"/>
    <cellStyle name="Millares 3 2 2 24 7" xfId="36054" xr:uid="{00000000-0005-0000-0000-0000B4040000}"/>
    <cellStyle name="Millares 3 2 2 24 8" xfId="47700" xr:uid="{00000000-0005-0000-0000-0000B4040000}"/>
    <cellStyle name="Millares 3 2 2 25" xfId="1087" xr:uid="{00000000-0005-0000-0000-0000B5040000}"/>
    <cellStyle name="Millares 3 2 2 25 2" xfId="3515" xr:uid="{00000000-0005-0000-0000-0000B5040000}"/>
    <cellStyle name="Millares 3 2 2 25 2 2" xfId="10477" xr:uid="{00000000-0005-0000-0000-0000B5040000}"/>
    <cellStyle name="Millares 3 2 2 25 2 2 2" xfId="22129" xr:uid="{00000000-0005-0000-0000-0000B5040000}"/>
    <cellStyle name="Millares 3 2 2 25 2 2 3" xfId="33779" xr:uid="{00000000-0005-0000-0000-0000B5040000}"/>
    <cellStyle name="Millares 3 2 2 25 2 2 4" xfId="45460" xr:uid="{00000000-0005-0000-0000-0000B5040000}"/>
    <cellStyle name="Millares 3 2 2 25 2 2 5" xfId="57106" xr:uid="{00000000-0005-0000-0000-0000B5040000}"/>
    <cellStyle name="Millares 3 2 2 25 2 3" xfId="15167" xr:uid="{00000000-0005-0000-0000-0000B5040000}"/>
    <cellStyle name="Millares 3 2 2 25 2 4" xfId="26817" xr:uid="{00000000-0005-0000-0000-0000B5040000}"/>
    <cellStyle name="Millares 3 2 2 25 2 5" xfId="38498" xr:uid="{00000000-0005-0000-0000-0000B5040000}"/>
    <cellStyle name="Millares 3 2 2 25 2 6" xfId="50144" xr:uid="{00000000-0005-0000-0000-0000B5040000}"/>
    <cellStyle name="Millares 3 2 2 25 3" xfId="5773" xr:uid="{00000000-0005-0000-0000-0000B5040000}"/>
    <cellStyle name="Millares 3 2 2 25 3 2" xfId="17425" xr:uid="{00000000-0005-0000-0000-0000B5040000}"/>
    <cellStyle name="Millares 3 2 2 25 3 3" xfId="29075" xr:uid="{00000000-0005-0000-0000-0000B5040000}"/>
    <cellStyle name="Millares 3 2 2 25 3 4" xfId="40756" xr:uid="{00000000-0005-0000-0000-0000B5040000}"/>
    <cellStyle name="Millares 3 2 2 25 3 5" xfId="52402" xr:uid="{00000000-0005-0000-0000-0000B5040000}"/>
    <cellStyle name="Millares 3 2 2 25 4" xfId="8053" xr:uid="{00000000-0005-0000-0000-0000B5040000}"/>
    <cellStyle name="Millares 3 2 2 25 4 2" xfId="19705" xr:uid="{00000000-0005-0000-0000-0000B5040000}"/>
    <cellStyle name="Millares 3 2 2 25 4 3" xfId="31355" xr:uid="{00000000-0005-0000-0000-0000B5040000}"/>
    <cellStyle name="Millares 3 2 2 25 4 4" xfId="43036" xr:uid="{00000000-0005-0000-0000-0000B5040000}"/>
    <cellStyle name="Millares 3 2 2 25 4 5" xfId="54682" xr:uid="{00000000-0005-0000-0000-0000B5040000}"/>
    <cellStyle name="Millares 3 2 2 25 5" xfId="12743" xr:uid="{00000000-0005-0000-0000-0000B5040000}"/>
    <cellStyle name="Millares 3 2 2 25 6" xfId="24392" xr:uid="{00000000-0005-0000-0000-0000B5040000}"/>
    <cellStyle name="Millares 3 2 2 25 7" xfId="36074" xr:uid="{00000000-0005-0000-0000-0000B5040000}"/>
    <cellStyle name="Millares 3 2 2 25 8" xfId="47720" xr:uid="{00000000-0005-0000-0000-0000B5040000}"/>
    <cellStyle name="Millares 3 2 2 26" xfId="1111" xr:uid="{00000000-0005-0000-0000-0000B6040000}"/>
    <cellStyle name="Millares 3 2 2 26 2" xfId="3536" xr:uid="{00000000-0005-0000-0000-0000B6040000}"/>
    <cellStyle name="Millares 3 2 2 26 2 2" xfId="10498" xr:uid="{00000000-0005-0000-0000-0000B6040000}"/>
    <cellStyle name="Millares 3 2 2 26 2 2 2" xfId="22150" xr:uid="{00000000-0005-0000-0000-0000B6040000}"/>
    <cellStyle name="Millares 3 2 2 26 2 2 3" xfId="33800" xr:uid="{00000000-0005-0000-0000-0000B6040000}"/>
    <cellStyle name="Millares 3 2 2 26 2 2 4" xfId="45481" xr:uid="{00000000-0005-0000-0000-0000B6040000}"/>
    <cellStyle name="Millares 3 2 2 26 2 2 5" xfId="57127" xr:uid="{00000000-0005-0000-0000-0000B6040000}"/>
    <cellStyle name="Millares 3 2 2 26 2 3" xfId="15188" xr:uid="{00000000-0005-0000-0000-0000B6040000}"/>
    <cellStyle name="Millares 3 2 2 26 2 4" xfId="26838" xr:uid="{00000000-0005-0000-0000-0000B6040000}"/>
    <cellStyle name="Millares 3 2 2 26 2 5" xfId="38519" xr:uid="{00000000-0005-0000-0000-0000B6040000}"/>
    <cellStyle name="Millares 3 2 2 26 2 6" xfId="50165" xr:uid="{00000000-0005-0000-0000-0000B6040000}"/>
    <cellStyle name="Millares 3 2 2 26 3" xfId="5794" xr:uid="{00000000-0005-0000-0000-0000B6040000}"/>
    <cellStyle name="Millares 3 2 2 26 3 2" xfId="17446" xr:uid="{00000000-0005-0000-0000-0000B6040000}"/>
    <cellStyle name="Millares 3 2 2 26 3 3" xfId="29096" xr:uid="{00000000-0005-0000-0000-0000B6040000}"/>
    <cellStyle name="Millares 3 2 2 26 3 4" xfId="40777" xr:uid="{00000000-0005-0000-0000-0000B6040000}"/>
    <cellStyle name="Millares 3 2 2 26 3 5" xfId="52423" xr:uid="{00000000-0005-0000-0000-0000B6040000}"/>
    <cellStyle name="Millares 3 2 2 26 4" xfId="8074" xr:uid="{00000000-0005-0000-0000-0000B6040000}"/>
    <cellStyle name="Millares 3 2 2 26 4 2" xfId="19726" xr:uid="{00000000-0005-0000-0000-0000B6040000}"/>
    <cellStyle name="Millares 3 2 2 26 4 3" xfId="31376" xr:uid="{00000000-0005-0000-0000-0000B6040000}"/>
    <cellStyle name="Millares 3 2 2 26 4 4" xfId="43057" xr:uid="{00000000-0005-0000-0000-0000B6040000}"/>
    <cellStyle name="Millares 3 2 2 26 4 5" xfId="54703" xr:uid="{00000000-0005-0000-0000-0000B6040000}"/>
    <cellStyle name="Millares 3 2 2 26 5" xfId="12764" xr:uid="{00000000-0005-0000-0000-0000B6040000}"/>
    <cellStyle name="Millares 3 2 2 26 6" xfId="24414" xr:uid="{00000000-0005-0000-0000-0000B6040000}"/>
    <cellStyle name="Millares 3 2 2 26 7" xfId="36095" xr:uid="{00000000-0005-0000-0000-0000B6040000}"/>
    <cellStyle name="Millares 3 2 2 26 8" xfId="47741" xr:uid="{00000000-0005-0000-0000-0000B6040000}"/>
    <cellStyle name="Millares 3 2 2 27" xfId="2132" xr:uid="{00000000-0005-0000-0000-0000B7040000}"/>
    <cellStyle name="Millares 3 2 2 27 2" xfId="4557" xr:uid="{00000000-0005-0000-0000-0000B7040000}"/>
    <cellStyle name="Millares 3 2 2 27 2 2" xfId="11519" xr:uid="{00000000-0005-0000-0000-0000B7040000}"/>
    <cellStyle name="Millares 3 2 2 27 2 2 2" xfId="23171" xr:uid="{00000000-0005-0000-0000-0000B7040000}"/>
    <cellStyle name="Millares 3 2 2 27 2 2 3" xfId="34821" xr:uid="{00000000-0005-0000-0000-0000B7040000}"/>
    <cellStyle name="Millares 3 2 2 27 2 2 4" xfId="46502" xr:uid="{00000000-0005-0000-0000-0000B7040000}"/>
    <cellStyle name="Millares 3 2 2 27 2 2 5" xfId="58148" xr:uid="{00000000-0005-0000-0000-0000B7040000}"/>
    <cellStyle name="Millares 3 2 2 27 2 3" xfId="16209" xr:uid="{00000000-0005-0000-0000-0000B7040000}"/>
    <cellStyle name="Millares 3 2 2 27 2 4" xfId="27859" xr:uid="{00000000-0005-0000-0000-0000B7040000}"/>
    <cellStyle name="Millares 3 2 2 27 2 5" xfId="39540" xr:uid="{00000000-0005-0000-0000-0000B7040000}"/>
    <cellStyle name="Millares 3 2 2 27 2 6" xfId="51186" xr:uid="{00000000-0005-0000-0000-0000B7040000}"/>
    <cellStyle name="Millares 3 2 2 27 3" xfId="6815" xr:uid="{00000000-0005-0000-0000-0000B7040000}"/>
    <cellStyle name="Millares 3 2 2 27 3 2" xfId="18467" xr:uid="{00000000-0005-0000-0000-0000B7040000}"/>
    <cellStyle name="Millares 3 2 2 27 3 3" xfId="30117" xr:uid="{00000000-0005-0000-0000-0000B7040000}"/>
    <cellStyle name="Millares 3 2 2 27 3 4" xfId="41798" xr:uid="{00000000-0005-0000-0000-0000B7040000}"/>
    <cellStyle name="Millares 3 2 2 27 3 5" xfId="53444" xr:uid="{00000000-0005-0000-0000-0000B7040000}"/>
    <cellStyle name="Millares 3 2 2 27 4" xfId="9095" xr:uid="{00000000-0005-0000-0000-0000B7040000}"/>
    <cellStyle name="Millares 3 2 2 27 4 2" xfId="20747" xr:uid="{00000000-0005-0000-0000-0000B7040000}"/>
    <cellStyle name="Millares 3 2 2 27 4 3" xfId="32397" xr:uid="{00000000-0005-0000-0000-0000B7040000}"/>
    <cellStyle name="Millares 3 2 2 27 4 4" xfId="44078" xr:uid="{00000000-0005-0000-0000-0000B7040000}"/>
    <cellStyle name="Millares 3 2 2 27 4 5" xfId="55724" xr:uid="{00000000-0005-0000-0000-0000B7040000}"/>
    <cellStyle name="Millares 3 2 2 27 5" xfId="13785" xr:uid="{00000000-0005-0000-0000-0000B7040000}"/>
    <cellStyle name="Millares 3 2 2 27 6" xfId="25435" xr:uid="{00000000-0005-0000-0000-0000B7040000}"/>
    <cellStyle name="Millares 3 2 2 27 7" xfId="37116" xr:uid="{00000000-0005-0000-0000-0000B7040000}"/>
    <cellStyle name="Millares 3 2 2 27 8" xfId="48762" xr:uid="{00000000-0005-0000-0000-0000B7040000}"/>
    <cellStyle name="Millares 3 2 2 28" xfId="2172" xr:uid="{00000000-0005-0000-0000-0000B8040000}"/>
    <cellStyle name="Millares 3 2 2 28 2" xfId="4597" xr:uid="{00000000-0005-0000-0000-0000B8040000}"/>
    <cellStyle name="Millares 3 2 2 28 2 2" xfId="11559" xr:uid="{00000000-0005-0000-0000-0000B8040000}"/>
    <cellStyle name="Millares 3 2 2 28 2 2 2" xfId="23211" xr:uid="{00000000-0005-0000-0000-0000B8040000}"/>
    <cellStyle name="Millares 3 2 2 28 2 2 3" xfId="34861" xr:uid="{00000000-0005-0000-0000-0000B8040000}"/>
    <cellStyle name="Millares 3 2 2 28 2 2 4" xfId="46542" xr:uid="{00000000-0005-0000-0000-0000B8040000}"/>
    <cellStyle name="Millares 3 2 2 28 2 2 5" xfId="58188" xr:uid="{00000000-0005-0000-0000-0000B8040000}"/>
    <cellStyle name="Millares 3 2 2 28 2 3" xfId="16249" xr:uid="{00000000-0005-0000-0000-0000B8040000}"/>
    <cellStyle name="Millares 3 2 2 28 2 4" xfId="27899" xr:uid="{00000000-0005-0000-0000-0000B8040000}"/>
    <cellStyle name="Millares 3 2 2 28 2 5" xfId="39580" xr:uid="{00000000-0005-0000-0000-0000B8040000}"/>
    <cellStyle name="Millares 3 2 2 28 2 6" xfId="51226" xr:uid="{00000000-0005-0000-0000-0000B8040000}"/>
    <cellStyle name="Millares 3 2 2 28 3" xfId="6855" xr:uid="{00000000-0005-0000-0000-0000B8040000}"/>
    <cellStyle name="Millares 3 2 2 28 3 2" xfId="18507" xr:uid="{00000000-0005-0000-0000-0000B8040000}"/>
    <cellStyle name="Millares 3 2 2 28 3 3" xfId="30157" xr:uid="{00000000-0005-0000-0000-0000B8040000}"/>
    <cellStyle name="Millares 3 2 2 28 3 4" xfId="41838" xr:uid="{00000000-0005-0000-0000-0000B8040000}"/>
    <cellStyle name="Millares 3 2 2 28 3 5" xfId="53484" xr:uid="{00000000-0005-0000-0000-0000B8040000}"/>
    <cellStyle name="Millares 3 2 2 28 4" xfId="9135" xr:uid="{00000000-0005-0000-0000-0000B8040000}"/>
    <cellStyle name="Millares 3 2 2 28 4 2" xfId="20787" xr:uid="{00000000-0005-0000-0000-0000B8040000}"/>
    <cellStyle name="Millares 3 2 2 28 4 3" xfId="32437" xr:uid="{00000000-0005-0000-0000-0000B8040000}"/>
    <cellStyle name="Millares 3 2 2 28 4 4" xfId="44118" xr:uid="{00000000-0005-0000-0000-0000B8040000}"/>
    <cellStyle name="Millares 3 2 2 28 4 5" xfId="55764" xr:uid="{00000000-0005-0000-0000-0000B8040000}"/>
    <cellStyle name="Millares 3 2 2 28 5" xfId="13825" xr:uid="{00000000-0005-0000-0000-0000B8040000}"/>
    <cellStyle name="Millares 3 2 2 28 6" xfId="25475" xr:uid="{00000000-0005-0000-0000-0000B8040000}"/>
    <cellStyle name="Millares 3 2 2 28 7" xfId="37156" xr:uid="{00000000-0005-0000-0000-0000B8040000}"/>
    <cellStyle name="Millares 3 2 2 28 8" xfId="48802" xr:uid="{00000000-0005-0000-0000-0000B8040000}"/>
    <cellStyle name="Millares 3 2 2 29" xfId="2193" xr:uid="{00000000-0005-0000-0000-0000B9040000}"/>
    <cellStyle name="Millares 3 2 2 29 2" xfId="4618" xr:uid="{00000000-0005-0000-0000-0000B9040000}"/>
    <cellStyle name="Millares 3 2 2 29 2 2" xfId="11580" xr:uid="{00000000-0005-0000-0000-0000B9040000}"/>
    <cellStyle name="Millares 3 2 2 29 2 2 2" xfId="23232" xr:uid="{00000000-0005-0000-0000-0000B9040000}"/>
    <cellStyle name="Millares 3 2 2 29 2 2 3" xfId="34882" xr:uid="{00000000-0005-0000-0000-0000B9040000}"/>
    <cellStyle name="Millares 3 2 2 29 2 2 4" xfId="46563" xr:uid="{00000000-0005-0000-0000-0000B9040000}"/>
    <cellStyle name="Millares 3 2 2 29 2 2 5" xfId="58209" xr:uid="{00000000-0005-0000-0000-0000B9040000}"/>
    <cellStyle name="Millares 3 2 2 29 2 3" xfId="16270" xr:uid="{00000000-0005-0000-0000-0000B9040000}"/>
    <cellStyle name="Millares 3 2 2 29 2 4" xfId="27920" xr:uid="{00000000-0005-0000-0000-0000B9040000}"/>
    <cellStyle name="Millares 3 2 2 29 2 5" xfId="39601" xr:uid="{00000000-0005-0000-0000-0000B9040000}"/>
    <cellStyle name="Millares 3 2 2 29 2 6" xfId="51247" xr:uid="{00000000-0005-0000-0000-0000B9040000}"/>
    <cellStyle name="Millares 3 2 2 29 3" xfId="6876" xr:uid="{00000000-0005-0000-0000-0000B9040000}"/>
    <cellStyle name="Millares 3 2 2 29 3 2" xfId="18528" xr:uid="{00000000-0005-0000-0000-0000B9040000}"/>
    <cellStyle name="Millares 3 2 2 29 3 3" xfId="30178" xr:uid="{00000000-0005-0000-0000-0000B9040000}"/>
    <cellStyle name="Millares 3 2 2 29 3 4" xfId="41859" xr:uid="{00000000-0005-0000-0000-0000B9040000}"/>
    <cellStyle name="Millares 3 2 2 29 3 5" xfId="53505" xr:uid="{00000000-0005-0000-0000-0000B9040000}"/>
    <cellStyle name="Millares 3 2 2 29 4" xfId="9156" xr:uid="{00000000-0005-0000-0000-0000B9040000}"/>
    <cellStyle name="Millares 3 2 2 29 4 2" xfId="20808" xr:uid="{00000000-0005-0000-0000-0000B9040000}"/>
    <cellStyle name="Millares 3 2 2 29 4 3" xfId="32458" xr:uid="{00000000-0005-0000-0000-0000B9040000}"/>
    <cellStyle name="Millares 3 2 2 29 4 4" xfId="44139" xr:uid="{00000000-0005-0000-0000-0000B9040000}"/>
    <cellStyle name="Millares 3 2 2 29 4 5" xfId="55785" xr:uid="{00000000-0005-0000-0000-0000B9040000}"/>
    <cellStyle name="Millares 3 2 2 29 5" xfId="13846" xr:uid="{00000000-0005-0000-0000-0000B9040000}"/>
    <cellStyle name="Millares 3 2 2 29 6" xfId="25496" xr:uid="{00000000-0005-0000-0000-0000B9040000}"/>
    <cellStyle name="Millares 3 2 2 29 7" xfId="37177" xr:uid="{00000000-0005-0000-0000-0000B9040000}"/>
    <cellStyle name="Millares 3 2 2 29 8" xfId="48823" xr:uid="{00000000-0005-0000-0000-0000B9040000}"/>
    <cellStyle name="Millares 3 2 2 3" xfId="65" xr:uid="{00000000-0005-0000-0000-0000BA040000}"/>
    <cellStyle name="Millares 3 2 2 3 10" xfId="4753" xr:uid="{00000000-0005-0000-0000-0000BA040000}"/>
    <cellStyle name="Millares 3 2 2 3 10 2" xfId="16405" xr:uid="{00000000-0005-0000-0000-0000BA040000}"/>
    <cellStyle name="Millares 3 2 2 3 10 3" xfId="28055" xr:uid="{00000000-0005-0000-0000-0000BA040000}"/>
    <cellStyle name="Millares 3 2 2 3 10 4" xfId="39736" xr:uid="{00000000-0005-0000-0000-0000BA040000}"/>
    <cellStyle name="Millares 3 2 2 3 10 5" xfId="51382" xr:uid="{00000000-0005-0000-0000-0000BA040000}"/>
    <cellStyle name="Millares 3 2 2 3 11" xfId="7033" xr:uid="{00000000-0005-0000-0000-0000BA040000}"/>
    <cellStyle name="Millares 3 2 2 3 11 2" xfId="18685" xr:uid="{00000000-0005-0000-0000-0000BA040000}"/>
    <cellStyle name="Millares 3 2 2 3 11 3" xfId="30335" xr:uid="{00000000-0005-0000-0000-0000BA040000}"/>
    <cellStyle name="Millares 3 2 2 3 11 4" xfId="42016" xr:uid="{00000000-0005-0000-0000-0000BA040000}"/>
    <cellStyle name="Millares 3 2 2 3 11 5" xfId="53662" xr:uid="{00000000-0005-0000-0000-0000BA040000}"/>
    <cellStyle name="Millares 3 2 2 3 12" xfId="11723" xr:uid="{00000000-0005-0000-0000-0000BA040000}"/>
    <cellStyle name="Millares 3 2 2 3 13" xfId="23372" xr:uid="{00000000-0005-0000-0000-0000BA040000}"/>
    <cellStyle name="Millares 3 2 2 3 14" xfId="35054" xr:uid="{00000000-0005-0000-0000-0000BA040000}"/>
    <cellStyle name="Millares 3 2 2 3 15" xfId="46700" xr:uid="{00000000-0005-0000-0000-0000BA040000}"/>
    <cellStyle name="Millares 3 2 2 3 2" xfId="165" xr:uid="{00000000-0005-0000-0000-0000BB040000}"/>
    <cellStyle name="Millares 3 2 2 3 2 10" xfId="23472" xr:uid="{00000000-0005-0000-0000-0000BB040000}"/>
    <cellStyle name="Millares 3 2 2 3 2 11" xfId="35154" xr:uid="{00000000-0005-0000-0000-0000BB040000}"/>
    <cellStyle name="Millares 3 2 2 3 2 12" xfId="46800" xr:uid="{00000000-0005-0000-0000-0000BB040000}"/>
    <cellStyle name="Millares 3 2 2 3 2 2" xfId="407" xr:uid="{00000000-0005-0000-0000-0000BC040000}"/>
    <cellStyle name="Millares 3 2 2 3 2 2 2" xfId="1491" xr:uid="{00000000-0005-0000-0000-0000BD040000}"/>
    <cellStyle name="Millares 3 2 2 3 2 2 2 2" xfId="3916" xr:uid="{00000000-0005-0000-0000-0000BD040000}"/>
    <cellStyle name="Millares 3 2 2 3 2 2 2 2 2" xfId="10878" xr:uid="{00000000-0005-0000-0000-0000BD040000}"/>
    <cellStyle name="Millares 3 2 2 3 2 2 2 2 2 2" xfId="22530" xr:uid="{00000000-0005-0000-0000-0000BD040000}"/>
    <cellStyle name="Millares 3 2 2 3 2 2 2 2 2 3" xfId="34180" xr:uid="{00000000-0005-0000-0000-0000BD040000}"/>
    <cellStyle name="Millares 3 2 2 3 2 2 2 2 2 4" xfId="45861" xr:uid="{00000000-0005-0000-0000-0000BD040000}"/>
    <cellStyle name="Millares 3 2 2 3 2 2 2 2 2 5" xfId="57507" xr:uid="{00000000-0005-0000-0000-0000BD040000}"/>
    <cellStyle name="Millares 3 2 2 3 2 2 2 2 3" xfId="15568" xr:uid="{00000000-0005-0000-0000-0000BD040000}"/>
    <cellStyle name="Millares 3 2 2 3 2 2 2 2 4" xfId="27218" xr:uid="{00000000-0005-0000-0000-0000BD040000}"/>
    <cellStyle name="Millares 3 2 2 3 2 2 2 2 5" xfId="38899" xr:uid="{00000000-0005-0000-0000-0000BD040000}"/>
    <cellStyle name="Millares 3 2 2 3 2 2 2 2 6" xfId="50545" xr:uid="{00000000-0005-0000-0000-0000BD040000}"/>
    <cellStyle name="Millares 3 2 2 3 2 2 2 3" xfId="6174" xr:uid="{00000000-0005-0000-0000-0000BD040000}"/>
    <cellStyle name="Millares 3 2 2 3 2 2 2 3 2" xfId="17826" xr:uid="{00000000-0005-0000-0000-0000BD040000}"/>
    <cellStyle name="Millares 3 2 2 3 2 2 2 3 3" xfId="29476" xr:uid="{00000000-0005-0000-0000-0000BD040000}"/>
    <cellStyle name="Millares 3 2 2 3 2 2 2 3 4" xfId="41157" xr:uid="{00000000-0005-0000-0000-0000BD040000}"/>
    <cellStyle name="Millares 3 2 2 3 2 2 2 3 5" xfId="52803" xr:uid="{00000000-0005-0000-0000-0000BD040000}"/>
    <cellStyle name="Millares 3 2 2 3 2 2 2 4" xfId="8454" xr:uid="{00000000-0005-0000-0000-0000BD040000}"/>
    <cellStyle name="Millares 3 2 2 3 2 2 2 4 2" xfId="20106" xr:uid="{00000000-0005-0000-0000-0000BD040000}"/>
    <cellStyle name="Millares 3 2 2 3 2 2 2 4 3" xfId="31756" xr:uid="{00000000-0005-0000-0000-0000BD040000}"/>
    <cellStyle name="Millares 3 2 2 3 2 2 2 4 4" xfId="43437" xr:uid="{00000000-0005-0000-0000-0000BD040000}"/>
    <cellStyle name="Millares 3 2 2 3 2 2 2 4 5" xfId="55083" xr:uid="{00000000-0005-0000-0000-0000BD040000}"/>
    <cellStyle name="Millares 3 2 2 3 2 2 2 5" xfId="13144" xr:uid="{00000000-0005-0000-0000-0000BD040000}"/>
    <cellStyle name="Millares 3 2 2 3 2 2 2 6" xfId="24794" xr:uid="{00000000-0005-0000-0000-0000BD040000}"/>
    <cellStyle name="Millares 3 2 2 3 2 2 2 7" xfId="36475" xr:uid="{00000000-0005-0000-0000-0000BD040000}"/>
    <cellStyle name="Millares 3 2 2 3 2 2 2 8" xfId="48121" xr:uid="{00000000-0005-0000-0000-0000BD040000}"/>
    <cellStyle name="Millares 3 2 2 3 2 2 3" xfId="2835" xr:uid="{00000000-0005-0000-0000-0000BC040000}"/>
    <cellStyle name="Millares 3 2 2 3 2 2 3 2" xfId="9797" xr:uid="{00000000-0005-0000-0000-0000BC040000}"/>
    <cellStyle name="Millares 3 2 2 3 2 2 3 2 2" xfId="21449" xr:uid="{00000000-0005-0000-0000-0000BC040000}"/>
    <cellStyle name="Millares 3 2 2 3 2 2 3 2 3" xfId="33099" xr:uid="{00000000-0005-0000-0000-0000BC040000}"/>
    <cellStyle name="Millares 3 2 2 3 2 2 3 2 4" xfId="44780" xr:uid="{00000000-0005-0000-0000-0000BC040000}"/>
    <cellStyle name="Millares 3 2 2 3 2 2 3 2 5" xfId="56426" xr:uid="{00000000-0005-0000-0000-0000BC040000}"/>
    <cellStyle name="Millares 3 2 2 3 2 2 3 3" xfId="14487" xr:uid="{00000000-0005-0000-0000-0000BC040000}"/>
    <cellStyle name="Millares 3 2 2 3 2 2 3 4" xfId="26137" xr:uid="{00000000-0005-0000-0000-0000BC040000}"/>
    <cellStyle name="Millares 3 2 2 3 2 2 3 5" xfId="37818" xr:uid="{00000000-0005-0000-0000-0000BC040000}"/>
    <cellStyle name="Millares 3 2 2 3 2 2 3 6" xfId="49464" xr:uid="{00000000-0005-0000-0000-0000BC040000}"/>
    <cellStyle name="Millares 3 2 2 3 2 2 4" xfId="5093" xr:uid="{00000000-0005-0000-0000-0000BC040000}"/>
    <cellStyle name="Millares 3 2 2 3 2 2 4 2" xfId="16745" xr:uid="{00000000-0005-0000-0000-0000BC040000}"/>
    <cellStyle name="Millares 3 2 2 3 2 2 4 3" xfId="28395" xr:uid="{00000000-0005-0000-0000-0000BC040000}"/>
    <cellStyle name="Millares 3 2 2 3 2 2 4 4" xfId="40076" xr:uid="{00000000-0005-0000-0000-0000BC040000}"/>
    <cellStyle name="Millares 3 2 2 3 2 2 4 5" xfId="51722" xr:uid="{00000000-0005-0000-0000-0000BC040000}"/>
    <cellStyle name="Millares 3 2 2 3 2 2 5" xfId="7373" xr:uid="{00000000-0005-0000-0000-0000BC040000}"/>
    <cellStyle name="Millares 3 2 2 3 2 2 5 2" xfId="19025" xr:uid="{00000000-0005-0000-0000-0000BC040000}"/>
    <cellStyle name="Millares 3 2 2 3 2 2 5 3" xfId="30675" xr:uid="{00000000-0005-0000-0000-0000BC040000}"/>
    <cellStyle name="Millares 3 2 2 3 2 2 5 4" xfId="42356" xr:uid="{00000000-0005-0000-0000-0000BC040000}"/>
    <cellStyle name="Millares 3 2 2 3 2 2 5 5" xfId="54002" xr:uid="{00000000-0005-0000-0000-0000BC040000}"/>
    <cellStyle name="Millares 3 2 2 3 2 2 6" xfId="12063" xr:uid="{00000000-0005-0000-0000-0000BC040000}"/>
    <cellStyle name="Millares 3 2 2 3 2 2 7" xfId="23712" xr:uid="{00000000-0005-0000-0000-0000BC040000}"/>
    <cellStyle name="Millares 3 2 2 3 2 2 8" xfId="35394" xr:uid="{00000000-0005-0000-0000-0000BC040000}"/>
    <cellStyle name="Millares 3 2 2 3 2 2 9" xfId="47040" xr:uid="{00000000-0005-0000-0000-0000BC040000}"/>
    <cellStyle name="Millares 3 2 2 3 2 3" xfId="647" xr:uid="{00000000-0005-0000-0000-0000BE040000}"/>
    <cellStyle name="Millares 3 2 2 3 2 3 2" xfId="1731" xr:uid="{00000000-0005-0000-0000-0000BF040000}"/>
    <cellStyle name="Millares 3 2 2 3 2 3 2 2" xfId="4156" xr:uid="{00000000-0005-0000-0000-0000BF040000}"/>
    <cellStyle name="Millares 3 2 2 3 2 3 2 2 2" xfId="11118" xr:uid="{00000000-0005-0000-0000-0000BF040000}"/>
    <cellStyle name="Millares 3 2 2 3 2 3 2 2 2 2" xfId="22770" xr:uid="{00000000-0005-0000-0000-0000BF040000}"/>
    <cellStyle name="Millares 3 2 2 3 2 3 2 2 2 3" xfId="34420" xr:uid="{00000000-0005-0000-0000-0000BF040000}"/>
    <cellStyle name="Millares 3 2 2 3 2 3 2 2 2 4" xfId="46101" xr:uid="{00000000-0005-0000-0000-0000BF040000}"/>
    <cellStyle name="Millares 3 2 2 3 2 3 2 2 2 5" xfId="57747" xr:uid="{00000000-0005-0000-0000-0000BF040000}"/>
    <cellStyle name="Millares 3 2 2 3 2 3 2 2 3" xfId="15808" xr:uid="{00000000-0005-0000-0000-0000BF040000}"/>
    <cellStyle name="Millares 3 2 2 3 2 3 2 2 4" xfId="27458" xr:uid="{00000000-0005-0000-0000-0000BF040000}"/>
    <cellStyle name="Millares 3 2 2 3 2 3 2 2 5" xfId="39139" xr:uid="{00000000-0005-0000-0000-0000BF040000}"/>
    <cellStyle name="Millares 3 2 2 3 2 3 2 2 6" xfId="50785" xr:uid="{00000000-0005-0000-0000-0000BF040000}"/>
    <cellStyle name="Millares 3 2 2 3 2 3 2 3" xfId="6414" xr:uid="{00000000-0005-0000-0000-0000BF040000}"/>
    <cellStyle name="Millares 3 2 2 3 2 3 2 3 2" xfId="18066" xr:uid="{00000000-0005-0000-0000-0000BF040000}"/>
    <cellStyle name="Millares 3 2 2 3 2 3 2 3 3" xfId="29716" xr:uid="{00000000-0005-0000-0000-0000BF040000}"/>
    <cellStyle name="Millares 3 2 2 3 2 3 2 3 4" xfId="41397" xr:uid="{00000000-0005-0000-0000-0000BF040000}"/>
    <cellStyle name="Millares 3 2 2 3 2 3 2 3 5" xfId="53043" xr:uid="{00000000-0005-0000-0000-0000BF040000}"/>
    <cellStyle name="Millares 3 2 2 3 2 3 2 4" xfId="8694" xr:uid="{00000000-0005-0000-0000-0000BF040000}"/>
    <cellStyle name="Millares 3 2 2 3 2 3 2 4 2" xfId="20346" xr:uid="{00000000-0005-0000-0000-0000BF040000}"/>
    <cellStyle name="Millares 3 2 2 3 2 3 2 4 3" xfId="31996" xr:uid="{00000000-0005-0000-0000-0000BF040000}"/>
    <cellStyle name="Millares 3 2 2 3 2 3 2 4 4" xfId="43677" xr:uid="{00000000-0005-0000-0000-0000BF040000}"/>
    <cellStyle name="Millares 3 2 2 3 2 3 2 4 5" xfId="55323" xr:uid="{00000000-0005-0000-0000-0000BF040000}"/>
    <cellStyle name="Millares 3 2 2 3 2 3 2 5" xfId="13384" xr:uid="{00000000-0005-0000-0000-0000BF040000}"/>
    <cellStyle name="Millares 3 2 2 3 2 3 2 6" xfId="25034" xr:uid="{00000000-0005-0000-0000-0000BF040000}"/>
    <cellStyle name="Millares 3 2 2 3 2 3 2 7" xfId="36715" xr:uid="{00000000-0005-0000-0000-0000BF040000}"/>
    <cellStyle name="Millares 3 2 2 3 2 3 2 8" xfId="48361" xr:uid="{00000000-0005-0000-0000-0000BF040000}"/>
    <cellStyle name="Millares 3 2 2 3 2 3 3" xfId="3075" xr:uid="{00000000-0005-0000-0000-0000BE040000}"/>
    <cellStyle name="Millares 3 2 2 3 2 3 3 2" xfId="10037" xr:uid="{00000000-0005-0000-0000-0000BE040000}"/>
    <cellStyle name="Millares 3 2 2 3 2 3 3 2 2" xfId="21689" xr:uid="{00000000-0005-0000-0000-0000BE040000}"/>
    <cellStyle name="Millares 3 2 2 3 2 3 3 2 3" xfId="33339" xr:uid="{00000000-0005-0000-0000-0000BE040000}"/>
    <cellStyle name="Millares 3 2 2 3 2 3 3 2 4" xfId="45020" xr:uid="{00000000-0005-0000-0000-0000BE040000}"/>
    <cellStyle name="Millares 3 2 2 3 2 3 3 2 5" xfId="56666" xr:uid="{00000000-0005-0000-0000-0000BE040000}"/>
    <cellStyle name="Millares 3 2 2 3 2 3 3 3" xfId="14727" xr:uid="{00000000-0005-0000-0000-0000BE040000}"/>
    <cellStyle name="Millares 3 2 2 3 2 3 3 4" xfId="26377" xr:uid="{00000000-0005-0000-0000-0000BE040000}"/>
    <cellStyle name="Millares 3 2 2 3 2 3 3 5" xfId="38058" xr:uid="{00000000-0005-0000-0000-0000BE040000}"/>
    <cellStyle name="Millares 3 2 2 3 2 3 3 6" xfId="49704" xr:uid="{00000000-0005-0000-0000-0000BE040000}"/>
    <cellStyle name="Millares 3 2 2 3 2 3 4" xfId="5333" xr:uid="{00000000-0005-0000-0000-0000BE040000}"/>
    <cellStyle name="Millares 3 2 2 3 2 3 4 2" xfId="16985" xr:uid="{00000000-0005-0000-0000-0000BE040000}"/>
    <cellStyle name="Millares 3 2 2 3 2 3 4 3" xfId="28635" xr:uid="{00000000-0005-0000-0000-0000BE040000}"/>
    <cellStyle name="Millares 3 2 2 3 2 3 4 4" xfId="40316" xr:uid="{00000000-0005-0000-0000-0000BE040000}"/>
    <cellStyle name="Millares 3 2 2 3 2 3 4 5" xfId="51962" xr:uid="{00000000-0005-0000-0000-0000BE040000}"/>
    <cellStyle name="Millares 3 2 2 3 2 3 5" xfId="7613" xr:uid="{00000000-0005-0000-0000-0000BE040000}"/>
    <cellStyle name="Millares 3 2 2 3 2 3 5 2" xfId="19265" xr:uid="{00000000-0005-0000-0000-0000BE040000}"/>
    <cellStyle name="Millares 3 2 2 3 2 3 5 3" xfId="30915" xr:uid="{00000000-0005-0000-0000-0000BE040000}"/>
    <cellStyle name="Millares 3 2 2 3 2 3 5 4" xfId="42596" xr:uid="{00000000-0005-0000-0000-0000BE040000}"/>
    <cellStyle name="Millares 3 2 2 3 2 3 5 5" xfId="54242" xr:uid="{00000000-0005-0000-0000-0000BE040000}"/>
    <cellStyle name="Millares 3 2 2 3 2 3 6" xfId="12303" xr:uid="{00000000-0005-0000-0000-0000BE040000}"/>
    <cellStyle name="Millares 3 2 2 3 2 3 7" xfId="23952" xr:uid="{00000000-0005-0000-0000-0000BE040000}"/>
    <cellStyle name="Millares 3 2 2 3 2 3 8" xfId="35634" xr:uid="{00000000-0005-0000-0000-0000BE040000}"/>
    <cellStyle name="Millares 3 2 2 3 2 3 9" xfId="47280" xr:uid="{00000000-0005-0000-0000-0000BE040000}"/>
    <cellStyle name="Millares 3 2 2 3 2 4" xfId="1251" xr:uid="{00000000-0005-0000-0000-0000C0040000}"/>
    <cellStyle name="Millares 3 2 2 3 2 4 2" xfId="3676" xr:uid="{00000000-0005-0000-0000-0000C0040000}"/>
    <cellStyle name="Millares 3 2 2 3 2 4 2 2" xfId="10638" xr:uid="{00000000-0005-0000-0000-0000C0040000}"/>
    <cellStyle name="Millares 3 2 2 3 2 4 2 2 2" xfId="22290" xr:uid="{00000000-0005-0000-0000-0000C0040000}"/>
    <cellStyle name="Millares 3 2 2 3 2 4 2 2 3" xfId="33940" xr:uid="{00000000-0005-0000-0000-0000C0040000}"/>
    <cellStyle name="Millares 3 2 2 3 2 4 2 2 4" xfId="45621" xr:uid="{00000000-0005-0000-0000-0000C0040000}"/>
    <cellStyle name="Millares 3 2 2 3 2 4 2 2 5" xfId="57267" xr:uid="{00000000-0005-0000-0000-0000C0040000}"/>
    <cellStyle name="Millares 3 2 2 3 2 4 2 3" xfId="15328" xr:uid="{00000000-0005-0000-0000-0000C0040000}"/>
    <cellStyle name="Millares 3 2 2 3 2 4 2 4" xfId="26978" xr:uid="{00000000-0005-0000-0000-0000C0040000}"/>
    <cellStyle name="Millares 3 2 2 3 2 4 2 5" xfId="38659" xr:uid="{00000000-0005-0000-0000-0000C0040000}"/>
    <cellStyle name="Millares 3 2 2 3 2 4 2 6" xfId="50305" xr:uid="{00000000-0005-0000-0000-0000C0040000}"/>
    <cellStyle name="Millares 3 2 2 3 2 4 3" xfId="5934" xr:uid="{00000000-0005-0000-0000-0000C0040000}"/>
    <cellStyle name="Millares 3 2 2 3 2 4 3 2" xfId="17586" xr:uid="{00000000-0005-0000-0000-0000C0040000}"/>
    <cellStyle name="Millares 3 2 2 3 2 4 3 3" xfId="29236" xr:uid="{00000000-0005-0000-0000-0000C0040000}"/>
    <cellStyle name="Millares 3 2 2 3 2 4 3 4" xfId="40917" xr:uid="{00000000-0005-0000-0000-0000C0040000}"/>
    <cellStyle name="Millares 3 2 2 3 2 4 3 5" xfId="52563" xr:uid="{00000000-0005-0000-0000-0000C0040000}"/>
    <cellStyle name="Millares 3 2 2 3 2 4 4" xfId="8214" xr:uid="{00000000-0005-0000-0000-0000C0040000}"/>
    <cellStyle name="Millares 3 2 2 3 2 4 4 2" xfId="19866" xr:uid="{00000000-0005-0000-0000-0000C0040000}"/>
    <cellStyle name="Millares 3 2 2 3 2 4 4 3" xfId="31516" xr:uid="{00000000-0005-0000-0000-0000C0040000}"/>
    <cellStyle name="Millares 3 2 2 3 2 4 4 4" xfId="43197" xr:uid="{00000000-0005-0000-0000-0000C0040000}"/>
    <cellStyle name="Millares 3 2 2 3 2 4 4 5" xfId="54843" xr:uid="{00000000-0005-0000-0000-0000C0040000}"/>
    <cellStyle name="Millares 3 2 2 3 2 4 5" xfId="12904" xr:uid="{00000000-0005-0000-0000-0000C0040000}"/>
    <cellStyle name="Millares 3 2 2 3 2 4 6" xfId="24554" xr:uid="{00000000-0005-0000-0000-0000C0040000}"/>
    <cellStyle name="Millares 3 2 2 3 2 4 7" xfId="36235" xr:uid="{00000000-0005-0000-0000-0000C0040000}"/>
    <cellStyle name="Millares 3 2 2 3 2 4 8" xfId="47881" xr:uid="{00000000-0005-0000-0000-0000C0040000}"/>
    <cellStyle name="Millares 3 2 2 3 2 5" xfId="2388" xr:uid="{00000000-0005-0000-0000-000047000000}"/>
    <cellStyle name="Millares 3 2 2 3 2 5 2" xfId="9350" xr:uid="{00000000-0005-0000-0000-000047000000}"/>
    <cellStyle name="Millares 3 2 2 3 2 5 2 2" xfId="21002" xr:uid="{00000000-0005-0000-0000-000047000000}"/>
    <cellStyle name="Millares 3 2 2 3 2 5 2 3" xfId="32652" xr:uid="{00000000-0005-0000-0000-000047000000}"/>
    <cellStyle name="Millares 3 2 2 3 2 5 2 4" xfId="44333" xr:uid="{00000000-0005-0000-0000-000047000000}"/>
    <cellStyle name="Millares 3 2 2 3 2 5 2 5" xfId="55979" xr:uid="{00000000-0005-0000-0000-000047000000}"/>
    <cellStyle name="Millares 3 2 2 3 2 5 3" xfId="14040" xr:uid="{00000000-0005-0000-0000-000047000000}"/>
    <cellStyle name="Millares 3 2 2 3 2 5 4" xfId="25690" xr:uid="{00000000-0005-0000-0000-000047000000}"/>
    <cellStyle name="Millares 3 2 2 3 2 5 5" xfId="37371" xr:uid="{00000000-0005-0000-0000-000047000000}"/>
    <cellStyle name="Millares 3 2 2 3 2 5 6" xfId="49017" xr:uid="{00000000-0005-0000-0000-000047000000}"/>
    <cellStyle name="Millares 3 2 2 3 2 6" xfId="2595" xr:uid="{00000000-0005-0000-0000-0000BB040000}"/>
    <cellStyle name="Millares 3 2 2 3 2 6 2" xfId="9557" xr:uid="{00000000-0005-0000-0000-0000BB040000}"/>
    <cellStyle name="Millares 3 2 2 3 2 6 2 2" xfId="21209" xr:uid="{00000000-0005-0000-0000-0000BB040000}"/>
    <cellStyle name="Millares 3 2 2 3 2 6 2 3" xfId="32859" xr:uid="{00000000-0005-0000-0000-0000BB040000}"/>
    <cellStyle name="Millares 3 2 2 3 2 6 2 4" xfId="44540" xr:uid="{00000000-0005-0000-0000-0000BB040000}"/>
    <cellStyle name="Millares 3 2 2 3 2 6 2 5" xfId="56186" xr:uid="{00000000-0005-0000-0000-0000BB040000}"/>
    <cellStyle name="Millares 3 2 2 3 2 6 3" xfId="14247" xr:uid="{00000000-0005-0000-0000-0000BB040000}"/>
    <cellStyle name="Millares 3 2 2 3 2 6 4" xfId="25897" xr:uid="{00000000-0005-0000-0000-0000BB040000}"/>
    <cellStyle name="Millares 3 2 2 3 2 6 5" xfId="37578" xr:uid="{00000000-0005-0000-0000-0000BB040000}"/>
    <cellStyle name="Millares 3 2 2 3 2 6 6" xfId="49224" xr:uid="{00000000-0005-0000-0000-0000BB040000}"/>
    <cellStyle name="Millares 3 2 2 3 2 7" xfId="4853" xr:uid="{00000000-0005-0000-0000-0000BB040000}"/>
    <cellStyle name="Millares 3 2 2 3 2 7 2" xfId="16505" xr:uid="{00000000-0005-0000-0000-0000BB040000}"/>
    <cellStyle name="Millares 3 2 2 3 2 7 3" xfId="28155" xr:uid="{00000000-0005-0000-0000-0000BB040000}"/>
    <cellStyle name="Millares 3 2 2 3 2 7 4" xfId="39836" xr:uid="{00000000-0005-0000-0000-0000BB040000}"/>
    <cellStyle name="Millares 3 2 2 3 2 7 5" xfId="51482" xr:uid="{00000000-0005-0000-0000-0000BB040000}"/>
    <cellStyle name="Millares 3 2 2 3 2 8" xfId="7133" xr:uid="{00000000-0005-0000-0000-0000BB040000}"/>
    <cellStyle name="Millares 3 2 2 3 2 8 2" xfId="18785" xr:uid="{00000000-0005-0000-0000-0000BB040000}"/>
    <cellStyle name="Millares 3 2 2 3 2 8 3" xfId="30435" xr:uid="{00000000-0005-0000-0000-0000BB040000}"/>
    <cellStyle name="Millares 3 2 2 3 2 8 4" xfId="42116" xr:uid="{00000000-0005-0000-0000-0000BB040000}"/>
    <cellStyle name="Millares 3 2 2 3 2 8 5" xfId="53762" xr:uid="{00000000-0005-0000-0000-0000BB040000}"/>
    <cellStyle name="Millares 3 2 2 3 2 9" xfId="11823" xr:uid="{00000000-0005-0000-0000-0000BB040000}"/>
    <cellStyle name="Millares 3 2 2 3 3" xfId="307" xr:uid="{00000000-0005-0000-0000-0000C1040000}"/>
    <cellStyle name="Millares 3 2 2 3 3 2" xfId="1391" xr:uid="{00000000-0005-0000-0000-0000C2040000}"/>
    <cellStyle name="Millares 3 2 2 3 3 2 2" xfId="3816" xr:uid="{00000000-0005-0000-0000-0000C2040000}"/>
    <cellStyle name="Millares 3 2 2 3 3 2 2 2" xfId="10778" xr:uid="{00000000-0005-0000-0000-0000C2040000}"/>
    <cellStyle name="Millares 3 2 2 3 3 2 2 2 2" xfId="22430" xr:uid="{00000000-0005-0000-0000-0000C2040000}"/>
    <cellStyle name="Millares 3 2 2 3 3 2 2 2 3" xfId="34080" xr:uid="{00000000-0005-0000-0000-0000C2040000}"/>
    <cellStyle name="Millares 3 2 2 3 3 2 2 2 4" xfId="45761" xr:uid="{00000000-0005-0000-0000-0000C2040000}"/>
    <cellStyle name="Millares 3 2 2 3 3 2 2 2 5" xfId="57407" xr:uid="{00000000-0005-0000-0000-0000C2040000}"/>
    <cellStyle name="Millares 3 2 2 3 3 2 2 3" xfId="15468" xr:uid="{00000000-0005-0000-0000-0000C2040000}"/>
    <cellStyle name="Millares 3 2 2 3 3 2 2 4" xfId="27118" xr:uid="{00000000-0005-0000-0000-0000C2040000}"/>
    <cellStyle name="Millares 3 2 2 3 3 2 2 5" xfId="38799" xr:uid="{00000000-0005-0000-0000-0000C2040000}"/>
    <cellStyle name="Millares 3 2 2 3 3 2 2 6" xfId="50445" xr:uid="{00000000-0005-0000-0000-0000C2040000}"/>
    <cellStyle name="Millares 3 2 2 3 3 2 3" xfId="6074" xr:uid="{00000000-0005-0000-0000-0000C2040000}"/>
    <cellStyle name="Millares 3 2 2 3 3 2 3 2" xfId="17726" xr:uid="{00000000-0005-0000-0000-0000C2040000}"/>
    <cellStyle name="Millares 3 2 2 3 3 2 3 3" xfId="29376" xr:uid="{00000000-0005-0000-0000-0000C2040000}"/>
    <cellStyle name="Millares 3 2 2 3 3 2 3 4" xfId="41057" xr:uid="{00000000-0005-0000-0000-0000C2040000}"/>
    <cellStyle name="Millares 3 2 2 3 3 2 3 5" xfId="52703" xr:uid="{00000000-0005-0000-0000-0000C2040000}"/>
    <cellStyle name="Millares 3 2 2 3 3 2 4" xfId="8354" xr:uid="{00000000-0005-0000-0000-0000C2040000}"/>
    <cellStyle name="Millares 3 2 2 3 3 2 4 2" xfId="20006" xr:uid="{00000000-0005-0000-0000-0000C2040000}"/>
    <cellStyle name="Millares 3 2 2 3 3 2 4 3" xfId="31656" xr:uid="{00000000-0005-0000-0000-0000C2040000}"/>
    <cellStyle name="Millares 3 2 2 3 3 2 4 4" xfId="43337" xr:uid="{00000000-0005-0000-0000-0000C2040000}"/>
    <cellStyle name="Millares 3 2 2 3 3 2 4 5" xfId="54983" xr:uid="{00000000-0005-0000-0000-0000C2040000}"/>
    <cellStyle name="Millares 3 2 2 3 3 2 5" xfId="13044" xr:uid="{00000000-0005-0000-0000-0000C2040000}"/>
    <cellStyle name="Millares 3 2 2 3 3 2 6" xfId="24694" xr:uid="{00000000-0005-0000-0000-0000C2040000}"/>
    <cellStyle name="Millares 3 2 2 3 3 2 7" xfId="36375" xr:uid="{00000000-0005-0000-0000-0000C2040000}"/>
    <cellStyle name="Millares 3 2 2 3 3 2 8" xfId="48021" xr:uid="{00000000-0005-0000-0000-0000C2040000}"/>
    <cellStyle name="Millares 3 2 2 3 3 3" xfId="2735" xr:uid="{00000000-0005-0000-0000-0000C1040000}"/>
    <cellStyle name="Millares 3 2 2 3 3 3 2" xfId="9697" xr:uid="{00000000-0005-0000-0000-0000C1040000}"/>
    <cellStyle name="Millares 3 2 2 3 3 3 2 2" xfId="21349" xr:uid="{00000000-0005-0000-0000-0000C1040000}"/>
    <cellStyle name="Millares 3 2 2 3 3 3 2 3" xfId="32999" xr:uid="{00000000-0005-0000-0000-0000C1040000}"/>
    <cellStyle name="Millares 3 2 2 3 3 3 2 4" xfId="44680" xr:uid="{00000000-0005-0000-0000-0000C1040000}"/>
    <cellStyle name="Millares 3 2 2 3 3 3 2 5" xfId="56326" xr:uid="{00000000-0005-0000-0000-0000C1040000}"/>
    <cellStyle name="Millares 3 2 2 3 3 3 3" xfId="14387" xr:uid="{00000000-0005-0000-0000-0000C1040000}"/>
    <cellStyle name="Millares 3 2 2 3 3 3 4" xfId="26037" xr:uid="{00000000-0005-0000-0000-0000C1040000}"/>
    <cellStyle name="Millares 3 2 2 3 3 3 5" xfId="37718" xr:uid="{00000000-0005-0000-0000-0000C1040000}"/>
    <cellStyle name="Millares 3 2 2 3 3 3 6" xfId="49364" xr:uid="{00000000-0005-0000-0000-0000C1040000}"/>
    <cellStyle name="Millares 3 2 2 3 3 4" xfId="4993" xr:uid="{00000000-0005-0000-0000-0000C1040000}"/>
    <cellStyle name="Millares 3 2 2 3 3 4 2" xfId="16645" xr:uid="{00000000-0005-0000-0000-0000C1040000}"/>
    <cellStyle name="Millares 3 2 2 3 3 4 3" xfId="28295" xr:uid="{00000000-0005-0000-0000-0000C1040000}"/>
    <cellStyle name="Millares 3 2 2 3 3 4 4" xfId="39976" xr:uid="{00000000-0005-0000-0000-0000C1040000}"/>
    <cellStyle name="Millares 3 2 2 3 3 4 5" xfId="51622" xr:uid="{00000000-0005-0000-0000-0000C1040000}"/>
    <cellStyle name="Millares 3 2 2 3 3 5" xfId="7273" xr:uid="{00000000-0005-0000-0000-0000C1040000}"/>
    <cellStyle name="Millares 3 2 2 3 3 5 2" xfId="18925" xr:uid="{00000000-0005-0000-0000-0000C1040000}"/>
    <cellStyle name="Millares 3 2 2 3 3 5 3" xfId="30575" xr:uid="{00000000-0005-0000-0000-0000C1040000}"/>
    <cellStyle name="Millares 3 2 2 3 3 5 4" xfId="42256" xr:uid="{00000000-0005-0000-0000-0000C1040000}"/>
    <cellStyle name="Millares 3 2 2 3 3 5 5" xfId="53902" xr:uid="{00000000-0005-0000-0000-0000C1040000}"/>
    <cellStyle name="Millares 3 2 2 3 3 6" xfId="11963" xr:uid="{00000000-0005-0000-0000-0000C1040000}"/>
    <cellStyle name="Millares 3 2 2 3 3 7" xfId="23612" xr:uid="{00000000-0005-0000-0000-0000C1040000}"/>
    <cellStyle name="Millares 3 2 2 3 3 8" xfId="35294" xr:uid="{00000000-0005-0000-0000-0000C1040000}"/>
    <cellStyle name="Millares 3 2 2 3 3 9" xfId="46940" xr:uid="{00000000-0005-0000-0000-0000C1040000}"/>
    <cellStyle name="Millares 3 2 2 3 4" xfId="547" xr:uid="{00000000-0005-0000-0000-0000C3040000}"/>
    <cellStyle name="Millares 3 2 2 3 4 2" xfId="1631" xr:uid="{00000000-0005-0000-0000-0000C4040000}"/>
    <cellStyle name="Millares 3 2 2 3 4 2 2" xfId="4056" xr:uid="{00000000-0005-0000-0000-0000C4040000}"/>
    <cellStyle name="Millares 3 2 2 3 4 2 2 2" xfId="11018" xr:uid="{00000000-0005-0000-0000-0000C4040000}"/>
    <cellStyle name="Millares 3 2 2 3 4 2 2 2 2" xfId="22670" xr:uid="{00000000-0005-0000-0000-0000C4040000}"/>
    <cellStyle name="Millares 3 2 2 3 4 2 2 2 3" xfId="34320" xr:uid="{00000000-0005-0000-0000-0000C4040000}"/>
    <cellStyle name="Millares 3 2 2 3 4 2 2 2 4" xfId="46001" xr:uid="{00000000-0005-0000-0000-0000C4040000}"/>
    <cellStyle name="Millares 3 2 2 3 4 2 2 2 5" xfId="57647" xr:uid="{00000000-0005-0000-0000-0000C4040000}"/>
    <cellStyle name="Millares 3 2 2 3 4 2 2 3" xfId="15708" xr:uid="{00000000-0005-0000-0000-0000C4040000}"/>
    <cellStyle name="Millares 3 2 2 3 4 2 2 4" xfId="27358" xr:uid="{00000000-0005-0000-0000-0000C4040000}"/>
    <cellStyle name="Millares 3 2 2 3 4 2 2 5" xfId="39039" xr:uid="{00000000-0005-0000-0000-0000C4040000}"/>
    <cellStyle name="Millares 3 2 2 3 4 2 2 6" xfId="50685" xr:uid="{00000000-0005-0000-0000-0000C4040000}"/>
    <cellStyle name="Millares 3 2 2 3 4 2 3" xfId="6314" xr:uid="{00000000-0005-0000-0000-0000C4040000}"/>
    <cellStyle name="Millares 3 2 2 3 4 2 3 2" xfId="17966" xr:uid="{00000000-0005-0000-0000-0000C4040000}"/>
    <cellStyle name="Millares 3 2 2 3 4 2 3 3" xfId="29616" xr:uid="{00000000-0005-0000-0000-0000C4040000}"/>
    <cellStyle name="Millares 3 2 2 3 4 2 3 4" xfId="41297" xr:uid="{00000000-0005-0000-0000-0000C4040000}"/>
    <cellStyle name="Millares 3 2 2 3 4 2 3 5" xfId="52943" xr:uid="{00000000-0005-0000-0000-0000C4040000}"/>
    <cellStyle name="Millares 3 2 2 3 4 2 4" xfId="8594" xr:uid="{00000000-0005-0000-0000-0000C4040000}"/>
    <cellStyle name="Millares 3 2 2 3 4 2 4 2" xfId="20246" xr:uid="{00000000-0005-0000-0000-0000C4040000}"/>
    <cellStyle name="Millares 3 2 2 3 4 2 4 3" xfId="31896" xr:uid="{00000000-0005-0000-0000-0000C4040000}"/>
    <cellStyle name="Millares 3 2 2 3 4 2 4 4" xfId="43577" xr:uid="{00000000-0005-0000-0000-0000C4040000}"/>
    <cellStyle name="Millares 3 2 2 3 4 2 4 5" xfId="55223" xr:uid="{00000000-0005-0000-0000-0000C4040000}"/>
    <cellStyle name="Millares 3 2 2 3 4 2 5" xfId="13284" xr:uid="{00000000-0005-0000-0000-0000C4040000}"/>
    <cellStyle name="Millares 3 2 2 3 4 2 6" xfId="24934" xr:uid="{00000000-0005-0000-0000-0000C4040000}"/>
    <cellStyle name="Millares 3 2 2 3 4 2 7" xfId="36615" xr:uid="{00000000-0005-0000-0000-0000C4040000}"/>
    <cellStyle name="Millares 3 2 2 3 4 2 8" xfId="48261" xr:uid="{00000000-0005-0000-0000-0000C4040000}"/>
    <cellStyle name="Millares 3 2 2 3 4 3" xfId="2975" xr:uid="{00000000-0005-0000-0000-0000C3040000}"/>
    <cellStyle name="Millares 3 2 2 3 4 3 2" xfId="9937" xr:uid="{00000000-0005-0000-0000-0000C3040000}"/>
    <cellStyle name="Millares 3 2 2 3 4 3 2 2" xfId="21589" xr:uid="{00000000-0005-0000-0000-0000C3040000}"/>
    <cellStyle name="Millares 3 2 2 3 4 3 2 3" xfId="33239" xr:uid="{00000000-0005-0000-0000-0000C3040000}"/>
    <cellStyle name="Millares 3 2 2 3 4 3 2 4" xfId="44920" xr:uid="{00000000-0005-0000-0000-0000C3040000}"/>
    <cellStyle name="Millares 3 2 2 3 4 3 2 5" xfId="56566" xr:uid="{00000000-0005-0000-0000-0000C3040000}"/>
    <cellStyle name="Millares 3 2 2 3 4 3 3" xfId="14627" xr:uid="{00000000-0005-0000-0000-0000C3040000}"/>
    <cellStyle name="Millares 3 2 2 3 4 3 4" xfId="26277" xr:uid="{00000000-0005-0000-0000-0000C3040000}"/>
    <cellStyle name="Millares 3 2 2 3 4 3 5" xfId="37958" xr:uid="{00000000-0005-0000-0000-0000C3040000}"/>
    <cellStyle name="Millares 3 2 2 3 4 3 6" xfId="49604" xr:uid="{00000000-0005-0000-0000-0000C3040000}"/>
    <cellStyle name="Millares 3 2 2 3 4 4" xfId="5233" xr:uid="{00000000-0005-0000-0000-0000C3040000}"/>
    <cellStyle name="Millares 3 2 2 3 4 4 2" xfId="16885" xr:uid="{00000000-0005-0000-0000-0000C3040000}"/>
    <cellStyle name="Millares 3 2 2 3 4 4 3" xfId="28535" xr:uid="{00000000-0005-0000-0000-0000C3040000}"/>
    <cellStyle name="Millares 3 2 2 3 4 4 4" xfId="40216" xr:uid="{00000000-0005-0000-0000-0000C3040000}"/>
    <cellStyle name="Millares 3 2 2 3 4 4 5" xfId="51862" xr:uid="{00000000-0005-0000-0000-0000C3040000}"/>
    <cellStyle name="Millares 3 2 2 3 4 5" xfId="7513" xr:uid="{00000000-0005-0000-0000-0000C3040000}"/>
    <cellStyle name="Millares 3 2 2 3 4 5 2" xfId="19165" xr:uid="{00000000-0005-0000-0000-0000C3040000}"/>
    <cellStyle name="Millares 3 2 2 3 4 5 3" xfId="30815" xr:uid="{00000000-0005-0000-0000-0000C3040000}"/>
    <cellStyle name="Millares 3 2 2 3 4 5 4" xfId="42496" xr:uid="{00000000-0005-0000-0000-0000C3040000}"/>
    <cellStyle name="Millares 3 2 2 3 4 5 5" xfId="54142" xr:uid="{00000000-0005-0000-0000-0000C3040000}"/>
    <cellStyle name="Millares 3 2 2 3 4 6" xfId="12203" xr:uid="{00000000-0005-0000-0000-0000C3040000}"/>
    <cellStyle name="Millares 3 2 2 3 4 7" xfId="23852" xr:uid="{00000000-0005-0000-0000-0000C3040000}"/>
    <cellStyle name="Millares 3 2 2 3 4 8" xfId="35534" xr:uid="{00000000-0005-0000-0000-0000C3040000}"/>
    <cellStyle name="Millares 3 2 2 3 4 9" xfId="47180" xr:uid="{00000000-0005-0000-0000-0000C3040000}"/>
    <cellStyle name="Millares 3 2 2 3 5" xfId="827" xr:uid="{00000000-0005-0000-0000-0000C5040000}"/>
    <cellStyle name="Millares 3 2 2 3 5 2" xfId="1911" xr:uid="{00000000-0005-0000-0000-0000C6040000}"/>
    <cellStyle name="Millares 3 2 2 3 5 2 2" xfId="4336" xr:uid="{00000000-0005-0000-0000-0000C6040000}"/>
    <cellStyle name="Millares 3 2 2 3 5 2 2 2" xfId="11298" xr:uid="{00000000-0005-0000-0000-0000C6040000}"/>
    <cellStyle name="Millares 3 2 2 3 5 2 2 2 2" xfId="22950" xr:uid="{00000000-0005-0000-0000-0000C6040000}"/>
    <cellStyle name="Millares 3 2 2 3 5 2 2 2 3" xfId="34600" xr:uid="{00000000-0005-0000-0000-0000C6040000}"/>
    <cellStyle name="Millares 3 2 2 3 5 2 2 2 4" xfId="46281" xr:uid="{00000000-0005-0000-0000-0000C6040000}"/>
    <cellStyle name="Millares 3 2 2 3 5 2 2 2 5" xfId="57927" xr:uid="{00000000-0005-0000-0000-0000C6040000}"/>
    <cellStyle name="Millares 3 2 2 3 5 2 2 3" xfId="15988" xr:uid="{00000000-0005-0000-0000-0000C6040000}"/>
    <cellStyle name="Millares 3 2 2 3 5 2 2 4" xfId="27638" xr:uid="{00000000-0005-0000-0000-0000C6040000}"/>
    <cellStyle name="Millares 3 2 2 3 5 2 2 5" xfId="39319" xr:uid="{00000000-0005-0000-0000-0000C6040000}"/>
    <cellStyle name="Millares 3 2 2 3 5 2 2 6" xfId="50965" xr:uid="{00000000-0005-0000-0000-0000C6040000}"/>
    <cellStyle name="Millares 3 2 2 3 5 2 3" xfId="6594" xr:uid="{00000000-0005-0000-0000-0000C6040000}"/>
    <cellStyle name="Millares 3 2 2 3 5 2 3 2" xfId="18246" xr:uid="{00000000-0005-0000-0000-0000C6040000}"/>
    <cellStyle name="Millares 3 2 2 3 5 2 3 3" xfId="29896" xr:uid="{00000000-0005-0000-0000-0000C6040000}"/>
    <cellStyle name="Millares 3 2 2 3 5 2 3 4" xfId="41577" xr:uid="{00000000-0005-0000-0000-0000C6040000}"/>
    <cellStyle name="Millares 3 2 2 3 5 2 3 5" xfId="53223" xr:uid="{00000000-0005-0000-0000-0000C6040000}"/>
    <cellStyle name="Millares 3 2 2 3 5 2 4" xfId="8874" xr:uid="{00000000-0005-0000-0000-0000C6040000}"/>
    <cellStyle name="Millares 3 2 2 3 5 2 4 2" xfId="20526" xr:uid="{00000000-0005-0000-0000-0000C6040000}"/>
    <cellStyle name="Millares 3 2 2 3 5 2 4 3" xfId="32176" xr:uid="{00000000-0005-0000-0000-0000C6040000}"/>
    <cellStyle name="Millares 3 2 2 3 5 2 4 4" xfId="43857" xr:uid="{00000000-0005-0000-0000-0000C6040000}"/>
    <cellStyle name="Millares 3 2 2 3 5 2 4 5" xfId="55503" xr:uid="{00000000-0005-0000-0000-0000C6040000}"/>
    <cellStyle name="Millares 3 2 2 3 5 2 5" xfId="13564" xr:uid="{00000000-0005-0000-0000-0000C6040000}"/>
    <cellStyle name="Millares 3 2 2 3 5 2 6" xfId="25214" xr:uid="{00000000-0005-0000-0000-0000C6040000}"/>
    <cellStyle name="Millares 3 2 2 3 5 2 7" xfId="36895" xr:uid="{00000000-0005-0000-0000-0000C6040000}"/>
    <cellStyle name="Millares 3 2 2 3 5 2 8" xfId="48541" xr:uid="{00000000-0005-0000-0000-0000C6040000}"/>
    <cellStyle name="Millares 3 2 2 3 5 3" xfId="3255" xr:uid="{00000000-0005-0000-0000-0000C5040000}"/>
    <cellStyle name="Millares 3 2 2 3 5 3 2" xfId="10217" xr:uid="{00000000-0005-0000-0000-0000C5040000}"/>
    <cellStyle name="Millares 3 2 2 3 5 3 2 2" xfId="21869" xr:uid="{00000000-0005-0000-0000-0000C5040000}"/>
    <cellStyle name="Millares 3 2 2 3 5 3 2 3" xfId="33519" xr:uid="{00000000-0005-0000-0000-0000C5040000}"/>
    <cellStyle name="Millares 3 2 2 3 5 3 2 4" xfId="45200" xr:uid="{00000000-0005-0000-0000-0000C5040000}"/>
    <cellStyle name="Millares 3 2 2 3 5 3 2 5" xfId="56846" xr:uid="{00000000-0005-0000-0000-0000C5040000}"/>
    <cellStyle name="Millares 3 2 2 3 5 3 3" xfId="14907" xr:uid="{00000000-0005-0000-0000-0000C5040000}"/>
    <cellStyle name="Millares 3 2 2 3 5 3 4" xfId="26557" xr:uid="{00000000-0005-0000-0000-0000C5040000}"/>
    <cellStyle name="Millares 3 2 2 3 5 3 5" xfId="38238" xr:uid="{00000000-0005-0000-0000-0000C5040000}"/>
    <cellStyle name="Millares 3 2 2 3 5 3 6" xfId="49884" xr:uid="{00000000-0005-0000-0000-0000C5040000}"/>
    <cellStyle name="Millares 3 2 2 3 5 4" xfId="5513" xr:uid="{00000000-0005-0000-0000-0000C5040000}"/>
    <cellStyle name="Millares 3 2 2 3 5 4 2" xfId="17165" xr:uid="{00000000-0005-0000-0000-0000C5040000}"/>
    <cellStyle name="Millares 3 2 2 3 5 4 3" xfId="28815" xr:uid="{00000000-0005-0000-0000-0000C5040000}"/>
    <cellStyle name="Millares 3 2 2 3 5 4 4" xfId="40496" xr:uid="{00000000-0005-0000-0000-0000C5040000}"/>
    <cellStyle name="Millares 3 2 2 3 5 4 5" xfId="52142" xr:uid="{00000000-0005-0000-0000-0000C5040000}"/>
    <cellStyle name="Millares 3 2 2 3 5 5" xfId="7793" xr:uid="{00000000-0005-0000-0000-0000C5040000}"/>
    <cellStyle name="Millares 3 2 2 3 5 5 2" xfId="19445" xr:uid="{00000000-0005-0000-0000-0000C5040000}"/>
    <cellStyle name="Millares 3 2 2 3 5 5 3" xfId="31095" xr:uid="{00000000-0005-0000-0000-0000C5040000}"/>
    <cellStyle name="Millares 3 2 2 3 5 5 4" xfId="42776" xr:uid="{00000000-0005-0000-0000-0000C5040000}"/>
    <cellStyle name="Millares 3 2 2 3 5 5 5" xfId="54422" xr:uid="{00000000-0005-0000-0000-0000C5040000}"/>
    <cellStyle name="Millares 3 2 2 3 5 6" xfId="12483" xr:uid="{00000000-0005-0000-0000-0000C5040000}"/>
    <cellStyle name="Millares 3 2 2 3 5 7" xfId="24132" xr:uid="{00000000-0005-0000-0000-0000C5040000}"/>
    <cellStyle name="Millares 3 2 2 3 5 8" xfId="35814" xr:uid="{00000000-0005-0000-0000-0000C5040000}"/>
    <cellStyle name="Millares 3 2 2 3 5 9" xfId="47460" xr:uid="{00000000-0005-0000-0000-0000C5040000}"/>
    <cellStyle name="Millares 3 2 2 3 6" xfId="1007" xr:uid="{00000000-0005-0000-0000-0000C7040000}"/>
    <cellStyle name="Millares 3 2 2 3 6 2" xfId="2091" xr:uid="{00000000-0005-0000-0000-0000C8040000}"/>
    <cellStyle name="Millares 3 2 2 3 6 2 2" xfId="4516" xr:uid="{00000000-0005-0000-0000-0000C8040000}"/>
    <cellStyle name="Millares 3 2 2 3 6 2 2 2" xfId="11478" xr:uid="{00000000-0005-0000-0000-0000C8040000}"/>
    <cellStyle name="Millares 3 2 2 3 6 2 2 2 2" xfId="23130" xr:uid="{00000000-0005-0000-0000-0000C8040000}"/>
    <cellStyle name="Millares 3 2 2 3 6 2 2 2 3" xfId="34780" xr:uid="{00000000-0005-0000-0000-0000C8040000}"/>
    <cellStyle name="Millares 3 2 2 3 6 2 2 2 4" xfId="46461" xr:uid="{00000000-0005-0000-0000-0000C8040000}"/>
    <cellStyle name="Millares 3 2 2 3 6 2 2 2 5" xfId="58107" xr:uid="{00000000-0005-0000-0000-0000C8040000}"/>
    <cellStyle name="Millares 3 2 2 3 6 2 2 3" xfId="16168" xr:uid="{00000000-0005-0000-0000-0000C8040000}"/>
    <cellStyle name="Millares 3 2 2 3 6 2 2 4" xfId="27818" xr:uid="{00000000-0005-0000-0000-0000C8040000}"/>
    <cellStyle name="Millares 3 2 2 3 6 2 2 5" xfId="39499" xr:uid="{00000000-0005-0000-0000-0000C8040000}"/>
    <cellStyle name="Millares 3 2 2 3 6 2 2 6" xfId="51145" xr:uid="{00000000-0005-0000-0000-0000C8040000}"/>
    <cellStyle name="Millares 3 2 2 3 6 2 3" xfId="6774" xr:uid="{00000000-0005-0000-0000-0000C8040000}"/>
    <cellStyle name="Millares 3 2 2 3 6 2 3 2" xfId="18426" xr:uid="{00000000-0005-0000-0000-0000C8040000}"/>
    <cellStyle name="Millares 3 2 2 3 6 2 3 3" xfId="30076" xr:uid="{00000000-0005-0000-0000-0000C8040000}"/>
    <cellStyle name="Millares 3 2 2 3 6 2 3 4" xfId="41757" xr:uid="{00000000-0005-0000-0000-0000C8040000}"/>
    <cellStyle name="Millares 3 2 2 3 6 2 3 5" xfId="53403" xr:uid="{00000000-0005-0000-0000-0000C8040000}"/>
    <cellStyle name="Millares 3 2 2 3 6 2 4" xfId="9054" xr:uid="{00000000-0005-0000-0000-0000C8040000}"/>
    <cellStyle name="Millares 3 2 2 3 6 2 4 2" xfId="20706" xr:uid="{00000000-0005-0000-0000-0000C8040000}"/>
    <cellStyle name="Millares 3 2 2 3 6 2 4 3" xfId="32356" xr:uid="{00000000-0005-0000-0000-0000C8040000}"/>
    <cellStyle name="Millares 3 2 2 3 6 2 4 4" xfId="44037" xr:uid="{00000000-0005-0000-0000-0000C8040000}"/>
    <cellStyle name="Millares 3 2 2 3 6 2 4 5" xfId="55683" xr:uid="{00000000-0005-0000-0000-0000C8040000}"/>
    <cellStyle name="Millares 3 2 2 3 6 2 5" xfId="13744" xr:uid="{00000000-0005-0000-0000-0000C8040000}"/>
    <cellStyle name="Millares 3 2 2 3 6 2 6" xfId="25394" xr:uid="{00000000-0005-0000-0000-0000C8040000}"/>
    <cellStyle name="Millares 3 2 2 3 6 2 7" xfId="37075" xr:uid="{00000000-0005-0000-0000-0000C8040000}"/>
    <cellStyle name="Millares 3 2 2 3 6 2 8" xfId="48721" xr:uid="{00000000-0005-0000-0000-0000C8040000}"/>
    <cellStyle name="Millares 3 2 2 3 6 3" xfId="3435" xr:uid="{00000000-0005-0000-0000-0000C7040000}"/>
    <cellStyle name="Millares 3 2 2 3 6 3 2" xfId="10397" xr:uid="{00000000-0005-0000-0000-0000C7040000}"/>
    <cellStyle name="Millares 3 2 2 3 6 3 2 2" xfId="22049" xr:uid="{00000000-0005-0000-0000-0000C7040000}"/>
    <cellStyle name="Millares 3 2 2 3 6 3 2 3" xfId="33699" xr:uid="{00000000-0005-0000-0000-0000C7040000}"/>
    <cellStyle name="Millares 3 2 2 3 6 3 2 4" xfId="45380" xr:uid="{00000000-0005-0000-0000-0000C7040000}"/>
    <cellStyle name="Millares 3 2 2 3 6 3 2 5" xfId="57026" xr:uid="{00000000-0005-0000-0000-0000C7040000}"/>
    <cellStyle name="Millares 3 2 2 3 6 3 3" xfId="15087" xr:uid="{00000000-0005-0000-0000-0000C7040000}"/>
    <cellStyle name="Millares 3 2 2 3 6 3 4" xfId="26737" xr:uid="{00000000-0005-0000-0000-0000C7040000}"/>
    <cellStyle name="Millares 3 2 2 3 6 3 5" xfId="38418" xr:uid="{00000000-0005-0000-0000-0000C7040000}"/>
    <cellStyle name="Millares 3 2 2 3 6 3 6" xfId="50064" xr:uid="{00000000-0005-0000-0000-0000C7040000}"/>
    <cellStyle name="Millares 3 2 2 3 6 4" xfId="5693" xr:uid="{00000000-0005-0000-0000-0000C7040000}"/>
    <cellStyle name="Millares 3 2 2 3 6 4 2" xfId="17345" xr:uid="{00000000-0005-0000-0000-0000C7040000}"/>
    <cellStyle name="Millares 3 2 2 3 6 4 3" xfId="28995" xr:uid="{00000000-0005-0000-0000-0000C7040000}"/>
    <cellStyle name="Millares 3 2 2 3 6 4 4" xfId="40676" xr:uid="{00000000-0005-0000-0000-0000C7040000}"/>
    <cellStyle name="Millares 3 2 2 3 6 4 5" xfId="52322" xr:uid="{00000000-0005-0000-0000-0000C7040000}"/>
    <cellStyle name="Millares 3 2 2 3 6 5" xfId="7973" xr:uid="{00000000-0005-0000-0000-0000C7040000}"/>
    <cellStyle name="Millares 3 2 2 3 6 5 2" xfId="19625" xr:uid="{00000000-0005-0000-0000-0000C7040000}"/>
    <cellStyle name="Millares 3 2 2 3 6 5 3" xfId="31275" xr:uid="{00000000-0005-0000-0000-0000C7040000}"/>
    <cellStyle name="Millares 3 2 2 3 6 5 4" xfId="42956" xr:uid="{00000000-0005-0000-0000-0000C7040000}"/>
    <cellStyle name="Millares 3 2 2 3 6 5 5" xfId="54602" xr:uid="{00000000-0005-0000-0000-0000C7040000}"/>
    <cellStyle name="Millares 3 2 2 3 6 6" xfId="12663" xr:uid="{00000000-0005-0000-0000-0000C7040000}"/>
    <cellStyle name="Millares 3 2 2 3 6 7" xfId="24312" xr:uid="{00000000-0005-0000-0000-0000C7040000}"/>
    <cellStyle name="Millares 3 2 2 3 6 8" xfId="35994" xr:uid="{00000000-0005-0000-0000-0000C7040000}"/>
    <cellStyle name="Millares 3 2 2 3 6 9" xfId="47640" xr:uid="{00000000-0005-0000-0000-0000C7040000}"/>
    <cellStyle name="Millares 3 2 2 3 7" xfId="1151" xr:uid="{00000000-0005-0000-0000-0000C9040000}"/>
    <cellStyle name="Millares 3 2 2 3 7 2" xfId="3576" xr:uid="{00000000-0005-0000-0000-0000C9040000}"/>
    <cellStyle name="Millares 3 2 2 3 7 2 2" xfId="10538" xr:uid="{00000000-0005-0000-0000-0000C9040000}"/>
    <cellStyle name="Millares 3 2 2 3 7 2 2 2" xfId="22190" xr:uid="{00000000-0005-0000-0000-0000C9040000}"/>
    <cellStyle name="Millares 3 2 2 3 7 2 2 3" xfId="33840" xr:uid="{00000000-0005-0000-0000-0000C9040000}"/>
    <cellStyle name="Millares 3 2 2 3 7 2 2 4" xfId="45521" xr:uid="{00000000-0005-0000-0000-0000C9040000}"/>
    <cellStyle name="Millares 3 2 2 3 7 2 2 5" xfId="57167" xr:uid="{00000000-0005-0000-0000-0000C9040000}"/>
    <cellStyle name="Millares 3 2 2 3 7 2 3" xfId="15228" xr:uid="{00000000-0005-0000-0000-0000C9040000}"/>
    <cellStyle name="Millares 3 2 2 3 7 2 4" xfId="26878" xr:uid="{00000000-0005-0000-0000-0000C9040000}"/>
    <cellStyle name="Millares 3 2 2 3 7 2 5" xfId="38559" xr:uid="{00000000-0005-0000-0000-0000C9040000}"/>
    <cellStyle name="Millares 3 2 2 3 7 2 6" xfId="50205" xr:uid="{00000000-0005-0000-0000-0000C9040000}"/>
    <cellStyle name="Millares 3 2 2 3 7 3" xfId="5834" xr:uid="{00000000-0005-0000-0000-0000C9040000}"/>
    <cellStyle name="Millares 3 2 2 3 7 3 2" xfId="17486" xr:uid="{00000000-0005-0000-0000-0000C9040000}"/>
    <cellStyle name="Millares 3 2 2 3 7 3 3" xfId="29136" xr:uid="{00000000-0005-0000-0000-0000C9040000}"/>
    <cellStyle name="Millares 3 2 2 3 7 3 4" xfId="40817" xr:uid="{00000000-0005-0000-0000-0000C9040000}"/>
    <cellStyle name="Millares 3 2 2 3 7 3 5" xfId="52463" xr:uid="{00000000-0005-0000-0000-0000C9040000}"/>
    <cellStyle name="Millares 3 2 2 3 7 4" xfId="8114" xr:uid="{00000000-0005-0000-0000-0000C9040000}"/>
    <cellStyle name="Millares 3 2 2 3 7 4 2" xfId="19766" xr:uid="{00000000-0005-0000-0000-0000C9040000}"/>
    <cellStyle name="Millares 3 2 2 3 7 4 3" xfId="31416" xr:uid="{00000000-0005-0000-0000-0000C9040000}"/>
    <cellStyle name="Millares 3 2 2 3 7 4 4" xfId="43097" xr:uid="{00000000-0005-0000-0000-0000C9040000}"/>
    <cellStyle name="Millares 3 2 2 3 7 4 5" xfId="54743" xr:uid="{00000000-0005-0000-0000-0000C9040000}"/>
    <cellStyle name="Millares 3 2 2 3 7 5" xfId="12804" xr:uid="{00000000-0005-0000-0000-0000C9040000}"/>
    <cellStyle name="Millares 3 2 2 3 7 6" xfId="24454" xr:uid="{00000000-0005-0000-0000-0000C9040000}"/>
    <cellStyle name="Millares 3 2 2 3 7 7" xfId="36135" xr:uid="{00000000-0005-0000-0000-0000C9040000}"/>
    <cellStyle name="Millares 3 2 2 3 7 8" xfId="47781" xr:uid="{00000000-0005-0000-0000-0000C9040000}"/>
    <cellStyle name="Millares 3 2 2 3 8" xfId="2328" xr:uid="{00000000-0005-0000-0000-000046000000}"/>
    <cellStyle name="Millares 3 2 2 3 8 2" xfId="9290" xr:uid="{00000000-0005-0000-0000-000046000000}"/>
    <cellStyle name="Millares 3 2 2 3 8 2 2" xfId="20942" xr:uid="{00000000-0005-0000-0000-000046000000}"/>
    <cellStyle name="Millares 3 2 2 3 8 2 3" xfId="32592" xr:uid="{00000000-0005-0000-0000-000046000000}"/>
    <cellStyle name="Millares 3 2 2 3 8 2 4" xfId="44273" xr:uid="{00000000-0005-0000-0000-000046000000}"/>
    <cellStyle name="Millares 3 2 2 3 8 2 5" xfId="55919" xr:uid="{00000000-0005-0000-0000-000046000000}"/>
    <cellStyle name="Millares 3 2 2 3 8 3" xfId="13980" xr:uid="{00000000-0005-0000-0000-000046000000}"/>
    <cellStyle name="Millares 3 2 2 3 8 4" xfId="25630" xr:uid="{00000000-0005-0000-0000-000046000000}"/>
    <cellStyle name="Millares 3 2 2 3 8 5" xfId="37311" xr:uid="{00000000-0005-0000-0000-000046000000}"/>
    <cellStyle name="Millares 3 2 2 3 8 6" xfId="48957" xr:uid="{00000000-0005-0000-0000-000046000000}"/>
    <cellStyle name="Millares 3 2 2 3 9" xfId="2495" xr:uid="{00000000-0005-0000-0000-0000BA040000}"/>
    <cellStyle name="Millares 3 2 2 3 9 2" xfId="9457" xr:uid="{00000000-0005-0000-0000-0000BA040000}"/>
    <cellStyle name="Millares 3 2 2 3 9 2 2" xfId="21109" xr:uid="{00000000-0005-0000-0000-0000BA040000}"/>
    <cellStyle name="Millares 3 2 2 3 9 2 3" xfId="32759" xr:uid="{00000000-0005-0000-0000-0000BA040000}"/>
    <cellStyle name="Millares 3 2 2 3 9 2 4" xfId="44440" xr:uid="{00000000-0005-0000-0000-0000BA040000}"/>
    <cellStyle name="Millares 3 2 2 3 9 2 5" xfId="56086" xr:uid="{00000000-0005-0000-0000-0000BA040000}"/>
    <cellStyle name="Millares 3 2 2 3 9 3" xfId="14147" xr:uid="{00000000-0005-0000-0000-0000BA040000}"/>
    <cellStyle name="Millares 3 2 2 3 9 4" xfId="25797" xr:uid="{00000000-0005-0000-0000-0000BA040000}"/>
    <cellStyle name="Millares 3 2 2 3 9 5" xfId="37478" xr:uid="{00000000-0005-0000-0000-0000BA040000}"/>
    <cellStyle name="Millares 3 2 2 3 9 6" xfId="49124" xr:uid="{00000000-0005-0000-0000-0000BA040000}"/>
    <cellStyle name="Millares 3 2 2 30" xfId="2219" xr:uid="{00000000-0005-0000-0000-0000CA040000}"/>
    <cellStyle name="Millares 3 2 2 30 2" xfId="4644" xr:uid="{00000000-0005-0000-0000-0000CA040000}"/>
    <cellStyle name="Millares 3 2 2 30 2 2" xfId="11606" xr:uid="{00000000-0005-0000-0000-0000CA040000}"/>
    <cellStyle name="Millares 3 2 2 30 2 2 2" xfId="23258" xr:uid="{00000000-0005-0000-0000-0000CA040000}"/>
    <cellStyle name="Millares 3 2 2 30 2 2 3" xfId="34908" xr:uid="{00000000-0005-0000-0000-0000CA040000}"/>
    <cellStyle name="Millares 3 2 2 30 2 2 4" xfId="46589" xr:uid="{00000000-0005-0000-0000-0000CA040000}"/>
    <cellStyle name="Millares 3 2 2 30 2 2 5" xfId="58235" xr:uid="{00000000-0005-0000-0000-0000CA040000}"/>
    <cellStyle name="Millares 3 2 2 30 2 3" xfId="16296" xr:uid="{00000000-0005-0000-0000-0000CA040000}"/>
    <cellStyle name="Millares 3 2 2 30 2 4" xfId="27946" xr:uid="{00000000-0005-0000-0000-0000CA040000}"/>
    <cellStyle name="Millares 3 2 2 30 2 5" xfId="39627" xr:uid="{00000000-0005-0000-0000-0000CA040000}"/>
    <cellStyle name="Millares 3 2 2 30 2 6" xfId="51273" xr:uid="{00000000-0005-0000-0000-0000CA040000}"/>
    <cellStyle name="Millares 3 2 2 30 3" xfId="6902" xr:uid="{00000000-0005-0000-0000-0000CA040000}"/>
    <cellStyle name="Millares 3 2 2 30 3 2" xfId="18554" xr:uid="{00000000-0005-0000-0000-0000CA040000}"/>
    <cellStyle name="Millares 3 2 2 30 3 3" xfId="30204" xr:uid="{00000000-0005-0000-0000-0000CA040000}"/>
    <cellStyle name="Millares 3 2 2 30 3 4" xfId="41885" xr:uid="{00000000-0005-0000-0000-0000CA040000}"/>
    <cellStyle name="Millares 3 2 2 30 3 5" xfId="53531" xr:uid="{00000000-0005-0000-0000-0000CA040000}"/>
    <cellStyle name="Millares 3 2 2 30 4" xfId="9182" xr:uid="{00000000-0005-0000-0000-0000CA040000}"/>
    <cellStyle name="Millares 3 2 2 30 4 2" xfId="20834" xr:uid="{00000000-0005-0000-0000-0000CA040000}"/>
    <cellStyle name="Millares 3 2 2 30 4 3" xfId="32484" xr:uid="{00000000-0005-0000-0000-0000CA040000}"/>
    <cellStyle name="Millares 3 2 2 30 4 4" xfId="44165" xr:uid="{00000000-0005-0000-0000-0000CA040000}"/>
    <cellStyle name="Millares 3 2 2 30 4 5" xfId="55811" xr:uid="{00000000-0005-0000-0000-0000CA040000}"/>
    <cellStyle name="Millares 3 2 2 30 5" xfId="13872" xr:uid="{00000000-0005-0000-0000-0000CA040000}"/>
    <cellStyle name="Millares 3 2 2 30 6" xfId="25522" xr:uid="{00000000-0005-0000-0000-0000CA040000}"/>
    <cellStyle name="Millares 3 2 2 30 7" xfId="37203" xr:uid="{00000000-0005-0000-0000-0000CA040000}"/>
    <cellStyle name="Millares 3 2 2 30 8" xfId="48849" xr:uid="{00000000-0005-0000-0000-0000CA040000}"/>
    <cellStyle name="Millares 3 2 2 31" xfId="2240" xr:uid="{00000000-0005-0000-0000-0000CB040000}"/>
    <cellStyle name="Millares 3 2 2 31 2" xfId="4665" xr:uid="{00000000-0005-0000-0000-0000CB040000}"/>
    <cellStyle name="Millares 3 2 2 31 2 2" xfId="11627" xr:uid="{00000000-0005-0000-0000-0000CB040000}"/>
    <cellStyle name="Millares 3 2 2 31 2 2 2" xfId="23279" xr:uid="{00000000-0005-0000-0000-0000CB040000}"/>
    <cellStyle name="Millares 3 2 2 31 2 2 3" xfId="34929" xr:uid="{00000000-0005-0000-0000-0000CB040000}"/>
    <cellStyle name="Millares 3 2 2 31 2 2 4" xfId="46610" xr:uid="{00000000-0005-0000-0000-0000CB040000}"/>
    <cellStyle name="Millares 3 2 2 31 2 2 5" xfId="58256" xr:uid="{00000000-0005-0000-0000-0000CB040000}"/>
    <cellStyle name="Millares 3 2 2 31 2 3" xfId="16317" xr:uid="{00000000-0005-0000-0000-0000CB040000}"/>
    <cellStyle name="Millares 3 2 2 31 2 4" xfId="27967" xr:uid="{00000000-0005-0000-0000-0000CB040000}"/>
    <cellStyle name="Millares 3 2 2 31 2 5" xfId="39648" xr:uid="{00000000-0005-0000-0000-0000CB040000}"/>
    <cellStyle name="Millares 3 2 2 31 2 6" xfId="51294" xr:uid="{00000000-0005-0000-0000-0000CB040000}"/>
    <cellStyle name="Millares 3 2 2 31 3" xfId="6923" xr:uid="{00000000-0005-0000-0000-0000CB040000}"/>
    <cellStyle name="Millares 3 2 2 31 3 2" xfId="18575" xr:uid="{00000000-0005-0000-0000-0000CB040000}"/>
    <cellStyle name="Millares 3 2 2 31 3 3" xfId="30225" xr:uid="{00000000-0005-0000-0000-0000CB040000}"/>
    <cellStyle name="Millares 3 2 2 31 3 4" xfId="41906" xr:uid="{00000000-0005-0000-0000-0000CB040000}"/>
    <cellStyle name="Millares 3 2 2 31 3 5" xfId="53552" xr:uid="{00000000-0005-0000-0000-0000CB040000}"/>
    <cellStyle name="Millares 3 2 2 31 4" xfId="9203" xr:uid="{00000000-0005-0000-0000-0000CB040000}"/>
    <cellStyle name="Millares 3 2 2 31 4 2" xfId="20855" xr:uid="{00000000-0005-0000-0000-0000CB040000}"/>
    <cellStyle name="Millares 3 2 2 31 4 3" xfId="32505" xr:uid="{00000000-0005-0000-0000-0000CB040000}"/>
    <cellStyle name="Millares 3 2 2 31 4 4" xfId="44186" xr:uid="{00000000-0005-0000-0000-0000CB040000}"/>
    <cellStyle name="Millares 3 2 2 31 4 5" xfId="55832" xr:uid="{00000000-0005-0000-0000-0000CB040000}"/>
    <cellStyle name="Millares 3 2 2 31 5" xfId="13893" xr:uid="{00000000-0005-0000-0000-0000CB040000}"/>
    <cellStyle name="Millares 3 2 2 31 6" xfId="25543" xr:uid="{00000000-0005-0000-0000-0000CB040000}"/>
    <cellStyle name="Millares 3 2 2 31 7" xfId="37224" xr:uid="{00000000-0005-0000-0000-0000CB040000}"/>
    <cellStyle name="Millares 3 2 2 31 8" xfId="48870" xr:uid="{00000000-0005-0000-0000-0000CB040000}"/>
    <cellStyle name="Millares 3 2 2 32" xfId="2264" xr:uid="{00000000-0005-0000-0000-000011000000}"/>
    <cellStyle name="Millares 3 2 2 32 2" xfId="4688" xr:uid="{00000000-0005-0000-0000-000011000000}"/>
    <cellStyle name="Millares 3 2 2 32 2 2" xfId="11650" xr:uid="{00000000-0005-0000-0000-000011000000}"/>
    <cellStyle name="Millares 3 2 2 32 2 2 2" xfId="23302" xr:uid="{00000000-0005-0000-0000-000011000000}"/>
    <cellStyle name="Millares 3 2 2 32 2 2 3" xfId="34952" xr:uid="{00000000-0005-0000-0000-000011000000}"/>
    <cellStyle name="Millares 3 2 2 32 2 2 4" xfId="46633" xr:uid="{00000000-0005-0000-0000-000011000000}"/>
    <cellStyle name="Millares 3 2 2 32 2 2 5" xfId="58279" xr:uid="{00000000-0005-0000-0000-000011000000}"/>
    <cellStyle name="Millares 3 2 2 32 2 3" xfId="16340" xr:uid="{00000000-0005-0000-0000-000011000000}"/>
    <cellStyle name="Millares 3 2 2 32 2 4" xfId="27990" xr:uid="{00000000-0005-0000-0000-000011000000}"/>
    <cellStyle name="Millares 3 2 2 32 2 5" xfId="39671" xr:uid="{00000000-0005-0000-0000-000011000000}"/>
    <cellStyle name="Millares 3 2 2 32 2 6" xfId="51317" xr:uid="{00000000-0005-0000-0000-000011000000}"/>
    <cellStyle name="Millares 3 2 2 32 3" xfId="6946" xr:uid="{00000000-0005-0000-0000-000011000000}"/>
    <cellStyle name="Millares 3 2 2 32 3 2" xfId="18598" xr:uid="{00000000-0005-0000-0000-000011000000}"/>
    <cellStyle name="Millares 3 2 2 32 3 3" xfId="30248" xr:uid="{00000000-0005-0000-0000-000011000000}"/>
    <cellStyle name="Millares 3 2 2 32 3 4" xfId="41929" xr:uid="{00000000-0005-0000-0000-000011000000}"/>
    <cellStyle name="Millares 3 2 2 32 3 5" xfId="53575" xr:uid="{00000000-0005-0000-0000-000011000000}"/>
    <cellStyle name="Millares 3 2 2 32 4" xfId="9226" xr:uid="{00000000-0005-0000-0000-000011000000}"/>
    <cellStyle name="Millares 3 2 2 32 4 2" xfId="20878" xr:uid="{00000000-0005-0000-0000-000011000000}"/>
    <cellStyle name="Millares 3 2 2 32 4 3" xfId="32528" xr:uid="{00000000-0005-0000-0000-000011000000}"/>
    <cellStyle name="Millares 3 2 2 32 4 4" xfId="44209" xr:uid="{00000000-0005-0000-0000-000011000000}"/>
    <cellStyle name="Millares 3 2 2 32 4 5" xfId="55855" xr:uid="{00000000-0005-0000-0000-000011000000}"/>
    <cellStyle name="Millares 3 2 2 32 5" xfId="13916" xr:uid="{00000000-0005-0000-0000-000011000000}"/>
    <cellStyle name="Millares 3 2 2 32 6" xfId="25566" xr:uid="{00000000-0005-0000-0000-000011000000}"/>
    <cellStyle name="Millares 3 2 2 32 7" xfId="37247" xr:uid="{00000000-0005-0000-0000-000011000000}"/>
    <cellStyle name="Millares 3 2 2 32 8" xfId="48893" xr:uid="{00000000-0005-0000-0000-000011000000}"/>
    <cellStyle name="Millares 3 2 2 33" xfId="2288" xr:uid="{00000000-0005-0000-0000-000043000000}"/>
    <cellStyle name="Millares 3 2 2 33 2" xfId="9250" xr:uid="{00000000-0005-0000-0000-000043000000}"/>
    <cellStyle name="Millares 3 2 2 33 2 2" xfId="20902" xr:uid="{00000000-0005-0000-0000-000043000000}"/>
    <cellStyle name="Millares 3 2 2 33 2 3" xfId="32552" xr:uid="{00000000-0005-0000-0000-000043000000}"/>
    <cellStyle name="Millares 3 2 2 33 2 4" xfId="44233" xr:uid="{00000000-0005-0000-0000-000043000000}"/>
    <cellStyle name="Millares 3 2 2 33 2 5" xfId="55879" xr:uid="{00000000-0005-0000-0000-000043000000}"/>
    <cellStyle name="Millares 3 2 2 33 3" xfId="13940" xr:uid="{00000000-0005-0000-0000-000043000000}"/>
    <cellStyle name="Millares 3 2 2 33 4" xfId="25590" xr:uid="{00000000-0005-0000-0000-000043000000}"/>
    <cellStyle name="Millares 3 2 2 33 5" xfId="37271" xr:uid="{00000000-0005-0000-0000-000043000000}"/>
    <cellStyle name="Millares 3 2 2 33 6" xfId="48917" xr:uid="{00000000-0005-0000-0000-000043000000}"/>
    <cellStyle name="Millares 3 2 2 34" xfId="2409" xr:uid="{00000000-0005-0000-0000-000011000000}"/>
    <cellStyle name="Millares 3 2 2 34 2" xfId="9371" xr:uid="{00000000-0005-0000-0000-000011000000}"/>
    <cellStyle name="Millares 3 2 2 34 2 2" xfId="21023" xr:uid="{00000000-0005-0000-0000-000011000000}"/>
    <cellStyle name="Millares 3 2 2 34 2 3" xfId="32673" xr:uid="{00000000-0005-0000-0000-000011000000}"/>
    <cellStyle name="Millares 3 2 2 34 2 4" xfId="44354" xr:uid="{00000000-0005-0000-0000-000011000000}"/>
    <cellStyle name="Millares 3 2 2 34 2 5" xfId="56000" xr:uid="{00000000-0005-0000-0000-000011000000}"/>
    <cellStyle name="Millares 3 2 2 34 3" xfId="14061" xr:uid="{00000000-0005-0000-0000-000011000000}"/>
    <cellStyle name="Millares 3 2 2 34 4" xfId="25711" xr:uid="{00000000-0005-0000-0000-000011000000}"/>
    <cellStyle name="Millares 3 2 2 34 5" xfId="37392" xr:uid="{00000000-0005-0000-0000-000011000000}"/>
    <cellStyle name="Millares 3 2 2 34 6" xfId="49038" xr:uid="{00000000-0005-0000-0000-000011000000}"/>
    <cellStyle name="Millares 3 2 2 35" xfId="2431" xr:uid="{00000000-0005-0000-0000-000011000000}"/>
    <cellStyle name="Millares 3 2 2 35 2" xfId="9393" xr:uid="{00000000-0005-0000-0000-000011000000}"/>
    <cellStyle name="Millares 3 2 2 35 2 2" xfId="21045" xr:uid="{00000000-0005-0000-0000-000011000000}"/>
    <cellStyle name="Millares 3 2 2 35 2 3" xfId="32695" xr:uid="{00000000-0005-0000-0000-000011000000}"/>
    <cellStyle name="Millares 3 2 2 35 2 4" xfId="44376" xr:uid="{00000000-0005-0000-0000-000011000000}"/>
    <cellStyle name="Millares 3 2 2 35 2 5" xfId="56022" xr:uid="{00000000-0005-0000-0000-000011000000}"/>
    <cellStyle name="Millares 3 2 2 35 3" xfId="14083" xr:uid="{00000000-0005-0000-0000-000011000000}"/>
    <cellStyle name="Millares 3 2 2 35 4" xfId="25733" xr:uid="{00000000-0005-0000-0000-000011000000}"/>
    <cellStyle name="Millares 3 2 2 35 5" xfId="37414" xr:uid="{00000000-0005-0000-0000-000011000000}"/>
    <cellStyle name="Millares 3 2 2 35 6" xfId="49060" xr:uid="{00000000-0005-0000-0000-000011000000}"/>
    <cellStyle name="Millares 3 2 2 36" xfId="2455" xr:uid="{00000000-0005-0000-0000-000011000000}"/>
    <cellStyle name="Millares 3 2 2 36 2" xfId="9417" xr:uid="{00000000-0005-0000-0000-000011000000}"/>
    <cellStyle name="Millares 3 2 2 36 2 2" xfId="21069" xr:uid="{00000000-0005-0000-0000-000011000000}"/>
    <cellStyle name="Millares 3 2 2 36 2 3" xfId="32719" xr:uid="{00000000-0005-0000-0000-000011000000}"/>
    <cellStyle name="Millares 3 2 2 36 2 4" xfId="44400" xr:uid="{00000000-0005-0000-0000-000011000000}"/>
    <cellStyle name="Millares 3 2 2 36 2 5" xfId="56046" xr:uid="{00000000-0005-0000-0000-000011000000}"/>
    <cellStyle name="Millares 3 2 2 36 3" xfId="14107" xr:uid="{00000000-0005-0000-0000-000011000000}"/>
    <cellStyle name="Millares 3 2 2 36 4" xfId="25757" xr:uid="{00000000-0005-0000-0000-000011000000}"/>
    <cellStyle name="Millares 3 2 2 36 5" xfId="37438" xr:uid="{00000000-0005-0000-0000-000011000000}"/>
    <cellStyle name="Millares 3 2 2 36 6" xfId="49084" xr:uid="{00000000-0005-0000-0000-000011000000}"/>
    <cellStyle name="Millares 3 2 2 37" xfId="4713" xr:uid="{00000000-0005-0000-0000-000011000000}"/>
    <cellStyle name="Millares 3 2 2 37 2" xfId="16365" xr:uid="{00000000-0005-0000-0000-000011000000}"/>
    <cellStyle name="Millares 3 2 2 37 3" xfId="28015" xr:uid="{00000000-0005-0000-0000-000011000000}"/>
    <cellStyle name="Millares 3 2 2 37 4" xfId="39696" xr:uid="{00000000-0005-0000-0000-000011000000}"/>
    <cellStyle name="Millares 3 2 2 37 5" xfId="51342" xr:uid="{00000000-0005-0000-0000-000011000000}"/>
    <cellStyle name="Millares 3 2 2 38" xfId="6971" xr:uid="{00000000-0005-0000-0000-000011000000}"/>
    <cellStyle name="Millares 3 2 2 38 2" xfId="18623" xr:uid="{00000000-0005-0000-0000-000011000000}"/>
    <cellStyle name="Millares 3 2 2 38 3" xfId="30273" xr:uid="{00000000-0005-0000-0000-000011000000}"/>
    <cellStyle name="Millares 3 2 2 38 4" xfId="41954" xr:uid="{00000000-0005-0000-0000-000011000000}"/>
    <cellStyle name="Millares 3 2 2 38 5" xfId="53600" xr:uid="{00000000-0005-0000-0000-000011000000}"/>
    <cellStyle name="Millares 3 2 2 39" xfId="6992" xr:uid="{00000000-0005-0000-0000-000087040000}"/>
    <cellStyle name="Millares 3 2 2 39 2" xfId="18644" xr:uid="{00000000-0005-0000-0000-000087040000}"/>
    <cellStyle name="Millares 3 2 2 39 3" xfId="30294" xr:uid="{00000000-0005-0000-0000-000087040000}"/>
    <cellStyle name="Millares 3 2 2 39 4" xfId="41975" xr:uid="{00000000-0005-0000-0000-000087040000}"/>
    <cellStyle name="Millares 3 2 2 39 5" xfId="53621" xr:uid="{00000000-0005-0000-0000-000087040000}"/>
    <cellStyle name="Millares 3 2 2 4" xfId="85" xr:uid="{00000000-0005-0000-0000-0000CC040000}"/>
    <cellStyle name="Millares 3 2 2 4 10" xfId="4773" xr:uid="{00000000-0005-0000-0000-0000CC040000}"/>
    <cellStyle name="Millares 3 2 2 4 10 2" xfId="16425" xr:uid="{00000000-0005-0000-0000-0000CC040000}"/>
    <cellStyle name="Millares 3 2 2 4 10 3" xfId="28075" xr:uid="{00000000-0005-0000-0000-0000CC040000}"/>
    <cellStyle name="Millares 3 2 2 4 10 4" xfId="39756" xr:uid="{00000000-0005-0000-0000-0000CC040000}"/>
    <cellStyle name="Millares 3 2 2 4 10 5" xfId="51402" xr:uid="{00000000-0005-0000-0000-0000CC040000}"/>
    <cellStyle name="Millares 3 2 2 4 11" xfId="7053" xr:uid="{00000000-0005-0000-0000-0000CC040000}"/>
    <cellStyle name="Millares 3 2 2 4 11 2" xfId="18705" xr:uid="{00000000-0005-0000-0000-0000CC040000}"/>
    <cellStyle name="Millares 3 2 2 4 11 3" xfId="30355" xr:uid="{00000000-0005-0000-0000-0000CC040000}"/>
    <cellStyle name="Millares 3 2 2 4 11 4" xfId="42036" xr:uid="{00000000-0005-0000-0000-0000CC040000}"/>
    <cellStyle name="Millares 3 2 2 4 11 5" xfId="53682" xr:uid="{00000000-0005-0000-0000-0000CC040000}"/>
    <cellStyle name="Millares 3 2 2 4 12" xfId="11743" xr:uid="{00000000-0005-0000-0000-0000CC040000}"/>
    <cellStyle name="Millares 3 2 2 4 13" xfId="23392" xr:uid="{00000000-0005-0000-0000-0000CC040000}"/>
    <cellStyle name="Millares 3 2 2 4 14" xfId="35074" xr:uid="{00000000-0005-0000-0000-0000CC040000}"/>
    <cellStyle name="Millares 3 2 2 4 15" xfId="46720" xr:uid="{00000000-0005-0000-0000-0000CC040000}"/>
    <cellStyle name="Millares 3 2 2 4 2" xfId="185" xr:uid="{00000000-0005-0000-0000-0000CD040000}"/>
    <cellStyle name="Millares 3 2 2 4 2 10" xfId="35174" xr:uid="{00000000-0005-0000-0000-0000CD040000}"/>
    <cellStyle name="Millares 3 2 2 4 2 11" xfId="46820" xr:uid="{00000000-0005-0000-0000-0000CD040000}"/>
    <cellStyle name="Millares 3 2 2 4 2 2" xfId="427" xr:uid="{00000000-0005-0000-0000-0000CE040000}"/>
    <cellStyle name="Millares 3 2 2 4 2 2 2" xfId="1511" xr:uid="{00000000-0005-0000-0000-0000CF040000}"/>
    <cellStyle name="Millares 3 2 2 4 2 2 2 2" xfId="3936" xr:uid="{00000000-0005-0000-0000-0000CF040000}"/>
    <cellStyle name="Millares 3 2 2 4 2 2 2 2 2" xfId="10898" xr:uid="{00000000-0005-0000-0000-0000CF040000}"/>
    <cellStyle name="Millares 3 2 2 4 2 2 2 2 2 2" xfId="22550" xr:uid="{00000000-0005-0000-0000-0000CF040000}"/>
    <cellStyle name="Millares 3 2 2 4 2 2 2 2 2 3" xfId="34200" xr:uid="{00000000-0005-0000-0000-0000CF040000}"/>
    <cellStyle name="Millares 3 2 2 4 2 2 2 2 2 4" xfId="45881" xr:uid="{00000000-0005-0000-0000-0000CF040000}"/>
    <cellStyle name="Millares 3 2 2 4 2 2 2 2 2 5" xfId="57527" xr:uid="{00000000-0005-0000-0000-0000CF040000}"/>
    <cellStyle name="Millares 3 2 2 4 2 2 2 2 3" xfId="15588" xr:uid="{00000000-0005-0000-0000-0000CF040000}"/>
    <cellStyle name="Millares 3 2 2 4 2 2 2 2 4" xfId="27238" xr:uid="{00000000-0005-0000-0000-0000CF040000}"/>
    <cellStyle name="Millares 3 2 2 4 2 2 2 2 5" xfId="38919" xr:uid="{00000000-0005-0000-0000-0000CF040000}"/>
    <cellStyle name="Millares 3 2 2 4 2 2 2 2 6" xfId="50565" xr:uid="{00000000-0005-0000-0000-0000CF040000}"/>
    <cellStyle name="Millares 3 2 2 4 2 2 2 3" xfId="6194" xr:uid="{00000000-0005-0000-0000-0000CF040000}"/>
    <cellStyle name="Millares 3 2 2 4 2 2 2 3 2" xfId="17846" xr:uid="{00000000-0005-0000-0000-0000CF040000}"/>
    <cellStyle name="Millares 3 2 2 4 2 2 2 3 3" xfId="29496" xr:uid="{00000000-0005-0000-0000-0000CF040000}"/>
    <cellStyle name="Millares 3 2 2 4 2 2 2 3 4" xfId="41177" xr:uid="{00000000-0005-0000-0000-0000CF040000}"/>
    <cellStyle name="Millares 3 2 2 4 2 2 2 3 5" xfId="52823" xr:uid="{00000000-0005-0000-0000-0000CF040000}"/>
    <cellStyle name="Millares 3 2 2 4 2 2 2 4" xfId="8474" xr:uid="{00000000-0005-0000-0000-0000CF040000}"/>
    <cellStyle name="Millares 3 2 2 4 2 2 2 4 2" xfId="20126" xr:uid="{00000000-0005-0000-0000-0000CF040000}"/>
    <cellStyle name="Millares 3 2 2 4 2 2 2 4 3" xfId="31776" xr:uid="{00000000-0005-0000-0000-0000CF040000}"/>
    <cellStyle name="Millares 3 2 2 4 2 2 2 4 4" xfId="43457" xr:uid="{00000000-0005-0000-0000-0000CF040000}"/>
    <cellStyle name="Millares 3 2 2 4 2 2 2 4 5" xfId="55103" xr:uid="{00000000-0005-0000-0000-0000CF040000}"/>
    <cellStyle name="Millares 3 2 2 4 2 2 2 5" xfId="13164" xr:uid="{00000000-0005-0000-0000-0000CF040000}"/>
    <cellStyle name="Millares 3 2 2 4 2 2 2 6" xfId="24814" xr:uid="{00000000-0005-0000-0000-0000CF040000}"/>
    <cellStyle name="Millares 3 2 2 4 2 2 2 7" xfId="36495" xr:uid="{00000000-0005-0000-0000-0000CF040000}"/>
    <cellStyle name="Millares 3 2 2 4 2 2 2 8" xfId="48141" xr:uid="{00000000-0005-0000-0000-0000CF040000}"/>
    <cellStyle name="Millares 3 2 2 4 2 2 3" xfId="2855" xr:uid="{00000000-0005-0000-0000-0000CE040000}"/>
    <cellStyle name="Millares 3 2 2 4 2 2 3 2" xfId="9817" xr:uid="{00000000-0005-0000-0000-0000CE040000}"/>
    <cellStyle name="Millares 3 2 2 4 2 2 3 2 2" xfId="21469" xr:uid="{00000000-0005-0000-0000-0000CE040000}"/>
    <cellStyle name="Millares 3 2 2 4 2 2 3 2 3" xfId="33119" xr:uid="{00000000-0005-0000-0000-0000CE040000}"/>
    <cellStyle name="Millares 3 2 2 4 2 2 3 2 4" xfId="44800" xr:uid="{00000000-0005-0000-0000-0000CE040000}"/>
    <cellStyle name="Millares 3 2 2 4 2 2 3 2 5" xfId="56446" xr:uid="{00000000-0005-0000-0000-0000CE040000}"/>
    <cellStyle name="Millares 3 2 2 4 2 2 3 3" xfId="14507" xr:uid="{00000000-0005-0000-0000-0000CE040000}"/>
    <cellStyle name="Millares 3 2 2 4 2 2 3 4" xfId="26157" xr:uid="{00000000-0005-0000-0000-0000CE040000}"/>
    <cellStyle name="Millares 3 2 2 4 2 2 3 5" xfId="37838" xr:uid="{00000000-0005-0000-0000-0000CE040000}"/>
    <cellStyle name="Millares 3 2 2 4 2 2 3 6" xfId="49484" xr:uid="{00000000-0005-0000-0000-0000CE040000}"/>
    <cellStyle name="Millares 3 2 2 4 2 2 4" xfId="5113" xr:uid="{00000000-0005-0000-0000-0000CE040000}"/>
    <cellStyle name="Millares 3 2 2 4 2 2 4 2" xfId="16765" xr:uid="{00000000-0005-0000-0000-0000CE040000}"/>
    <cellStyle name="Millares 3 2 2 4 2 2 4 3" xfId="28415" xr:uid="{00000000-0005-0000-0000-0000CE040000}"/>
    <cellStyle name="Millares 3 2 2 4 2 2 4 4" xfId="40096" xr:uid="{00000000-0005-0000-0000-0000CE040000}"/>
    <cellStyle name="Millares 3 2 2 4 2 2 4 5" xfId="51742" xr:uid="{00000000-0005-0000-0000-0000CE040000}"/>
    <cellStyle name="Millares 3 2 2 4 2 2 5" xfId="7393" xr:uid="{00000000-0005-0000-0000-0000CE040000}"/>
    <cellStyle name="Millares 3 2 2 4 2 2 5 2" xfId="19045" xr:uid="{00000000-0005-0000-0000-0000CE040000}"/>
    <cellStyle name="Millares 3 2 2 4 2 2 5 3" xfId="30695" xr:uid="{00000000-0005-0000-0000-0000CE040000}"/>
    <cellStyle name="Millares 3 2 2 4 2 2 5 4" xfId="42376" xr:uid="{00000000-0005-0000-0000-0000CE040000}"/>
    <cellStyle name="Millares 3 2 2 4 2 2 5 5" xfId="54022" xr:uid="{00000000-0005-0000-0000-0000CE040000}"/>
    <cellStyle name="Millares 3 2 2 4 2 2 6" xfId="12083" xr:uid="{00000000-0005-0000-0000-0000CE040000}"/>
    <cellStyle name="Millares 3 2 2 4 2 2 7" xfId="23732" xr:uid="{00000000-0005-0000-0000-0000CE040000}"/>
    <cellStyle name="Millares 3 2 2 4 2 2 8" xfId="35414" xr:uid="{00000000-0005-0000-0000-0000CE040000}"/>
    <cellStyle name="Millares 3 2 2 4 2 2 9" xfId="47060" xr:uid="{00000000-0005-0000-0000-0000CE040000}"/>
    <cellStyle name="Millares 3 2 2 4 2 3" xfId="667" xr:uid="{00000000-0005-0000-0000-0000D0040000}"/>
    <cellStyle name="Millares 3 2 2 4 2 3 2" xfId="1751" xr:uid="{00000000-0005-0000-0000-0000D1040000}"/>
    <cellStyle name="Millares 3 2 2 4 2 3 2 2" xfId="4176" xr:uid="{00000000-0005-0000-0000-0000D1040000}"/>
    <cellStyle name="Millares 3 2 2 4 2 3 2 2 2" xfId="11138" xr:uid="{00000000-0005-0000-0000-0000D1040000}"/>
    <cellStyle name="Millares 3 2 2 4 2 3 2 2 2 2" xfId="22790" xr:uid="{00000000-0005-0000-0000-0000D1040000}"/>
    <cellStyle name="Millares 3 2 2 4 2 3 2 2 2 3" xfId="34440" xr:uid="{00000000-0005-0000-0000-0000D1040000}"/>
    <cellStyle name="Millares 3 2 2 4 2 3 2 2 2 4" xfId="46121" xr:uid="{00000000-0005-0000-0000-0000D1040000}"/>
    <cellStyle name="Millares 3 2 2 4 2 3 2 2 2 5" xfId="57767" xr:uid="{00000000-0005-0000-0000-0000D1040000}"/>
    <cellStyle name="Millares 3 2 2 4 2 3 2 2 3" xfId="15828" xr:uid="{00000000-0005-0000-0000-0000D1040000}"/>
    <cellStyle name="Millares 3 2 2 4 2 3 2 2 4" xfId="27478" xr:uid="{00000000-0005-0000-0000-0000D1040000}"/>
    <cellStyle name="Millares 3 2 2 4 2 3 2 2 5" xfId="39159" xr:uid="{00000000-0005-0000-0000-0000D1040000}"/>
    <cellStyle name="Millares 3 2 2 4 2 3 2 2 6" xfId="50805" xr:uid="{00000000-0005-0000-0000-0000D1040000}"/>
    <cellStyle name="Millares 3 2 2 4 2 3 2 3" xfId="6434" xr:uid="{00000000-0005-0000-0000-0000D1040000}"/>
    <cellStyle name="Millares 3 2 2 4 2 3 2 3 2" xfId="18086" xr:uid="{00000000-0005-0000-0000-0000D1040000}"/>
    <cellStyle name="Millares 3 2 2 4 2 3 2 3 3" xfId="29736" xr:uid="{00000000-0005-0000-0000-0000D1040000}"/>
    <cellStyle name="Millares 3 2 2 4 2 3 2 3 4" xfId="41417" xr:uid="{00000000-0005-0000-0000-0000D1040000}"/>
    <cellStyle name="Millares 3 2 2 4 2 3 2 3 5" xfId="53063" xr:uid="{00000000-0005-0000-0000-0000D1040000}"/>
    <cellStyle name="Millares 3 2 2 4 2 3 2 4" xfId="8714" xr:uid="{00000000-0005-0000-0000-0000D1040000}"/>
    <cellStyle name="Millares 3 2 2 4 2 3 2 4 2" xfId="20366" xr:uid="{00000000-0005-0000-0000-0000D1040000}"/>
    <cellStyle name="Millares 3 2 2 4 2 3 2 4 3" xfId="32016" xr:uid="{00000000-0005-0000-0000-0000D1040000}"/>
    <cellStyle name="Millares 3 2 2 4 2 3 2 4 4" xfId="43697" xr:uid="{00000000-0005-0000-0000-0000D1040000}"/>
    <cellStyle name="Millares 3 2 2 4 2 3 2 4 5" xfId="55343" xr:uid="{00000000-0005-0000-0000-0000D1040000}"/>
    <cellStyle name="Millares 3 2 2 4 2 3 2 5" xfId="13404" xr:uid="{00000000-0005-0000-0000-0000D1040000}"/>
    <cellStyle name="Millares 3 2 2 4 2 3 2 6" xfId="25054" xr:uid="{00000000-0005-0000-0000-0000D1040000}"/>
    <cellStyle name="Millares 3 2 2 4 2 3 2 7" xfId="36735" xr:uid="{00000000-0005-0000-0000-0000D1040000}"/>
    <cellStyle name="Millares 3 2 2 4 2 3 2 8" xfId="48381" xr:uid="{00000000-0005-0000-0000-0000D1040000}"/>
    <cellStyle name="Millares 3 2 2 4 2 3 3" xfId="3095" xr:uid="{00000000-0005-0000-0000-0000D0040000}"/>
    <cellStyle name="Millares 3 2 2 4 2 3 3 2" xfId="10057" xr:uid="{00000000-0005-0000-0000-0000D0040000}"/>
    <cellStyle name="Millares 3 2 2 4 2 3 3 2 2" xfId="21709" xr:uid="{00000000-0005-0000-0000-0000D0040000}"/>
    <cellStyle name="Millares 3 2 2 4 2 3 3 2 3" xfId="33359" xr:uid="{00000000-0005-0000-0000-0000D0040000}"/>
    <cellStyle name="Millares 3 2 2 4 2 3 3 2 4" xfId="45040" xr:uid="{00000000-0005-0000-0000-0000D0040000}"/>
    <cellStyle name="Millares 3 2 2 4 2 3 3 2 5" xfId="56686" xr:uid="{00000000-0005-0000-0000-0000D0040000}"/>
    <cellStyle name="Millares 3 2 2 4 2 3 3 3" xfId="14747" xr:uid="{00000000-0005-0000-0000-0000D0040000}"/>
    <cellStyle name="Millares 3 2 2 4 2 3 3 4" xfId="26397" xr:uid="{00000000-0005-0000-0000-0000D0040000}"/>
    <cellStyle name="Millares 3 2 2 4 2 3 3 5" xfId="38078" xr:uid="{00000000-0005-0000-0000-0000D0040000}"/>
    <cellStyle name="Millares 3 2 2 4 2 3 3 6" xfId="49724" xr:uid="{00000000-0005-0000-0000-0000D0040000}"/>
    <cellStyle name="Millares 3 2 2 4 2 3 4" xfId="5353" xr:uid="{00000000-0005-0000-0000-0000D0040000}"/>
    <cellStyle name="Millares 3 2 2 4 2 3 4 2" xfId="17005" xr:uid="{00000000-0005-0000-0000-0000D0040000}"/>
    <cellStyle name="Millares 3 2 2 4 2 3 4 3" xfId="28655" xr:uid="{00000000-0005-0000-0000-0000D0040000}"/>
    <cellStyle name="Millares 3 2 2 4 2 3 4 4" xfId="40336" xr:uid="{00000000-0005-0000-0000-0000D0040000}"/>
    <cellStyle name="Millares 3 2 2 4 2 3 4 5" xfId="51982" xr:uid="{00000000-0005-0000-0000-0000D0040000}"/>
    <cellStyle name="Millares 3 2 2 4 2 3 5" xfId="7633" xr:uid="{00000000-0005-0000-0000-0000D0040000}"/>
    <cellStyle name="Millares 3 2 2 4 2 3 5 2" xfId="19285" xr:uid="{00000000-0005-0000-0000-0000D0040000}"/>
    <cellStyle name="Millares 3 2 2 4 2 3 5 3" xfId="30935" xr:uid="{00000000-0005-0000-0000-0000D0040000}"/>
    <cellStyle name="Millares 3 2 2 4 2 3 5 4" xfId="42616" xr:uid="{00000000-0005-0000-0000-0000D0040000}"/>
    <cellStyle name="Millares 3 2 2 4 2 3 5 5" xfId="54262" xr:uid="{00000000-0005-0000-0000-0000D0040000}"/>
    <cellStyle name="Millares 3 2 2 4 2 3 6" xfId="12323" xr:uid="{00000000-0005-0000-0000-0000D0040000}"/>
    <cellStyle name="Millares 3 2 2 4 2 3 7" xfId="23972" xr:uid="{00000000-0005-0000-0000-0000D0040000}"/>
    <cellStyle name="Millares 3 2 2 4 2 3 8" xfId="35654" xr:uid="{00000000-0005-0000-0000-0000D0040000}"/>
    <cellStyle name="Millares 3 2 2 4 2 3 9" xfId="47300" xr:uid="{00000000-0005-0000-0000-0000D0040000}"/>
    <cellStyle name="Millares 3 2 2 4 2 4" xfId="1271" xr:uid="{00000000-0005-0000-0000-0000D2040000}"/>
    <cellStyle name="Millares 3 2 2 4 2 4 2" xfId="3696" xr:uid="{00000000-0005-0000-0000-0000D2040000}"/>
    <cellStyle name="Millares 3 2 2 4 2 4 2 2" xfId="10658" xr:uid="{00000000-0005-0000-0000-0000D2040000}"/>
    <cellStyle name="Millares 3 2 2 4 2 4 2 2 2" xfId="22310" xr:uid="{00000000-0005-0000-0000-0000D2040000}"/>
    <cellStyle name="Millares 3 2 2 4 2 4 2 2 3" xfId="33960" xr:uid="{00000000-0005-0000-0000-0000D2040000}"/>
    <cellStyle name="Millares 3 2 2 4 2 4 2 2 4" xfId="45641" xr:uid="{00000000-0005-0000-0000-0000D2040000}"/>
    <cellStyle name="Millares 3 2 2 4 2 4 2 2 5" xfId="57287" xr:uid="{00000000-0005-0000-0000-0000D2040000}"/>
    <cellStyle name="Millares 3 2 2 4 2 4 2 3" xfId="15348" xr:uid="{00000000-0005-0000-0000-0000D2040000}"/>
    <cellStyle name="Millares 3 2 2 4 2 4 2 4" xfId="26998" xr:uid="{00000000-0005-0000-0000-0000D2040000}"/>
    <cellStyle name="Millares 3 2 2 4 2 4 2 5" xfId="38679" xr:uid="{00000000-0005-0000-0000-0000D2040000}"/>
    <cellStyle name="Millares 3 2 2 4 2 4 2 6" xfId="50325" xr:uid="{00000000-0005-0000-0000-0000D2040000}"/>
    <cellStyle name="Millares 3 2 2 4 2 4 3" xfId="5954" xr:uid="{00000000-0005-0000-0000-0000D2040000}"/>
    <cellStyle name="Millares 3 2 2 4 2 4 3 2" xfId="17606" xr:uid="{00000000-0005-0000-0000-0000D2040000}"/>
    <cellStyle name="Millares 3 2 2 4 2 4 3 3" xfId="29256" xr:uid="{00000000-0005-0000-0000-0000D2040000}"/>
    <cellStyle name="Millares 3 2 2 4 2 4 3 4" xfId="40937" xr:uid="{00000000-0005-0000-0000-0000D2040000}"/>
    <cellStyle name="Millares 3 2 2 4 2 4 3 5" xfId="52583" xr:uid="{00000000-0005-0000-0000-0000D2040000}"/>
    <cellStyle name="Millares 3 2 2 4 2 4 4" xfId="8234" xr:uid="{00000000-0005-0000-0000-0000D2040000}"/>
    <cellStyle name="Millares 3 2 2 4 2 4 4 2" xfId="19886" xr:uid="{00000000-0005-0000-0000-0000D2040000}"/>
    <cellStyle name="Millares 3 2 2 4 2 4 4 3" xfId="31536" xr:uid="{00000000-0005-0000-0000-0000D2040000}"/>
    <cellStyle name="Millares 3 2 2 4 2 4 4 4" xfId="43217" xr:uid="{00000000-0005-0000-0000-0000D2040000}"/>
    <cellStyle name="Millares 3 2 2 4 2 4 4 5" xfId="54863" xr:uid="{00000000-0005-0000-0000-0000D2040000}"/>
    <cellStyle name="Millares 3 2 2 4 2 4 5" xfId="12924" xr:uid="{00000000-0005-0000-0000-0000D2040000}"/>
    <cellStyle name="Millares 3 2 2 4 2 4 6" xfId="24574" xr:uid="{00000000-0005-0000-0000-0000D2040000}"/>
    <cellStyle name="Millares 3 2 2 4 2 4 7" xfId="36255" xr:uid="{00000000-0005-0000-0000-0000D2040000}"/>
    <cellStyle name="Millares 3 2 2 4 2 4 8" xfId="47901" xr:uid="{00000000-0005-0000-0000-0000D2040000}"/>
    <cellStyle name="Millares 3 2 2 4 2 5" xfId="2615" xr:uid="{00000000-0005-0000-0000-0000CD040000}"/>
    <cellStyle name="Millares 3 2 2 4 2 5 2" xfId="9577" xr:uid="{00000000-0005-0000-0000-0000CD040000}"/>
    <cellStyle name="Millares 3 2 2 4 2 5 2 2" xfId="21229" xr:uid="{00000000-0005-0000-0000-0000CD040000}"/>
    <cellStyle name="Millares 3 2 2 4 2 5 2 3" xfId="32879" xr:uid="{00000000-0005-0000-0000-0000CD040000}"/>
    <cellStyle name="Millares 3 2 2 4 2 5 2 4" xfId="44560" xr:uid="{00000000-0005-0000-0000-0000CD040000}"/>
    <cellStyle name="Millares 3 2 2 4 2 5 2 5" xfId="56206" xr:uid="{00000000-0005-0000-0000-0000CD040000}"/>
    <cellStyle name="Millares 3 2 2 4 2 5 3" xfId="14267" xr:uid="{00000000-0005-0000-0000-0000CD040000}"/>
    <cellStyle name="Millares 3 2 2 4 2 5 4" xfId="25917" xr:uid="{00000000-0005-0000-0000-0000CD040000}"/>
    <cellStyle name="Millares 3 2 2 4 2 5 5" xfId="37598" xr:uid="{00000000-0005-0000-0000-0000CD040000}"/>
    <cellStyle name="Millares 3 2 2 4 2 5 6" xfId="49244" xr:uid="{00000000-0005-0000-0000-0000CD040000}"/>
    <cellStyle name="Millares 3 2 2 4 2 6" xfId="4873" xr:uid="{00000000-0005-0000-0000-0000CD040000}"/>
    <cellStyle name="Millares 3 2 2 4 2 6 2" xfId="16525" xr:uid="{00000000-0005-0000-0000-0000CD040000}"/>
    <cellStyle name="Millares 3 2 2 4 2 6 3" xfId="28175" xr:uid="{00000000-0005-0000-0000-0000CD040000}"/>
    <cellStyle name="Millares 3 2 2 4 2 6 4" xfId="39856" xr:uid="{00000000-0005-0000-0000-0000CD040000}"/>
    <cellStyle name="Millares 3 2 2 4 2 6 5" xfId="51502" xr:uid="{00000000-0005-0000-0000-0000CD040000}"/>
    <cellStyle name="Millares 3 2 2 4 2 7" xfId="7153" xr:uid="{00000000-0005-0000-0000-0000CD040000}"/>
    <cellStyle name="Millares 3 2 2 4 2 7 2" xfId="18805" xr:uid="{00000000-0005-0000-0000-0000CD040000}"/>
    <cellStyle name="Millares 3 2 2 4 2 7 3" xfId="30455" xr:uid="{00000000-0005-0000-0000-0000CD040000}"/>
    <cellStyle name="Millares 3 2 2 4 2 7 4" xfId="42136" xr:uid="{00000000-0005-0000-0000-0000CD040000}"/>
    <cellStyle name="Millares 3 2 2 4 2 7 5" xfId="53782" xr:uid="{00000000-0005-0000-0000-0000CD040000}"/>
    <cellStyle name="Millares 3 2 2 4 2 8" xfId="11843" xr:uid="{00000000-0005-0000-0000-0000CD040000}"/>
    <cellStyle name="Millares 3 2 2 4 2 9" xfId="23492" xr:uid="{00000000-0005-0000-0000-0000CD040000}"/>
    <cellStyle name="Millares 3 2 2 4 3" xfId="327" xr:uid="{00000000-0005-0000-0000-0000D3040000}"/>
    <cellStyle name="Millares 3 2 2 4 3 2" xfId="1411" xr:uid="{00000000-0005-0000-0000-0000D4040000}"/>
    <cellStyle name="Millares 3 2 2 4 3 2 2" xfId="3836" xr:uid="{00000000-0005-0000-0000-0000D4040000}"/>
    <cellStyle name="Millares 3 2 2 4 3 2 2 2" xfId="10798" xr:uid="{00000000-0005-0000-0000-0000D4040000}"/>
    <cellStyle name="Millares 3 2 2 4 3 2 2 2 2" xfId="22450" xr:uid="{00000000-0005-0000-0000-0000D4040000}"/>
    <cellStyle name="Millares 3 2 2 4 3 2 2 2 3" xfId="34100" xr:uid="{00000000-0005-0000-0000-0000D4040000}"/>
    <cellStyle name="Millares 3 2 2 4 3 2 2 2 4" xfId="45781" xr:uid="{00000000-0005-0000-0000-0000D4040000}"/>
    <cellStyle name="Millares 3 2 2 4 3 2 2 2 5" xfId="57427" xr:uid="{00000000-0005-0000-0000-0000D4040000}"/>
    <cellStyle name="Millares 3 2 2 4 3 2 2 3" xfId="15488" xr:uid="{00000000-0005-0000-0000-0000D4040000}"/>
    <cellStyle name="Millares 3 2 2 4 3 2 2 4" xfId="27138" xr:uid="{00000000-0005-0000-0000-0000D4040000}"/>
    <cellStyle name="Millares 3 2 2 4 3 2 2 5" xfId="38819" xr:uid="{00000000-0005-0000-0000-0000D4040000}"/>
    <cellStyle name="Millares 3 2 2 4 3 2 2 6" xfId="50465" xr:uid="{00000000-0005-0000-0000-0000D4040000}"/>
    <cellStyle name="Millares 3 2 2 4 3 2 3" xfId="6094" xr:uid="{00000000-0005-0000-0000-0000D4040000}"/>
    <cellStyle name="Millares 3 2 2 4 3 2 3 2" xfId="17746" xr:uid="{00000000-0005-0000-0000-0000D4040000}"/>
    <cellStyle name="Millares 3 2 2 4 3 2 3 3" xfId="29396" xr:uid="{00000000-0005-0000-0000-0000D4040000}"/>
    <cellStyle name="Millares 3 2 2 4 3 2 3 4" xfId="41077" xr:uid="{00000000-0005-0000-0000-0000D4040000}"/>
    <cellStyle name="Millares 3 2 2 4 3 2 3 5" xfId="52723" xr:uid="{00000000-0005-0000-0000-0000D4040000}"/>
    <cellStyle name="Millares 3 2 2 4 3 2 4" xfId="8374" xr:uid="{00000000-0005-0000-0000-0000D4040000}"/>
    <cellStyle name="Millares 3 2 2 4 3 2 4 2" xfId="20026" xr:uid="{00000000-0005-0000-0000-0000D4040000}"/>
    <cellStyle name="Millares 3 2 2 4 3 2 4 3" xfId="31676" xr:uid="{00000000-0005-0000-0000-0000D4040000}"/>
    <cellStyle name="Millares 3 2 2 4 3 2 4 4" xfId="43357" xr:uid="{00000000-0005-0000-0000-0000D4040000}"/>
    <cellStyle name="Millares 3 2 2 4 3 2 4 5" xfId="55003" xr:uid="{00000000-0005-0000-0000-0000D4040000}"/>
    <cellStyle name="Millares 3 2 2 4 3 2 5" xfId="13064" xr:uid="{00000000-0005-0000-0000-0000D4040000}"/>
    <cellStyle name="Millares 3 2 2 4 3 2 6" xfId="24714" xr:uid="{00000000-0005-0000-0000-0000D4040000}"/>
    <cellStyle name="Millares 3 2 2 4 3 2 7" xfId="36395" xr:uid="{00000000-0005-0000-0000-0000D4040000}"/>
    <cellStyle name="Millares 3 2 2 4 3 2 8" xfId="48041" xr:uid="{00000000-0005-0000-0000-0000D4040000}"/>
    <cellStyle name="Millares 3 2 2 4 3 3" xfId="2755" xr:uid="{00000000-0005-0000-0000-0000D3040000}"/>
    <cellStyle name="Millares 3 2 2 4 3 3 2" xfId="9717" xr:uid="{00000000-0005-0000-0000-0000D3040000}"/>
    <cellStyle name="Millares 3 2 2 4 3 3 2 2" xfId="21369" xr:uid="{00000000-0005-0000-0000-0000D3040000}"/>
    <cellStyle name="Millares 3 2 2 4 3 3 2 3" xfId="33019" xr:uid="{00000000-0005-0000-0000-0000D3040000}"/>
    <cellStyle name="Millares 3 2 2 4 3 3 2 4" xfId="44700" xr:uid="{00000000-0005-0000-0000-0000D3040000}"/>
    <cellStyle name="Millares 3 2 2 4 3 3 2 5" xfId="56346" xr:uid="{00000000-0005-0000-0000-0000D3040000}"/>
    <cellStyle name="Millares 3 2 2 4 3 3 3" xfId="14407" xr:uid="{00000000-0005-0000-0000-0000D3040000}"/>
    <cellStyle name="Millares 3 2 2 4 3 3 4" xfId="26057" xr:uid="{00000000-0005-0000-0000-0000D3040000}"/>
    <cellStyle name="Millares 3 2 2 4 3 3 5" xfId="37738" xr:uid="{00000000-0005-0000-0000-0000D3040000}"/>
    <cellStyle name="Millares 3 2 2 4 3 3 6" xfId="49384" xr:uid="{00000000-0005-0000-0000-0000D3040000}"/>
    <cellStyle name="Millares 3 2 2 4 3 4" xfId="5013" xr:uid="{00000000-0005-0000-0000-0000D3040000}"/>
    <cellStyle name="Millares 3 2 2 4 3 4 2" xfId="16665" xr:uid="{00000000-0005-0000-0000-0000D3040000}"/>
    <cellStyle name="Millares 3 2 2 4 3 4 3" xfId="28315" xr:uid="{00000000-0005-0000-0000-0000D3040000}"/>
    <cellStyle name="Millares 3 2 2 4 3 4 4" xfId="39996" xr:uid="{00000000-0005-0000-0000-0000D3040000}"/>
    <cellStyle name="Millares 3 2 2 4 3 4 5" xfId="51642" xr:uid="{00000000-0005-0000-0000-0000D3040000}"/>
    <cellStyle name="Millares 3 2 2 4 3 5" xfId="7293" xr:uid="{00000000-0005-0000-0000-0000D3040000}"/>
    <cellStyle name="Millares 3 2 2 4 3 5 2" xfId="18945" xr:uid="{00000000-0005-0000-0000-0000D3040000}"/>
    <cellStyle name="Millares 3 2 2 4 3 5 3" xfId="30595" xr:uid="{00000000-0005-0000-0000-0000D3040000}"/>
    <cellStyle name="Millares 3 2 2 4 3 5 4" xfId="42276" xr:uid="{00000000-0005-0000-0000-0000D3040000}"/>
    <cellStyle name="Millares 3 2 2 4 3 5 5" xfId="53922" xr:uid="{00000000-0005-0000-0000-0000D3040000}"/>
    <cellStyle name="Millares 3 2 2 4 3 6" xfId="11983" xr:uid="{00000000-0005-0000-0000-0000D3040000}"/>
    <cellStyle name="Millares 3 2 2 4 3 7" xfId="23632" xr:uid="{00000000-0005-0000-0000-0000D3040000}"/>
    <cellStyle name="Millares 3 2 2 4 3 8" xfId="35314" xr:uid="{00000000-0005-0000-0000-0000D3040000}"/>
    <cellStyle name="Millares 3 2 2 4 3 9" xfId="46960" xr:uid="{00000000-0005-0000-0000-0000D3040000}"/>
    <cellStyle name="Millares 3 2 2 4 4" xfId="567" xr:uid="{00000000-0005-0000-0000-0000D5040000}"/>
    <cellStyle name="Millares 3 2 2 4 4 2" xfId="1651" xr:uid="{00000000-0005-0000-0000-0000D6040000}"/>
    <cellStyle name="Millares 3 2 2 4 4 2 2" xfId="4076" xr:uid="{00000000-0005-0000-0000-0000D6040000}"/>
    <cellStyle name="Millares 3 2 2 4 4 2 2 2" xfId="11038" xr:uid="{00000000-0005-0000-0000-0000D6040000}"/>
    <cellStyle name="Millares 3 2 2 4 4 2 2 2 2" xfId="22690" xr:uid="{00000000-0005-0000-0000-0000D6040000}"/>
    <cellStyle name="Millares 3 2 2 4 4 2 2 2 3" xfId="34340" xr:uid="{00000000-0005-0000-0000-0000D6040000}"/>
    <cellStyle name="Millares 3 2 2 4 4 2 2 2 4" xfId="46021" xr:uid="{00000000-0005-0000-0000-0000D6040000}"/>
    <cellStyle name="Millares 3 2 2 4 4 2 2 2 5" xfId="57667" xr:uid="{00000000-0005-0000-0000-0000D6040000}"/>
    <cellStyle name="Millares 3 2 2 4 4 2 2 3" xfId="15728" xr:uid="{00000000-0005-0000-0000-0000D6040000}"/>
    <cellStyle name="Millares 3 2 2 4 4 2 2 4" xfId="27378" xr:uid="{00000000-0005-0000-0000-0000D6040000}"/>
    <cellStyle name="Millares 3 2 2 4 4 2 2 5" xfId="39059" xr:uid="{00000000-0005-0000-0000-0000D6040000}"/>
    <cellStyle name="Millares 3 2 2 4 4 2 2 6" xfId="50705" xr:uid="{00000000-0005-0000-0000-0000D6040000}"/>
    <cellStyle name="Millares 3 2 2 4 4 2 3" xfId="6334" xr:uid="{00000000-0005-0000-0000-0000D6040000}"/>
    <cellStyle name="Millares 3 2 2 4 4 2 3 2" xfId="17986" xr:uid="{00000000-0005-0000-0000-0000D6040000}"/>
    <cellStyle name="Millares 3 2 2 4 4 2 3 3" xfId="29636" xr:uid="{00000000-0005-0000-0000-0000D6040000}"/>
    <cellStyle name="Millares 3 2 2 4 4 2 3 4" xfId="41317" xr:uid="{00000000-0005-0000-0000-0000D6040000}"/>
    <cellStyle name="Millares 3 2 2 4 4 2 3 5" xfId="52963" xr:uid="{00000000-0005-0000-0000-0000D6040000}"/>
    <cellStyle name="Millares 3 2 2 4 4 2 4" xfId="8614" xr:uid="{00000000-0005-0000-0000-0000D6040000}"/>
    <cellStyle name="Millares 3 2 2 4 4 2 4 2" xfId="20266" xr:uid="{00000000-0005-0000-0000-0000D6040000}"/>
    <cellStyle name="Millares 3 2 2 4 4 2 4 3" xfId="31916" xr:uid="{00000000-0005-0000-0000-0000D6040000}"/>
    <cellStyle name="Millares 3 2 2 4 4 2 4 4" xfId="43597" xr:uid="{00000000-0005-0000-0000-0000D6040000}"/>
    <cellStyle name="Millares 3 2 2 4 4 2 4 5" xfId="55243" xr:uid="{00000000-0005-0000-0000-0000D6040000}"/>
    <cellStyle name="Millares 3 2 2 4 4 2 5" xfId="13304" xr:uid="{00000000-0005-0000-0000-0000D6040000}"/>
    <cellStyle name="Millares 3 2 2 4 4 2 6" xfId="24954" xr:uid="{00000000-0005-0000-0000-0000D6040000}"/>
    <cellStyle name="Millares 3 2 2 4 4 2 7" xfId="36635" xr:uid="{00000000-0005-0000-0000-0000D6040000}"/>
    <cellStyle name="Millares 3 2 2 4 4 2 8" xfId="48281" xr:uid="{00000000-0005-0000-0000-0000D6040000}"/>
    <cellStyle name="Millares 3 2 2 4 4 3" xfId="2995" xr:uid="{00000000-0005-0000-0000-0000D5040000}"/>
    <cellStyle name="Millares 3 2 2 4 4 3 2" xfId="9957" xr:uid="{00000000-0005-0000-0000-0000D5040000}"/>
    <cellStyle name="Millares 3 2 2 4 4 3 2 2" xfId="21609" xr:uid="{00000000-0005-0000-0000-0000D5040000}"/>
    <cellStyle name="Millares 3 2 2 4 4 3 2 3" xfId="33259" xr:uid="{00000000-0005-0000-0000-0000D5040000}"/>
    <cellStyle name="Millares 3 2 2 4 4 3 2 4" xfId="44940" xr:uid="{00000000-0005-0000-0000-0000D5040000}"/>
    <cellStyle name="Millares 3 2 2 4 4 3 2 5" xfId="56586" xr:uid="{00000000-0005-0000-0000-0000D5040000}"/>
    <cellStyle name="Millares 3 2 2 4 4 3 3" xfId="14647" xr:uid="{00000000-0005-0000-0000-0000D5040000}"/>
    <cellStyle name="Millares 3 2 2 4 4 3 4" xfId="26297" xr:uid="{00000000-0005-0000-0000-0000D5040000}"/>
    <cellStyle name="Millares 3 2 2 4 4 3 5" xfId="37978" xr:uid="{00000000-0005-0000-0000-0000D5040000}"/>
    <cellStyle name="Millares 3 2 2 4 4 3 6" xfId="49624" xr:uid="{00000000-0005-0000-0000-0000D5040000}"/>
    <cellStyle name="Millares 3 2 2 4 4 4" xfId="5253" xr:uid="{00000000-0005-0000-0000-0000D5040000}"/>
    <cellStyle name="Millares 3 2 2 4 4 4 2" xfId="16905" xr:uid="{00000000-0005-0000-0000-0000D5040000}"/>
    <cellStyle name="Millares 3 2 2 4 4 4 3" xfId="28555" xr:uid="{00000000-0005-0000-0000-0000D5040000}"/>
    <cellStyle name="Millares 3 2 2 4 4 4 4" xfId="40236" xr:uid="{00000000-0005-0000-0000-0000D5040000}"/>
    <cellStyle name="Millares 3 2 2 4 4 4 5" xfId="51882" xr:uid="{00000000-0005-0000-0000-0000D5040000}"/>
    <cellStyle name="Millares 3 2 2 4 4 5" xfId="7533" xr:uid="{00000000-0005-0000-0000-0000D5040000}"/>
    <cellStyle name="Millares 3 2 2 4 4 5 2" xfId="19185" xr:uid="{00000000-0005-0000-0000-0000D5040000}"/>
    <cellStyle name="Millares 3 2 2 4 4 5 3" xfId="30835" xr:uid="{00000000-0005-0000-0000-0000D5040000}"/>
    <cellStyle name="Millares 3 2 2 4 4 5 4" xfId="42516" xr:uid="{00000000-0005-0000-0000-0000D5040000}"/>
    <cellStyle name="Millares 3 2 2 4 4 5 5" xfId="54162" xr:uid="{00000000-0005-0000-0000-0000D5040000}"/>
    <cellStyle name="Millares 3 2 2 4 4 6" xfId="12223" xr:uid="{00000000-0005-0000-0000-0000D5040000}"/>
    <cellStyle name="Millares 3 2 2 4 4 7" xfId="23872" xr:uid="{00000000-0005-0000-0000-0000D5040000}"/>
    <cellStyle name="Millares 3 2 2 4 4 8" xfId="35554" xr:uid="{00000000-0005-0000-0000-0000D5040000}"/>
    <cellStyle name="Millares 3 2 2 4 4 9" xfId="47200" xr:uid="{00000000-0005-0000-0000-0000D5040000}"/>
    <cellStyle name="Millares 3 2 2 4 5" xfId="847" xr:uid="{00000000-0005-0000-0000-0000D7040000}"/>
    <cellStyle name="Millares 3 2 2 4 5 2" xfId="1931" xr:uid="{00000000-0005-0000-0000-0000D8040000}"/>
    <cellStyle name="Millares 3 2 2 4 5 2 2" xfId="4356" xr:uid="{00000000-0005-0000-0000-0000D8040000}"/>
    <cellStyle name="Millares 3 2 2 4 5 2 2 2" xfId="11318" xr:uid="{00000000-0005-0000-0000-0000D8040000}"/>
    <cellStyle name="Millares 3 2 2 4 5 2 2 2 2" xfId="22970" xr:uid="{00000000-0005-0000-0000-0000D8040000}"/>
    <cellStyle name="Millares 3 2 2 4 5 2 2 2 3" xfId="34620" xr:uid="{00000000-0005-0000-0000-0000D8040000}"/>
    <cellStyle name="Millares 3 2 2 4 5 2 2 2 4" xfId="46301" xr:uid="{00000000-0005-0000-0000-0000D8040000}"/>
    <cellStyle name="Millares 3 2 2 4 5 2 2 2 5" xfId="57947" xr:uid="{00000000-0005-0000-0000-0000D8040000}"/>
    <cellStyle name="Millares 3 2 2 4 5 2 2 3" xfId="16008" xr:uid="{00000000-0005-0000-0000-0000D8040000}"/>
    <cellStyle name="Millares 3 2 2 4 5 2 2 4" xfId="27658" xr:uid="{00000000-0005-0000-0000-0000D8040000}"/>
    <cellStyle name="Millares 3 2 2 4 5 2 2 5" xfId="39339" xr:uid="{00000000-0005-0000-0000-0000D8040000}"/>
    <cellStyle name="Millares 3 2 2 4 5 2 2 6" xfId="50985" xr:uid="{00000000-0005-0000-0000-0000D8040000}"/>
    <cellStyle name="Millares 3 2 2 4 5 2 3" xfId="6614" xr:uid="{00000000-0005-0000-0000-0000D8040000}"/>
    <cellStyle name="Millares 3 2 2 4 5 2 3 2" xfId="18266" xr:uid="{00000000-0005-0000-0000-0000D8040000}"/>
    <cellStyle name="Millares 3 2 2 4 5 2 3 3" xfId="29916" xr:uid="{00000000-0005-0000-0000-0000D8040000}"/>
    <cellStyle name="Millares 3 2 2 4 5 2 3 4" xfId="41597" xr:uid="{00000000-0005-0000-0000-0000D8040000}"/>
    <cellStyle name="Millares 3 2 2 4 5 2 3 5" xfId="53243" xr:uid="{00000000-0005-0000-0000-0000D8040000}"/>
    <cellStyle name="Millares 3 2 2 4 5 2 4" xfId="8894" xr:uid="{00000000-0005-0000-0000-0000D8040000}"/>
    <cellStyle name="Millares 3 2 2 4 5 2 4 2" xfId="20546" xr:uid="{00000000-0005-0000-0000-0000D8040000}"/>
    <cellStyle name="Millares 3 2 2 4 5 2 4 3" xfId="32196" xr:uid="{00000000-0005-0000-0000-0000D8040000}"/>
    <cellStyle name="Millares 3 2 2 4 5 2 4 4" xfId="43877" xr:uid="{00000000-0005-0000-0000-0000D8040000}"/>
    <cellStyle name="Millares 3 2 2 4 5 2 4 5" xfId="55523" xr:uid="{00000000-0005-0000-0000-0000D8040000}"/>
    <cellStyle name="Millares 3 2 2 4 5 2 5" xfId="13584" xr:uid="{00000000-0005-0000-0000-0000D8040000}"/>
    <cellStyle name="Millares 3 2 2 4 5 2 6" xfId="25234" xr:uid="{00000000-0005-0000-0000-0000D8040000}"/>
    <cellStyle name="Millares 3 2 2 4 5 2 7" xfId="36915" xr:uid="{00000000-0005-0000-0000-0000D8040000}"/>
    <cellStyle name="Millares 3 2 2 4 5 2 8" xfId="48561" xr:uid="{00000000-0005-0000-0000-0000D8040000}"/>
    <cellStyle name="Millares 3 2 2 4 5 3" xfId="3275" xr:uid="{00000000-0005-0000-0000-0000D7040000}"/>
    <cellStyle name="Millares 3 2 2 4 5 3 2" xfId="10237" xr:uid="{00000000-0005-0000-0000-0000D7040000}"/>
    <cellStyle name="Millares 3 2 2 4 5 3 2 2" xfId="21889" xr:uid="{00000000-0005-0000-0000-0000D7040000}"/>
    <cellStyle name="Millares 3 2 2 4 5 3 2 3" xfId="33539" xr:uid="{00000000-0005-0000-0000-0000D7040000}"/>
    <cellStyle name="Millares 3 2 2 4 5 3 2 4" xfId="45220" xr:uid="{00000000-0005-0000-0000-0000D7040000}"/>
    <cellStyle name="Millares 3 2 2 4 5 3 2 5" xfId="56866" xr:uid="{00000000-0005-0000-0000-0000D7040000}"/>
    <cellStyle name="Millares 3 2 2 4 5 3 3" xfId="14927" xr:uid="{00000000-0005-0000-0000-0000D7040000}"/>
    <cellStyle name="Millares 3 2 2 4 5 3 4" xfId="26577" xr:uid="{00000000-0005-0000-0000-0000D7040000}"/>
    <cellStyle name="Millares 3 2 2 4 5 3 5" xfId="38258" xr:uid="{00000000-0005-0000-0000-0000D7040000}"/>
    <cellStyle name="Millares 3 2 2 4 5 3 6" xfId="49904" xr:uid="{00000000-0005-0000-0000-0000D7040000}"/>
    <cellStyle name="Millares 3 2 2 4 5 4" xfId="5533" xr:uid="{00000000-0005-0000-0000-0000D7040000}"/>
    <cellStyle name="Millares 3 2 2 4 5 4 2" xfId="17185" xr:uid="{00000000-0005-0000-0000-0000D7040000}"/>
    <cellStyle name="Millares 3 2 2 4 5 4 3" xfId="28835" xr:uid="{00000000-0005-0000-0000-0000D7040000}"/>
    <cellStyle name="Millares 3 2 2 4 5 4 4" xfId="40516" xr:uid="{00000000-0005-0000-0000-0000D7040000}"/>
    <cellStyle name="Millares 3 2 2 4 5 4 5" xfId="52162" xr:uid="{00000000-0005-0000-0000-0000D7040000}"/>
    <cellStyle name="Millares 3 2 2 4 5 5" xfId="7813" xr:uid="{00000000-0005-0000-0000-0000D7040000}"/>
    <cellStyle name="Millares 3 2 2 4 5 5 2" xfId="19465" xr:uid="{00000000-0005-0000-0000-0000D7040000}"/>
    <cellStyle name="Millares 3 2 2 4 5 5 3" xfId="31115" xr:uid="{00000000-0005-0000-0000-0000D7040000}"/>
    <cellStyle name="Millares 3 2 2 4 5 5 4" xfId="42796" xr:uid="{00000000-0005-0000-0000-0000D7040000}"/>
    <cellStyle name="Millares 3 2 2 4 5 5 5" xfId="54442" xr:uid="{00000000-0005-0000-0000-0000D7040000}"/>
    <cellStyle name="Millares 3 2 2 4 5 6" xfId="12503" xr:uid="{00000000-0005-0000-0000-0000D7040000}"/>
    <cellStyle name="Millares 3 2 2 4 5 7" xfId="24152" xr:uid="{00000000-0005-0000-0000-0000D7040000}"/>
    <cellStyle name="Millares 3 2 2 4 5 8" xfId="35834" xr:uid="{00000000-0005-0000-0000-0000D7040000}"/>
    <cellStyle name="Millares 3 2 2 4 5 9" xfId="47480" xr:uid="{00000000-0005-0000-0000-0000D7040000}"/>
    <cellStyle name="Millares 3 2 2 4 6" xfId="1027" xr:uid="{00000000-0005-0000-0000-0000D9040000}"/>
    <cellStyle name="Millares 3 2 2 4 6 2" xfId="2111" xr:uid="{00000000-0005-0000-0000-0000DA040000}"/>
    <cellStyle name="Millares 3 2 2 4 6 2 2" xfId="4536" xr:uid="{00000000-0005-0000-0000-0000DA040000}"/>
    <cellStyle name="Millares 3 2 2 4 6 2 2 2" xfId="11498" xr:uid="{00000000-0005-0000-0000-0000DA040000}"/>
    <cellStyle name="Millares 3 2 2 4 6 2 2 2 2" xfId="23150" xr:uid="{00000000-0005-0000-0000-0000DA040000}"/>
    <cellStyle name="Millares 3 2 2 4 6 2 2 2 3" xfId="34800" xr:uid="{00000000-0005-0000-0000-0000DA040000}"/>
    <cellStyle name="Millares 3 2 2 4 6 2 2 2 4" xfId="46481" xr:uid="{00000000-0005-0000-0000-0000DA040000}"/>
    <cellStyle name="Millares 3 2 2 4 6 2 2 2 5" xfId="58127" xr:uid="{00000000-0005-0000-0000-0000DA040000}"/>
    <cellStyle name="Millares 3 2 2 4 6 2 2 3" xfId="16188" xr:uid="{00000000-0005-0000-0000-0000DA040000}"/>
    <cellStyle name="Millares 3 2 2 4 6 2 2 4" xfId="27838" xr:uid="{00000000-0005-0000-0000-0000DA040000}"/>
    <cellStyle name="Millares 3 2 2 4 6 2 2 5" xfId="39519" xr:uid="{00000000-0005-0000-0000-0000DA040000}"/>
    <cellStyle name="Millares 3 2 2 4 6 2 2 6" xfId="51165" xr:uid="{00000000-0005-0000-0000-0000DA040000}"/>
    <cellStyle name="Millares 3 2 2 4 6 2 3" xfId="6794" xr:uid="{00000000-0005-0000-0000-0000DA040000}"/>
    <cellStyle name="Millares 3 2 2 4 6 2 3 2" xfId="18446" xr:uid="{00000000-0005-0000-0000-0000DA040000}"/>
    <cellStyle name="Millares 3 2 2 4 6 2 3 3" xfId="30096" xr:uid="{00000000-0005-0000-0000-0000DA040000}"/>
    <cellStyle name="Millares 3 2 2 4 6 2 3 4" xfId="41777" xr:uid="{00000000-0005-0000-0000-0000DA040000}"/>
    <cellStyle name="Millares 3 2 2 4 6 2 3 5" xfId="53423" xr:uid="{00000000-0005-0000-0000-0000DA040000}"/>
    <cellStyle name="Millares 3 2 2 4 6 2 4" xfId="9074" xr:uid="{00000000-0005-0000-0000-0000DA040000}"/>
    <cellStyle name="Millares 3 2 2 4 6 2 4 2" xfId="20726" xr:uid="{00000000-0005-0000-0000-0000DA040000}"/>
    <cellStyle name="Millares 3 2 2 4 6 2 4 3" xfId="32376" xr:uid="{00000000-0005-0000-0000-0000DA040000}"/>
    <cellStyle name="Millares 3 2 2 4 6 2 4 4" xfId="44057" xr:uid="{00000000-0005-0000-0000-0000DA040000}"/>
    <cellStyle name="Millares 3 2 2 4 6 2 4 5" xfId="55703" xr:uid="{00000000-0005-0000-0000-0000DA040000}"/>
    <cellStyle name="Millares 3 2 2 4 6 2 5" xfId="13764" xr:uid="{00000000-0005-0000-0000-0000DA040000}"/>
    <cellStyle name="Millares 3 2 2 4 6 2 6" xfId="25414" xr:uid="{00000000-0005-0000-0000-0000DA040000}"/>
    <cellStyle name="Millares 3 2 2 4 6 2 7" xfId="37095" xr:uid="{00000000-0005-0000-0000-0000DA040000}"/>
    <cellStyle name="Millares 3 2 2 4 6 2 8" xfId="48741" xr:uid="{00000000-0005-0000-0000-0000DA040000}"/>
    <cellStyle name="Millares 3 2 2 4 6 3" xfId="3455" xr:uid="{00000000-0005-0000-0000-0000D9040000}"/>
    <cellStyle name="Millares 3 2 2 4 6 3 2" xfId="10417" xr:uid="{00000000-0005-0000-0000-0000D9040000}"/>
    <cellStyle name="Millares 3 2 2 4 6 3 2 2" xfId="22069" xr:uid="{00000000-0005-0000-0000-0000D9040000}"/>
    <cellStyle name="Millares 3 2 2 4 6 3 2 3" xfId="33719" xr:uid="{00000000-0005-0000-0000-0000D9040000}"/>
    <cellStyle name="Millares 3 2 2 4 6 3 2 4" xfId="45400" xr:uid="{00000000-0005-0000-0000-0000D9040000}"/>
    <cellStyle name="Millares 3 2 2 4 6 3 2 5" xfId="57046" xr:uid="{00000000-0005-0000-0000-0000D9040000}"/>
    <cellStyle name="Millares 3 2 2 4 6 3 3" xfId="15107" xr:uid="{00000000-0005-0000-0000-0000D9040000}"/>
    <cellStyle name="Millares 3 2 2 4 6 3 4" xfId="26757" xr:uid="{00000000-0005-0000-0000-0000D9040000}"/>
    <cellStyle name="Millares 3 2 2 4 6 3 5" xfId="38438" xr:uid="{00000000-0005-0000-0000-0000D9040000}"/>
    <cellStyle name="Millares 3 2 2 4 6 3 6" xfId="50084" xr:uid="{00000000-0005-0000-0000-0000D9040000}"/>
    <cellStyle name="Millares 3 2 2 4 6 4" xfId="5713" xr:uid="{00000000-0005-0000-0000-0000D9040000}"/>
    <cellStyle name="Millares 3 2 2 4 6 4 2" xfId="17365" xr:uid="{00000000-0005-0000-0000-0000D9040000}"/>
    <cellStyle name="Millares 3 2 2 4 6 4 3" xfId="29015" xr:uid="{00000000-0005-0000-0000-0000D9040000}"/>
    <cellStyle name="Millares 3 2 2 4 6 4 4" xfId="40696" xr:uid="{00000000-0005-0000-0000-0000D9040000}"/>
    <cellStyle name="Millares 3 2 2 4 6 4 5" xfId="52342" xr:uid="{00000000-0005-0000-0000-0000D9040000}"/>
    <cellStyle name="Millares 3 2 2 4 6 5" xfId="7993" xr:uid="{00000000-0005-0000-0000-0000D9040000}"/>
    <cellStyle name="Millares 3 2 2 4 6 5 2" xfId="19645" xr:uid="{00000000-0005-0000-0000-0000D9040000}"/>
    <cellStyle name="Millares 3 2 2 4 6 5 3" xfId="31295" xr:uid="{00000000-0005-0000-0000-0000D9040000}"/>
    <cellStyle name="Millares 3 2 2 4 6 5 4" xfId="42976" xr:uid="{00000000-0005-0000-0000-0000D9040000}"/>
    <cellStyle name="Millares 3 2 2 4 6 5 5" xfId="54622" xr:uid="{00000000-0005-0000-0000-0000D9040000}"/>
    <cellStyle name="Millares 3 2 2 4 6 6" xfId="12683" xr:uid="{00000000-0005-0000-0000-0000D9040000}"/>
    <cellStyle name="Millares 3 2 2 4 6 7" xfId="24332" xr:uid="{00000000-0005-0000-0000-0000D9040000}"/>
    <cellStyle name="Millares 3 2 2 4 6 8" xfId="36014" xr:uid="{00000000-0005-0000-0000-0000D9040000}"/>
    <cellStyle name="Millares 3 2 2 4 6 9" xfId="47660" xr:uid="{00000000-0005-0000-0000-0000D9040000}"/>
    <cellStyle name="Millares 3 2 2 4 7" xfId="1171" xr:uid="{00000000-0005-0000-0000-0000DB040000}"/>
    <cellStyle name="Millares 3 2 2 4 7 2" xfId="3596" xr:uid="{00000000-0005-0000-0000-0000DB040000}"/>
    <cellStyle name="Millares 3 2 2 4 7 2 2" xfId="10558" xr:uid="{00000000-0005-0000-0000-0000DB040000}"/>
    <cellStyle name="Millares 3 2 2 4 7 2 2 2" xfId="22210" xr:uid="{00000000-0005-0000-0000-0000DB040000}"/>
    <cellStyle name="Millares 3 2 2 4 7 2 2 3" xfId="33860" xr:uid="{00000000-0005-0000-0000-0000DB040000}"/>
    <cellStyle name="Millares 3 2 2 4 7 2 2 4" xfId="45541" xr:uid="{00000000-0005-0000-0000-0000DB040000}"/>
    <cellStyle name="Millares 3 2 2 4 7 2 2 5" xfId="57187" xr:uid="{00000000-0005-0000-0000-0000DB040000}"/>
    <cellStyle name="Millares 3 2 2 4 7 2 3" xfId="15248" xr:uid="{00000000-0005-0000-0000-0000DB040000}"/>
    <cellStyle name="Millares 3 2 2 4 7 2 4" xfId="26898" xr:uid="{00000000-0005-0000-0000-0000DB040000}"/>
    <cellStyle name="Millares 3 2 2 4 7 2 5" xfId="38579" xr:uid="{00000000-0005-0000-0000-0000DB040000}"/>
    <cellStyle name="Millares 3 2 2 4 7 2 6" xfId="50225" xr:uid="{00000000-0005-0000-0000-0000DB040000}"/>
    <cellStyle name="Millares 3 2 2 4 7 3" xfId="5854" xr:uid="{00000000-0005-0000-0000-0000DB040000}"/>
    <cellStyle name="Millares 3 2 2 4 7 3 2" xfId="17506" xr:uid="{00000000-0005-0000-0000-0000DB040000}"/>
    <cellStyle name="Millares 3 2 2 4 7 3 3" xfId="29156" xr:uid="{00000000-0005-0000-0000-0000DB040000}"/>
    <cellStyle name="Millares 3 2 2 4 7 3 4" xfId="40837" xr:uid="{00000000-0005-0000-0000-0000DB040000}"/>
    <cellStyle name="Millares 3 2 2 4 7 3 5" xfId="52483" xr:uid="{00000000-0005-0000-0000-0000DB040000}"/>
    <cellStyle name="Millares 3 2 2 4 7 4" xfId="8134" xr:uid="{00000000-0005-0000-0000-0000DB040000}"/>
    <cellStyle name="Millares 3 2 2 4 7 4 2" xfId="19786" xr:uid="{00000000-0005-0000-0000-0000DB040000}"/>
    <cellStyle name="Millares 3 2 2 4 7 4 3" xfId="31436" xr:uid="{00000000-0005-0000-0000-0000DB040000}"/>
    <cellStyle name="Millares 3 2 2 4 7 4 4" xfId="43117" xr:uid="{00000000-0005-0000-0000-0000DB040000}"/>
    <cellStyle name="Millares 3 2 2 4 7 4 5" xfId="54763" xr:uid="{00000000-0005-0000-0000-0000DB040000}"/>
    <cellStyle name="Millares 3 2 2 4 7 5" xfId="12824" xr:uid="{00000000-0005-0000-0000-0000DB040000}"/>
    <cellStyle name="Millares 3 2 2 4 7 6" xfId="24474" xr:uid="{00000000-0005-0000-0000-0000DB040000}"/>
    <cellStyle name="Millares 3 2 2 4 7 7" xfId="36155" xr:uid="{00000000-0005-0000-0000-0000DB040000}"/>
    <cellStyle name="Millares 3 2 2 4 7 8" xfId="47801" xr:uid="{00000000-0005-0000-0000-0000DB040000}"/>
    <cellStyle name="Millares 3 2 2 4 8" xfId="2348" xr:uid="{00000000-0005-0000-0000-000048000000}"/>
    <cellStyle name="Millares 3 2 2 4 8 2" xfId="9310" xr:uid="{00000000-0005-0000-0000-000048000000}"/>
    <cellStyle name="Millares 3 2 2 4 8 2 2" xfId="20962" xr:uid="{00000000-0005-0000-0000-000048000000}"/>
    <cellStyle name="Millares 3 2 2 4 8 2 3" xfId="32612" xr:uid="{00000000-0005-0000-0000-000048000000}"/>
    <cellStyle name="Millares 3 2 2 4 8 2 4" xfId="44293" xr:uid="{00000000-0005-0000-0000-000048000000}"/>
    <cellStyle name="Millares 3 2 2 4 8 2 5" xfId="55939" xr:uid="{00000000-0005-0000-0000-000048000000}"/>
    <cellStyle name="Millares 3 2 2 4 8 3" xfId="14000" xr:uid="{00000000-0005-0000-0000-000048000000}"/>
    <cellStyle name="Millares 3 2 2 4 8 4" xfId="25650" xr:uid="{00000000-0005-0000-0000-000048000000}"/>
    <cellStyle name="Millares 3 2 2 4 8 5" xfId="37331" xr:uid="{00000000-0005-0000-0000-000048000000}"/>
    <cellStyle name="Millares 3 2 2 4 8 6" xfId="48977" xr:uid="{00000000-0005-0000-0000-000048000000}"/>
    <cellStyle name="Millares 3 2 2 4 9" xfId="2515" xr:uid="{00000000-0005-0000-0000-0000CC040000}"/>
    <cellStyle name="Millares 3 2 2 4 9 2" xfId="9477" xr:uid="{00000000-0005-0000-0000-0000CC040000}"/>
    <cellStyle name="Millares 3 2 2 4 9 2 2" xfId="21129" xr:uid="{00000000-0005-0000-0000-0000CC040000}"/>
    <cellStyle name="Millares 3 2 2 4 9 2 3" xfId="32779" xr:uid="{00000000-0005-0000-0000-0000CC040000}"/>
    <cellStyle name="Millares 3 2 2 4 9 2 4" xfId="44460" xr:uid="{00000000-0005-0000-0000-0000CC040000}"/>
    <cellStyle name="Millares 3 2 2 4 9 2 5" xfId="56106" xr:uid="{00000000-0005-0000-0000-0000CC040000}"/>
    <cellStyle name="Millares 3 2 2 4 9 3" xfId="14167" xr:uid="{00000000-0005-0000-0000-0000CC040000}"/>
    <cellStyle name="Millares 3 2 2 4 9 4" xfId="25817" xr:uid="{00000000-0005-0000-0000-0000CC040000}"/>
    <cellStyle name="Millares 3 2 2 4 9 5" xfId="37498" xr:uid="{00000000-0005-0000-0000-0000CC040000}"/>
    <cellStyle name="Millares 3 2 2 4 9 6" xfId="49144" xr:uid="{00000000-0005-0000-0000-0000CC040000}"/>
    <cellStyle name="Millares 3 2 2 40" xfId="11679" xr:uid="{00000000-0005-0000-0000-000011000000}"/>
    <cellStyle name="Millares 3 2 2 41" xfId="23332" xr:uid="{00000000-0005-0000-0000-000087040000}"/>
    <cellStyle name="Millares 3 2 2 42" xfId="34987" xr:uid="{00000000-0005-0000-0000-000011000000}"/>
    <cellStyle name="Millares 3 2 2 43" xfId="35014" xr:uid="{00000000-0005-0000-0000-000087040000}"/>
    <cellStyle name="Millares 3 2 2 44" xfId="46660" xr:uid="{00000000-0005-0000-0000-000087040000}"/>
    <cellStyle name="Millares 3 2 2 45" xfId="58310" xr:uid="{00000000-0005-0000-0000-000011000000}"/>
    <cellStyle name="Millares 3 2 2 46" xfId="58336" xr:uid="{930CD3F9-DC3B-45B1-95FE-B88CC59BEEF3}"/>
    <cellStyle name="Millares 3 2 2 5" xfId="105" xr:uid="{00000000-0005-0000-0000-0000DC040000}"/>
    <cellStyle name="Millares 3 2 2 5 10" xfId="35094" xr:uid="{00000000-0005-0000-0000-0000DC040000}"/>
    <cellStyle name="Millares 3 2 2 5 11" xfId="46740" xr:uid="{00000000-0005-0000-0000-0000DC040000}"/>
    <cellStyle name="Millares 3 2 2 5 2" xfId="347" xr:uid="{00000000-0005-0000-0000-0000DD040000}"/>
    <cellStyle name="Millares 3 2 2 5 2 2" xfId="1431" xr:uid="{00000000-0005-0000-0000-0000DE040000}"/>
    <cellStyle name="Millares 3 2 2 5 2 2 2" xfId="3856" xr:uid="{00000000-0005-0000-0000-0000DE040000}"/>
    <cellStyle name="Millares 3 2 2 5 2 2 2 2" xfId="10818" xr:uid="{00000000-0005-0000-0000-0000DE040000}"/>
    <cellStyle name="Millares 3 2 2 5 2 2 2 2 2" xfId="22470" xr:uid="{00000000-0005-0000-0000-0000DE040000}"/>
    <cellStyle name="Millares 3 2 2 5 2 2 2 2 3" xfId="34120" xr:uid="{00000000-0005-0000-0000-0000DE040000}"/>
    <cellStyle name="Millares 3 2 2 5 2 2 2 2 4" xfId="45801" xr:uid="{00000000-0005-0000-0000-0000DE040000}"/>
    <cellStyle name="Millares 3 2 2 5 2 2 2 2 5" xfId="57447" xr:uid="{00000000-0005-0000-0000-0000DE040000}"/>
    <cellStyle name="Millares 3 2 2 5 2 2 2 3" xfId="15508" xr:uid="{00000000-0005-0000-0000-0000DE040000}"/>
    <cellStyle name="Millares 3 2 2 5 2 2 2 4" xfId="27158" xr:uid="{00000000-0005-0000-0000-0000DE040000}"/>
    <cellStyle name="Millares 3 2 2 5 2 2 2 5" xfId="38839" xr:uid="{00000000-0005-0000-0000-0000DE040000}"/>
    <cellStyle name="Millares 3 2 2 5 2 2 2 6" xfId="50485" xr:uid="{00000000-0005-0000-0000-0000DE040000}"/>
    <cellStyle name="Millares 3 2 2 5 2 2 3" xfId="6114" xr:uid="{00000000-0005-0000-0000-0000DE040000}"/>
    <cellStyle name="Millares 3 2 2 5 2 2 3 2" xfId="17766" xr:uid="{00000000-0005-0000-0000-0000DE040000}"/>
    <cellStyle name="Millares 3 2 2 5 2 2 3 3" xfId="29416" xr:uid="{00000000-0005-0000-0000-0000DE040000}"/>
    <cellStyle name="Millares 3 2 2 5 2 2 3 4" xfId="41097" xr:uid="{00000000-0005-0000-0000-0000DE040000}"/>
    <cellStyle name="Millares 3 2 2 5 2 2 3 5" xfId="52743" xr:uid="{00000000-0005-0000-0000-0000DE040000}"/>
    <cellStyle name="Millares 3 2 2 5 2 2 4" xfId="8394" xr:uid="{00000000-0005-0000-0000-0000DE040000}"/>
    <cellStyle name="Millares 3 2 2 5 2 2 4 2" xfId="20046" xr:uid="{00000000-0005-0000-0000-0000DE040000}"/>
    <cellStyle name="Millares 3 2 2 5 2 2 4 3" xfId="31696" xr:uid="{00000000-0005-0000-0000-0000DE040000}"/>
    <cellStyle name="Millares 3 2 2 5 2 2 4 4" xfId="43377" xr:uid="{00000000-0005-0000-0000-0000DE040000}"/>
    <cellStyle name="Millares 3 2 2 5 2 2 4 5" xfId="55023" xr:uid="{00000000-0005-0000-0000-0000DE040000}"/>
    <cellStyle name="Millares 3 2 2 5 2 2 5" xfId="13084" xr:uid="{00000000-0005-0000-0000-0000DE040000}"/>
    <cellStyle name="Millares 3 2 2 5 2 2 6" xfId="24734" xr:uid="{00000000-0005-0000-0000-0000DE040000}"/>
    <cellStyle name="Millares 3 2 2 5 2 2 7" xfId="36415" xr:uid="{00000000-0005-0000-0000-0000DE040000}"/>
    <cellStyle name="Millares 3 2 2 5 2 2 8" xfId="48061" xr:uid="{00000000-0005-0000-0000-0000DE040000}"/>
    <cellStyle name="Millares 3 2 2 5 2 3" xfId="2775" xr:uid="{00000000-0005-0000-0000-0000DD040000}"/>
    <cellStyle name="Millares 3 2 2 5 2 3 2" xfId="9737" xr:uid="{00000000-0005-0000-0000-0000DD040000}"/>
    <cellStyle name="Millares 3 2 2 5 2 3 2 2" xfId="21389" xr:uid="{00000000-0005-0000-0000-0000DD040000}"/>
    <cellStyle name="Millares 3 2 2 5 2 3 2 3" xfId="33039" xr:uid="{00000000-0005-0000-0000-0000DD040000}"/>
    <cellStyle name="Millares 3 2 2 5 2 3 2 4" xfId="44720" xr:uid="{00000000-0005-0000-0000-0000DD040000}"/>
    <cellStyle name="Millares 3 2 2 5 2 3 2 5" xfId="56366" xr:uid="{00000000-0005-0000-0000-0000DD040000}"/>
    <cellStyle name="Millares 3 2 2 5 2 3 3" xfId="14427" xr:uid="{00000000-0005-0000-0000-0000DD040000}"/>
    <cellStyle name="Millares 3 2 2 5 2 3 4" xfId="26077" xr:uid="{00000000-0005-0000-0000-0000DD040000}"/>
    <cellStyle name="Millares 3 2 2 5 2 3 5" xfId="37758" xr:uid="{00000000-0005-0000-0000-0000DD040000}"/>
    <cellStyle name="Millares 3 2 2 5 2 3 6" xfId="49404" xr:uid="{00000000-0005-0000-0000-0000DD040000}"/>
    <cellStyle name="Millares 3 2 2 5 2 4" xfId="5033" xr:uid="{00000000-0005-0000-0000-0000DD040000}"/>
    <cellStyle name="Millares 3 2 2 5 2 4 2" xfId="16685" xr:uid="{00000000-0005-0000-0000-0000DD040000}"/>
    <cellStyle name="Millares 3 2 2 5 2 4 3" xfId="28335" xr:uid="{00000000-0005-0000-0000-0000DD040000}"/>
    <cellStyle name="Millares 3 2 2 5 2 4 4" xfId="40016" xr:uid="{00000000-0005-0000-0000-0000DD040000}"/>
    <cellStyle name="Millares 3 2 2 5 2 4 5" xfId="51662" xr:uid="{00000000-0005-0000-0000-0000DD040000}"/>
    <cellStyle name="Millares 3 2 2 5 2 5" xfId="7313" xr:uid="{00000000-0005-0000-0000-0000DD040000}"/>
    <cellStyle name="Millares 3 2 2 5 2 5 2" xfId="18965" xr:uid="{00000000-0005-0000-0000-0000DD040000}"/>
    <cellStyle name="Millares 3 2 2 5 2 5 3" xfId="30615" xr:uid="{00000000-0005-0000-0000-0000DD040000}"/>
    <cellStyle name="Millares 3 2 2 5 2 5 4" xfId="42296" xr:uid="{00000000-0005-0000-0000-0000DD040000}"/>
    <cellStyle name="Millares 3 2 2 5 2 5 5" xfId="53942" xr:uid="{00000000-0005-0000-0000-0000DD040000}"/>
    <cellStyle name="Millares 3 2 2 5 2 6" xfId="12003" xr:uid="{00000000-0005-0000-0000-0000DD040000}"/>
    <cellStyle name="Millares 3 2 2 5 2 7" xfId="23652" xr:uid="{00000000-0005-0000-0000-0000DD040000}"/>
    <cellStyle name="Millares 3 2 2 5 2 8" xfId="35334" xr:uid="{00000000-0005-0000-0000-0000DD040000}"/>
    <cellStyle name="Millares 3 2 2 5 2 9" xfId="46980" xr:uid="{00000000-0005-0000-0000-0000DD040000}"/>
    <cellStyle name="Millares 3 2 2 5 3" xfId="587" xr:uid="{00000000-0005-0000-0000-0000DF040000}"/>
    <cellStyle name="Millares 3 2 2 5 3 2" xfId="1671" xr:uid="{00000000-0005-0000-0000-0000E0040000}"/>
    <cellStyle name="Millares 3 2 2 5 3 2 2" xfId="4096" xr:uid="{00000000-0005-0000-0000-0000E0040000}"/>
    <cellStyle name="Millares 3 2 2 5 3 2 2 2" xfId="11058" xr:uid="{00000000-0005-0000-0000-0000E0040000}"/>
    <cellStyle name="Millares 3 2 2 5 3 2 2 2 2" xfId="22710" xr:uid="{00000000-0005-0000-0000-0000E0040000}"/>
    <cellStyle name="Millares 3 2 2 5 3 2 2 2 3" xfId="34360" xr:uid="{00000000-0005-0000-0000-0000E0040000}"/>
    <cellStyle name="Millares 3 2 2 5 3 2 2 2 4" xfId="46041" xr:uid="{00000000-0005-0000-0000-0000E0040000}"/>
    <cellStyle name="Millares 3 2 2 5 3 2 2 2 5" xfId="57687" xr:uid="{00000000-0005-0000-0000-0000E0040000}"/>
    <cellStyle name="Millares 3 2 2 5 3 2 2 3" xfId="15748" xr:uid="{00000000-0005-0000-0000-0000E0040000}"/>
    <cellStyle name="Millares 3 2 2 5 3 2 2 4" xfId="27398" xr:uid="{00000000-0005-0000-0000-0000E0040000}"/>
    <cellStyle name="Millares 3 2 2 5 3 2 2 5" xfId="39079" xr:uid="{00000000-0005-0000-0000-0000E0040000}"/>
    <cellStyle name="Millares 3 2 2 5 3 2 2 6" xfId="50725" xr:uid="{00000000-0005-0000-0000-0000E0040000}"/>
    <cellStyle name="Millares 3 2 2 5 3 2 3" xfId="6354" xr:uid="{00000000-0005-0000-0000-0000E0040000}"/>
    <cellStyle name="Millares 3 2 2 5 3 2 3 2" xfId="18006" xr:uid="{00000000-0005-0000-0000-0000E0040000}"/>
    <cellStyle name="Millares 3 2 2 5 3 2 3 3" xfId="29656" xr:uid="{00000000-0005-0000-0000-0000E0040000}"/>
    <cellStyle name="Millares 3 2 2 5 3 2 3 4" xfId="41337" xr:uid="{00000000-0005-0000-0000-0000E0040000}"/>
    <cellStyle name="Millares 3 2 2 5 3 2 3 5" xfId="52983" xr:uid="{00000000-0005-0000-0000-0000E0040000}"/>
    <cellStyle name="Millares 3 2 2 5 3 2 4" xfId="8634" xr:uid="{00000000-0005-0000-0000-0000E0040000}"/>
    <cellStyle name="Millares 3 2 2 5 3 2 4 2" xfId="20286" xr:uid="{00000000-0005-0000-0000-0000E0040000}"/>
    <cellStyle name="Millares 3 2 2 5 3 2 4 3" xfId="31936" xr:uid="{00000000-0005-0000-0000-0000E0040000}"/>
    <cellStyle name="Millares 3 2 2 5 3 2 4 4" xfId="43617" xr:uid="{00000000-0005-0000-0000-0000E0040000}"/>
    <cellStyle name="Millares 3 2 2 5 3 2 4 5" xfId="55263" xr:uid="{00000000-0005-0000-0000-0000E0040000}"/>
    <cellStyle name="Millares 3 2 2 5 3 2 5" xfId="13324" xr:uid="{00000000-0005-0000-0000-0000E0040000}"/>
    <cellStyle name="Millares 3 2 2 5 3 2 6" xfId="24974" xr:uid="{00000000-0005-0000-0000-0000E0040000}"/>
    <cellStyle name="Millares 3 2 2 5 3 2 7" xfId="36655" xr:uid="{00000000-0005-0000-0000-0000E0040000}"/>
    <cellStyle name="Millares 3 2 2 5 3 2 8" xfId="48301" xr:uid="{00000000-0005-0000-0000-0000E0040000}"/>
    <cellStyle name="Millares 3 2 2 5 3 3" xfId="3015" xr:uid="{00000000-0005-0000-0000-0000DF040000}"/>
    <cellStyle name="Millares 3 2 2 5 3 3 2" xfId="9977" xr:uid="{00000000-0005-0000-0000-0000DF040000}"/>
    <cellStyle name="Millares 3 2 2 5 3 3 2 2" xfId="21629" xr:uid="{00000000-0005-0000-0000-0000DF040000}"/>
    <cellStyle name="Millares 3 2 2 5 3 3 2 3" xfId="33279" xr:uid="{00000000-0005-0000-0000-0000DF040000}"/>
    <cellStyle name="Millares 3 2 2 5 3 3 2 4" xfId="44960" xr:uid="{00000000-0005-0000-0000-0000DF040000}"/>
    <cellStyle name="Millares 3 2 2 5 3 3 2 5" xfId="56606" xr:uid="{00000000-0005-0000-0000-0000DF040000}"/>
    <cellStyle name="Millares 3 2 2 5 3 3 3" xfId="14667" xr:uid="{00000000-0005-0000-0000-0000DF040000}"/>
    <cellStyle name="Millares 3 2 2 5 3 3 4" xfId="26317" xr:uid="{00000000-0005-0000-0000-0000DF040000}"/>
    <cellStyle name="Millares 3 2 2 5 3 3 5" xfId="37998" xr:uid="{00000000-0005-0000-0000-0000DF040000}"/>
    <cellStyle name="Millares 3 2 2 5 3 3 6" xfId="49644" xr:uid="{00000000-0005-0000-0000-0000DF040000}"/>
    <cellStyle name="Millares 3 2 2 5 3 4" xfId="5273" xr:uid="{00000000-0005-0000-0000-0000DF040000}"/>
    <cellStyle name="Millares 3 2 2 5 3 4 2" xfId="16925" xr:uid="{00000000-0005-0000-0000-0000DF040000}"/>
    <cellStyle name="Millares 3 2 2 5 3 4 3" xfId="28575" xr:uid="{00000000-0005-0000-0000-0000DF040000}"/>
    <cellStyle name="Millares 3 2 2 5 3 4 4" xfId="40256" xr:uid="{00000000-0005-0000-0000-0000DF040000}"/>
    <cellStyle name="Millares 3 2 2 5 3 4 5" xfId="51902" xr:uid="{00000000-0005-0000-0000-0000DF040000}"/>
    <cellStyle name="Millares 3 2 2 5 3 5" xfId="7553" xr:uid="{00000000-0005-0000-0000-0000DF040000}"/>
    <cellStyle name="Millares 3 2 2 5 3 5 2" xfId="19205" xr:uid="{00000000-0005-0000-0000-0000DF040000}"/>
    <cellStyle name="Millares 3 2 2 5 3 5 3" xfId="30855" xr:uid="{00000000-0005-0000-0000-0000DF040000}"/>
    <cellStyle name="Millares 3 2 2 5 3 5 4" xfId="42536" xr:uid="{00000000-0005-0000-0000-0000DF040000}"/>
    <cellStyle name="Millares 3 2 2 5 3 5 5" xfId="54182" xr:uid="{00000000-0005-0000-0000-0000DF040000}"/>
    <cellStyle name="Millares 3 2 2 5 3 6" xfId="12243" xr:uid="{00000000-0005-0000-0000-0000DF040000}"/>
    <cellStyle name="Millares 3 2 2 5 3 7" xfId="23892" xr:uid="{00000000-0005-0000-0000-0000DF040000}"/>
    <cellStyle name="Millares 3 2 2 5 3 8" xfId="35574" xr:uid="{00000000-0005-0000-0000-0000DF040000}"/>
    <cellStyle name="Millares 3 2 2 5 3 9" xfId="47220" xr:uid="{00000000-0005-0000-0000-0000DF040000}"/>
    <cellStyle name="Millares 3 2 2 5 4" xfId="1191" xr:uid="{00000000-0005-0000-0000-0000E1040000}"/>
    <cellStyle name="Millares 3 2 2 5 4 2" xfId="3616" xr:uid="{00000000-0005-0000-0000-0000E1040000}"/>
    <cellStyle name="Millares 3 2 2 5 4 2 2" xfId="10578" xr:uid="{00000000-0005-0000-0000-0000E1040000}"/>
    <cellStyle name="Millares 3 2 2 5 4 2 2 2" xfId="22230" xr:uid="{00000000-0005-0000-0000-0000E1040000}"/>
    <cellStyle name="Millares 3 2 2 5 4 2 2 3" xfId="33880" xr:uid="{00000000-0005-0000-0000-0000E1040000}"/>
    <cellStyle name="Millares 3 2 2 5 4 2 2 4" xfId="45561" xr:uid="{00000000-0005-0000-0000-0000E1040000}"/>
    <cellStyle name="Millares 3 2 2 5 4 2 2 5" xfId="57207" xr:uid="{00000000-0005-0000-0000-0000E1040000}"/>
    <cellStyle name="Millares 3 2 2 5 4 2 3" xfId="15268" xr:uid="{00000000-0005-0000-0000-0000E1040000}"/>
    <cellStyle name="Millares 3 2 2 5 4 2 4" xfId="26918" xr:uid="{00000000-0005-0000-0000-0000E1040000}"/>
    <cellStyle name="Millares 3 2 2 5 4 2 5" xfId="38599" xr:uid="{00000000-0005-0000-0000-0000E1040000}"/>
    <cellStyle name="Millares 3 2 2 5 4 2 6" xfId="50245" xr:uid="{00000000-0005-0000-0000-0000E1040000}"/>
    <cellStyle name="Millares 3 2 2 5 4 3" xfId="5874" xr:uid="{00000000-0005-0000-0000-0000E1040000}"/>
    <cellStyle name="Millares 3 2 2 5 4 3 2" xfId="17526" xr:uid="{00000000-0005-0000-0000-0000E1040000}"/>
    <cellStyle name="Millares 3 2 2 5 4 3 3" xfId="29176" xr:uid="{00000000-0005-0000-0000-0000E1040000}"/>
    <cellStyle name="Millares 3 2 2 5 4 3 4" xfId="40857" xr:uid="{00000000-0005-0000-0000-0000E1040000}"/>
    <cellStyle name="Millares 3 2 2 5 4 3 5" xfId="52503" xr:uid="{00000000-0005-0000-0000-0000E1040000}"/>
    <cellStyle name="Millares 3 2 2 5 4 4" xfId="8154" xr:uid="{00000000-0005-0000-0000-0000E1040000}"/>
    <cellStyle name="Millares 3 2 2 5 4 4 2" xfId="19806" xr:uid="{00000000-0005-0000-0000-0000E1040000}"/>
    <cellStyle name="Millares 3 2 2 5 4 4 3" xfId="31456" xr:uid="{00000000-0005-0000-0000-0000E1040000}"/>
    <cellStyle name="Millares 3 2 2 5 4 4 4" xfId="43137" xr:uid="{00000000-0005-0000-0000-0000E1040000}"/>
    <cellStyle name="Millares 3 2 2 5 4 4 5" xfId="54783" xr:uid="{00000000-0005-0000-0000-0000E1040000}"/>
    <cellStyle name="Millares 3 2 2 5 4 5" xfId="12844" xr:uid="{00000000-0005-0000-0000-0000E1040000}"/>
    <cellStyle name="Millares 3 2 2 5 4 6" xfId="24494" xr:uid="{00000000-0005-0000-0000-0000E1040000}"/>
    <cellStyle name="Millares 3 2 2 5 4 7" xfId="36175" xr:uid="{00000000-0005-0000-0000-0000E1040000}"/>
    <cellStyle name="Millares 3 2 2 5 4 8" xfId="47821" xr:uid="{00000000-0005-0000-0000-0000E1040000}"/>
    <cellStyle name="Millares 3 2 2 5 5" xfId="2535" xr:uid="{00000000-0005-0000-0000-0000DC040000}"/>
    <cellStyle name="Millares 3 2 2 5 5 2" xfId="9497" xr:uid="{00000000-0005-0000-0000-0000DC040000}"/>
    <cellStyle name="Millares 3 2 2 5 5 2 2" xfId="21149" xr:uid="{00000000-0005-0000-0000-0000DC040000}"/>
    <cellStyle name="Millares 3 2 2 5 5 2 3" xfId="32799" xr:uid="{00000000-0005-0000-0000-0000DC040000}"/>
    <cellStyle name="Millares 3 2 2 5 5 2 4" xfId="44480" xr:uid="{00000000-0005-0000-0000-0000DC040000}"/>
    <cellStyle name="Millares 3 2 2 5 5 2 5" xfId="56126" xr:uid="{00000000-0005-0000-0000-0000DC040000}"/>
    <cellStyle name="Millares 3 2 2 5 5 3" xfId="14187" xr:uid="{00000000-0005-0000-0000-0000DC040000}"/>
    <cellStyle name="Millares 3 2 2 5 5 4" xfId="25837" xr:uid="{00000000-0005-0000-0000-0000DC040000}"/>
    <cellStyle name="Millares 3 2 2 5 5 5" xfId="37518" xr:uid="{00000000-0005-0000-0000-0000DC040000}"/>
    <cellStyle name="Millares 3 2 2 5 5 6" xfId="49164" xr:uid="{00000000-0005-0000-0000-0000DC040000}"/>
    <cellStyle name="Millares 3 2 2 5 6" xfId="4793" xr:uid="{00000000-0005-0000-0000-0000DC040000}"/>
    <cellStyle name="Millares 3 2 2 5 6 2" xfId="16445" xr:uid="{00000000-0005-0000-0000-0000DC040000}"/>
    <cellStyle name="Millares 3 2 2 5 6 3" xfId="28095" xr:uid="{00000000-0005-0000-0000-0000DC040000}"/>
    <cellStyle name="Millares 3 2 2 5 6 4" xfId="39776" xr:uid="{00000000-0005-0000-0000-0000DC040000}"/>
    <cellStyle name="Millares 3 2 2 5 6 5" xfId="51422" xr:uid="{00000000-0005-0000-0000-0000DC040000}"/>
    <cellStyle name="Millares 3 2 2 5 7" xfId="7073" xr:uid="{00000000-0005-0000-0000-0000DC040000}"/>
    <cellStyle name="Millares 3 2 2 5 7 2" xfId="18725" xr:uid="{00000000-0005-0000-0000-0000DC040000}"/>
    <cellStyle name="Millares 3 2 2 5 7 3" xfId="30375" xr:uid="{00000000-0005-0000-0000-0000DC040000}"/>
    <cellStyle name="Millares 3 2 2 5 7 4" xfId="42056" xr:uid="{00000000-0005-0000-0000-0000DC040000}"/>
    <cellStyle name="Millares 3 2 2 5 7 5" xfId="53702" xr:uid="{00000000-0005-0000-0000-0000DC040000}"/>
    <cellStyle name="Millares 3 2 2 5 8" xfId="11763" xr:uid="{00000000-0005-0000-0000-0000DC040000}"/>
    <cellStyle name="Millares 3 2 2 5 9" xfId="23412" xr:uid="{00000000-0005-0000-0000-0000DC040000}"/>
    <cellStyle name="Millares 3 2 2 6" xfId="125" xr:uid="{00000000-0005-0000-0000-0000E2040000}"/>
    <cellStyle name="Millares 3 2 2 6 10" xfId="35114" xr:uid="{00000000-0005-0000-0000-0000E2040000}"/>
    <cellStyle name="Millares 3 2 2 6 11" xfId="46760" xr:uid="{00000000-0005-0000-0000-0000E2040000}"/>
    <cellStyle name="Millares 3 2 2 6 2" xfId="367" xr:uid="{00000000-0005-0000-0000-0000E3040000}"/>
    <cellStyle name="Millares 3 2 2 6 2 2" xfId="1451" xr:uid="{00000000-0005-0000-0000-0000E4040000}"/>
    <cellStyle name="Millares 3 2 2 6 2 2 2" xfId="3876" xr:uid="{00000000-0005-0000-0000-0000E4040000}"/>
    <cellStyle name="Millares 3 2 2 6 2 2 2 2" xfId="10838" xr:uid="{00000000-0005-0000-0000-0000E4040000}"/>
    <cellStyle name="Millares 3 2 2 6 2 2 2 2 2" xfId="22490" xr:uid="{00000000-0005-0000-0000-0000E4040000}"/>
    <cellStyle name="Millares 3 2 2 6 2 2 2 2 3" xfId="34140" xr:uid="{00000000-0005-0000-0000-0000E4040000}"/>
    <cellStyle name="Millares 3 2 2 6 2 2 2 2 4" xfId="45821" xr:uid="{00000000-0005-0000-0000-0000E4040000}"/>
    <cellStyle name="Millares 3 2 2 6 2 2 2 2 5" xfId="57467" xr:uid="{00000000-0005-0000-0000-0000E4040000}"/>
    <cellStyle name="Millares 3 2 2 6 2 2 2 3" xfId="15528" xr:uid="{00000000-0005-0000-0000-0000E4040000}"/>
    <cellStyle name="Millares 3 2 2 6 2 2 2 4" xfId="27178" xr:uid="{00000000-0005-0000-0000-0000E4040000}"/>
    <cellStyle name="Millares 3 2 2 6 2 2 2 5" xfId="38859" xr:uid="{00000000-0005-0000-0000-0000E4040000}"/>
    <cellStyle name="Millares 3 2 2 6 2 2 2 6" xfId="50505" xr:uid="{00000000-0005-0000-0000-0000E4040000}"/>
    <cellStyle name="Millares 3 2 2 6 2 2 3" xfId="6134" xr:uid="{00000000-0005-0000-0000-0000E4040000}"/>
    <cellStyle name="Millares 3 2 2 6 2 2 3 2" xfId="17786" xr:uid="{00000000-0005-0000-0000-0000E4040000}"/>
    <cellStyle name="Millares 3 2 2 6 2 2 3 3" xfId="29436" xr:uid="{00000000-0005-0000-0000-0000E4040000}"/>
    <cellStyle name="Millares 3 2 2 6 2 2 3 4" xfId="41117" xr:uid="{00000000-0005-0000-0000-0000E4040000}"/>
    <cellStyle name="Millares 3 2 2 6 2 2 3 5" xfId="52763" xr:uid="{00000000-0005-0000-0000-0000E4040000}"/>
    <cellStyle name="Millares 3 2 2 6 2 2 4" xfId="8414" xr:uid="{00000000-0005-0000-0000-0000E4040000}"/>
    <cellStyle name="Millares 3 2 2 6 2 2 4 2" xfId="20066" xr:uid="{00000000-0005-0000-0000-0000E4040000}"/>
    <cellStyle name="Millares 3 2 2 6 2 2 4 3" xfId="31716" xr:uid="{00000000-0005-0000-0000-0000E4040000}"/>
    <cellStyle name="Millares 3 2 2 6 2 2 4 4" xfId="43397" xr:uid="{00000000-0005-0000-0000-0000E4040000}"/>
    <cellStyle name="Millares 3 2 2 6 2 2 4 5" xfId="55043" xr:uid="{00000000-0005-0000-0000-0000E4040000}"/>
    <cellStyle name="Millares 3 2 2 6 2 2 5" xfId="13104" xr:uid="{00000000-0005-0000-0000-0000E4040000}"/>
    <cellStyle name="Millares 3 2 2 6 2 2 6" xfId="24754" xr:uid="{00000000-0005-0000-0000-0000E4040000}"/>
    <cellStyle name="Millares 3 2 2 6 2 2 7" xfId="36435" xr:uid="{00000000-0005-0000-0000-0000E4040000}"/>
    <cellStyle name="Millares 3 2 2 6 2 2 8" xfId="48081" xr:uid="{00000000-0005-0000-0000-0000E4040000}"/>
    <cellStyle name="Millares 3 2 2 6 2 3" xfId="2795" xr:uid="{00000000-0005-0000-0000-0000E3040000}"/>
    <cellStyle name="Millares 3 2 2 6 2 3 2" xfId="9757" xr:uid="{00000000-0005-0000-0000-0000E3040000}"/>
    <cellStyle name="Millares 3 2 2 6 2 3 2 2" xfId="21409" xr:uid="{00000000-0005-0000-0000-0000E3040000}"/>
    <cellStyle name="Millares 3 2 2 6 2 3 2 3" xfId="33059" xr:uid="{00000000-0005-0000-0000-0000E3040000}"/>
    <cellStyle name="Millares 3 2 2 6 2 3 2 4" xfId="44740" xr:uid="{00000000-0005-0000-0000-0000E3040000}"/>
    <cellStyle name="Millares 3 2 2 6 2 3 2 5" xfId="56386" xr:uid="{00000000-0005-0000-0000-0000E3040000}"/>
    <cellStyle name="Millares 3 2 2 6 2 3 3" xfId="14447" xr:uid="{00000000-0005-0000-0000-0000E3040000}"/>
    <cellStyle name="Millares 3 2 2 6 2 3 4" xfId="26097" xr:uid="{00000000-0005-0000-0000-0000E3040000}"/>
    <cellStyle name="Millares 3 2 2 6 2 3 5" xfId="37778" xr:uid="{00000000-0005-0000-0000-0000E3040000}"/>
    <cellStyle name="Millares 3 2 2 6 2 3 6" xfId="49424" xr:uid="{00000000-0005-0000-0000-0000E3040000}"/>
    <cellStyle name="Millares 3 2 2 6 2 4" xfId="5053" xr:uid="{00000000-0005-0000-0000-0000E3040000}"/>
    <cellStyle name="Millares 3 2 2 6 2 4 2" xfId="16705" xr:uid="{00000000-0005-0000-0000-0000E3040000}"/>
    <cellStyle name="Millares 3 2 2 6 2 4 3" xfId="28355" xr:uid="{00000000-0005-0000-0000-0000E3040000}"/>
    <cellStyle name="Millares 3 2 2 6 2 4 4" xfId="40036" xr:uid="{00000000-0005-0000-0000-0000E3040000}"/>
    <cellStyle name="Millares 3 2 2 6 2 4 5" xfId="51682" xr:uid="{00000000-0005-0000-0000-0000E3040000}"/>
    <cellStyle name="Millares 3 2 2 6 2 5" xfId="7333" xr:uid="{00000000-0005-0000-0000-0000E3040000}"/>
    <cellStyle name="Millares 3 2 2 6 2 5 2" xfId="18985" xr:uid="{00000000-0005-0000-0000-0000E3040000}"/>
    <cellStyle name="Millares 3 2 2 6 2 5 3" xfId="30635" xr:uid="{00000000-0005-0000-0000-0000E3040000}"/>
    <cellStyle name="Millares 3 2 2 6 2 5 4" xfId="42316" xr:uid="{00000000-0005-0000-0000-0000E3040000}"/>
    <cellStyle name="Millares 3 2 2 6 2 5 5" xfId="53962" xr:uid="{00000000-0005-0000-0000-0000E3040000}"/>
    <cellStyle name="Millares 3 2 2 6 2 6" xfId="12023" xr:uid="{00000000-0005-0000-0000-0000E3040000}"/>
    <cellStyle name="Millares 3 2 2 6 2 7" xfId="23672" xr:uid="{00000000-0005-0000-0000-0000E3040000}"/>
    <cellStyle name="Millares 3 2 2 6 2 8" xfId="35354" xr:uid="{00000000-0005-0000-0000-0000E3040000}"/>
    <cellStyle name="Millares 3 2 2 6 2 9" xfId="47000" xr:uid="{00000000-0005-0000-0000-0000E3040000}"/>
    <cellStyle name="Millares 3 2 2 6 3" xfId="607" xr:uid="{00000000-0005-0000-0000-0000E5040000}"/>
    <cellStyle name="Millares 3 2 2 6 3 2" xfId="1691" xr:uid="{00000000-0005-0000-0000-0000E6040000}"/>
    <cellStyle name="Millares 3 2 2 6 3 2 2" xfId="4116" xr:uid="{00000000-0005-0000-0000-0000E6040000}"/>
    <cellStyle name="Millares 3 2 2 6 3 2 2 2" xfId="11078" xr:uid="{00000000-0005-0000-0000-0000E6040000}"/>
    <cellStyle name="Millares 3 2 2 6 3 2 2 2 2" xfId="22730" xr:uid="{00000000-0005-0000-0000-0000E6040000}"/>
    <cellStyle name="Millares 3 2 2 6 3 2 2 2 3" xfId="34380" xr:uid="{00000000-0005-0000-0000-0000E6040000}"/>
    <cellStyle name="Millares 3 2 2 6 3 2 2 2 4" xfId="46061" xr:uid="{00000000-0005-0000-0000-0000E6040000}"/>
    <cellStyle name="Millares 3 2 2 6 3 2 2 2 5" xfId="57707" xr:uid="{00000000-0005-0000-0000-0000E6040000}"/>
    <cellStyle name="Millares 3 2 2 6 3 2 2 3" xfId="15768" xr:uid="{00000000-0005-0000-0000-0000E6040000}"/>
    <cellStyle name="Millares 3 2 2 6 3 2 2 4" xfId="27418" xr:uid="{00000000-0005-0000-0000-0000E6040000}"/>
    <cellStyle name="Millares 3 2 2 6 3 2 2 5" xfId="39099" xr:uid="{00000000-0005-0000-0000-0000E6040000}"/>
    <cellStyle name="Millares 3 2 2 6 3 2 2 6" xfId="50745" xr:uid="{00000000-0005-0000-0000-0000E6040000}"/>
    <cellStyle name="Millares 3 2 2 6 3 2 3" xfId="6374" xr:uid="{00000000-0005-0000-0000-0000E6040000}"/>
    <cellStyle name="Millares 3 2 2 6 3 2 3 2" xfId="18026" xr:uid="{00000000-0005-0000-0000-0000E6040000}"/>
    <cellStyle name="Millares 3 2 2 6 3 2 3 3" xfId="29676" xr:uid="{00000000-0005-0000-0000-0000E6040000}"/>
    <cellStyle name="Millares 3 2 2 6 3 2 3 4" xfId="41357" xr:uid="{00000000-0005-0000-0000-0000E6040000}"/>
    <cellStyle name="Millares 3 2 2 6 3 2 3 5" xfId="53003" xr:uid="{00000000-0005-0000-0000-0000E6040000}"/>
    <cellStyle name="Millares 3 2 2 6 3 2 4" xfId="8654" xr:uid="{00000000-0005-0000-0000-0000E6040000}"/>
    <cellStyle name="Millares 3 2 2 6 3 2 4 2" xfId="20306" xr:uid="{00000000-0005-0000-0000-0000E6040000}"/>
    <cellStyle name="Millares 3 2 2 6 3 2 4 3" xfId="31956" xr:uid="{00000000-0005-0000-0000-0000E6040000}"/>
    <cellStyle name="Millares 3 2 2 6 3 2 4 4" xfId="43637" xr:uid="{00000000-0005-0000-0000-0000E6040000}"/>
    <cellStyle name="Millares 3 2 2 6 3 2 4 5" xfId="55283" xr:uid="{00000000-0005-0000-0000-0000E6040000}"/>
    <cellStyle name="Millares 3 2 2 6 3 2 5" xfId="13344" xr:uid="{00000000-0005-0000-0000-0000E6040000}"/>
    <cellStyle name="Millares 3 2 2 6 3 2 6" xfId="24994" xr:uid="{00000000-0005-0000-0000-0000E6040000}"/>
    <cellStyle name="Millares 3 2 2 6 3 2 7" xfId="36675" xr:uid="{00000000-0005-0000-0000-0000E6040000}"/>
    <cellStyle name="Millares 3 2 2 6 3 2 8" xfId="48321" xr:uid="{00000000-0005-0000-0000-0000E6040000}"/>
    <cellStyle name="Millares 3 2 2 6 3 3" xfId="3035" xr:uid="{00000000-0005-0000-0000-0000E5040000}"/>
    <cellStyle name="Millares 3 2 2 6 3 3 2" xfId="9997" xr:uid="{00000000-0005-0000-0000-0000E5040000}"/>
    <cellStyle name="Millares 3 2 2 6 3 3 2 2" xfId="21649" xr:uid="{00000000-0005-0000-0000-0000E5040000}"/>
    <cellStyle name="Millares 3 2 2 6 3 3 2 3" xfId="33299" xr:uid="{00000000-0005-0000-0000-0000E5040000}"/>
    <cellStyle name="Millares 3 2 2 6 3 3 2 4" xfId="44980" xr:uid="{00000000-0005-0000-0000-0000E5040000}"/>
    <cellStyle name="Millares 3 2 2 6 3 3 2 5" xfId="56626" xr:uid="{00000000-0005-0000-0000-0000E5040000}"/>
    <cellStyle name="Millares 3 2 2 6 3 3 3" xfId="14687" xr:uid="{00000000-0005-0000-0000-0000E5040000}"/>
    <cellStyle name="Millares 3 2 2 6 3 3 4" xfId="26337" xr:uid="{00000000-0005-0000-0000-0000E5040000}"/>
    <cellStyle name="Millares 3 2 2 6 3 3 5" xfId="38018" xr:uid="{00000000-0005-0000-0000-0000E5040000}"/>
    <cellStyle name="Millares 3 2 2 6 3 3 6" xfId="49664" xr:uid="{00000000-0005-0000-0000-0000E5040000}"/>
    <cellStyle name="Millares 3 2 2 6 3 4" xfId="5293" xr:uid="{00000000-0005-0000-0000-0000E5040000}"/>
    <cellStyle name="Millares 3 2 2 6 3 4 2" xfId="16945" xr:uid="{00000000-0005-0000-0000-0000E5040000}"/>
    <cellStyle name="Millares 3 2 2 6 3 4 3" xfId="28595" xr:uid="{00000000-0005-0000-0000-0000E5040000}"/>
    <cellStyle name="Millares 3 2 2 6 3 4 4" xfId="40276" xr:uid="{00000000-0005-0000-0000-0000E5040000}"/>
    <cellStyle name="Millares 3 2 2 6 3 4 5" xfId="51922" xr:uid="{00000000-0005-0000-0000-0000E5040000}"/>
    <cellStyle name="Millares 3 2 2 6 3 5" xfId="7573" xr:uid="{00000000-0005-0000-0000-0000E5040000}"/>
    <cellStyle name="Millares 3 2 2 6 3 5 2" xfId="19225" xr:uid="{00000000-0005-0000-0000-0000E5040000}"/>
    <cellStyle name="Millares 3 2 2 6 3 5 3" xfId="30875" xr:uid="{00000000-0005-0000-0000-0000E5040000}"/>
    <cellStyle name="Millares 3 2 2 6 3 5 4" xfId="42556" xr:uid="{00000000-0005-0000-0000-0000E5040000}"/>
    <cellStyle name="Millares 3 2 2 6 3 5 5" xfId="54202" xr:uid="{00000000-0005-0000-0000-0000E5040000}"/>
    <cellStyle name="Millares 3 2 2 6 3 6" xfId="12263" xr:uid="{00000000-0005-0000-0000-0000E5040000}"/>
    <cellStyle name="Millares 3 2 2 6 3 7" xfId="23912" xr:uid="{00000000-0005-0000-0000-0000E5040000}"/>
    <cellStyle name="Millares 3 2 2 6 3 8" xfId="35594" xr:uid="{00000000-0005-0000-0000-0000E5040000}"/>
    <cellStyle name="Millares 3 2 2 6 3 9" xfId="47240" xr:uid="{00000000-0005-0000-0000-0000E5040000}"/>
    <cellStyle name="Millares 3 2 2 6 4" xfId="1211" xr:uid="{00000000-0005-0000-0000-0000E7040000}"/>
    <cellStyle name="Millares 3 2 2 6 4 2" xfId="3636" xr:uid="{00000000-0005-0000-0000-0000E7040000}"/>
    <cellStyle name="Millares 3 2 2 6 4 2 2" xfId="10598" xr:uid="{00000000-0005-0000-0000-0000E7040000}"/>
    <cellStyle name="Millares 3 2 2 6 4 2 2 2" xfId="22250" xr:uid="{00000000-0005-0000-0000-0000E7040000}"/>
    <cellStyle name="Millares 3 2 2 6 4 2 2 3" xfId="33900" xr:uid="{00000000-0005-0000-0000-0000E7040000}"/>
    <cellStyle name="Millares 3 2 2 6 4 2 2 4" xfId="45581" xr:uid="{00000000-0005-0000-0000-0000E7040000}"/>
    <cellStyle name="Millares 3 2 2 6 4 2 2 5" xfId="57227" xr:uid="{00000000-0005-0000-0000-0000E7040000}"/>
    <cellStyle name="Millares 3 2 2 6 4 2 3" xfId="15288" xr:uid="{00000000-0005-0000-0000-0000E7040000}"/>
    <cellStyle name="Millares 3 2 2 6 4 2 4" xfId="26938" xr:uid="{00000000-0005-0000-0000-0000E7040000}"/>
    <cellStyle name="Millares 3 2 2 6 4 2 5" xfId="38619" xr:uid="{00000000-0005-0000-0000-0000E7040000}"/>
    <cellStyle name="Millares 3 2 2 6 4 2 6" xfId="50265" xr:uid="{00000000-0005-0000-0000-0000E7040000}"/>
    <cellStyle name="Millares 3 2 2 6 4 3" xfId="5894" xr:uid="{00000000-0005-0000-0000-0000E7040000}"/>
    <cellStyle name="Millares 3 2 2 6 4 3 2" xfId="17546" xr:uid="{00000000-0005-0000-0000-0000E7040000}"/>
    <cellStyle name="Millares 3 2 2 6 4 3 3" xfId="29196" xr:uid="{00000000-0005-0000-0000-0000E7040000}"/>
    <cellStyle name="Millares 3 2 2 6 4 3 4" xfId="40877" xr:uid="{00000000-0005-0000-0000-0000E7040000}"/>
    <cellStyle name="Millares 3 2 2 6 4 3 5" xfId="52523" xr:uid="{00000000-0005-0000-0000-0000E7040000}"/>
    <cellStyle name="Millares 3 2 2 6 4 4" xfId="8174" xr:uid="{00000000-0005-0000-0000-0000E7040000}"/>
    <cellStyle name="Millares 3 2 2 6 4 4 2" xfId="19826" xr:uid="{00000000-0005-0000-0000-0000E7040000}"/>
    <cellStyle name="Millares 3 2 2 6 4 4 3" xfId="31476" xr:uid="{00000000-0005-0000-0000-0000E7040000}"/>
    <cellStyle name="Millares 3 2 2 6 4 4 4" xfId="43157" xr:uid="{00000000-0005-0000-0000-0000E7040000}"/>
    <cellStyle name="Millares 3 2 2 6 4 4 5" xfId="54803" xr:uid="{00000000-0005-0000-0000-0000E7040000}"/>
    <cellStyle name="Millares 3 2 2 6 4 5" xfId="12864" xr:uid="{00000000-0005-0000-0000-0000E7040000}"/>
    <cellStyle name="Millares 3 2 2 6 4 6" xfId="24514" xr:uid="{00000000-0005-0000-0000-0000E7040000}"/>
    <cellStyle name="Millares 3 2 2 6 4 7" xfId="36195" xr:uid="{00000000-0005-0000-0000-0000E7040000}"/>
    <cellStyle name="Millares 3 2 2 6 4 8" xfId="47841" xr:uid="{00000000-0005-0000-0000-0000E7040000}"/>
    <cellStyle name="Millares 3 2 2 6 5" xfId="2555" xr:uid="{00000000-0005-0000-0000-0000E2040000}"/>
    <cellStyle name="Millares 3 2 2 6 5 2" xfId="9517" xr:uid="{00000000-0005-0000-0000-0000E2040000}"/>
    <cellStyle name="Millares 3 2 2 6 5 2 2" xfId="21169" xr:uid="{00000000-0005-0000-0000-0000E2040000}"/>
    <cellStyle name="Millares 3 2 2 6 5 2 3" xfId="32819" xr:uid="{00000000-0005-0000-0000-0000E2040000}"/>
    <cellStyle name="Millares 3 2 2 6 5 2 4" xfId="44500" xr:uid="{00000000-0005-0000-0000-0000E2040000}"/>
    <cellStyle name="Millares 3 2 2 6 5 2 5" xfId="56146" xr:uid="{00000000-0005-0000-0000-0000E2040000}"/>
    <cellStyle name="Millares 3 2 2 6 5 3" xfId="14207" xr:uid="{00000000-0005-0000-0000-0000E2040000}"/>
    <cellStyle name="Millares 3 2 2 6 5 4" xfId="25857" xr:uid="{00000000-0005-0000-0000-0000E2040000}"/>
    <cellStyle name="Millares 3 2 2 6 5 5" xfId="37538" xr:uid="{00000000-0005-0000-0000-0000E2040000}"/>
    <cellStyle name="Millares 3 2 2 6 5 6" xfId="49184" xr:uid="{00000000-0005-0000-0000-0000E2040000}"/>
    <cellStyle name="Millares 3 2 2 6 6" xfId="4813" xr:uid="{00000000-0005-0000-0000-0000E2040000}"/>
    <cellStyle name="Millares 3 2 2 6 6 2" xfId="16465" xr:uid="{00000000-0005-0000-0000-0000E2040000}"/>
    <cellStyle name="Millares 3 2 2 6 6 3" xfId="28115" xr:uid="{00000000-0005-0000-0000-0000E2040000}"/>
    <cellStyle name="Millares 3 2 2 6 6 4" xfId="39796" xr:uid="{00000000-0005-0000-0000-0000E2040000}"/>
    <cellStyle name="Millares 3 2 2 6 6 5" xfId="51442" xr:uid="{00000000-0005-0000-0000-0000E2040000}"/>
    <cellStyle name="Millares 3 2 2 6 7" xfId="7093" xr:uid="{00000000-0005-0000-0000-0000E2040000}"/>
    <cellStyle name="Millares 3 2 2 6 7 2" xfId="18745" xr:uid="{00000000-0005-0000-0000-0000E2040000}"/>
    <cellStyle name="Millares 3 2 2 6 7 3" xfId="30395" xr:uid="{00000000-0005-0000-0000-0000E2040000}"/>
    <cellStyle name="Millares 3 2 2 6 7 4" xfId="42076" xr:uid="{00000000-0005-0000-0000-0000E2040000}"/>
    <cellStyle name="Millares 3 2 2 6 7 5" xfId="53722" xr:uid="{00000000-0005-0000-0000-0000E2040000}"/>
    <cellStyle name="Millares 3 2 2 6 8" xfId="11783" xr:uid="{00000000-0005-0000-0000-0000E2040000}"/>
    <cellStyle name="Millares 3 2 2 6 9" xfId="23432" xr:uid="{00000000-0005-0000-0000-0000E2040000}"/>
    <cellStyle name="Millares 3 2 2 7" xfId="209" xr:uid="{00000000-0005-0000-0000-0000E8040000}"/>
    <cellStyle name="Millares 3 2 2 7 10" xfId="35198" xr:uid="{00000000-0005-0000-0000-0000E8040000}"/>
    <cellStyle name="Millares 3 2 2 7 11" xfId="46844" xr:uid="{00000000-0005-0000-0000-0000E8040000}"/>
    <cellStyle name="Millares 3 2 2 7 2" xfId="451" xr:uid="{00000000-0005-0000-0000-0000E9040000}"/>
    <cellStyle name="Millares 3 2 2 7 2 2" xfId="1535" xr:uid="{00000000-0005-0000-0000-0000EA040000}"/>
    <cellStyle name="Millares 3 2 2 7 2 2 2" xfId="3960" xr:uid="{00000000-0005-0000-0000-0000EA040000}"/>
    <cellStyle name="Millares 3 2 2 7 2 2 2 2" xfId="10922" xr:uid="{00000000-0005-0000-0000-0000EA040000}"/>
    <cellStyle name="Millares 3 2 2 7 2 2 2 2 2" xfId="22574" xr:uid="{00000000-0005-0000-0000-0000EA040000}"/>
    <cellStyle name="Millares 3 2 2 7 2 2 2 2 3" xfId="34224" xr:uid="{00000000-0005-0000-0000-0000EA040000}"/>
    <cellStyle name="Millares 3 2 2 7 2 2 2 2 4" xfId="45905" xr:uid="{00000000-0005-0000-0000-0000EA040000}"/>
    <cellStyle name="Millares 3 2 2 7 2 2 2 2 5" xfId="57551" xr:uid="{00000000-0005-0000-0000-0000EA040000}"/>
    <cellStyle name="Millares 3 2 2 7 2 2 2 3" xfId="15612" xr:uid="{00000000-0005-0000-0000-0000EA040000}"/>
    <cellStyle name="Millares 3 2 2 7 2 2 2 4" xfId="27262" xr:uid="{00000000-0005-0000-0000-0000EA040000}"/>
    <cellStyle name="Millares 3 2 2 7 2 2 2 5" xfId="38943" xr:uid="{00000000-0005-0000-0000-0000EA040000}"/>
    <cellStyle name="Millares 3 2 2 7 2 2 2 6" xfId="50589" xr:uid="{00000000-0005-0000-0000-0000EA040000}"/>
    <cellStyle name="Millares 3 2 2 7 2 2 3" xfId="6218" xr:uid="{00000000-0005-0000-0000-0000EA040000}"/>
    <cellStyle name="Millares 3 2 2 7 2 2 3 2" xfId="17870" xr:uid="{00000000-0005-0000-0000-0000EA040000}"/>
    <cellStyle name="Millares 3 2 2 7 2 2 3 3" xfId="29520" xr:uid="{00000000-0005-0000-0000-0000EA040000}"/>
    <cellStyle name="Millares 3 2 2 7 2 2 3 4" xfId="41201" xr:uid="{00000000-0005-0000-0000-0000EA040000}"/>
    <cellStyle name="Millares 3 2 2 7 2 2 3 5" xfId="52847" xr:uid="{00000000-0005-0000-0000-0000EA040000}"/>
    <cellStyle name="Millares 3 2 2 7 2 2 4" xfId="8498" xr:uid="{00000000-0005-0000-0000-0000EA040000}"/>
    <cellStyle name="Millares 3 2 2 7 2 2 4 2" xfId="20150" xr:uid="{00000000-0005-0000-0000-0000EA040000}"/>
    <cellStyle name="Millares 3 2 2 7 2 2 4 3" xfId="31800" xr:uid="{00000000-0005-0000-0000-0000EA040000}"/>
    <cellStyle name="Millares 3 2 2 7 2 2 4 4" xfId="43481" xr:uid="{00000000-0005-0000-0000-0000EA040000}"/>
    <cellStyle name="Millares 3 2 2 7 2 2 4 5" xfId="55127" xr:uid="{00000000-0005-0000-0000-0000EA040000}"/>
    <cellStyle name="Millares 3 2 2 7 2 2 5" xfId="13188" xr:uid="{00000000-0005-0000-0000-0000EA040000}"/>
    <cellStyle name="Millares 3 2 2 7 2 2 6" xfId="24838" xr:uid="{00000000-0005-0000-0000-0000EA040000}"/>
    <cellStyle name="Millares 3 2 2 7 2 2 7" xfId="36519" xr:uid="{00000000-0005-0000-0000-0000EA040000}"/>
    <cellStyle name="Millares 3 2 2 7 2 2 8" xfId="48165" xr:uid="{00000000-0005-0000-0000-0000EA040000}"/>
    <cellStyle name="Millares 3 2 2 7 2 3" xfId="2879" xr:uid="{00000000-0005-0000-0000-0000E9040000}"/>
    <cellStyle name="Millares 3 2 2 7 2 3 2" xfId="9841" xr:uid="{00000000-0005-0000-0000-0000E9040000}"/>
    <cellStyle name="Millares 3 2 2 7 2 3 2 2" xfId="21493" xr:uid="{00000000-0005-0000-0000-0000E9040000}"/>
    <cellStyle name="Millares 3 2 2 7 2 3 2 3" xfId="33143" xr:uid="{00000000-0005-0000-0000-0000E9040000}"/>
    <cellStyle name="Millares 3 2 2 7 2 3 2 4" xfId="44824" xr:uid="{00000000-0005-0000-0000-0000E9040000}"/>
    <cellStyle name="Millares 3 2 2 7 2 3 2 5" xfId="56470" xr:uid="{00000000-0005-0000-0000-0000E9040000}"/>
    <cellStyle name="Millares 3 2 2 7 2 3 3" xfId="14531" xr:uid="{00000000-0005-0000-0000-0000E9040000}"/>
    <cellStyle name="Millares 3 2 2 7 2 3 4" xfId="26181" xr:uid="{00000000-0005-0000-0000-0000E9040000}"/>
    <cellStyle name="Millares 3 2 2 7 2 3 5" xfId="37862" xr:uid="{00000000-0005-0000-0000-0000E9040000}"/>
    <cellStyle name="Millares 3 2 2 7 2 3 6" xfId="49508" xr:uid="{00000000-0005-0000-0000-0000E9040000}"/>
    <cellStyle name="Millares 3 2 2 7 2 4" xfId="5137" xr:uid="{00000000-0005-0000-0000-0000E9040000}"/>
    <cellStyle name="Millares 3 2 2 7 2 4 2" xfId="16789" xr:uid="{00000000-0005-0000-0000-0000E9040000}"/>
    <cellStyle name="Millares 3 2 2 7 2 4 3" xfId="28439" xr:uid="{00000000-0005-0000-0000-0000E9040000}"/>
    <cellStyle name="Millares 3 2 2 7 2 4 4" xfId="40120" xr:uid="{00000000-0005-0000-0000-0000E9040000}"/>
    <cellStyle name="Millares 3 2 2 7 2 4 5" xfId="51766" xr:uid="{00000000-0005-0000-0000-0000E9040000}"/>
    <cellStyle name="Millares 3 2 2 7 2 5" xfId="7417" xr:uid="{00000000-0005-0000-0000-0000E9040000}"/>
    <cellStyle name="Millares 3 2 2 7 2 5 2" xfId="19069" xr:uid="{00000000-0005-0000-0000-0000E9040000}"/>
    <cellStyle name="Millares 3 2 2 7 2 5 3" xfId="30719" xr:uid="{00000000-0005-0000-0000-0000E9040000}"/>
    <cellStyle name="Millares 3 2 2 7 2 5 4" xfId="42400" xr:uid="{00000000-0005-0000-0000-0000E9040000}"/>
    <cellStyle name="Millares 3 2 2 7 2 5 5" xfId="54046" xr:uid="{00000000-0005-0000-0000-0000E9040000}"/>
    <cellStyle name="Millares 3 2 2 7 2 6" xfId="12107" xr:uid="{00000000-0005-0000-0000-0000E9040000}"/>
    <cellStyle name="Millares 3 2 2 7 2 7" xfId="23756" xr:uid="{00000000-0005-0000-0000-0000E9040000}"/>
    <cellStyle name="Millares 3 2 2 7 2 8" xfId="35438" xr:uid="{00000000-0005-0000-0000-0000E9040000}"/>
    <cellStyle name="Millares 3 2 2 7 2 9" xfId="47084" xr:uid="{00000000-0005-0000-0000-0000E9040000}"/>
    <cellStyle name="Millares 3 2 2 7 3" xfId="691" xr:uid="{00000000-0005-0000-0000-0000EB040000}"/>
    <cellStyle name="Millares 3 2 2 7 3 2" xfId="1775" xr:uid="{00000000-0005-0000-0000-0000EC040000}"/>
    <cellStyle name="Millares 3 2 2 7 3 2 2" xfId="4200" xr:uid="{00000000-0005-0000-0000-0000EC040000}"/>
    <cellStyle name="Millares 3 2 2 7 3 2 2 2" xfId="11162" xr:uid="{00000000-0005-0000-0000-0000EC040000}"/>
    <cellStyle name="Millares 3 2 2 7 3 2 2 2 2" xfId="22814" xr:uid="{00000000-0005-0000-0000-0000EC040000}"/>
    <cellStyle name="Millares 3 2 2 7 3 2 2 2 3" xfId="34464" xr:uid="{00000000-0005-0000-0000-0000EC040000}"/>
    <cellStyle name="Millares 3 2 2 7 3 2 2 2 4" xfId="46145" xr:uid="{00000000-0005-0000-0000-0000EC040000}"/>
    <cellStyle name="Millares 3 2 2 7 3 2 2 2 5" xfId="57791" xr:uid="{00000000-0005-0000-0000-0000EC040000}"/>
    <cellStyle name="Millares 3 2 2 7 3 2 2 3" xfId="15852" xr:uid="{00000000-0005-0000-0000-0000EC040000}"/>
    <cellStyle name="Millares 3 2 2 7 3 2 2 4" xfId="27502" xr:uid="{00000000-0005-0000-0000-0000EC040000}"/>
    <cellStyle name="Millares 3 2 2 7 3 2 2 5" xfId="39183" xr:uid="{00000000-0005-0000-0000-0000EC040000}"/>
    <cellStyle name="Millares 3 2 2 7 3 2 2 6" xfId="50829" xr:uid="{00000000-0005-0000-0000-0000EC040000}"/>
    <cellStyle name="Millares 3 2 2 7 3 2 3" xfId="6458" xr:uid="{00000000-0005-0000-0000-0000EC040000}"/>
    <cellStyle name="Millares 3 2 2 7 3 2 3 2" xfId="18110" xr:uid="{00000000-0005-0000-0000-0000EC040000}"/>
    <cellStyle name="Millares 3 2 2 7 3 2 3 3" xfId="29760" xr:uid="{00000000-0005-0000-0000-0000EC040000}"/>
    <cellStyle name="Millares 3 2 2 7 3 2 3 4" xfId="41441" xr:uid="{00000000-0005-0000-0000-0000EC040000}"/>
    <cellStyle name="Millares 3 2 2 7 3 2 3 5" xfId="53087" xr:uid="{00000000-0005-0000-0000-0000EC040000}"/>
    <cellStyle name="Millares 3 2 2 7 3 2 4" xfId="8738" xr:uid="{00000000-0005-0000-0000-0000EC040000}"/>
    <cellStyle name="Millares 3 2 2 7 3 2 4 2" xfId="20390" xr:uid="{00000000-0005-0000-0000-0000EC040000}"/>
    <cellStyle name="Millares 3 2 2 7 3 2 4 3" xfId="32040" xr:uid="{00000000-0005-0000-0000-0000EC040000}"/>
    <cellStyle name="Millares 3 2 2 7 3 2 4 4" xfId="43721" xr:uid="{00000000-0005-0000-0000-0000EC040000}"/>
    <cellStyle name="Millares 3 2 2 7 3 2 4 5" xfId="55367" xr:uid="{00000000-0005-0000-0000-0000EC040000}"/>
    <cellStyle name="Millares 3 2 2 7 3 2 5" xfId="13428" xr:uid="{00000000-0005-0000-0000-0000EC040000}"/>
    <cellStyle name="Millares 3 2 2 7 3 2 6" xfId="25078" xr:uid="{00000000-0005-0000-0000-0000EC040000}"/>
    <cellStyle name="Millares 3 2 2 7 3 2 7" xfId="36759" xr:uid="{00000000-0005-0000-0000-0000EC040000}"/>
    <cellStyle name="Millares 3 2 2 7 3 2 8" xfId="48405" xr:uid="{00000000-0005-0000-0000-0000EC040000}"/>
    <cellStyle name="Millares 3 2 2 7 3 3" xfId="3119" xr:uid="{00000000-0005-0000-0000-0000EB040000}"/>
    <cellStyle name="Millares 3 2 2 7 3 3 2" xfId="10081" xr:uid="{00000000-0005-0000-0000-0000EB040000}"/>
    <cellStyle name="Millares 3 2 2 7 3 3 2 2" xfId="21733" xr:uid="{00000000-0005-0000-0000-0000EB040000}"/>
    <cellStyle name="Millares 3 2 2 7 3 3 2 3" xfId="33383" xr:uid="{00000000-0005-0000-0000-0000EB040000}"/>
    <cellStyle name="Millares 3 2 2 7 3 3 2 4" xfId="45064" xr:uid="{00000000-0005-0000-0000-0000EB040000}"/>
    <cellStyle name="Millares 3 2 2 7 3 3 2 5" xfId="56710" xr:uid="{00000000-0005-0000-0000-0000EB040000}"/>
    <cellStyle name="Millares 3 2 2 7 3 3 3" xfId="14771" xr:uid="{00000000-0005-0000-0000-0000EB040000}"/>
    <cellStyle name="Millares 3 2 2 7 3 3 4" xfId="26421" xr:uid="{00000000-0005-0000-0000-0000EB040000}"/>
    <cellStyle name="Millares 3 2 2 7 3 3 5" xfId="38102" xr:uid="{00000000-0005-0000-0000-0000EB040000}"/>
    <cellStyle name="Millares 3 2 2 7 3 3 6" xfId="49748" xr:uid="{00000000-0005-0000-0000-0000EB040000}"/>
    <cellStyle name="Millares 3 2 2 7 3 4" xfId="5377" xr:uid="{00000000-0005-0000-0000-0000EB040000}"/>
    <cellStyle name="Millares 3 2 2 7 3 4 2" xfId="17029" xr:uid="{00000000-0005-0000-0000-0000EB040000}"/>
    <cellStyle name="Millares 3 2 2 7 3 4 3" xfId="28679" xr:uid="{00000000-0005-0000-0000-0000EB040000}"/>
    <cellStyle name="Millares 3 2 2 7 3 4 4" xfId="40360" xr:uid="{00000000-0005-0000-0000-0000EB040000}"/>
    <cellStyle name="Millares 3 2 2 7 3 4 5" xfId="52006" xr:uid="{00000000-0005-0000-0000-0000EB040000}"/>
    <cellStyle name="Millares 3 2 2 7 3 5" xfId="7657" xr:uid="{00000000-0005-0000-0000-0000EB040000}"/>
    <cellStyle name="Millares 3 2 2 7 3 5 2" xfId="19309" xr:uid="{00000000-0005-0000-0000-0000EB040000}"/>
    <cellStyle name="Millares 3 2 2 7 3 5 3" xfId="30959" xr:uid="{00000000-0005-0000-0000-0000EB040000}"/>
    <cellStyle name="Millares 3 2 2 7 3 5 4" xfId="42640" xr:uid="{00000000-0005-0000-0000-0000EB040000}"/>
    <cellStyle name="Millares 3 2 2 7 3 5 5" xfId="54286" xr:uid="{00000000-0005-0000-0000-0000EB040000}"/>
    <cellStyle name="Millares 3 2 2 7 3 6" xfId="12347" xr:uid="{00000000-0005-0000-0000-0000EB040000}"/>
    <cellStyle name="Millares 3 2 2 7 3 7" xfId="23996" xr:uid="{00000000-0005-0000-0000-0000EB040000}"/>
    <cellStyle name="Millares 3 2 2 7 3 8" xfId="35678" xr:uid="{00000000-0005-0000-0000-0000EB040000}"/>
    <cellStyle name="Millares 3 2 2 7 3 9" xfId="47324" xr:uid="{00000000-0005-0000-0000-0000EB040000}"/>
    <cellStyle name="Millares 3 2 2 7 4" xfId="1295" xr:uid="{00000000-0005-0000-0000-0000ED040000}"/>
    <cellStyle name="Millares 3 2 2 7 4 2" xfId="3720" xr:uid="{00000000-0005-0000-0000-0000ED040000}"/>
    <cellStyle name="Millares 3 2 2 7 4 2 2" xfId="10682" xr:uid="{00000000-0005-0000-0000-0000ED040000}"/>
    <cellStyle name="Millares 3 2 2 7 4 2 2 2" xfId="22334" xr:uid="{00000000-0005-0000-0000-0000ED040000}"/>
    <cellStyle name="Millares 3 2 2 7 4 2 2 3" xfId="33984" xr:uid="{00000000-0005-0000-0000-0000ED040000}"/>
    <cellStyle name="Millares 3 2 2 7 4 2 2 4" xfId="45665" xr:uid="{00000000-0005-0000-0000-0000ED040000}"/>
    <cellStyle name="Millares 3 2 2 7 4 2 2 5" xfId="57311" xr:uid="{00000000-0005-0000-0000-0000ED040000}"/>
    <cellStyle name="Millares 3 2 2 7 4 2 3" xfId="15372" xr:uid="{00000000-0005-0000-0000-0000ED040000}"/>
    <cellStyle name="Millares 3 2 2 7 4 2 4" xfId="27022" xr:uid="{00000000-0005-0000-0000-0000ED040000}"/>
    <cellStyle name="Millares 3 2 2 7 4 2 5" xfId="38703" xr:uid="{00000000-0005-0000-0000-0000ED040000}"/>
    <cellStyle name="Millares 3 2 2 7 4 2 6" xfId="50349" xr:uid="{00000000-0005-0000-0000-0000ED040000}"/>
    <cellStyle name="Millares 3 2 2 7 4 3" xfId="5978" xr:uid="{00000000-0005-0000-0000-0000ED040000}"/>
    <cellStyle name="Millares 3 2 2 7 4 3 2" xfId="17630" xr:uid="{00000000-0005-0000-0000-0000ED040000}"/>
    <cellStyle name="Millares 3 2 2 7 4 3 3" xfId="29280" xr:uid="{00000000-0005-0000-0000-0000ED040000}"/>
    <cellStyle name="Millares 3 2 2 7 4 3 4" xfId="40961" xr:uid="{00000000-0005-0000-0000-0000ED040000}"/>
    <cellStyle name="Millares 3 2 2 7 4 3 5" xfId="52607" xr:uid="{00000000-0005-0000-0000-0000ED040000}"/>
    <cellStyle name="Millares 3 2 2 7 4 4" xfId="8258" xr:uid="{00000000-0005-0000-0000-0000ED040000}"/>
    <cellStyle name="Millares 3 2 2 7 4 4 2" xfId="19910" xr:uid="{00000000-0005-0000-0000-0000ED040000}"/>
    <cellStyle name="Millares 3 2 2 7 4 4 3" xfId="31560" xr:uid="{00000000-0005-0000-0000-0000ED040000}"/>
    <cellStyle name="Millares 3 2 2 7 4 4 4" xfId="43241" xr:uid="{00000000-0005-0000-0000-0000ED040000}"/>
    <cellStyle name="Millares 3 2 2 7 4 4 5" xfId="54887" xr:uid="{00000000-0005-0000-0000-0000ED040000}"/>
    <cellStyle name="Millares 3 2 2 7 4 5" xfId="12948" xr:uid="{00000000-0005-0000-0000-0000ED040000}"/>
    <cellStyle name="Millares 3 2 2 7 4 6" xfId="24598" xr:uid="{00000000-0005-0000-0000-0000ED040000}"/>
    <cellStyle name="Millares 3 2 2 7 4 7" xfId="36279" xr:uid="{00000000-0005-0000-0000-0000ED040000}"/>
    <cellStyle name="Millares 3 2 2 7 4 8" xfId="47925" xr:uid="{00000000-0005-0000-0000-0000ED040000}"/>
    <cellStyle name="Millares 3 2 2 7 5" xfId="2639" xr:uid="{00000000-0005-0000-0000-0000E8040000}"/>
    <cellStyle name="Millares 3 2 2 7 5 2" xfId="9601" xr:uid="{00000000-0005-0000-0000-0000E8040000}"/>
    <cellStyle name="Millares 3 2 2 7 5 2 2" xfId="21253" xr:uid="{00000000-0005-0000-0000-0000E8040000}"/>
    <cellStyle name="Millares 3 2 2 7 5 2 3" xfId="32903" xr:uid="{00000000-0005-0000-0000-0000E8040000}"/>
    <cellStyle name="Millares 3 2 2 7 5 2 4" xfId="44584" xr:uid="{00000000-0005-0000-0000-0000E8040000}"/>
    <cellStyle name="Millares 3 2 2 7 5 2 5" xfId="56230" xr:uid="{00000000-0005-0000-0000-0000E8040000}"/>
    <cellStyle name="Millares 3 2 2 7 5 3" xfId="14291" xr:uid="{00000000-0005-0000-0000-0000E8040000}"/>
    <cellStyle name="Millares 3 2 2 7 5 4" xfId="25941" xr:uid="{00000000-0005-0000-0000-0000E8040000}"/>
    <cellStyle name="Millares 3 2 2 7 5 5" xfId="37622" xr:uid="{00000000-0005-0000-0000-0000E8040000}"/>
    <cellStyle name="Millares 3 2 2 7 5 6" xfId="49268" xr:uid="{00000000-0005-0000-0000-0000E8040000}"/>
    <cellStyle name="Millares 3 2 2 7 6" xfId="4897" xr:uid="{00000000-0005-0000-0000-0000E8040000}"/>
    <cellStyle name="Millares 3 2 2 7 6 2" xfId="16549" xr:uid="{00000000-0005-0000-0000-0000E8040000}"/>
    <cellStyle name="Millares 3 2 2 7 6 3" xfId="28199" xr:uid="{00000000-0005-0000-0000-0000E8040000}"/>
    <cellStyle name="Millares 3 2 2 7 6 4" xfId="39880" xr:uid="{00000000-0005-0000-0000-0000E8040000}"/>
    <cellStyle name="Millares 3 2 2 7 6 5" xfId="51526" xr:uid="{00000000-0005-0000-0000-0000E8040000}"/>
    <cellStyle name="Millares 3 2 2 7 7" xfId="7177" xr:uid="{00000000-0005-0000-0000-0000E8040000}"/>
    <cellStyle name="Millares 3 2 2 7 7 2" xfId="18829" xr:uid="{00000000-0005-0000-0000-0000E8040000}"/>
    <cellStyle name="Millares 3 2 2 7 7 3" xfId="30479" xr:uid="{00000000-0005-0000-0000-0000E8040000}"/>
    <cellStyle name="Millares 3 2 2 7 7 4" xfId="42160" xr:uid="{00000000-0005-0000-0000-0000E8040000}"/>
    <cellStyle name="Millares 3 2 2 7 7 5" xfId="53806" xr:uid="{00000000-0005-0000-0000-0000E8040000}"/>
    <cellStyle name="Millares 3 2 2 7 8" xfId="11867" xr:uid="{00000000-0005-0000-0000-0000E8040000}"/>
    <cellStyle name="Millares 3 2 2 7 9" xfId="23516" xr:uid="{00000000-0005-0000-0000-0000E8040000}"/>
    <cellStyle name="Millares 3 2 2 8" xfId="225" xr:uid="{00000000-0005-0000-0000-0000EE040000}"/>
    <cellStyle name="Millares 3 2 2 8 10" xfId="35214" xr:uid="{00000000-0005-0000-0000-0000EE040000}"/>
    <cellStyle name="Millares 3 2 2 8 11" xfId="46860" xr:uid="{00000000-0005-0000-0000-0000EE040000}"/>
    <cellStyle name="Millares 3 2 2 8 2" xfId="467" xr:uid="{00000000-0005-0000-0000-0000EF040000}"/>
    <cellStyle name="Millares 3 2 2 8 2 2" xfId="1551" xr:uid="{00000000-0005-0000-0000-0000F0040000}"/>
    <cellStyle name="Millares 3 2 2 8 2 2 2" xfId="3976" xr:uid="{00000000-0005-0000-0000-0000F0040000}"/>
    <cellStyle name="Millares 3 2 2 8 2 2 2 2" xfId="10938" xr:uid="{00000000-0005-0000-0000-0000F0040000}"/>
    <cellStyle name="Millares 3 2 2 8 2 2 2 2 2" xfId="22590" xr:uid="{00000000-0005-0000-0000-0000F0040000}"/>
    <cellStyle name="Millares 3 2 2 8 2 2 2 2 3" xfId="34240" xr:uid="{00000000-0005-0000-0000-0000F0040000}"/>
    <cellStyle name="Millares 3 2 2 8 2 2 2 2 4" xfId="45921" xr:uid="{00000000-0005-0000-0000-0000F0040000}"/>
    <cellStyle name="Millares 3 2 2 8 2 2 2 2 5" xfId="57567" xr:uid="{00000000-0005-0000-0000-0000F0040000}"/>
    <cellStyle name="Millares 3 2 2 8 2 2 2 3" xfId="15628" xr:uid="{00000000-0005-0000-0000-0000F0040000}"/>
    <cellStyle name="Millares 3 2 2 8 2 2 2 4" xfId="27278" xr:uid="{00000000-0005-0000-0000-0000F0040000}"/>
    <cellStyle name="Millares 3 2 2 8 2 2 2 5" xfId="38959" xr:uid="{00000000-0005-0000-0000-0000F0040000}"/>
    <cellStyle name="Millares 3 2 2 8 2 2 2 6" xfId="50605" xr:uid="{00000000-0005-0000-0000-0000F0040000}"/>
    <cellStyle name="Millares 3 2 2 8 2 2 3" xfId="6234" xr:uid="{00000000-0005-0000-0000-0000F0040000}"/>
    <cellStyle name="Millares 3 2 2 8 2 2 3 2" xfId="17886" xr:uid="{00000000-0005-0000-0000-0000F0040000}"/>
    <cellStyle name="Millares 3 2 2 8 2 2 3 3" xfId="29536" xr:uid="{00000000-0005-0000-0000-0000F0040000}"/>
    <cellStyle name="Millares 3 2 2 8 2 2 3 4" xfId="41217" xr:uid="{00000000-0005-0000-0000-0000F0040000}"/>
    <cellStyle name="Millares 3 2 2 8 2 2 3 5" xfId="52863" xr:uid="{00000000-0005-0000-0000-0000F0040000}"/>
    <cellStyle name="Millares 3 2 2 8 2 2 4" xfId="8514" xr:uid="{00000000-0005-0000-0000-0000F0040000}"/>
    <cellStyle name="Millares 3 2 2 8 2 2 4 2" xfId="20166" xr:uid="{00000000-0005-0000-0000-0000F0040000}"/>
    <cellStyle name="Millares 3 2 2 8 2 2 4 3" xfId="31816" xr:uid="{00000000-0005-0000-0000-0000F0040000}"/>
    <cellStyle name="Millares 3 2 2 8 2 2 4 4" xfId="43497" xr:uid="{00000000-0005-0000-0000-0000F0040000}"/>
    <cellStyle name="Millares 3 2 2 8 2 2 4 5" xfId="55143" xr:uid="{00000000-0005-0000-0000-0000F0040000}"/>
    <cellStyle name="Millares 3 2 2 8 2 2 5" xfId="13204" xr:uid="{00000000-0005-0000-0000-0000F0040000}"/>
    <cellStyle name="Millares 3 2 2 8 2 2 6" xfId="24854" xr:uid="{00000000-0005-0000-0000-0000F0040000}"/>
    <cellStyle name="Millares 3 2 2 8 2 2 7" xfId="36535" xr:uid="{00000000-0005-0000-0000-0000F0040000}"/>
    <cellStyle name="Millares 3 2 2 8 2 2 8" xfId="48181" xr:uid="{00000000-0005-0000-0000-0000F0040000}"/>
    <cellStyle name="Millares 3 2 2 8 2 3" xfId="2895" xr:uid="{00000000-0005-0000-0000-0000EF040000}"/>
    <cellStyle name="Millares 3 2 2 8 2 3 2" xfId="9857" xr:uid="{00000000-0005-0000-0000-0000EF040000}"/>
    <cellStyle name="Millares 3 2 2 8 2 3 2 2" xfId="21509" xr:uid="{00000000-0005-0000-0000-0000EF040000}"/>
    <cellStyle name="Millares 3 2 2 8 2 3 2 3" xfId="33159" xr:uid="{00000000-0005-0000-0000-0000EF040000}"/>
    <cellStyle name="Millares 3 2 2 8 2 3 2 4" xfId="44840" xr:uid="{00000000-0005-0000-0000-0000EF040000}"/>
    <cellStyle name="Millares 3 2 2 8 2 3 2 5" xfId="56486" xr:uid="{00000000-0005-0000-0000-0000EF040000}"/>
    <cellStyle name="Millares 3 2 2 8 2 3 3" xfId="14547" xr:uid="{00000000-0005-0000-0000-0000EF040000}"/>
    <cellStyle name="Millares 3 2 2 8 2 3 4" xfId="26197" xr:uid="{00000000-0005-0000-0000-0000EF040000}"/>
    <cellStyle name="Millares 3 2 2 8 2 3 5" xfId="37878" xr:uid="{00000000-0005-0000-0000-0000EF040000}"/>
    <cellStyle name="Millares 3 2 2 8 2 3 6" xfId="49524" xr:uid="{00000000-0005-0000-0000-0000EF040000}"/>
    <cellStyle name="Millares 3 2 2 8 2 4" xfId="5153" xr:uid="{00000000-0005-0000-0000-0000EF040000}"/>
    <cellStyle name="Millares 3 2 2 8 2 4 2" xfId="16805" xr:uid="{00000000-0005-0000-0000-0000EF040000}"/>
    <cellStyle name="Millares 3 2 2 8 2 4 3" xfId="28455" xr:uid="{00000000-0005-0000-0000-0000EF040000}"/>
    <cellStyle name="Millares 3 2 2 8 2 4 4" xfId="40136" xr:uid="{00000000-0005-0000-0000-0000EF040000}"/>
    <cellStyle name="Millares 3 2 2 8 2 4 5" xfId="51782" xr:uid="{00000000-0005-0000-0000-0000EF040000}"/>
    <cellStyle name="Millares 3 2 2 8 2 5" xfId="7433" xr:uid="{00000000-0005-0000-0000-0000EF040000}"/>
    <cellStyle name="Millares 3 2 2 8 2 5 2" xfId="19085" xr:uid="{00000000-0005-0000-0000-0000EF040000}"/>
    <cellStyle name="Millares 3 2 2 8 2 5 3" xfId="30735" xr:uid="{00000000-0005-0000-0000-0000EF040000}"/>
    <cellStyle name="Millares 3 2 2 8 2 5 4" xfId="42416" xr:uid="{00000000-0005-0000-0000-0000EF040000}"/>
    <cellStyle name="Millares 3 2 2 8 2 5 5" xfId="54062" xr:uid="{00000000-0005-0000-0000-0000EF040000}"/>
    <cellStyle name="Millares 3 2 2 8 2 6" xfId="12123" xr:uid="{00000000-0005-0000-0000-0000EF040000}"/>
    <cellStyle name="Millares 3 2 2 8 2 7" xfId="23772" xr:uid="{00000000-0005-0000-0000-0000EF040000}"/>
    <cellStyle name="Millares 3 2 2 8 2 8" xfId="35454" xr:uid="{00000000-0005-0000-0000-0000EF040000}"/>
    <cellStyle name="Millares 3 2 2 8 2 9" xfId="47100" xr:uid="{00000000-0005-0000-0000-0000EF040000}"/>
    <cellStyle name="Millares 3 2 2 8 3" xfId="707" xr:uid="{00000000-0005-0000-0000-0000F1040000}"/>
    <cellStyle name="Millares 3 2 2 8 3 2" xfId="1791" xr:uid="{00000000-0005-0000-0000-0000F2040000}"/>
    <cellStyle name="Millares 3 2 2 8 3 2 2" xfId="4216" xr:uid="{00000000-0005-0000-0000-0000F2040000}"/>
    <cellStyle name="Millares 3 2 2 8 3 2 2 2" xfId="11178" xr:uid="{00000000-0005-0000-0000-0000F2040000}"/>
    <cellStyle name="Millares 3 2 2 8 3 2 2 2 2" xfId="22830" xr:uid="{00000000-0005-0000-0000-0000F2040000}"/>
    <cellStyle name="Millares 3 2 2 8 3 2 2 2 3" xfId="34480" xr:uid="{00000000-0005-0000-0000-0000F2040000}"/>
    <cellStyle name="Millares 3 2 2 8 3 2 2 2 4" xfId="46161" xr:uid="{00000000-0005-0000-0000-0000F2040000}"/>
    <cellStyle name="Millares 3 2 2 8 3 2 2 2 5" xfId="57807" xr:uid="{00000000-0005-0000-0000-0000F2040000}"/>
    <cellStyle name="Millares 3 2 2 8 3 2 2 3" xfId="15868" xr:uid="{00000000-0005-0000-0000-0000F2040000}"/>
    <cellStyle name="Millares 3 2 2 8 3 2 2 4" xfId="27518" xr:uid="{00000000-0005-0000-0000-0000F2040000}"/>
    <cellStyle name="Millares 3 2 2 8 3 2 2 5" xfId="39199" xr:uid="{00000000-0005-0000-0000-0000F2040000}"/>
    <cellStyle name="Millares 3 2 2 8 3 2 2 6" xfId="50845" xr:uid="{00000000-0005-0000-0000-0000F2040000}"/>
    <cellStyle name="Millares 3 2 2 8 3 2 3" xfId="6474" xr:uid="{00000000-0005-0000-0000-0000F2040000}"/>
    <cellStyle name="Millares 3 2 2 8 3 2 3 2" xfId="18126" xr:uid="{00000000-0005-0000-0000-0000F2040000}"/>
    <cellStyle name="Millares 3 2 2 8 3 2 3 3" xfId="29776" xr:uid="{00000000-0005-0000-0000-0000F2040000}"/>
    <cellStyle name="Millares 3 2 2 8 3 2 3 4" xfId="41457" xr:uid="{00000000-0005-0000-0000-0000F2040000}"/>
    <cellStyle name="Millares 3 2 2 8 3 2 3 5" xfId="53103" xr:uid="{00000000-0005-0000-0000-0000F2040000}"/>
    <cellStyle name="Millares 3 2 2 8 3 2 4" xfId="8754" xr:uid="{00000000-0005-0000-0000-0000F2040000}"/>
    <cellStyle name="Millares 3 2 2 8 3 2 4 2" xfId="20406" xr:uid="{00000000-0005-0000-0000-0000F2040000}"/>
    <cellStyle name="Millares 3 2 2 8 3 2 4 3" xfId="32056" xr:uid="{00000000-0005-0000-0000-0000F2040000}"/>
    <cellStyle name="Millares 3 2 2 8 3 2 4 4" xfId="43737" xr:uid="{00000000-0005-0000-0000-0000F2040000}"/>
    <cellStyle name="Millares 3 2 2 8 3 2 4 5" xfId="55383" xr:uid="{00000000-0005-0000-0000-0000F2040000}"/>
    <cellStyle name="Millares 3 2 2 8 3 2 5" xfId="13444" xr:uid="{00000000-0005-0000-0000-0000F2040000}"/>
    <cellStyle name="Millares 3 2 2 8 3 2 6" xfId="25094" xr:uid="{00000000-0005-0000-0000-0000F2040000}"/>
    <cellStyle name="Millares 3 2 2 8 3 2 7" xfId="36775" xr:uid="{00000000-0005-0000-0000-0000F2040000}"/>
    <cellStyle name="Millares 3 2 2 8 3 2 8" xfId="48421" xr:uid="{00000000-0005-0000-0000-0000F2040000}"/>
    <cellStyle name="Millares 3 2 2 8 3 3" xfId="3135" xr:uid="{00000000-0005-0000-0000-0000F1040000}"/>
    <cellStyle name="Millares 3 2 2 8 3 3 2" xfId="10097" xr:uid="{00000000-0005-0000-0000-0000F1040000}"/>
    <cellStyle name="Millares 3 2 2 8 3 3 2 2" xfId="21749" xr:uid="{00000000-0005-0000-0000-0000F1040000}"/>
    <cellStyle name="Millares 3 2 2 8 3 3 2 3" xfId="33399" xr:uid="{00000000-0005-0000-0000-0000F1040000}"/>
    <cellStyle name="Millares 3 2 2 8 3 3 2 4" xfId="45080" xr:uid="{00000000-0005-0000-0000-0000F1040000}"/>
    <cellStyle name="Millares 3 2 2 8 3 3 2 5" xfId="56726" xr:uid="{00000000-0005-0000-0000-0000F1040000}"/>
    <cellStyle name="Millares 3 2 2 8 3 3 3" xfId="14787" xr:uid="{00000000-0005-0000-0000-0000F1040000}"/>
    <cellStyle name="Millares 3 2 2 8 3 3 4" xfId="26437" xr:uid="{00000000-0005-0000-0000-0000F1040000}"/>
    <cellStyle name="Millares 3 2 2 8 3 3 5" xfId="38118" xr:uid="{00000000-0005-0000-0000-0000F1040000}"/>
    <cellStyle name="Millares 3 2 2 8 3 3 6" xfId="49764" xr:uid="{00000000-0005-0000-0000-0000F1040000}"/>
    <cellStyle name="Millares 3 2 2 8 3 4" xfId="5393" xr:uid="{00000000-0005-0000-0000-0000F1040000}"/>
    <cellStyle name="Millares 3 2 2 8 3 4 2" xfId="17045" xr:uid="{00000000-0005-0000-0000-0000F1040000}"/>
    <cellStyle name="Millares 3 2 2 8 3 4 3" xfId="28695" xr:uid="{00000000-0005-0000-0000-0000F1040000}"/>
    <cellStyle name="Millares 3 2 2 8 3 4 4" xfId="40376" xr:uid="{00000000-0005-0000-0000-0000F1040000}"/>
    <cellStyle name="Millares 3 2 2 8 3 4 5" xfId="52022" xr:uid="{00000000-0005-0000-0000-0000F1040000}"/>
    <cellStyle name="Millares 3 2 2 8 3 5" xfId="7673" xr:uid="{00000000-0005-0000-0000-0000F1040000}"/>
    <cellStyle name="Millares 3 2 2 8 3 5 2" xfId="19325" xr:uid="{00000000-0005-0000-0000-0000F1040000}"/>
    <cellStyle name="Millares 3 2 2 8 3 5 3" xfId="30975" xr:uid="{00000000-0005-0000-0000-0000F1040000}"/>
    <cellStyle name="Millares 3 2 2 8 3 5 4" xfId="42656" xr:uid="{00000000-0005-0000-0000-0000F1040000}"/>
    <cellStyle name="Millares 3 2 2 8 3 5 5" xfId="54302" xr:uid="{00000000-0005-0000-0000-0000F1040000}"/>
    <cellStyle name="Millares 3 2 2 8 3 6" xfId="12363" xr:uid="{00000000-0005-0000-0000-0000F1040000}"/>
    <cellStyle name="Millares 3 2 2 8 3 7" xfId="24012" xr:uid="{00000000-0005-0000-0000-0000F1040000}"/>
    <cellStyle name="Millares 3 2 2 8 3 8" xfId="35694" xr:uid="{00000000-0005-0000-0000-0000F1040000}"/>
    <cellStyle name="Millares 3 2 2 8 3 9" xfId="47340" xr:uid="{00000000-0005-0000-0000-0000F1040000}"/>
    <cellStyle name="Millares 3 2 2 8 4" xfId="1311" xr:uid="{00000000-0005-0000-0000-0000F3040000}"/>
    <cellStyle name="Millares 3 2 2 8 4 2" xfId="3736" xr:uid="{00000000-0005-0000-0000-0000F3040000}"/>
    <cellStyle name="Millares 3 2 2 8 4 2 2" xfId="10698" xr:uid="{00000000-0005-0000-0000-0000F3040000}"/>
    <cellStyle name="Millares 3 2 2 8 4 2 2 2" xfId="22350" xr:uid="{00000000-0005-0000-0000-0000F3040000}"/>
    <cellStyle name="Millares 3 2 2 8 4 2 2 3" xfId="34000" xr:uid="{00000000-0005-0000-0000-0000F3040000}"/>
    <cellStyle name="Millares 3 2 2 8 4 2 2 4" xfId="45681" xr:uid="{00000000-0005-0000-0000-0000F3040000}"/>
    <cellStyle name="Millares 3 2 2 8 4 2 2 5" xfId="57327" xr:uid="{00000000-0005-0000-0000-0000F3040000}"/>
    <cellStyle name="Millares 3 2 2 8 4 2 3" xfId="15388" xr:uid="{00000000-0005-0000-0000-0000F3040000}"/>
    <cellStyle name="Millares 3 2 2 8 4 2 4" xfId="27038" xr:uid="{00000000-0005-0000-0000-0000F3040000}"/>
    <cellStyle name="Millares 3 2 2 8 4 2 5" xfId="38719" xr:uid="{00000000-0005-0000-0000-0000F3040000}"/>
    <cellStyle name="Millares 3 2 2 8 4 2 6" xfId="50365" xr:uid="{00000000-0005-0000-0000-0000F3040000}"/>
    <cellStyle name="Millares 3 2 2 8 4 3" xfId="5994" xr:uid="{00000000-0005-0000-0000-0000F3040000}"/>
    <cellStyle name="Millares 3 2 2 8 4 3 2" xfId="17646" xr:uid="{00000000-0005-0000-0000-0000F3040000}"/>
    <cellStyle name="Millares 3 2 2 8 4 3 3" xfId="29296" xr:uid="{00000000-0005-0000-0000-0000F3040000}"/>
    <cellStyle name="Millares 3 2 2 8 4 3 4" xfId="40977" xr:uid="{00000000-0005-0000-0000-0000F3040000}"/>
    <cellStyle name="Millares 3 2 2 8 4 3 5" xfId="52623" xr:uid="{00000000-0005-0000-0000-0000F3040000}"/>
    <cellStyle name="Millares 3 2 2 8 4 4" xfId="8274" xr:uid="{00000000-0005-0000-0000-0000F3040000}"/>
    <cellStyle name="Millares 3 2 2 8 4 4 2" xfId="19926" xr:uid="{00000000-0005-0000-0000-0000F3040000}"/>
    <cellStyle name="Millares 3 2 2 8 4 4 3" xfId="31576" xr:uid="{00000000-0005-0000-0000-0000F3040000}"/>
    <cellStyle name="Millares 3 2 2 8 4 4 4" xfId="43257" xr:uid="{00000000-0005-0000-0000-0000F3040000}"/>
    <cellStyle name="Millares 3 2 2 8 4 4 5" xfId="54903" xr:uid="{00000000-0005-0000-0000-0000F3040000}"/>
    <cellStyle name="Millares 3 2 2 8 4 5" xfId="12964" xr:uid="{00000000-0005-0000-0000-0000F3040000}"/>
    <cellStyle name="Millares 3 2 2 8 4 6" xfId="24614" xr:uid="{00000000-0005-0000-0000-0000F3040000}"/>
    <cellStyle name="Millares 3 2 2 8 4 7" xfId="36295" xr:uid="{00000000-0005-0000-0000-0000F3040000}"/>
    <cellStyle name="Millares 3 2 2 8 4 8" xfId="47941" xr:uid="{00000000-0005-0000-0000-0000F3040000}"/>
    <cellStyle name="Millares 3 2 2 8 5" xfId="2655" xr:uid="{00000000-0005-0000-0000-0000EE040000}"/>
    <cellStyle name="Millares 3 2 2 8 5 2" xfId="9617" xr:uid="{00000000-0005-0000-0000-0000EE040000}"/>
    <cellStyle name="Millares 3 2 2 8 5 2 2" xfId="21269" xr:uid="{00000000-0005-0000-0000-0000EE040000}"/>
    <cellStyle name="Millares 3 2 2 8 5 2 3" xfId="32919" xr:uid="{00000000-0005-0000-0000-0000EE040000}"/>
    <cellStyle name="Millares 3 2 2 8 5 2 4" xfId="44600" xr:uid="{00000000-0005-0000-0000-0000EE040000}"/>
    <cellStyle name="Millares 3 2 2 8 5 2 5" xfId="56246" xr:uid="{00000000-0005-0000-0000-0000EE040000}"/>
    <cellStyle name="Millares 3 2 2 8 5 3" xfId="14307" xr:uid="{00000000-0005-0000-0000-0000EE040000}"/>
    <cellStyle name="Millares 3 2 2 8 5 4" xfId="25957" xr:uid="{00000000-0005-0000-0000-0000EE040000}"/>
    <cellStyle name="Millares 3 2 2 8 5 5" xfId="37638" xr:uid="{00000000-0005-0000-0000-0000EE040000}"/>
    <cellStyle name="Millares 3 2 2 8 5 6" xfId="49284" xr:uid="{00000000-0005-0000-0000-0000EE040000}"/>
    <cellStyle name="Millares 3 2 2 8 6" xfId="4913" xr:uid="{00000000-0005-0000-0000-0000EE040000}"/>
    <cellStyle name="Millares 3 2 2 8 6 2" xfId="16565" xr:uid="{00000000-0005-0000-0000-0000EE040000}"/>
    <cellStyle name="Millares 3 2 2 8 6 3" xfId="28215" xr:uid="{00000000-0005-0000-0000-0000EE040000}"/>
    <cellStyle name="Millares 3 2 2 8 6 4" xfId="39896" xr:uid="{00000000-0005-0000-0000-0000EE040000}"/>
    <cellStyle name="Millares 3 2 2 8 6 5" xfId="51542" xr:uid="{00000000-0005-0000-0000-0000EE040000}"/>
    <cellStyle name="Millares 3 2 2 8 7" xfId="7193" xr:uid="{00000000-0005-0000-0000-0000EE040000}"/>
    <cellStyle name="Millares 3 2 2 8 7 2" xfId="18845" xr:uid="{00000000-0005-0000-0000-0000EE040000}"/>
    <cellStyle name="Millares 3 2 2 8 7 3" xfId="30495" xr:uid="{00000000-0005-0000-0000-0000EE040000}"/>
    <cellStyle name="Millares 3 2 2 8 7 4" xfId="42176" xr:uid="{00000000-0005-0000-0000-0000EE040000}"/>
    <cellStyle name="Millares 3 2 2 8 7 5" xfId="53822" xr:uid="{00000000-0005-0000-0000-0000EE040000}"/>
    <cellStyle name="Millares 3 2 2 8 8" xfId="11883" xr:uid="{00000000-0005-0000-0000-0000EE040000}"/>
    <cellStyle name="Millares 3 2 2 8 9" xfId="23532" xr:uid="{00000000-0005-0000-0000-0000EE040000}"/>
    <cellStyle name="Millares 3 2 2 9" xfId="245" xr:uid="{00000000-0005-0000-0000-0000F4040000}"/>
    <cellStyle name="Millares 3 2 2 9 2" xfId="1331" xr:uid="{00000000-0005-0000-0000-0000F5040000}"/>
    <cellStyle name="Millares 3 2 2 9 2 2" xfId="3756" xr:uid="{00000000-0005-0000-0000-0000F5040000}"/>
    <cellStyle name="Millares 3 2 2 9 2 2 2" xfId="10718" xr:uid="{00000000-0005-0000-0000-0000F5040000}"/>
    <cellStyle name="Millares 3 2 2 9 2 2 2 2" xfId="22370" xr:uid="{00000000-0005-0000-0000-0000F5040000}"/>
    <cellStyle name="Millares 3 2 2 9 2 2 2 3" xfId="34020" xr:uid="{00000000-0005-0000-0000-0000F5040000}"/>
    <cellStyle name="Millares 3 2 2 9 2 2 2 4" xfId="45701" xr:uid="{00000000-0005-0000-0000-0000F5040000}"/>
    <cellStyle name="Millares 3 2 2 9 2 2 2 5" xfId="57347" xr:uid="{00000000-0005-0000-0000-0000F5040000}"/>
    <cellStyle name="Millares 3 2 2 9 2 2 3" xfId="15408" xr:uid="{00000000-0005-0000-0000-0000F5040000}"/>
    <cellStyle name="Millares 3 2 2 9 2 2 4" xfId="27058" xr:uid="{00000000-0005-0000-0000-0000F5040000}"/>
    <cellStyle name="Millares 3 2 2 9 2 2 5" xfId="38739" xr:uid="{00000000-0005-0000-0000-0000F5040000}"/>
    <cellStyle name="Millares 3 2 2 9 2 2 6" xfId="50385" xr:uid="{00000000-0005-0000-0000-0000F5040000}"/>
    <cellStyle name="Millares 3 2 2 9 2 3" xfId="6014" xr:uid="{00000000-0005-0000-0000-0000F5040000}"/>
    <cellStyle name="Millares 3 2 2 9 2 3 2" xfId="17666" xr:uid="{00000000-0005-0000-0000-0000F5040000}"/>
    <cellStyle name="Millares 3 2 2 9 2 3 3" xfId="29316" xr:uid="{00000000-0005-0000-0000-0000F5040000}"/>
    <cellStyle name="Millares 3 2 2 9 2 3 4" xfId="40997" xr:uid="{00000000-0005-0000-0000-0000F5040000}"/>
    <cellStyle name="Millares 3 2 2 9 2 3 5" xfId="52643" xr:uid="{00000000-0005-0000-0000-0000F5040000}"/>
    <cellStyle name="Millares 3 2 2 9 2 4" xfId="8294" xr:uid="{00000000-0005-0000-0000-0000F5040000}"/>
    <cellStyle name="Millares 3 2 2 9 2 4 2" xfId="19946" xr:uid="{00000000-0005-0000-0000-0000F5040000}"/>
    <cellStyle name="Millares 3 2 2 9 2 4 3" xfId="31596" xr:uid="{00000000-0005-0000-0000-0000F5040000}"/>
    <cellStyle name="Millares 3 2 2 9 2 4 4" xfId="43277" xr:uid="{00000000-0005-0000-0000-0000F5040000}"/>
    <cellStyle name="Millares 3 2 2 9 2 4 5" xfId="54923" xr:uid="{00000000-0005-0000-0000-0000F5040000}"/>
    <cellStyle name="Millares 3 2 2 9 2 5" xfId="12984" xr:uid="{00000000-0005-0000-0000-0000F5040000}"/>
    <cellStyle name="Millares 3 2 2 9 2 6" xfId="24634" xr:uid="{00000000-0005-0000-0000-0000F5040000}"/>
    <cellStyle name="Millares 3 2 2 9 2 7" xfId="36315" xr:uid="{00000000-0005-0000-0000-0000F5040000}"/>
    <cellStyle name="Millares 3 2 2 9 2 8" xfId="47961" xr:uid="{00000000-0005-0000-0000-0000F5040000}"/>
    <cellStyle name="Millares 3 2 2 9 3" xfId="2675" xr:uid="{00000000-0005-0000-0000-0000F4040000}"/>
    <cellStyle name="Millares 3 2 2 9 3 2" xfId="9637" xr:uid="{00000000-0005-0000-0000-0000F4040000}"/>
    <cellStyle name="Millares 3 2 2 9 3 2 2" xfId="21289" xr:uid="{00000000-0005-0000-0000-0000F4040000}"/>
    <cellStyle name="Millares 3 2 2 9 3 2 3" xfId="32939" xr:uid="{00000000-0005-0000-0000-0000F4040000}"/>
    <cellStyle name="Millares 3 2 2 9 3 2 4" xfId="44620" xr:uid="{00000000-0005-0000-0000-0000F4040000}"/>
    <cellStyle name="Millares 3 2 2 9 3 2 5" xfId="56266" xr:uid="{00000000-0005-0000-0000-0000F4040000}"/>
    <cellStyle name="Millares 3 2 2 9 3 3" xfId="14327" xr:uid="{00000000-0005-0000-0000-0000F4040000}"/>
    <cellStyle name="Millares 3 2 2 9 3 4" xfId="25977" xr:uid="{00000000-0005-0000-0000-0000F4040000}"/>
    <cellStyle name="Millares 3 2 2 9 3 5" xfId="37658" xr:uid="{00000000-0005-0000-0000-0000F4040000}"/>
    <cellStyle name="Millares 3 2 2 9 3 6" xfId="49304" xr:uid="{00000000-0005-0000-0000-0000F4040000}"/>
    <cellStyle name="Millares 3 2 2 9 4" xfId="4933" xr:uid="{00000000-0005-0000-0000-0000F4040000}"/>
    <cellStyle name="Millares 3 2 2 9 4 2" xfId="16585" xr:uid="{00000000-0005-0000-0000-0000F4040000}"/>
    <cellStyle name="Millares 3 2 2 9 4 3" xfId="28235" xr:uid="{00000000-0005-0000-0000-0000F4040000}"/>
    <cellStyle name="Millares 3 2 2 9 4 4" xfId="39916" xr:uid="{00000000-0005-0000-0000-0000F4040000}"/>
    <cellStyle name="Millares 3 2 2 9 4 5" xfId="51562" xr:uid="{00000000-0005-0000-0000-0000F4040000}"/>
    <cellStyle name="Millares 3 2 2 9 5" xfId="7213" xr:uid="{00000000-0005-0000-0000-0000F4040000}"/>
    <cellStyle name="Millares 3 2 2 9 5 2" xfId="18865" xr:uid="{00000000-0005-0000-0000-0000F4040000}"/>
    <cellStyle name="Millares 3 2 2 9 5 3" xfId="30515" xr:uid="{00000000-0005-0000-0000-0000F4040000}"/>
    <cellStyle name="Millares 3 2 2 9 5 4" xfId="42196" xr:uid="{00000000-0005-0000-0000-0000F4040000}"/>
    <cellStyle name="Millares 3 2 2 9 5 5" xfId="53842" xr:uid="{00000000-0005-0000-0000-0000F4040000}"/>
    <cellStyle name="Millares 3 2 2 9 6" xfId="11903" xr:uid="{00000000-0005-0000-0000-0000F4040000}"/>
    <cellStyle name="Millares 3 2 2 9 7" xfId="23552" xr:uid="{00000000-0005-0000-0000-0000F4040000}"/>
    <cellStyle name="Millares 3 2 2 9 8" xfId="35234" xr:uid="{00000000-0005-0000-0000-0000F4040000}"/>
    <cellStyle name="Millares 3 2 2 9 9" xfId="46880" xr:uid="{00000000-0005-0000-0000-0000F4040000}"/>
    <cellStyle name="Millares 3 2 20" xfId="783" xr:uid="{00000000-0005-0000-0000-0000F6040000}"/>
    <cellStyle name="Millares 3 2 20 2" xfId="1867" xr:uid="{00000000-0005-0000-0000-0000F7040000}"/>
    <cellStyle name="Millares 3 2 20 2 2" xfId="4292" xr:uid="{00000000-0005-0000-0000-0000F7040000}"/>
    <cellStyle name="Millares 3 2 20 2 2 2" xfId="11254" xr:uid="{00000000-0005-0000-0000-0000F7040000}"/>
    <cellStyle name="Millares 3 2 20 2 2 2 2" xfId="22906" xr:uid="{00000000-0005-0000-0000-0000F7040000}"/>
    <cellStyle name="Millares 3 2 20 2 2 2 3" xfId="34556" xr:uid="{00000000-0005-0000-0000-0000F7040000}"/>
    <cellStyle name="Millares 3 2 20 2 2 2 4" xfId="46237" xr:uid="{00000000-0005-0000-0000-0000F7040000}"/>
    <cellStyle name="Millares 3 2 20 2 2 2 5" xfId="57883" xr:uid="{00000000-0005-0000-0000-0000F7040000}"/>
    <cellStyle name="Millares 3 2 20 2 2 3" xfId="15944" xr:uid="{00000000-0005-0000-0000-0000F7040000}"/>
    <cellStyle name="Millares 3 2 20 2 2 4" xfId="27594" xr:uid="{00000000-0005-0000-0000-0000F7040000}"/>
    <cellStyle name="Millares 3 2 20 2 2 5" xfId="39275" xr:uid="{00000000-0005-0000-0000-0000F7040000}"/>
    <cellStyle name="Millares 3 2 20 2 2 6" xfId="50921" xr:uid="{00000000-0005-0000-0000-0000F7040000}"/>
    <cellStyle name="Millares 3 2 20 2 3" xfId="6550" xr:uid="{00000000-0005-0000-0000-0000F7040000}"/>
    <cellStyle name="Millares 3 2 20 2 3 2" xfId="18202" xr:uid="{00000000-0005-0000-0000-0000F7040000}"/>
    <cellStyle name="Millares 3 2 20 2 3 3" xfId="29852" xr:uid="{00000000-0005-0000-0000-0000F7040000}"/>
    <cellStyle name="Millares 3 2 20 2 3 4" xfId="41533" xr:uid="{00000000-0005-0000-0000-0000F7040000}"/>
    <cellStyle name="Millares 3 2 20 2 3 5" xfId="53179" xr:uid="{00000000-0005-0000-0000-0000F7040000}"/>
    <cellStyle name="Millares 3 2 20 2 4" xfId="8830" xr:uid="{00000000-0005-0000-0000-0000F7040000}"/>
    <cellStyle name="Millares 3 2 20 2 4 2" xfId="20482" xr:uid="{00000000-0005-0000-0000-0000F7040000}"/>
    <cellStyle name="Millares 3 2 20 2 4 3" xfId="32132" xr:uid="{00000000-0005-0000-0000-0000F7040000}"/>
    <cellStyle name="Millares 3 2 20 2 4 4" xfId="43813" xr:uid="{00000000-0005-0000-0000-0000F7040000}"/>
    <cellStyle name="Millares 3 2 20 2 4 5" xfId="55459" xr:uid="{00000000-0005-0000-0000-0000F7040000}"/>
    <cellStyle name="Millares 3 2 20 2 5" xfId="13520" xr:uid="{00000000-0005-0000-0000-0000F7040000}"/>
    <cellStyle name="Millares 3 2 20 2 6" xfId="25170" xr:uid="{00000000-0005-0000-0000-0000F7040000}"/>
    <cellStyle name="Millares 3 2 20 2 7" xfId="36851" xr:uid="{00000000-0005-0000-0000-0000F7040000}"/>
    <cellStyle name="Millares 3 2 20 2 8" xfId="48497" xr:uid="{00000000-0005-0000-0000-0000F7040000}"/>
    <cellStyle name="Millares 3 2 20 3" xfId="3211" xr:uid="{00000000-0005-0000-0000-0000F6040000}"/>
    <cellStyle name="Millares 3 2 20 3 2" xfId="10173" xr:uid="{00000000-0005-0000-0000-0000F6040000}"/>
    <cellStyle name="Millares 3 2 20 3 2 2" xfId="21825" xr:uid="{00000000-0005-0000-0000-0000F6040000}"/>
    <cellStyle name="Millares 3 2 20 3 2 3" xfId="33475" xr:uid="{00000000-0005-0000-0000-0000F6040000}"/>
    <cellStyle name="Millares 3 2 20 3 2 4" xfId="45156" xr:uid="{00000000-0005-0000-0000-0000F6040000}"/>
    <cellStyle name="Millares 3 2 20 3 2 5" xfId="56802" xr:uid="{00000000-0005-0000-0000-0000F6040000}"/>
    <cellStyle name="Millares 3 2 20 3 3" xfId="14863" xr:uid="{00000000-0005-0000-0000-0000F6040000}"/>
    <cellStyle name="Millares 3 2 20 3 4" xfId="26513" xr:uid="{00000000-0005-0000-0000-0000F6040000}"/>
    <cellStyle name="Millares 3 2 20 3 5" xfId="38194" xr:uid="{00000000-0005-0000-0000-0000F6040000}"/>
    <cellStyle name="Millares 3 2 20 3 6" xfId="49840" xr:uid="{00000000-0005-0000-0000-0000F6040000}"/>
    <cellStyle name="Millares 3 2 20 4" xfId="5469" xr:uid="{00000000-0005-0000-0000-0000F6040000}"/>
    <cellStyle name="Millares 3 2 20 4 2" xfId="17121" xr:uid="{00000000-0005-0000-0000-0000F6040000}"/>
    <cellStyle name="Millares 3 2 20 4 3" xfId="28771" xr:uid="{00000000-0005-0000-0000-0000F6040000}"/>
    <cellStyle name="Millares 3 2 20 4 4" xfId="40452" xr:uid="{00000000-0005-0000-0000-0000F6040000}"/>
    <cellStyle name="Millares 3 2 20 4 5" xfId="52098" xr:uid="{00000000-0005-0000-0000-0000F6040000}"/>
    <cellStyle name="Millares 3 2 20 5" xfId="7749" xr:uid="{00000000-0005-0000-0000-0000F6040000}"/>
    <cellStyle name="Millares 3 2 20 5 2" xfId="19401" xr:uid="{00000000-0005-0000-0000-0000F6040000}"/>
    <cellStyle name="Millares 3 2 20 5 3" xfId="31051" xr:uid="{00000000-0005-0000-0000-0000F6040000}"/>
    <cellStyle name="Millares 3 2 20 5 4" xfId="42732" xr:uid="{00000000-0005-0000-0000-0000F6040000}"/>
    <cellStyle name="Millares 3 2 20 5 5" xfId="54378" xr:uid="{00000000-0005-0000-0000-0000F6040000}"/>
    <cellStyle name="Millares 3 2 20 6" xfId="12439" xr:uid="{00000000-0005-0000-0000-0000F6040000}"/>
    <cellStyle name="Millares 3 2 20 7" xfId="24088" xr:uid="{00000000-0005-0000-0000-0000F6040000}"/>
    <cellStyle name="Millares 3 2 20 8" xfId="35770" xr:uid="{00000000-0005-0000-0000-0000F6040000}"/>
    <cellStyle name="Millares 3 2 20 9" xfId="47416" xr:uid="{00000000-0005-0000-0000-0000F6040000}"/>
    <cellStyle name="Millares 3 2 21" xfId="863" xr:uid="{00000000-0005-0000-0000-0000F8040000}"/>
    <cellStyle name="Millares 3 2 21 2" xfId="1947" xr:uid="{00000000-0005-0000-0000-0000F9040000}"/>
    <cellStyle name="Millares 3 2 21 2 2" xfId="4372" xr:uid="{00000000-0005-0000-0000-0000F9040000}"/>
    <cellStyle name="Millares 3 2 21 2 2 2" xfId="11334" xr:uid="{00000000-0005-0000-0000-0000F9040000}"/>
    <cellStyle name="Millares 3 2 21 2 2 2 2" xfId="22986" xr:uid="{00000000-0005-0000-0000-0000F9040000}"/>
    <cellStyle name="Millares 3 2 21 2 2 2 3" xfId="34636" xr:uid="{00000000-0005-0000-0000-0000F9040000}"/>
    <cellStyle name="Millares 3 2 21 2 2 2 4" xfId="46317" xr:uid="{00000000-0005-0000-0000-0000F9040000}"/>
    <cellStyle name="Millares 3 2 21 2 2 2 5" xfId="57963" xr:uid="{00000000-0005-0000-0000-0000F9040000}"/>
    <cellStyle name="Millares 3 2 21 2 2 3" xfId="16024" xr:uid="{00000000-0005-0000-0000-0000F9040000}"/>
    <cellStyle name="Millares 3 2 21 2 2 4" xfId="27674" xr:uid="{00000000-0005-0000-0000-0000F9040000}"/>
    <cellStyle name="Millares 3 2 21 2 2 5" xfId="39355" xr:uid="{00000000-0005-0000-0000-0000F9040000}"/>
    <cellStyle name="Millares 3 2 21 2 2 6" xfId="51001" xr:uid="{00000000-0005-0000-0000-0000F9040000}"/>
    <cellStyle name="Millares 3 2 21 2 3" xfId="6630" xr:uid="{00000000-0005-0000-0000-0000F9040000}"/>
    <cellStyle name="Millares 3 2 21 2 3 2" xfId="18282" xr:uid="{00000000-0005-0000-0000-0000F9040000}"/>
    <cellStyle name="Millares 3 2 21 2 3 3" xfId="29932" xr:uid="{00000000-0005-0000-0000-0000F9040000}"/>
    <cellStyle name="Millares 3 2 21 2 3 4" xfId="41613" xr:uid="{00000000-0005-0000-0000-0000F9040000}"/>
    <cellStyle name="Millares 3 2 21 2 3 5" xfId="53259" xr:uid="{00000000-0005-0000-0000-0000F9040000}"/>
    <cellStyle name="Millares 3 2 21 2 4" xfId="8910" xr:uid="{00000000-0005-0000-0000-0000F9040000}"/>
    <cellStyle name="Millares 3 2 21 2 4 2" xfId="20562" xr:uid="{00000000-0005-0000-0000-0000F9040000}"/>
    <cellStyle name="Millares 3 2 21 2 4 3" xfId="32212" xr:uid="{00000000-0005-0000-0000-0000F9040000}"/>
    <cellStyle name="Millares 3 2 21 2 4 4" xfId="43893" xr:uid="{00000000-0005-0000-0000-0000F9040000}"/>
    <cellStyle name="Millares 3 2 21 2 4 5" xfId="55539" xr:uid="{00000000-0005-0000-0000-0000F9040000}"/>
    <cellStyle name="Millares 3 2 21 2 5" xfId="13600" xr:uid="{00000000-0005-0000-0000-0000F9040000}"/>
    <cellStyle name="Millares 3 2 21 2 6" xfId="25250" xr:uid="{00000000-0005-0000-0000-0000F9040000}"/>
    <cellStyle name="Millares 3 2 21 2 7" xfId="36931" xr:uid="{00000000-0005-0000-0000-0000F9040000}"/>
    <cellStyle name="Millares 3 2 21 2 8" xfId="48577" xr:uid="{00000000-0005-0000-0000-0000F9040000}"/>
    <cellStyle name="Millares 3 2 21 3" xfId="3291" xr:uid="{00000000-0005-0000-0000-0000F8040000}"/>
    <cellStyle name="Millares 3 2 21 3 2" xfId="10253" xr:uid="{00000000-0005-0000-0000-0000F8040000}"/>
    <cellStyle name="Millares 3 2 21 3 2 2" xfId="21905" xr:uid="{00000000-0005-0000-0000-0000F8040000}"/>
    <cellStyle name="Millares 3 2 21 3 2 3" xfId="33555" xr:uid="{00000000-0005-0000-0000-0000F8040000}"/>
    <cellStyle name="Millares 3 2 21 3 2 4" xfId="45236" xr:uid="{00000000-0005-0000-0000-0000F8040000}"/>
    <cellStyle name="Millares 3 2 21 3 2 5" xfId="56882" xr:uid="{00000000-0005-0000-0000-0000F8040000}"/>
    <cellStyle name="Millares 3 2 21 3 3" xfId="14943" xr:uid="{00000000-0005-0000-0000-0000F8040000}"/>
    <cellStyle name="Millares 3 2 21 3 4" xfId="26593" xr:uid="{00000000-0005-0000-0000-0000F8040000}"/>
    <cellStyle name="Millares 3 2 21 3 5" xfId="38274" xr:uid="{00000000-0005-0000-0000-0000F8040000}"/>
    <cellStyle name="Millares 3 2 21 3 6" xfId="49920" xr:uid="{00000000-0005-0000-0000-0000F8040000}"/>
    <cellStyle name="Millares 3 2 21 4" xfId="5549" xr:uid="{00000000-0005-0000-0000-0000F8040000}"/>
    <cellStyle name="Millares 3 2 21 4 2" xfId="17201" xr:uid="{00000000-0005-0000-0000-0000F8040000}"/>
    <cellStyle name="Millares 3 2 21 4 3" xfId="28851" xr:uid="{00000000-0005-0000-0000-0000F8040000}"/>
    <cellStyle name="Millares 3 2 21 4 4" xfId="40532" xr:uid="{00000000-0005-0000-0000-0000F8040000}"/>
    <cellStyle name="Millares 3 2 21 4 5" xfId="52178" xr:uid="{00000000-0005-0000-0000-0000F8040000}"/>
    <cellStyle name="Millares 3 2 21 5" xfId="7829" xr:uid="{00000000-0005-0000-0000-0000F8040000}"/>
    <cellStyle name="Millares 3 2 21 5 2" xfId="19481" xr:uid="{00000000-0005-0000-0000-0000F8040000}"/>
    <cellStyle name="Millares 3 2 21 5 3" xfId="31131" xr:uid="{00000000-0005-0000-0000-0000F8040000}"/>
    <cellStyle name="Millares 3 2 21 5 4" xfId="42812" xr:uid="{00000000-0005-0000-0000-0000F8040000}"/>
    <cellStyle name="Millares 3 2 21 5 5" xfId="54458" xr:uid="{00000000-0005-0000-0000-0000F8040000}"/>
    <cellStyle name="Millares 3 2 21 6" xfId="12519" xr:uid="{00000000-0005-0000-0000-0000F8040000}"/>
    <cellStyle name="Millares 3 2 21 7" xfId="24168" xr:uid="{00000000-0005-0000-0000-0000F8040000}"/>
    <cellStyle name="Millares 3 2 21 8" xfId="35850" xr:uid="{00000000-0005-0000-0000-0000F8040000}"/>
    <cellStyle name="Millares 3 2 21 9" xfId="47496" xr:uid="{00000000-0005-0000-0000-0000F8040000}"/>
    <cellStyle name="Millares 3 2 22" xfId="883" xr:uid="{00000000-0005-0000-0000-0000FA040000}"/>
    <cellStyle name="Millares 3 2 22 2" xfId="1967" xr:uid="{00000000-0005-0000-0000-0000FB040000}"/>
    <cellStyle name="Millares 3 2 22 2 2" xfId="4392" xr:uid="{00000000-0005-0000-0000-0000FB040000}"/>
    <cellStyle name="Millares 3 2 22 2 2 2" xfId="11354" xr:uid="{00000000-0005-0000-0000-0000FB040000}"/>
    <cellStyle name="Millares 3 2 22 2 2 2 2" xfId="23006" xr:uid="{00000000-0005-0000-0000-0000FB040000}"/>
    <cellStyle name="Millares 3 2 22 2 2 2 3" xfId="34656" xr:uid="{00000000-0005-0000-0000-0000FB040000}"/>
    <cellStyle name="Millares 3 2 22 2 2 2 4" xfId="46337" xr:uid="{00000000-0005-0000-0000-0000FB040000}"/>
    <cellStyle name="Millares 3 2 22 2 2 2 5" xfId="57983" xr:uid="{00000000-0005-0000-0000-0000FB040000}"/>
    <cellStyle name="Millares 3 2 22 2 2 3" xfId="16044" xr:uid="{00000000-0005-0000-0000-0000FB040000}"/>
    <cellStyle name="Millares 3 2 22 2 2 4" xfId="27694" xr:uid="{00000000-0005-0000-0000-0000FB040000}"/>
    <cellStyle name="Millares 3 2 22 2 2 5" xfId="39375" xr:uid="{00000000-0005-0000-0000-0000FB040000}"/>
    <cellStyle name="Millares 3 2 22 2 2 6" xfId="51021" xr:uid="{00000000-0005-0000-0000-0000FB040000}"/>
    <cellStyle name="Millares 3 2 22 2 3" xfId="6650" xr:uid="{00000000-0005-0000-0000-0000FB040000}"/>
    <cellStyle name="Millares 3 2 22 2 3 2" xfId="18302" xr:uid="{00000000-0005-0000-0000-0000FB040000}"/>
    <cellStyle name="Millares 3 2 22 2 3 3" xfId="29952" xr:uid="{00000000-0005-0000-0000-0000FB040000}"/>
    <cellStyle name="Millares 3 2 22 2 3 4" xfId="41633" xr:uid="{00000000-0005-0000-0000-0000FB040000}"/>
    <cellStyle name="Millares 3 2 22 2 3 5" xfId="53279" xr:uid="{00000000-0005-0000-0000-0000FB040000}"/>
    <cellStyle name="Millares 3 2 22 2 4" xfId="8930" xr:uid="{00000000-0005-0000-0000-0000FB040000}"/>
    <cellStyle name="Millares 3 2 22 2 4 2" xfId="20582" xr:uid="{00000000-0005-0000-0000-0000FB040000}"/>
    <cellStyle name="Millares 3 2 22 2 4 3" xfId="32232" xr:uid="{00000000-0005-0000-0000-0000FB040000}"/>
    <cellStyle name="Millares 3 2 22 2 4 4" xfId="43913" xr:uid="{00000000-0005-0000-0000-0000FB040000}"/>
    <cellStyle name="Millares 3 2 22 2 4 5" xfId="55559" xr:uid="{00000000-0005-0000-0000-0000FB040000}"/>
    <cellStyle name="Millares 3 2 22 2 5" xfId="13620" xr:uid="{00000000-0005-0000-0000-0000FB040000}"/>
    <cellStyle name="Millares 3 2 22 2 6" xfId="25270" xr:uid="{00000000-0005-0000-0000-0000FB040000}"/>
    <cellStyle name="Millares 3 2 22 2 7" xfId="36951" xr:uid="{00000000-0005-0000-0000-0000FB040000}"/>
    <cellStyle name="Millares 3 2 22 2 8" xfId="48597" xr:uid="{00000000-0005-0000-0000-0000FB040000}"/>
    <cellStyle name="Millares 3 2 22 3" xfId="3311" xr:uid="{00000000-0005-0000-0000-0000FA040000}"/>
    <cellStyle name="Millares 3 2 22 3 2" xfId="10273" xr:uid="{00000000-0005-0000-0000-0000FA040000}"/>
    <cellStyle name="Millares 3 2 22 3 2 2" xfId="21925" xr:uid="{00000000-0005-0000-0000-0000FA040000}"/>
    <cellStyle name="Millares 3 2 22 3 2 3" xfId="33575" xr:uid="{00000000-0005-0000-0000-0000FA040000}"/>
    <cellStyle name="Millares 3 2 22 3 2 4" xfId="45256" xr:uid="{00000000-0005-0000-0000-0000FA040000}"/>
    <cellStyle name="Millares 3 2 22 3 2 5" xfId="56902" xr:uid="{00000000-0005-0000-0000-0000FA040000}"/>
    <cellStyle name="Millares 3 2 22 3 3" xfId="14963" xr:uid="{00000000-0005-0000-0000-0000FA040000}"/>
    <cellStyle name="Millares 3 2 22 3 4" xfId="26613" xr:uid="{00000000-0005-0000-0000-0000FA040000}"/>
    <cellStyle name="Millares 3 2 22 3 5" xfId="38294" xr:uid="{00000000-0005-0000-0000-0000FA040000}"/>
    <cellStyle name="Millares 3 2 22 3 6" xfId="49940" xr:uid="{00000000-0005-0000-0000-0000FA040000}"/>
    <cellStyle name="Millares 3 2 22 4" xfId="5569" xr:uid="{00000000-0005-0000-0000-0000FA040000}"/>
    <cellStyle name="Millares 3 2 22 4 2" xfId="17221" xr:uid="{00000000-0005-0000-0000-0000FA040000}"/>
    <cellStyle name="Millares 3 2 22 4 3" xfId="28871" xr:uid="{00000000-0005-0000-0000-0000FA040000}"/>
    <cellStyle name="Millares 3 2 22 4 4" xfId="40552" xr:uid="{00000000-0005-0000-0000-0000FA040000}"/>
    <cellStyle name="Millares 3 2 22 4 5" xfId="52198" xr:uid="{00000000-0005-0000-0000-0000FA040000}"/>
    <cellStyle name="Millares 3 2 22 5" xfId="7849" xr:uid="{00000000-0005-0000-0000-0000FA040000}"/>
    <cellStyle name="Millares 3 2 22 5 2" xfId="19501" xr:uid="{00000000-0005-0000-0000-0000FA040000}"/>
    <cellStyle name="Millares 3 2 22 5 3" xfId="31151" xr:uid="{00000000-0005-0000-0000-0000FA040000}"/>
    <cellStyle name="Millares 3 2 22 5 4" xfId="42832" xr:uid="{00000000-0005-0000-0000-0000FA040000}"/>
    <cellStyle name="Millares 3 2 22 5 5" xfId="54478" xr:uid="{00000000-0005-0000-0000-0000FA040000}"/>
    <cellStyle name="Millares 3 2 22 6" xfId="12539" xr:uid="{00000000-0005-0000-0000-0000FA040000}"/>
    <cellStyle name="Millares 3 2 22 7" xfId="24188" xr:uid="{00000000-0005-0000-0000-0000FA040000}"/>
    <cellStyle name="Millares 3 2 22 8" xfId="35870" xr:uid="{00000000-0005-0000-0000-0000FA040000}"/>
    <cellStyle name="Millares 3 2 22 9" xfId="47516" xr:uid="{00000000-0005-0000-0000-0000FA040000}"/>
    <cellStyle name="Millares 3 2 23" xfId="903" xr:uid="{00000000-0005-0000-0000-0000FC040000}"/>
    <cellStyle name="Millares 3 2 23 2" xfId="1987" xr:uid="{00000000-0005-0000-0000-0000FD040000}"/>
    <cellStyle name="Millares 3 2 23 2 2" xfId="4412" xr:uid="{00000000-0005-0000-0000-0000FD040000}"/>
    <cellStyle name="Millares 3 2 23 2 2 2" xfId="11374" xr:uid="{00000000-0005-0000-0000-0000FD040000}"/>
    <cellStyle name="Millares 3 2 23 2 2 2 2" xfId="23026" xr:uid="{00000000-0005-0000-0000-0000FD040000}"/>
    <cellStyle name="Millares 3 2 23 2 2 2 3" xfId="34676" xr:uid="{00000000-0005-0000-0000-0000FD040000}"/>
    <cellStyle name="Millares 3 2 23 2 2 2 4" xfId="46357" xr:uid="{00000000-0005-0000-0000-0000FD040000}"/>
    <cellStyle name="Millares 3 2 23 2 2 2 5" xfId="58003" xr:uid="{00000000-0005-0000-0000-0000FD040000}"/>
    <cellStyle name="Millares 3 2 23 2 2 3" xfId="16064" xr:uid="{00000000-0005-0000-0000-0000FD040000}"/>
    <cellStyle name="Millares 3 2 23 2 2 4" xfId="27714" xr:uid="{00000000-0005-0000-0000-0000FD040000}"/>
    <cellStyle name="Millares 3 2 23 2 2 5" xfId="39395" xr:uid="{00000000-0005-0000-0000-0000FD040000}"/>
    <cellStyle name="Millares 3 2 23 2 2 6" xfId="51041" xr:uid="{00000000-0005-0000-0000-0000FD040000}"/>
    <cellStyle name="Millares 3 2 23 2 3" xfId="6670" xr:uid="{00000000-0005-0000-0000-0000FD040000}"/>
    <cellStyle name="Millares 3 2 23 2 3 2" xfId="18322" xr:uid="{00000000-0005-0000-0000-0000FD040000}"/>
    <cellStyle name="Millares 3 2 23 2 3 3" xfId="29972" xr:uid="{00000000-0005-0000-0000-0000FD040000}"/>
    <cellStyle name="Millares 3 2 23 2 3 4" xfId="41653" xr:uid="{00000000-0005-0000-0000-0000FD040000}"/>
    <cellStyle name="Millares 3 2 23 2 3 5" xfId="53299" xr:uid="{00000000-0005-0000-0000-0000FD040000}"/>
    <cellStyle name="Millares 3 2 23 2 4" xfId="8950" xr:uid="{00000000-0005-0000-0000-0000FD040000}"/>
    <cellStyle name="Millares 3 2 23 2 4 2" xfId="20602" xr:uid="{00000000-0005-0000-0000-0000FD040000}"/>
    <cellStyle name="Millares 3 2 23 2 4 3" xfId="32252" xr:uid="{00000000-0005-0000-0000-0000FD040000}"/>
    <cellStyle name="Millares 3 2 23 2 4 4" xfId="43933" xr:uid="{00000000-0005-0000-0000-0000FD040000}"/>
    <cellStyle name="Millares 3 2 23 2 4 5" xfId="55579" xr:uid="{00000000-0005-0000-0000-0000FD040000}"/>
    <cellStyle name="Millares 3 2 23 2 5" xfId="13640" xr:uid="{00000000-0005-0000-0000-0000FD040000}"/>
    <cellStyle name="Millares 3 2 23 2 6" xfId="25290" xr:uid="{00000000-0005-0000-0000-0000FD040000}"/>
    <cellStyle name="Millares 3 2 23 2 7" xfId="36971" xr:uid="{00000000-0005-0000-0000-0000FD040000}"/>
    <cellStyle name="Millares 3 2 23 2 8" xfId="48617" xr:uid="{00000000-0005-0000-0000-0000FD040000}"/>
    <cellStyle name="Millares 3 2 23 3" xfId="3331" xr:uid="{00000000-0005-0000-0000-0000FC040000}"/>
    <cellStyle name="Millares 3 2 23 3 2" xfId="10293" xr:uid="{00000000-0005-0000-0000-0000FC040000}"/>
    <cellStyle name="Millares 3 2 23 3 2 2" xfId="21945" xr:uid="{00000000-0005-0000-0000-0000FC040000}"/>
    <cellStyle name="Millares 3 2 23 3 2 3" xfId="33595" xr:uid="{00000000-0005-0000-0000-0000FC040000}"/>
    <cellStyle name="Millares 3 2 23 3 2 4" xfId="45276" xr:uid="{00000000-0005-0000-0000-0000FC040000}"/>
    <cellStyle name="Millares 3 2 23 3 2 5" xfId="56922" xr:uid="{00000000-0005-0000-0000-0000FC040000}"/>
    <cellStyle name="Millares 3 2 23 3 3" xfId="14983" xr:uid="{00000000-0005-0000-0000-0000FC040000}"/>
    <cellStyle name="Millares 3 2 23 3 4" xfId="26633" xr:uid="{00000000-0005-0000-0000-0000FC040000}"/>
    <cellStyle name="Millares 3 2 23 3 5" xfId="38314" xr:uid="{00000000-0005-0000-0000-0000FC040000}"/>
    <cellStyle name="Millares 3 2 23 3 6" xfId="49960" xr:uid="{00000000-0005-0000-0000-0000FC040000}"/>
    <cellStyle name="Millares 3 2 23 4" xfId="5589" xr:uid="{00000000-0005-0000-0000-0000FC040000}"/>
    <cellStyle name="Millares 3 2 23 4 2" xfId="17241" xr:uid="{00000000-0005-0000-0000-0000FC040000}"/>
    <cellStyle name="Millares 3 2 23 4 3" xfId="28891" xr:uid="{00000000-0005-0000-0000-0000FC040000}"/>
    <cellStyle name="Millares 3 2 23 4 4" xfId="40572" xr:uid="{00000000-0005-0000-0000-0000FC040000}"/>
    <cellStyle name="Millares 3 2 23 4 5" xfId="52218" xr:uid="{00000000-0005-0000-0000-0000FC040000}"/>
    <cellStyle name="Millares 3 2 23 5" xfId="7869" xr:uid="{00000000-0005-0000-0000-0000FC040000}"/>
    <cellStyle name="Millares 3 2 23 5 2" xfId="19521" xr:uid="{00000000-0005-0000-0000-0000FC040000}"/>
    <cellStyle name="Millares 3 2 23 5 3" xfId="31171" xr:uid="{00000000-0005-0000-0000-0000FC040000}"/>
    <cellStyle name="Millares 3 2 23 5 4" xfId="42852" xr:uid="{00000000-0005-0000-0000-0000FC040000}"/>
    <cellStyle name="Millares 3 2 23 5 5" xfId="54498" xr:uid="{00000000-0005-0000-0000-0000FC040000}"/>
    <cellStyle name="Millares 3 2 23 6" xfId="12559" xr:uid="{00000000-0005-0000-0000-0000FC040000}"/>
    <cellStyle name="Millares 3 2 23 7" xfId="24208" xr:uid="{00000000-0005-0000-0000-0000FC040000}"/>
    <cellStyle name="Millares 3 2 23 8" xfId="35890" xr:uid="{00000000-0005-0000-0000-0000FC040000}"/>
    <cellStyle name="Millares 3 2 23 9" xfId="47536" xr:uid="{00000000-0005-0000-0000-0000FC040000}"/>
    <cellStyle name="Millares 3 2 24" xfId="923" xr:uid="{00000000-0005-0000-0000-0000FE040000}"/>
    <cellStyle name="Millares 3 2 24 2" xfId="2007" xr:uid="{00000000-0005-0000-0000-0000FF040000}"/>
    <cellStyle name="Millares 3 2 24 2 2" xfId="4432" xr:uid="{00000000-0005-0000-0000-0000FF040000}"/>
    <cellStyle name="Millares 3 2 24 2 2 2" xfId="11394" xr:uid="{00000000-0005-0000-0000-0000FF040000}"/>
    <cellStyle name="Millares 3 2 24 2 2 2 2" xfId="23046" xr:uid="{00000000-0005-0000-0000-0000FF040000}"/>
    <cellStyle name="Millares 3 2 24 2 2 2 3" xfId="34696" xr:uid="{00000000-0005-0000-0000-0000FF040000}"/>
    <cellStyle name="Millares 3 2 24 2 2 2 4" xfId="46377" xr:uid="{00000000-0005-0000-0000-0000FF040000}"/>
    <cellStyle name="Millares 3 2 24 2 2 2 5" xfId="58023" xr:uid="{00000000-0005-0000-0000-0000FF040000}"/>
    <cellStyle name="Millares 3 2 24 2 2 3" xfId="16084" xr:uid="{00000000-0005-0000-0000-0000FF040000}"/>
    <cellStyle name="Millares 3 2 24 2 2 4" xfId="27734" xr:uid="{00000000-0005-0000-0000-0000FF040000}"/>
    <cellStyle name="Millares 3 2 24 2 2 5" xfId="39415" xr:uid="{00000000-0005-0000-0000-0000FF040000}"/>
    <cellStyle name="Millares 3 2 24 2 2 6" xfId="51061" xr:uid="{00000000-0005-0000-0000-0000FF040000}"/>
    <cellStyle name="Millares 3 2 24 2 3" xfId="6690" xr:uid="{00000000-0005-0000-0000-0000FF040000}"/>
    <cellStyle name="Millares 3 2 24 2 3 2" xfId="18342" xr:uid="{00000000-0005-0000-0000-0000FF040000}"/>
    <cellStyle name="Millares 3 2 24 2 3 3" xfId="29992" xr:uid="{00000000-0005-0000-0000-0000FF040000}"/>
    <cellStyle name="Millares 3 2 24 2 3 4" xfId="41673" xr:uid="{00000000-0005-0000-0000-0000FF040000}"/>
    <cellStyle name="Millares 3 2 24 2 3 5" xfId="53319" xr:uid="{00000000-0005-0000-0000-0000FF040000}"/>
    <cellStyle name="Millares 3 2 24 2 4" xfId="8970" xr:uid="{00000000-0005-0000-0000-0000FF040000}"/>
    <cellStyle name="Millares 3 2 24 2 4 2" xfId="20622" xr:uid="{00000000-0005-0000-0000-0000FF040000}"/>
    <cellStyle name="Millares 3 2 24 2 4 3" xfId="32272" xr:uid="{00000000-0005-0000-0000-0000FF040000}"/>
    <cellStyle name="Millares 3 2 24 2 4 4" xfId="43953" xr:uid="{00000000-0005-0000-0000-0000FF040000}"/>
    <cellStyle name="Millares 3 2 24 2 4 5" xfId="55599" xr:uid="{00000000-0005-0000-0000-0000FF040000}"/>
    <cellStyle name="Millares 3 2 24 2 5" xfId="13660" xr:uid="{00000000-0005-0000-0000-0000FF040000}"/>
    <cellStyle name="Millares 3 2 24 2 6" xfId="25310" xr:uid="{00000000-0005-0000-0000-0000FF040000}"/>
    <cellStyle name="Millares 3 2 24 2 7" xfId="36991" xr:uid="{00000000-0005-0000-0000-0000FF040000}"/>
    <cellStyle name="Millares 3 2 24 2 8" xfId="48637" xr:uid="{00000000-0005-0000-0000-0000FF040000}"/>
    <cellStyle name="Millares 3 2 24 3" xfId="3351" xr:uid="{00000000-0005-0000-0000-0000FE040000}"/>
    <cellStyle name="Millares 3 2 24 3 2" xfId="10313" xr:uid="{00000000-0005-0000-0000-0000FE040000}"/>
    <cellStyle name="Millares 3 2 24 3 2 2" xfId="21965" xr:uid="{00000000-0005-0000-0000-0000FE040000}"/>
    <cellStyle name="Millares 3 2 24 3 2 3" xfId="33615" xr:uid="{00000000-0005-0000-0000-0000FE040000}"/>
    <cellStyle name="Millares 3 2 24 3 2 4" xfId="45296" xr:uid="{00000000-0005-0000-0000-0000FE040000}"/>
    <cellStyle name="Millares 3 2 24 3 2 5" xfId="56942" xr:uid="{00000000-0005-0000-0000-0000FE040000}"/>
    <cellStyle name="Millares 3 2 24 3 3" xfId="15003" xr:uid="{00000000-0005-0000-0000-0000FE040000}"/>
    <cellStyle name="Millares 3 2 24 3 4" xfId="26653" xr:uid="{00000000-0005-0000-0000-0000FE040000}"/>
    <cellStyle name="Millares 3 2 24 3 5" xfId="38334" xr:uid="{00000000-0005-0000-0000-0000FE040000}"/>
    <cellStyle name="Millares 3 2 24 3 6" xfId="49980" xr:uid="{00000000-0005-0000-0000-0000FE040000}"/>
    <cellStyle name="Millares 3 2 24 4" xfId="5609" xr:uid="{00000000-0005-0000-0000-0000FE040000}"/>
    <cellStyle name="Millares 3 2 24 4 2" xfId="17261" xr:uid="{00000000-0005-0000-0000-0000FE040000}"/>
    <cellStyle name="Millares 3 2 24 4 3" xfId="28911" xr:uid="{00000000-0005-0000-0000-0000FE040000}"/>
    <cellStyle name="Millares 3 2 24 4 4" xfId="40592" xr:uid="{00000000-0005-0000-0000-0000FE040000}"/>
    <cellStyle name="Millares 3 2 24 4 5" xfId="52238" xr:uid="{00000000-0005-0000-0000-0000FE040000}"/>
    <cellStyle name="Millares 3 2 24 5" xfId="7889" xr:uid="{00000000-0005-0000-0000-0000FE040000}"/>
    <cellStyle name="Millares 3 2 24 5 2" xfId="19541" xr:uid="{00000000-0005-0000-0000-0000FE040000}"/>
    <cellStyle name="Millares 3 2 24 5 3" xfId="31191" xr:uid="{00000000-0005-0000-0000-0000FE040000}"/>
    <cellStyle name="Millares 3 2 24 5 4" xfId="42872" xr:uid="{00000000-0005-0000-0000-0000FE040000}"/>
    <cellStyle name="Millares 3 2 24 5 5" xfId="54518" xr:uid="{00000000-0005-0000-0000-0000FE040000}"/>
    <cellStyle name="Millares 3 2 24 6" xfId="12579" xr:uid="{00000000-0005-0000-0000-0000FE040000}"/>
    <cellStyle name="Millares 3 2 24 7" xfId="24228" xr:uid="{00000000-0005-0000-0000-0000FE040000}"/>
    <cellStyle name="Millares 3 2 24 8" xfId="35910" xr:uid="{00000000-0005-0000-0000-0000FE040000}"/>
    <cellStyle name="Millares 3 2 24 9" xfId="47556" xr:uid="{00000000-0005-0000-0000-0000FE040000}"/>
    <cellStyle name="Millares 3 2 25" xfId="943" xr:uid="{00000000-0005-0000-0000-000000050000}"/>
    <cellStyle name="Millares 3 2 25 2" xfId="2027" xr:uid="{00000000-0005-0000-0000-000001050000}"/>
    <cellStyle name="Millares 3 2 25 2 2" xfId="4452" xr:uid="{00000000-0005-0000-0000-000001050000}"/>
    <cellStyle name="Millares 3 2 25 2 2 2" xfId="11414" xr:uid="{00000000-0005-0000-0000-000001050000}"/>
    <cellStyle name="Millares 3 2 25 2 2 2 2" xfId="23066" xr:uid="{00000000-0005-0000-0000-000001050000}"/>
    <cellStyle name="Millares 3 2 25 2 2 2 3" xfId="34716" xr:uid="{00000000-0005-0000-0000-000001050000}"/>
    <cellStyle name="Millares 3 2 25 2 2 2 4" xfId="46397" xr:uid="{00000000-0005-0000-0000-000001050000}"/>
    <cellStyle name="Millares 3 2 25 2 2 2 5" xfId="58043" xr:uid="{00000000-0005-0000-0000-000001050000}"/>
    <cellStyle name="Millares 3 2 25 2 2 3" xfId="16104" xr:uid="{00000000-0005-0000-0000-000001050000}"/>
    <cellStyle name="Millares 3 2 25 2 2 4" xfId="27754" xr:uid="{00000000-0005-0000-0000-000001050000}"/>
    <cellStyle name="Millares 3 2 25 2 2 5" xfId="39435" xr:uid="{00000000-0005-0000-0000-000001050000}"/>
    <cellStyle name="Millares 3 2 25 2 2 6" xfId="51081" xr:uid="{00000000-0005-0000-0000-000001050000}"/>
    <cellStyle name="Millares 3 2 25 2 3" xfId="6710" xr:uid="{00000000-0005-0000-0000-000001050000}"/>
    <cellStyle name="Millares 3 2 25 2 3 2" xfId="18362" xr:uid="{00000000-0005-0000-0000-000001050000}"/>
    <cellStyle name="Millares 3 2 25 2 3 3" xfId="30012" xr:uid="{00000000-0005-0000-0000-000001050000}"/>
    <cellStyle name="Millares 3 2 25 2 3 4" xfId="41693" xr:uid="{00000000-0005-0000-0000-000001050000}"/>
    <cellStyle name="Millares 3 2 25 2 3 5" xfId="53339" xr:uid="{00000000-0005-0000-0000-000001050000}"/>
    <cellStyle name="Millares 3 2 25 2 4" xfId="8990" xr:uid="{00000000-0005-0000-0000-000001050000}"/>
    <cellStyle name="Millares 3 2 25 2 4 2" xfId="20642" xr:uid="{00000000-0005-0000-0000-000001050000}"/>
    <cellStyle name="Millares 3 2 25 2 4 3" xfId="32292" xr:uid="{00000000-0005-0000-0000-000001050000}"/>
    <cellStyle name="Millares 3 2 25 2 4 4" xfId="43973" xr:uid="{00000000-0005-0000-0000-000001050000}"/>
    <cellStyle name="Millares 3 2 25 2 4 5" xfId="55619" xr:uid="{00000000-0005-0000-0000-000001050000}"/>
    <cellStyle name="Millares 3 2 25 2 5" xfId="13680" xr:uid="{00000000-0005-0000-0000-000001050000}"/>
    <cellStyle name="Millares 3 2 25 2 6" xfId="25330" xr:uid="{00000000-0005-0000-0000-000001050000}"/>
    <cellStyle name="Millares 3 2 25 2 7" xfId="37011" xr:uid="{00000000-0005-0000-0000-000001050000}"/>
    <cellStyle name="Millares 3 2 25 2 8" xfId="48657" xr:uid="{00000000-0005-0000-0000-000001050000}"/>
    <cellStyle name="Millares 3 2 25 3" xfId="3371" xr:uid="{00000000-0005-0000-0000-000000050000}"/>
    <cellStyle name="Millares 3 2 25 3 2" xfId="10333" xr:uid="{00000000-0005-0000-0000-000000050000}"/>
    <cellStyle name="Millares 3 2 25 3 2 2" xfId="21985" xr:uid="{00000000-0005-0000-0000-000000050000}"/>
    <cellStyle name="Millares 3 2 25 3 2 3" xfId="33635" xr:uid="{00000000-0005-0000-0000-000000050000}"/>
    <cellStyle name="Millares 3 2 25 3 2 4" xfId="45316" xr:uid="{00000000-0005-0000-0000-000000050000}"/>
    <cellStyle name="Millares 3 2 25 3 2 5" xfId="56962" xr:uid="{00000000-0005-0000-0000-000000050000}"/>
    <cellStyle name="Millares 3 2 25 3 3" xfId="15023" xr:uid="{00000000-0005-0000-0000-000000050000}"/>
    <cellStyle name="Millares 3 2 25 3 4" xfId="26673" xr:uid="{00000000-0005-0000-0000-000000050000}"/>
    <cellStyle name="Millares 3 2 25 3 5" xfId="38354" xr:uid="{00000000-0005-0000-0000-000000050000}"/>
    <cellStyle name="Millares 3 2 25 3 6" xfId="50000" xr:uid="{00000000-0005-0000-0000-000000050000}"/>
    <cellStyle name="Millares 3 2 25 4" xfId="5629" xr:uid="{00000000-0005-0000-0000-000000050000}"/>
    <cellStyle name="Millares 3 2 25 4 2" xfId="17281" xr:uid="{00000000-0005-0000-0000-000000050000}"/>
    <cellStyle name="Millares 3 2 25 4 3" xfId="28931" xr:uid="{00000000-0005-0000-0000-000000050000}"/>
    <cellStyle name="Millares 3 2 25 4 4" xfId="40612" xr:uid="{00000000-0005-0000-0000-000000050000}"/>
    <cellStyle name="Millares 3 2 25 4 5" xfId="52258" xr:uid="{00000000-0005-0000-0000-000000050000}"/>
    <cellStyle name="Millares 3 2 25 5" xfId="7909" xr:uid="{00000000-0005-0000-0000-000000050000}"/>
    <cellStyle name="Millares 3 2 25 5 2" xfId="19561" xr:uid="{00000000-0005-0000-0000-000000050000}"/>
    <cellStyle name="Millares 3 2 25 5 3" xfId="31211" xr:uid="{00000000-0005-0000-0000-000000050000}"/>
    <cellStyle name="Millares 3 2 25 5 4" xfId="42892" xr:uid="{00000000-0005-0000-0000-000000050000}"/>
    <cellStyle name="Millares 3 2 25 5 5" xfId="54538" xr:uid="{00000000-0005-0000-0000-000000050000}"/>
    <cellStyle name="Millares 3 2 25 6" xfId="12599" xr:uid="{00000000-0005-0000-0000-000000050000}"/>
    <cellStyle name="Millares 3 2 25 7" xfId="24248" xr:uid="{00000000-0005-0000-0000-000000050000}"/>
    <cellStyle name="Millares 3 2 25 8" xfId="35930" xr:uid="{00000000-0005-0000-0000-000000050000}"/>
    <cellStyle name="Millares 3 2 25 9" xfId="47576" xr:uid="{00000000-0005-0000-0000-000000050000}"/>
    <cellStyle name="Millares 3 2 26" xfId="963" xr:uid="{00000000-0005-0000-0000-000002050000}"/>
    <cellStyle name="Millares 3 2 26 2" xfId="2047" xr:uid="{00000000-0005-0000-0000-000003050000}"/>
    <cellStyle name="Millares 3 2 26 2 2" xfId="4472" xr:uid="{00000000-0005-0000-0000-000003050000}"/>
    <cellStyle name="Millares 3 2 26 2 2 2" xfId="11434" xr:uid="{00000000-0005-0000-0000-000003050000}"/>
    <cellStyle name="Millares 3 2 26 2 2 2 2" xfId="23086" xr:uid="{00000000-0005-0000-0000-000003050000}"/>
    <cellStyle name="Millares 3 2 26 2 2 2 3" xfId="34736" xr:uid="{00000000-0005-0000-0000-000003050000}"/>
    <cellStyle name="Millares 3 2 26 2 2 2 4" xfId="46417" xr:uid="{00000000-0005-0000-0000-000003050000}"/>
    <cellStyle name="Millares 3 2 26 2 2 2 5" xfId="58063" xr:uid="{00000000-0005-0000-0000-000003050000}"/>
    <cellStyle name="Millares 3 2 26 2 2 3" xfId="16124" xr:uid="{00000000-0005-0000-0000-000003050000}"/>
    <cellStyle name="Millares 3 2 26 2 2 4" xfId="27774" xr:uid="{00000000-0005-0000-0000-000003050000}"/>
    <cellStyle name="Millares 3 2 26 2 2 5" xfId="39455" xr:uid="{00000000-0005-0000-0000-000003050000}"/>
    <cellStyle name="Millares 3 2 26 2 2 6" xfId="51101" xr:uid="{00000000-0005-0000-0000-000003050000}"/>
    <cellStyle name="Millares 3 2 26 2 3" xfId="6730" xr:uid="{00000000-0005-0000-0000-000003050000}"/>
    <cellStyle name="Millares 3 2 26 2 3 2" xfId="18382" xr:uid="{00000000-0005-0000-0000-000003050000}"/>
    <cellStyle name="Millares 3 2 26 2 3 3" xfId="30032" xr:uid="{00000000-0005-0000-0000-000003050000}"/>
    <cellStyle name="Millares 3 2 26 2 3 4" xfId="41713" xr:uid="{00000000-0005-0000-0000-000003050000}"/>
    <cellStyle name="Millares 3 2 26 2 3 5" xfId="53359" xr:uid="{00000000-0005-0000-0000-000003050000}"/>
    <cellStyle name="Millares 3 2 26 2 4" xfId="9010" xr:uid="{00000000-0005-0000-0000-000003050000}"/>
    <cellStyle name="Millares 3 2 26 2 4 2" xfId="20662" xr:uid="{00000000-0005-0000-0000-000003050000}"/>
    <cellStyle name="Millares 3 2 26 2 4 3" xfId="32312" xr:uid="{00000000-0005-0000-0000-000003050000}"/>
    <cellStyle name="Millares 3 2 26 2 4 4" xfId="43993" xr:uid="{00000000-0005-0000-0000-000003050000}"/>
    <cellStyle name="Millares 3 2 26 2 4 5" xfId="55639" xr:uid="{00000000-0005-0000-0000-000003050000}"/>
    <cellStyle name="Millares 3 2 26 2 5" xfId="13700" xr:uid="{00000000-0005-0000-0000-000003050000}"/>
    <cellStyle name="Millares 3 2 26 2 6" xfId="25350" xr:uid="{00000000-0005-0000-0000-000003050000}"/>
    <cellStyle name="Millares 3 2 26 2 7" xfId="37031" xr:uid="{00000000-0005-0000-0000-000003050000}"/>
    <cellStyle name="Millares 3 2 26 2 8" xfId="48677" xr:uid="{00000000-0005-0000-0000-000003050000}"/>
    <cellStyle name="Millares 3 2 26 3" xfId="3391" xr:uid="{00000000-0005-0000-0000-000002050000}"/>
    <cellStyle name="Millares 3 2 26 3 2" xfId="10353" xr:uid="{00000000-0005-0000-0000-000002050000}"/>
    <cellStyle name="Millares 3 2 26 3 2 2" xfId="22005" xr:uid="{00000000-0005-0000-0000-000002050000}"/>
    <cellStyle name="Millares 3 2 26 3 2 3" xfId="33655" xr:uid="{00000000-0005-0000-0000-000002050000}"/>
    <cellStyle name="Millares 3 2 26 3 2 4" xfId="45336" xr:uid="{00000000-0005-0000-0000-000002050000}"/>
    <cellStyle name="Millares 3 2 26 3 2 5" xfId="56982" xr:uid="{00000000-0005-0000-0000-000002050000}"/>
    <cellStyle name="Millares 3 2 26 3 3" xfId="15043" xr:uid="{00000000-0005-0000-0000-000002050000}"/>
    <cellStyle name="Millares 3 2 26 3 4" xfId="26693" xr:uid="{00000000-0005-0000-0000-000002050000}"/>
    <cellStyle name="Millares 3 2 26 3 5" xfId="38374" xr:uid="{00000000-0005-0000-0000-000002050000}"/>
    <cellStyle name="Millares 3 2 26 3 6" xfId="50020" xr:uid="{00000000-0005-0000-0000-000002050000}"/>
    <cellStyle name="Millares 3 2 26 4" xfId="5649" xr:uid="{00000000-0005-0000-0000-000002050000}"/>
    <cellStyle name="Millares 3 2 26 4 2" xfId="17301" xr:uid="{00000000-0005-0000-0000-000002050000}"/>
    <cellStyle name="Millares 3 2 26 4 3" xfId="28951" xr:uid="{00000000-0005-0000-0000-000002050000}"/>
    <cellStyle name="Millares 3 2 26 4 4" xfId="40632" xr:uid="{00000000-0005-0000-0000-000002050000}"/>
    <cellStyle name="Millares 3 2 26 4 5" xfId="52278" xr:uid="{00000000-0005-0000-0000-000002050000}"/>
    <cellStyle name="Millares 3 2 26 5" xfId="7929" xr:uid="{00000000-0005-0000-0000-000002050000}"/>
    <cellStyle name="Millares 3 2 26 5 2" xfId="19581" xr:uid="{00000000-0005-0000-0000-000002050000}"/>
    <cellStyle name="Millares 3 2 26 5 3" xfId="31231" xr:uid="{00000000-0005-0000-0000-000002050000}"/>
    <cellStyle name="Millares 3 2 26 5 4" xfId="42912" xr:uid="{00000000-0005-0000-0000-000002050000}"/>
    <cellStyle name="Millares 3 2 26 5 5" xfId="54558" xr:uid="{00000000-0005-0000-0000-000002050000}"/>
    <cellStyle name="Millares 3 2 26 6" xfId="12619" xr:uid="{00000000-0005-0000-0000-000002050000}"/>
    <cellStyle name="Millares 3 2 26 7" xfId="24268" xr:uid="{00000000-0005-0000-0000-000002050000}"/>
    <cellStyle name="Millares 3 2 26 8" xfId="35950" xr:uid="{00000000-0005-0000-0000-000002050000}"/>
    <cellStyle name="Millares 3 2 26 9" xfId="47596" xr:uid="{00000000-0005-0000-0000-000002050000}"/>
    <cellStyle name="Millares 3 2 27" xfId="1043" xr:uid="{00000000-0005-0000-0000-000004050000}"/>
    <cellStyle name="Millares 3 2 27 2" xfId="3471" xr:uid="{00000000-0005-0000-0000-000004050000}"/>
    <cellStyle name="Millares 3 2 27 2 2" xfId="10433" xr:uid="{00000000-0005-0000-0000-000004050000}"/>
    <cellStyle name="Millares 3 2 27 2 2 2" xfId="22085" xr:uid="{00000000-0005-0000-0000-000004050000}"/>
    <cellStyle name="Millares 3 2 27 2 2 3" xfId="33735" xr:uid="{00000000-0005-0000-0000-000004050000}"/>
    <cellStyle name="Millares 3 2 27 2 2 4" xfId="45416" xr:uid="{00000000-0005-0000-0000-000004050000}"/>
    <cellStyle name="Millares 3 2 27 2 2 5" xfId="57062" xr:uid="{00000000-0005-0000-0000-000004050000}"/>
    <cellStyle name="Millares 3 2 27 2 3" xfId="15123" xr:uid="{00000000-0005-0000-0000-000004050000}"/>
    <cellStyle name="Millares 3 2 27 2 4" xfId="26773" xr:uid="{00000000-0005-0000-0000-000004050000}"/>
    <cellStyle name="Millares 3 2 27 2 5" xfId="38454" xr:uid="{00000000-0005-0000-0000-000004050000}"/>
    <cellStyle name="Millares 3 2 27 2 6" xfId="50100" xr:uid="{00000000-0005-0000-0000-000004050000}"/>
    <cellStyle name="Millares 3 2 27 3" xfId="5729" xr:uid="{00000000-0005-0000-0000-000004050000}"/>
    <cellStyle name="Millares 3 2 27 3 2" xfId="17381" xr:uid="{00000000-0005-0000-0000-000004050000}"/>
    <cellStyle name="Millares 3 2 27 3 3" xfId="29031" xr:uid="{00000000-0005-0000-0000-000004050000}"/>
    <cellStyle name="Millares 3 2 27 3 4" xfId="40712" xr:uid="{00000000-0005-0000-0000-000004050000}"/>
    <cellStyle name="Millares 3 2 27 3 5" xfId="52358" xr:uid="{00000000-0005-0000-0000-000004050000}"/>
    <cellStyle name="Millares 3 2 27 4" xfId="8009" xr:uid="{00000000-0005-0000-0000-000004050000}"/>
    <cellStyle name="Millares 3 2 27 4 2" xfId="19661" xr:uid="{00000000-0005-0000-0000-000004050000}"/>
    <cellStyle name="Millares 3 2 27 4 3" xfId="31311" xr:uid="{00000000-0005-0000-0000-000004050000}"/>
    <cellStyle name="Millares 3 2 27 4 4" xfId="42992" xr:uid="{00000000-0005-0000-0000-000004050000}"/>
    <cellStyle name="Millares 3 2 27 4 5" xfId="54638" xr:uid="{00000000-0005-0000-0000-000004050000}"/>
    <cellStyle name="Millares 3 2 27 5" xfId="12699" xr:uid="{00000000-0005-0000-0000-000004050000}"/>
    <cellStyle name="Millares 3 2 27 6" xfId="24348" xr:uid="{00000000-0005-0000-0000-000004050000}"/>
    <cellStyle name="Millares 3 2 27 7" xfId="36030" xr:uid="{00000000-0005-0000-0000-000004050000}"/>
    <cellStyle name="Millares 3 2 27 8" xfId="47676" xr:uid="{00000000-0005-0000-0000-000004050000}"/>
    <cellStyle name="Millares 3 2 28" xfId="1063" xr:uid="{00000000-0005-0000-0000-000005050000}"/>
    <cellStyle name="Millares 3 2 28 2" xfId="3491" xr:uid="{00000000-0005-0000-0000-000005050000}"/>
    <cellStyle name="Millares 3 2 28 2 2" xfId="10453" xr:uid="{00000000-0005-0000-0000-000005050000}"/>
    <cellStyle name="Millares 3 2 28 2 2 2" xfId="22105" xr:uid="{00000000-0005-0000-0000-000005050000}"/>
    <cellStyle name="Millares 3 2 28 2 2 3" xfId="33755" xr:uid="{00000000-0005-0000-0000-000005050000}"/>
    <cellStyle name="Millares 3 2 28 2 2 4" xfId="45436" xr:uid="{00000000-0005-0000-0000-000005050000}"/>
    <cellStyle name="Millares 3 2 28 2 2 5" xfId="57082" xr:uid="{00000000-0005-0000-0000-000005050000}"/>
    <cellStyle name="Millares 3 2 28 2 3" xfId="15143" xr:uid="{00000000-0005-0000-0000-000005050000}"/>
    <cellStyle name="Millares 3 2 28 2 4" xfId="26793" xr:uid="{00000000-0005-0000-0000-000005050000}"/>
    <cellStyle name="Millares 3 2 28 2 5" xfId="38474" xr:uid="{00000000-0005-0000-0000-000005050000}"/>
    <cellStyle name="Millares 3 2 28 2 6" xfId="50120" xr:uid="{00000000-0005-0000-0000-000005050000}"/>
    <cellStyle name="Millares 3 2 28 3" xfId="5749" xr:uid="{00000000-0005-0000-0000-000005050000}"/>
    <cellStyle name="Millares 3 2 28 3 2" xfId="17401" xr:uid="{00000000-0005-0000-0000-000005050000}"/>
    <cellStyle name="Millares 3 2 28 3 3" xfId="29051" xr:uid="{00000000-0005-0000-0000-000005050000}"/>
    <cellStyle name="Millares 3 2 28 3 4" xfId="40732" xr:uid="{00000000-0005-0000-0000-000005050000}"/>
    <cellStyle name="Millares 3 2 28 3 5" xfId="52378" xr:uid="{00000000-0005-0000-0000-000005050000}"/>
    <cellStyle name="Millares 3 2 28 4" xfId="8029" xr:uid="{00000000-0005-0000-0000-000005050000}"/>
    <cellStyle name="Millares 3 2 28 4 2" xfId="19681" xr:uid="{00000000-0005-0000-0000-000005050000}"/>
    <cellStyle name="Millares 3 2 28 4 3" xfId="31331" xr:uid="{00000000-0005-0000-0000-000005050000}"/>
    <cellStyle name="Millares 3 2 28 4 4" xfId="43012" xr:uid="{00000000-0005-0000-0000-000005050000}"/>
    <cellStyle name="Millares 3 2 28 4 5" xfId="54658" xr:uid="{00000000-0005-0000-0000-000005050000}"/>
    <cellStyle name="Millares 3 2 28 5" xfId="12719" xr:uid="{00000000-0005-0000-0000-000005050000}"/>
    <cellStyle name="Millares 3 2 28 6" xfId="24368" xr:uid="{00000000-0005-0000-0000-000005050000}"/>
    <cellStyle name="Millares 3 2 28 7" xfId="36050" xr:uid="{00000000-0005-0000-0000-000005050000}"/>
    <cellStyle name="Millares 3 2 28 8" xfId="47696" xr:uid="{00000000-0005-0000-0000-000005050000}"/>
    <cellStyle name="Millares 3 2 29" xfId="1083" xr:uid="{00000000-0005-0000-0000-000006050000}"/>
    <cellStyle name="Millares 3 2 29 2" xfId="3511" xr:uid="{00000000-0005-0000-0000-000006050000}"/>
    <cellStyle name="Millares 3 2 29 2 2" xfId="10473" xr:uid="{00000000-0005-0000-0000-000006050000}"/>
    <cellStyle name="Millares 3 2 29 2 2 2" xfId="22125" xr:uid="{00000000-0005-0000-0000-000006050000}"/>
    <cellStyle name="Millares 3 2 29 2 2 3" xfId="33775" xr:uid="{00000000-0005-0000-0000-000006050000}"/>
    <cellStyle name="Millares 3 2 29 2 2 4" xfId="45456" xr:uid="{00000000-0005-0000-0000-000006050000}"/>
    <cellStyle name="Millares 3 2 29 2 2 5" xfId="57102" xr:uid="{00000000-0005-0000-0000-000006050000}"/>
    <cellStyle name="Millares 3 2 29 2 3" xfId="15163" xr:uid="{00000000-0005-0000-0000-000006050000}"/>
    <cellStyle name="Millares 3 2 29 2 4" xfId="26813" xr:uid="{00000000-0005-0000-0000-000006050000}"/>
    <cellStyle name="Millares 3 2 29 2 5" xfId="38494" xr:uid="{00000000-0005-0000-0000-000006050000}"/>
    <cellStyle name="Millares 3 2 29 2 6" xfId="50140" xr:uid="{00000000-0005-0000-0000-000006050000}"/>
    <cellStyle name="Millares 3 2 29 3" xfId="5769" xr:uid="{00000000-0005-0000-0000-000006050000}"/>
    <cellStyle name="Millares 3 2 29 3 2" xfId="17421" xr:uid="{00000000-0005-0000-0000-000006050000}"/>
    <cellStyle name="Millares 3 2 29 3 3" xfId="29071" xr:uid="{00000000-0005-0000-0000-000006050000}"/>
    <cellStyle name="Millares 3 2 29 3 4" xfId="40752" xr:uid="{00000000-0005-0000-0000-000006050000}"/>
    <cellStyle name="Millares 3 2 29 3 5" xfId="52398" xr:uid="{00000000-0005-0000-0000-000006050000}"/>
    <cellStyle name="Millares 3 2 29 4" xfId="8049" xr:uid="{00000000-0005-0000-0000-000006050000}"/>
    <cellStyle name="Millares 3 2 29 4 2" xfId="19701" xr:uid="{00000000-0005-0000-0000-000006050000}"/>
    <cellStyle name="Millares 3 2 29 4 3" xfId="31351" xr:uid="{00000000-0005-0000-0000-000006050000}"/>
    <cellStyle name="Millares 3 2 29 4 4" xfId="43032" xr:uid="{00000000-0005-0000-0000-000006050000}"/>
    <cellStyle name="Millares 3 2 29 4 5" xfId="54678" xr:uid="{00000000-0005-0000-0000-000006050000}"/>
    <cellStyle name="Millares 3 2 29 5" xfId="12739" xr:uid="{00000000-0005-0000-0000-000006050000}"/>
    <cellStyle name="Millares 3 2 29 6" xfId="24388" xr:uid="{00000000-0005-0000-0000-000006050000}"/>
    <cellStyle name="Millares 3 2 29 7" xfId="36070" xr:uid="{00000000-0005-0000-0000-000006050000}"/>
    <cellStyle name="Millares 3 2 29 8" xfId="47716" xr:uid="{00000000-0005-0000-0000-000006050000}"/>
    <cellStyle name="Millares 3 2 3" xfId="28" xr:uid="{00000000-0005-0000-0000-000007050000}"/>
    <cellStyle name="Millares 3 2 3 10" xfId="271" xr:uid="{00000000-0005-0000-0000-000008050000}"/>
    <cellStyle name="Millares 3 2 3 10 2" xfId="1355" xr:uid="{00000000-0005-0000-0000-000009050000}"/>
    <cellStyle name="Millares 3 2 3 10 2 2" xfId="3780" xr:uid="{00000000-0005-0000-0000-000009050000}"/>
    <cellStyle name="Millares 3 2 3 10 2 2 2" xfId="10742" xr:uid="{00000000-0005-0000-0000-000009050000}"/>
    <cellStyle name="Millares 3 2 3 10 2 2 2 2" xfId="22394" xr:uid="{00000000-0005-0000-0000-000009050000}"/>
    <cellStyle name="Millares 3 2 3 10 2 2 2 3" xfId="34044" xr:uid="{00000000-0005-0000-0000-000009050000}"/>
    <cellStyle name="Millares 3 2 3 10 2 2 2 4" xfId="45725" xr:uid="{00000000-0005-0000-0000-000009050000}"/>
    <cellStyle name="Millares 3 2 3 10 2 2 2 5" xfId="57371" xr:uid="{00000000-0005-0000-0000-000009050000}"/>
    <cellStyle name="Millares 3 2 3 10 2 2 3" xfId="15432" xr:uid="{00000000-0005-0000-0000-000009050000}"/>
    <cellStyle name="Millares 3 2 3 10 2 2 4" xfId="27082" xr:uid="{00000000-0005-0000-0000-000009050000}"/>
    <cellStyle name="Millares 3 2 3 10 2 2 5" xfId="38763" xr:uid="{00000000-0005-0000-0000-000009050000}"/>
    <cellStyle name="Millares 3 2 3 10 2 2 6" xfId="50409" xr:uid="{00000000-0005-0000-0000-000009050000}"/>
    <cellStyle name="Millares 3 2 3 10 2 3" xfId="6038" xr:uid="{00000000-0005-0000-0000-000009050000}"/>
    <cellStyle name="Millares 3 2 3 10 2 3 2" xfId="17690" xr:uid="{00000000-0005-0000-0000-000009050000}"/>
    <cellStyle name="Millares 3 2 3 10 2 3 3" xfId="29340" xr:uid="{00000000-0005-0000-0000-000009050000}"/>
    <cellStyle name="Millares 3 2 3 10 2 3 4" xfId="41021" xr:uid="{00000000-0005-0000-0000-000009050000}"/>
    <cellStyle name="Millares 3 2 3 10 2 3 5" xfId="52667" xr:uid="{00000000-0005-0000-0000-000009050000}"/>
    <cellStyle name="Millares 3 2 3 10 2 4" xfId="8318" xr:uid="{00000000-0005-0000-0000-000009050000}"/>
    <cellStyle name="Millares 3 2 3 10 2 4 2" xfId="19970" xr:uid="{00000000-0005-0000-0000-000009050000}"/>
    <cellStyle name="Millares 3 2 3 10 2 4 3" xfId="31620" xr:uid="{00000000-0005-0000-0000-000009050000}"/>
    <cellStyle name="Millares 3 2 3 10 2 4 4" xfId="43301" xr:uid="{00000000-0005-0000-0000-000009050000}"/>
    <cellStyle name="Millares 3 2 3 10 2 4 5" xfId="54947" xr:uid="{00000000-0005-0000-0000-000009050000}"/>
    <cellStyle name="Millares 3 2 3 10 2 5" xfId="13008" xr:uid="{00000000-0005-0000-0000-000009050000}"/>
    <cellStyle name="Millares 3 2 3 10 2 6" xfId="24658" xr:uid="{00000000-0005-0000-0000-000009050000}"/>
    <cellStyle name="Millares 3 2 3 10 2 7" xfId="36339" xr:uid="{00000000-0005-0000-0000-000009050000}"/>
    <cellStyle name="Millares 3 2 3 10 2 8" xfId="47985" xr:uid="{00000000-0005-0000-0000-000009050000}"/>
    <cellStyle name="Millares 3 2 3 10 3" xfId="2699" xr:uid="{00000000-0005-0000-0000-000008050000}"/>
    <cellStyle name="Millares 3 2 3 10 3 2" xfId="9661" xr:uid="{00000000-0005-0000-0000-000008050000}"/>
    <cellStyle name="Millares 3 2 3 10 3 2 2" xfId="21313" xr:uid="{00000000-0005-0000-0000-000008050000}"/>
    <cellStyle name="Millares 3 2 3 10 3 2 3" xfId="32963" xr:uid="{00000000-0005-0000-0000-000008050000}"/>
    <cellStyle name="Millares 3 2 3 10 3 2 4" xfId="44644" xr:uid="{00000000-0005-0000-0000-000008050000}"/>
    <cellStyle name="Millares 3 2 3 10 3 2 5" xfId="56290" xr:uid="{00000000-0005-0000-0000-000008050000}"/>
    <cellStyle name="Millares 3 2 3 10 3 3" xfId="14351" xr:uid="{00000000-0005-0000-0000-000008050000}"/>
    <cellStyle name="Millares 3 2 3 10 3 4" xfId="26001" xr:uid="{00000000-0005-0000-0000-000008050000}"/>
    <cellStyle name="Millares 3 2 3 10 3 5" xfId="37682" xr:uid="{00000000-0005-0000-0000-000008050000}"/>
    <cellStyle name="Millares 3 2 3 10 3 6" xfId="49328" xr:uid="{00000000-0005-0000-0000-000008050000}"/>
    <cellStyle name="Millares 3 2 3 10 4" xfId="4957" xr:uid="{00000000-0005-0000-0000-000008050000}"/>
    <cellStyle name="Millares 3 2 3 10 4 2" xfId="16609" xr:uid="{00000000-0005-0000-0000-000008050000}"/>
    <cellStyle name="Millares 3 2 3 10 4 3" xfId="28259" xr:uid="{00000000-0005-0000-0000-000008050000}"/>
    <cellStyle name="Millares 3 2 3 10 4 4" xfId="39940" xr:uid="{00000000-0005-0000-0000-000008050000}"/>
    <cellStyle name="Millares 3 2 3 10 4 5" xfId="51586" xr:uid="{00000000-0005-0000-0000-000008050000}"/>
    <cellStyle name="Millares 3 2 3 10 5" xfId="7237" xr:uid="{00000000-0005-0000-0000-000008050000}"/>
    <cellStyle name="Millares 3 2 3 10 5 2" xfId="18889" xr:uid="{00000000-0005-0000-0000-000008050000}"/>
    <cellStyle name="Millares 3 2 3 10 5 3" xfId="30539" xr:uid="{00000000-0005-0000-0000-000008050000}"/>
    <cellStyle name="Millares 3 2 3 10 5 4" xfId="42220" xr:uid="{00000000-0005-0000-0000-000008050000}"/>
    <cellStyle name="Millares 3 2 3 10 5 5" xfId="53866" xr:uid="{00000000-0005-0000-0000-000008050000}"/>
    <cellStyle name="Millares 3 2 3 10 6" xfId="11927" xr:uid="{00000000-0005-0000-0000-000008050000}"/>
    <cellStyle name="Millares 3 2 3 10 7" xfId="23576" xr:uid="{00000000-0005-0000-0000-000008050000}"/>
    <cellStyle name="Millares 3 2 3 10 8" xfId="35258" xr:uid="{00000000-0005-0000-0000-000008050000}"/>
    <cellStyle name="Millares 3 2 3 10 9" xfId="46904" xr:uid="{00000000-0005-0000-0000-000008050000}"/>
    <cellStyle name="Millares 3 2 3 11" xfId="491" xr:uid="{00000000-0005-0000-0000-00000A050000}"/>
    <cellStyle name="Millares 3 2 3 11 2" xfId="1575" xr:uid="{00000000-0005-0000-0000-00000B050000}"/>
    <cellStyle name="Millares 3 2 3 11 2 2" xfId="4000" xr:uid="{00000000-0005-0000-0000-00000B050000}"/>
    <cellStyle name="Millares 3 2 3 11 2 2 2" xfId="10962" xr:uid="{00000000-0005-0000-0000-00000B050000}"/>
    <cellStyle name="Millares 3 2 3 11 2 2 2 2" xfId="22614" xr:uid="{00000000-0005-0000-0000-00000B050000}"/>
    <cellStyle name="Millares 3 2 3 11 2 2 2 3" xfId="34264" xr:uid="{00000000-0005-0000-0000-00000B050000}"/>
    <cellStyle name="Millares 3 2 3 11 2 2 2 4" xfId="45945" xr:uid="{00000000-0005-0000-0000-00000B050000}"/>
    <cellStyle name="Millares 3 2 3 11 2 2 2 5" xfId="57591" xr:uid="{00000000-0005-0000-0000-00000B050000}"/>
    <cellStyle name="Millares 3 2 3 11 2 2 3" xfId="15652" xr:uid="{00000000-0005-0000-0000-00000B050000}"/>
    <cellStyle name="Millares 3 2 3 11 2 2 4" xfId="27302" xr:uid="{00000000-0005-0000-0000-00000B050000}"/>
    <cellStyle name="Millares 3 2 3 11 2 2 5" xfId="38983" xr:uid="{00000000-0005-0000-0000-00000B050000}"/>
    <cellStyle name="Millares 3 2 3 11 2 2 6" xfId="50629" xr:uid="{00000000-0005-0000-0000-00000B050000}"/>
    <cellStyle name="Millares 3 2 3 11 2 3" xfId="6258" xr:uid="{00000000-0005-0000-0000-00000B050000}"/>
    <cellStyle name="Millares 3 2 3 11 2 3 2" xfId="17910" xr:uid="{00000000-0005-0000-0000-00000B050000}"/>
    <cellStyle name="Millares 3 2 3 11 2 3 3" xfId="29560" xr:uid="{00000000-0005-0000-0000-00000B050000}"/>
    <cellStyle name="Millares 3 2 3 11 2 3 4" xfId="41241" xr:uid="{00000000-0005-0000-0000-00000B050000}"/>
    <cellStyle name="Millares 3 2 3 11 2 3 5" xfId="52887" xr:uid="{00000000-0005-0000-0000-00000B050000}"/>
    <cellStyle name="Millares 3 2 3 11 2 4" xfId="8538" xr:uid="{00000000-0005-0000-0000-00000B050000}"/>
    <cellStyle name="Millares 3 2 3 11 2 4 2" xfId="20190" xr:uid="{00000000-0005-0000-0000-00000B050000}"/>
    <cellStyle name="Millares 3 2 3 11 2 4 3" xfId="31840" xr:uid="{00000000-0005-0000-0000-00000B050000}"/>
    <cellStyle name="Millares 3 2 3 11 2 4 4" xfId="43521" xr:uid="{00000000-0005-0000-0000-00000B050000}"/>
    <cellStyle name="Millares 3 2 3 11 2 4 5" xfId="55167" xr:uid="{00000000-0005-0000-0000-00000B050000}"/>
    <cellStyle name="Millares 3 2 3 11 2 5" xfId="13228" xr:uid="{00000000-0005-0000-0000-00000B050000}"/>
    <cellStyle name="Millares 3 2 3 11 2 6" xfId="24878" xr:uid="{00000000-0005-0000-0000-00000B050000}"/>
    <cellStyle name="Millares 3 2 3 11 2 7" xfId="36559" xr:uid="{00000000-0005-0000-0000-00000B050000}"/>
    <cellStyle name="Millares 3 2 3 11 2 8" xfId="48205" xr:uid="{00000000-0005-0000-0000-00000B050000}"/>
    <cellStyle name="Millares 3 2 3 11 3" xfId="2919" xr:uid="{00000000-0005-0000-0000-00000A050000}"/>
    <cellStyle name="Millares 3 2 3 11 3 2" xfId="9881" xr:uid="{00000000-0005-0000-0000-00000A050000}"/>
    <cellStyle name="Millares 3 2 3 11 3 2 2" xfId="21533" xr:uid="{00000000-0005-0000-0000-00000A050000}"/>
    <cellStyle name="Millares 3 2 3 11 3 2 3" xfId="33183" xr:uid="{00000000-0005-0000-0000-00000A050000}"/>
    <cellStyle name="Millares 3 2 3 11 3 2 4" xfId="44864" xr:uid="{00000000-0005-0000-0000-00000A050000}"/>
    <cellStyle name="Millares 3 2 3 11 3 2 5" xfId="56510" xr:uid="{00000000-0005-0000-0000-00000A050000}"/>
    <cellStyle name="Millares 3 2 3 11 3 3" xfId="14571" xr:uid="{00000000-0005-0000-0000-00000A050000}"/>
    <cellStyle name="Millares 3 2 3 11 3 4" xfId="26221" xr:uid="{00000000-0005-0000-0000-00000A050000}"/>
    <cellStyle name="Millares 3 2 3 11 3 5" xfId="37902" xr:uid="{00000000-0005-0000-0000-00000A050000}"/>
    <cellStyle name="Millares 3 2 3 11 3 6" xfId="49548" xr:uid="{00000000-0005-0000-0000-00000A050000}"/>
    <cellStyle name="Millares 3 2 3 11 4" xfId="5177" xr:uid="{00000000-0005-0000-0000-00000A050000}"/>
    <cellStyle name="Millares 3 2 3 11 4 2" xfId="16829" xr:uid="{00000000-0005-0000-0000-00000A050000}"/>
    <cellStyle name="Millares 3 2 3 11 4 3" xfId="28479" xr:uid="{00000000-0005-0000-0000-00000A050000}"/>
    <cellStyle name="Millares 3 2 3 11 4 4" xfId="40160" xr:uid="{00000000-0005-0000-0000-00000A050000}"/>
    <cellStyle name="Millares 3 2 3 11 4 5" xfId="51806" xr:uid="{00000000-0005-0000-0000-00000A050000}"/>
    <cellStyle name="Millares 3 2 3 11 5" xfId="7457" xr:uid="{00000000-0005-0000-0000-00000A050000}"/>
    <cellStyle name="Millares 3 2 3 11 5 2" xfId="19109" xr:uid="{00000000-0005-0000-0000-00000A050000}"/>
    <cellStyle name="Millares 3 2 3 11 5 3" xfId="30759" xr:uid="{00000000-0005-0000-0000-00000A050000}"/>
    <cellStyle name="Millares 3 2 3 11 5 4" xfId="42440" xr:uid="{00000000-0005-0000-0000-00000A050000}"/>
    <cellStyle name="Millares 3 2 3 11 5 5" xfId="54086" xr:uid="{00000000-0005-0000-0000-00000A050000}"/>
    <cellStyle name="Millares 3 2 3 11 6" xfId="12147" xr:uid="{00000000-0005-0000-0000-00000A050000}"/>
    <cellStyle name="Millares 3 2 3 11 7" xfId="23796" xr:uid="{00000000-0005-0000-0000-00000A050000}"/>
    <cellStyle name="Millares 3 2 3 11 8" xfId="35478" xr:uid="{00000000-0005-0000-0000-00000A050000}"/>
    <cellStyle name="Millares 3 2 3 11 9" xfId="47124" xr:uid="{00000000-0005-0000-0000-00000A050000}"/>
    <cellStyle name="Millares 3 2 3 12" xfId="511" xr:uid="{00000000-0005-0000-0000-00000C050000}"/>
    <cellStyle name="Millares 3 2 3 12 2" xfId="1595" xr:uid="{00000000-0005-0000-0000-00000D050000}"/>
    <cellStyle name="Millares 3 2 3 12 2 2" xfId="4020" xr:uid="{00000000-0005-0000-0000-00000D050000}"/>
    <cellStyle name="Millares 3 2 3 12 2 2 2" xfId="10982" xr:uid="{00000000-0005-0000-0000-00000D050000}"/>
    <cellStyle name="Millares 3 2 3 12 2 2 2 2" xfId="22634" xr:uid="{00000000-0005-0000-0000-00000D050000}"/>
    <cellStyle name="Millares 3 2 3 12 2 2 2 3" xfId="34284" xr:uid="{00000000-0005-0000-0000-00000D050000}"/>
    <cellStyle name="Millares 3 2 3 12 2 2 2 4" xfId="45965" xr:uid="{00000000-0005-0000-0000-00000D050000}"/>
    <cellStyle name="Millares 3 2 3 12 2 2 2 5" xfId="57611" xr:uid="{00000000-0005-0000-0000-00000D050000}"/>
    <cellStyle name="Millares 3 2 3 12 2 2 3" xfId="15672" xr:uid="{00000000-0005-0000-0000-00000D050000}"/>
    <cellStyle name="Millares 3 2 3 12 2 2 4" xfId="27322" xr:uid="{00000000-0005-0000-0000-00000D050000}"/>
    <cellStyle name="Millares 3 2 3 12 2 2 5" xfId="39003" xr:uid="{00000000-0005-0000-0000-00000D050000}"/>
    <cellStyle name="Millares 3 2 3 12 2 2 6" xfId="50649" xr:uid="{00000000-0005-0000-0000-00000D050000}"/>
    <cellStyle name="Millares 3 2 3 12 2 3" xfId="6278" xr:uid="{00000000-0005-0000-0000-00000D050000}"/>
    <cellStyle name="Millares 3 2 3 12 2 3 2" xfId="17930" xr:uid="{00000000-0005-0000-0000-00000D050000}"/>
    <cellStyle name="Millares 3 2 3 12 2 3 3" xfId="29580" xr:uid="{00000000-0005-0000-0000-00000D050000}"/>
    <cellStyle name="Millares 3 2 3 12 2 3 4" xfId="41261" xr:uid="{00000000-0005-0000-0000-00000D050000}"/>
    <cellStyle name="Millares 3 2 3 12 2 3 5" xfId="52907" xr:uid="{00000000-0005-0000-0000-00000D050000}"/>
    <cellStyle name="Millares 3 2 3 12 2 4" xfId="8558" xr:uid="{00000000-0005-0000-0000-00000D050000}"/>
    <cellStyle name="Millares 3 2 3 12 2 4 2" xfId="20210" xr:uid="{00000000-0005-0000-0000-00000D050000}"/>
    <cellStyle name="Millares 3 2 3 12 2 4 3" xfId="31860" xr:uid="{00000000-0005-0000-0000-00000D050000}"/>
    <cellStyle name="Millares 3 2 3 12 2 4 4" xfId="43541" xr:uid="{00000000-0005-0000-0000-00000D050000}"/>
    <cellStyle name="Millares 3 2 3 12 2 4 5" xfId="55187" xr:uid="{00000000-0005-0000-0000-00000D050000}"/>
    <cellStyle name="Millares 3 2 3 12 2 5" xfId="13248" xr:uid="{00000000-0005-0000-0000-00000D050000}"/>
    <cellStyle name="Millares 3 2 3 12 2 6" xfId="24898" xr:uid="{00000000-0005-0000-0000-00000D050000}"/>
    <cellStyle name="Millares 3 2 3 12 2 7" xfId="36579" xr:uid="{00000000-0005-0000-0000-00000D050000}"/>
    <cellStyle name="Millares 3 2 3 12 2 8" xfId="48225" xr:uid="{00000000-0005-0000-0000-00000D050000}"/>
    <cellStyle name="Millares 3 2 3 12 3" xfId="2939" xr:uid="{00000000-0005-0000-0000-00000C050000}"/>
    <cellStyle name="Millares 3 2 3 12 3 2" xfId="9901" xr:uid="{00000000-0005-0000-0000-00000C050000}"/>
    <cellStyle name="Millares 3 2 3 12 3 2 2" xfId="21553" xr:uid="{00000000-0005-0000-0000-00000C050000}"/>
    <cellStyle name="Millares 3 2 3 12 3 2 3" xfId="33203" xr:uid="{00000000-0005-0000-0000-00000C050000}"/>
    <cellStyle name="Millares 3 2 3 12 3 2 4" xfId="44884" xr:uid="{00000000-0005-0000-0000-00000C050000}"/>
    <cellStyle name="Millares 3 2 3 12 3 2 5" xfId="56530" xr:uid="{00000000-0005-0000-0000-00000C050000}"/>
    <cellStyle name="Millares 3 2 3 12 3 3" xfId="14591" xr:uid="{00000000-0005-0000-0000-00000C050000}"/>
    <cellStyle name="Millares 3 2 3 12 3 4" xfId="26241" xr:uid="{00000000-0005-0000-0000-00000C050000}"/>
    <cellStyle name="Millares 3 2 3 12 3 5" xfId="37922" xr:uid="{00000000-0005-0000-0000-00000C050000}"/>
    <cellStyle name="Millares 3 2 3 12 3 6" xfId="49568" xr:uid="{00000000-0005-0000-0000-00000C050000}"/>
    <cellStyle name="Millares 3 2 3 12 4" xfId="5197" xr:uid="{00000000-0005-0000-0000-00000C050000}"/>
    <cellStyle name="Millares 3 2 3 12 4 2" xfId="16849" xr:uid="{00000000-0005-0000-0000-00000C050000}"/>
    <cellStyle name="Millares 3 2 3 12 4 3" xfId="28499" xr:uid="{00000000-0005-0000-0000-00000C050000}"/>
    <cellStyle name="Millares 3 2 3 12 4 4" xfId="40180" xr:uid="{00000000-0005-0000-0000-00000C050000}"/>
    <cellStyle name="Millares 3 2 3 12 4 5" xfId="51826" xr:uid="{00000000-0005-0000-0000-00000C050000}"/>
    <cellStyle name="Millares 3 2 3 12 5" xfId="7477" xr:uid="{00000000-0005-0000-0000-00000C050000}"/>
    <cellStyle name="Millares 3 2 3 12 5 2" xfId="19129" xr:uid="{00000000-0005-0000-0000-00000C050000}"/>
    <cellStyle name="Millares 3 2 3 12 5 3" xfId="30779" xr:uid="{00000000-0005-0000-0000-00000C050000}"/>
    <cellStyle name="Millares 3 2 3 12 5 4" xfId="42460" xr:uid="{00000000-0005-0000-0000-00000C050000}"/>
    <cellStyle name="Millares 3 2 3 12 5 5" xfId="54106" xr:uid="{00000000-0005-0000-0000-00000C050000}"/>
    <cellStyle name="Millares 3 2 3 12 6" xfId="12167" xr:uid="{00000000-0005-0000-0000-00000C050000}"/>
    <cellStyle name="Millares 3 2 3 12 7" xfId="23816" xr:uid="{00000000-0005-0000-0000-00000C050000}"/>
    <cellStyle name="Millares 3 2 3 12 8" xfId="35498" xr:uid="{00000000-0005-0000-0000-00000C050000}"/>
    <cellStyle name="Millares 3 2 3 12 9" xfId="47144" xr:uid="{00000000-0005-0000-0000-00000C050000}"/>
    <cellStyle name="Millares 3 2 3 13" xfId="731" xr:uid="{00000000-0005-0000-0000-00000E050000}"/>
    <cellStyle name="Millares 3 2 3 13 2" xfId="1815" xr:uid="{00000000-0005-0000-0000-00000F050000}"/>
    <cellStyle name="Millares 3 2 3 13 2 2" xfId="4240" xr:uid="{00000000-0005-0000-0000-00000F050000}"/>
    <cellStyle name="Millares 3 2 3 13 2 2 2" xfId="11202" xr:uid="{00000000-0005-0000-0000-00000F050000}"/>
    <cellStyle name="Millares 3 2 3 13 2 2 2 2" xfId="22854" xr:uid="{00000000-0005-0000-0000-00000F050000}"/>
    <cellStyle name="Millares 3 2 3 13 2 2 2 3" xfId="34504" xr:uid="{00000000-0005-0000-0000-00000F050000}"/>
    <cellStyle name="Millares 3 2 3 13 2 2 2 4" xfId="46185" xr:uid="{00000000-0005-0000-0000-00000F050000}"/>
    <cellStyle name="Millares 3 2 3 13 2 2 2 5" xfId="57831" xr:uid="{00000000-0005-0000-0000-00000F050000}"/>
    <cellStyle name="Millares 3 2 3 13 2 2 3" xfId="15892" xr:uid="{00000000-0005-0000-0000-00000F050000}"/>
    <cellStyle name="Millares 3 2 3 13 2 2 4" xfId="27542" xr:uid="{00000000-0005-0000-0000-00000F050000}"/>
    <cellStyle name="Millares 3 2 3 13 2 2 5" xfId="39223" xr:uid="{00000000-0005-0000-0000-00000F050000}"/>
    <cellStyle name="Millares 3 2 3 13 2 2 6" xfId="50869" xr:uid="{00000000-0005-0000-0000-00000F050000}"/>
    <cellStyle name="Millares 3 2 3 13 2 3" xfId="6498" xr:uid="{00000000-0005-0000-0000-00000F050000}"/>
    <cellStyle name="Millares 3 2 3 13 2 3 2" xfId="18150" xr:uid="{00000000-0005-0000-0000-00000F050000}"/>
    <cellStyle name="Millares 3 2 3 13 2 3 3" xfId="29800" xr:uid="{00000000-0005-0000-0000-00000F050000}"/>
    <cellStyle name="Millares 3 2 3 13 2 3 4" xfId="41481" xr:uid="{00000000-0005-0000-0000-00000F050000}"/>
    <cellStyle name="Millares 3 2 3 13 2 3 5" xfId="53127" xr:uid="{00000000-0005-0000-0000-00000F050000}"/>
    <cellStyle name="Millares 3 2 3 13 2 4" xfId="8778" xr:uid="{00000000-0005-0000-0000-00000F050000}"/>
    <cellStyle name="Millares 3 2 3 13 2 4 2" xfId="20430" xr:uid="{00000000-0005-0000-0000-00000F050000}"/>
    <cellStyle name="Millares 3 2 3 13 2 4 3" xfId="32080" xr:uid="{00000000-0005-0000-0000-00000F050000}"/>
    <cellStyle name="Millares 3 2 3 13 2 4 4" xfId="43761" xr:uid="{00000000-0005-0000-0000-00000F050000}"/>
    <cellStyle name="Millares 3 2 3 13 2 4 5" xfId="55407" xr:uid="{00000000-0005-0000-0000-00000F050000}"/>
    <cellStyle name="Millares 3 2 3 13 2 5" xfId="13468" xr:uid="{00000000-0005-0000-0000-00000F050000}"/>
    <cellStyle name="Millares 3 2 3 13 2 6" xfId="25118" xr:uid="{00000000-0005-0000-0000-00000F050000}"/>
    <cellStyle name="Millares 3 2 3 13 2 7" xfId="36799" xr:uid="{00000000-0005-0000-0000-00000F050000}"/>
    <cellStyle name="Millares 3 2 3 13 2 8" xfId="48445" xr:uid="{00000000-0005-0000-0000-00000F050000}"/>
    <cellStyle name="Millares 3 2 3 13 3" xfId="3159" xr:uid="{00000000-0005-0000-0000-00000E050000}"/>
    <cellStyle name="Millares 3 2 3 13 3 2" xfId="10121" xr:uid="{00000000-0005-0000-0000-00000E050000}"/>
    <cellStyle name="Millares 3 2 3 13 3 2 2" xfId="21773" xr:uid="{00000000-0005-0000-0000-00000E050000}"/>
    <cellStyle name="Millares 3 2 3 13 3 2 3" xfId="33423" xr:uid="{00000000-0005-0000-0000-00000E050000}"/>
    <cellStyle name="Millares 3 2 3 13 3 2 4" xfId="45104" xr:uid="{00000000-0005-0000-0000-00000E050000}"/>
    <cellStyle name="Millares 3 2 3 13 3 2 5" xfId="56750" xr:uid="{00000000-0005-0000-0000-00000E050000}"/>
    <cellStyle name="Millares 3 2 3 13 3 3" xfId="14811" xr:uid="{00000000-0005-0000-0000-00000E050000}"/>
    <cellStyle name="Millares 3 2 3 13 3 4" xfId="26461" xr:uid="{00000000-0005-0000-0000-00000E050000}"/>
    <cellStyle name="Millares 3 2 3 13 3 5" xfId="38142" xr:uid="{00000000-0005-0000-0000-00000E050000}"/>
    <cellStyle name="Millares 3 2 3 13 3 6" xfId="49788" xr:uid="{00000000-0005-0000-0000-00000E050000}"/>
    <cellStyle name="Millares 3 2 3 13 4" xfId="5417" xr:uid="{00000000-0005-0000-0000-00000E050000}"/>
    <cellStyle name="Millares 3 2 3 13 4 2" xfId="17069" xr:uid="{00000000-0005-0000-0000-00000E050000}"/>
    <cellStyle name="Millares 3 2 3 13 4 3" xfId="28719" xr:uid="{00000000-0005-0000-0000-00000E050000}"/>
    <cellStyle name="Millares 3 2 3 13 4 4" xfId="40400" xr:uid="{00000000-0005-0000-0000-00000E050000}"/>
    <cellStyle name="Millares 3 2 3 13 4 5" xfId="52046" xr:uid="{00000000-0005-0000-0000-00000E050000}"/>
    <cellStyle name="Millares 3 2 3 13 5" xfId="7697" xr:uid="{00000000-0005-0000-0000-00000E050000}"/>
    <cellStyle name="Millares 3 2 3 13 5 2" xfId="19349" xr:uid="{00000000-0005-0000-0000-00000E050000}"/>
    <cellStyle name="Millares 3 2 3 13 5 3" xfId="30999" xr:uid="{00000000-0005-0000-0000-00000E050000}"/>
    <cellStyle name="Millares 3 2 3 13 5 4" xfId="42680" xr:uid="{00000000-0005-0000-0000-00000E050000}"/>
    <cellStyle name="Millares 3 2 3 13 5 5" xfId="54326" xr:uid="{00000000-0005-0000-0000-00000E050000}"/>
    <cellStyle name="Millares 3 2 3 13 6" xfId="12387" xr:uid="{00000000-0005-0000-0000-00000E050000}"/>
    <cellStyle name="Millares 3 2 3 13 7" xfId="24036" xr:uid="{00000000-0005-0000-0000-00000E050000}"/>
    <cellStyle name="Millares 3 2 3 13 8" xfId="35718" xr:uid="{00000000-0005-0000-0000-00000E050000}"/>
    <cellStyle name="Millares 3 2 3 13 9" xfId="47364" xr:uid="{00000000-0005-0000-0000-00000E050000}"/>
    <cellStyle name="Millares 3 2 3 14" xfId="751" xr:uid="{00000000-0005-0000-0000-000010050000}"/>
    <cellStyle name="Millares 3 2 3 14 2" xfId="1835" xr:uid="{00000000-0005-0000-0000-000011050000}"/>
    <cellStyle name="Millares 3 2 3 14 2 2" xfId="4260" xr:uid="{00000000-0005-0000-0000-000011050000}"/>
    <cellStyle name="Millares 3 2 3 14 2 2 2" xfId="11222" xr:uid="{00000000-0005-0000-0000-000011050000}"/>
    <cellStyle name="Millares 3 2 3 14 2 2 2 2" xfId="22874" xr:uid="{00000000-0005-0000-0000-000011050000}"/>
    <cellStyle name="Millares 3 2 3 14 2 2 2 3" xfId="34524" xr:uid="{00000000-0005-0000-0000-000011050000}"/>
    <cellStyle name="Millares 3 2 3 14 2 2 2 4" xfId="46205" xr:uid="{00000000-0005-0000-0000-000011050000}"/>
    <cellStyle name="Millares 3 2 3 14 2 2 2 5" xfId="57851" xr:uid="{00000000-0005-0000-0000-000011050000}"/>
    <cellStyle name="Millares 3 2 3 14 2 2 3" xfId="15912" xr:uid="{00000000-0005-0000-0000-000011050000}"/>
    <cellStyle name="Millares 3 2 3 14 2 2 4" xfId="27562" xr:uid="{00000000-0005-0000-0000-000011050000}"/>
    <cellStyle name="Millares 3 2 3 14 2 2 5" xfId="39243" xr:uid="{00000000-0005-0000-0000-000011050000}"/>
    <cellStyle name="Millares 3 2 3 14 2 2 6" xfId="50889" xr:uid="{00000000-0005-0000-0000-000011050000}"/>
    <cellStyle name="Millares 3 2 3 14 2 3" xfId="6518" xr:uid="{00000000-0005-0000-0000-000011050000}"/>
    <cellStyle name="Millares 3 2 3 14 2 3 2" xfId="18170" xr:uid="{00000000-0005-0000-0000-000011050000}"/>
    <cellStyle name="Millares 3 2 3 14 2 3 3" xfId="29820" xr:uid="{00000000-0005-0000-0000-000011050000}"/>
    <cellStyle name="Millares 3 2 3 14 2 3 4" xfId="41501" xr:uid="{00000000-0005-0000-0000-000011050000}"/>
    <cellStyle name="Millares 3 2 3 14 2 3 5" xfId="53147" xr:uid="{00000000-0005-0000-0000-000011050000}"/>
    <cellStyle name="Millares 3 2 3 14 2 4" xfId="8798" xr:uid="{00000000-0005-0000-0000-000011050000}"/>
    <cellStyle name="Millares 3 2 3 14 2 4 2" xfId="20450" xr:uid="{00000000-0005-0000-0000-000011050000}"/>
    <cellStyle name="Millares 3 2 3 14 2 4 3" xfId="32100" xr:uid="{00000000-0005-0000-0000-000011050000}"/>
    <cellStyle name="Millares 3 2 3 14 2 4 4" xfId="43781" xr:uid="{00000000-0005-0000-0000-000011050000}"/>
    <cellStyle name="Millares 3 2 3 14 2 4 5" xfId="55427" xr:uid="{00000000-0005-0000-0000-000011050000}"/>
    <cellStyle name="Millares 3 2 3 14 2 5" xfId="13488" xr:uid="{00000000-0005-0000-0000-000011050000}"/>
    <cellStyle name="Millares 3 2 3 14 2 6" xfId="25138" xr:uid="{00000000-0005-0000-0000-000011050000}"/>
    <cellStyle name="Millares 3 2 3 14 2 7" xfId="36819" xr:uid="{00000000-0005-0000-0000-000011050000}"/>
    <cellStyle name="Millares 3 2 3 14 2 8" xfId="48465" xr:uid="{00000000-0005-0000-0000-000011050000}"/>
    <cellStyle name="Millares 3 2 3 14 3" xfId="3179" xr:uid="{00000000-0005-0000-0000-000010050000}"/>
    <cellStyle name="Millares 3 2 3 14 3 2" xfId="10141" xr:uid="{00000000-0005-0000-0000-000010050000}"/>
    <cellStyle name="Millares 3 2 3 14 3 2 2" xfId="21793" xr:uid="{00000000-0005-0000-0000-000010050000}"/>
    <cellStyle name="Millares 3 2 3 14 3 2 3" xfId="33443" xr:uid="{00000000-0005-0000-0000-000010050000}"/>
    <cellStyle name="Millares 3 2 3 14 3 2 4" xfId="45124" xr:uid="{00000000-0005-0000-0000-000010050000}"/>
    <cellStyle name="Millares 3 2 3 14 3 2 5" xfId="56770" xr:uid="{00000000-0005-0000-0000-000010050000}"/>
    <cellStyle name="Millares 3 2 3 14 3 3" xfId="14831" xr:uid="{00000000-0005-0000-0000-000010050000}"/>
    <cellStyle name="Millares 3 2 3 14 3 4" xfId="26481" xr:uid="{00000000-0005-0000-0000-000010050000}"/>
    <cellStyle name="Millares 3 2 3 14 3 5" xfId="38162" xr:uid="{00000000-0005-0000-0000-000010050000}"/>
    <cellStyle name="Millares 3 2 3 14 3 6" xfId="49808" xr:uid="{00000000-0005-0000-0000-000010050000}"/>
    <cellStyle name="Millares 3 2 3 14 4" xfId="5437" xr:uid="{00000000-0005-0000-0000-000010050000}"/>
    <cellStyle name="Millares 3 2 3 14 4 2" xfId="17089" xr:uid="{00000000-0005-0000-0000-000010050000}"/>
    <cellStyle name="Millares 3 2 3 14 4 3" xfId="28739" xr:uid="{00000000-0005-0000-0000-000010050000}"/>
    <cellStyle name="Millares 3 2 3 14 4 4" xfId="40420" xr:uid="{00000000-0005-0000-0000-000010050000}"/>
    <cellStyle name="Millares 3 2 3 14 4 5" xfId="52066" xr:uid="{00000000-0005-0000-0000-000010050000}"/>
    <cellStyle name="Millares 3 2 3 14 5" xfId="7717" xr:uid="{00000000-0005-0000-0000-000010050000}"/>
    <cellStyle name="Millares 3 2 3 14 5 2" xfId="19369" xr:uid="{00000000-0005-0000-0000-000010050000}"/>
    <cellStyle name="Millares 3 2 3 14 5 3" xfId="31019" xr:uid="{00000000-0005-0000-0000-000010050000}"/>
    <cellStyle name="Millares 3 2 3 14 5 4" xfId="42700" xr:uid="{00000000-0005-0000-0000-000010050000}"/>
    <cellStyle name="Millares 3 2 3 14 5 5" xfId="54346" xr:uid="{00000000-0005-0000-0000-000010050000}"/>
    <cellStyle name="Millares 3 2 3 14 6" xfId="12407" xr:uid="{00000000-0005-0000-0000-000010050000}"/>
    <cellStyle name="Millares 3 2 3 14 7" xfId="24056" xr:uid="{00000000-0005-0000-0000-000010050000}"/>
    <cellStyle name="Millares 3 2 3 14 8" xfId="35738" xr:uid="{00000000-0005-0000-0000-000010050000}"/>
    <cellStyle name="Millares 3 2 3 14 9" xfId="47384" xr:uid="{00000000-0005-0000-0000-000010050000}"/>
    <cellStyle name="Millares 3 2 3 15" xfId="771" xr:uid="{00000000-0005-0000-0000-000012050000}"/>
    <cellStyle name="Millares 3 2 3 15 2" xfId="1855" xr:uid="{00000000-0005-0000-0000-000013050000}"/>
    <cellStyle name="Millares 3 2 3 15 2 2" xfId="4280" xr:uid="{00000000-0005-0000-0000-000013050000}"/>
    <cellStyle name="Millares 3 2 3 15 2 2 2" xfId="11242" xr:uid="{00000000-0005-0000-0000-000013050000}"/>
    <cellStyle name="Millares 3 2 3 15 2 2 2 2" xfId="22894" xr:uid="{00000000-0005-0000-0000-000013050000}"/>
    <cellStyle name="Millares 3 2 3 15 2 2 2 3" xfId="34544" xr:uid="{00000000-0005-0000-0000-000013050000}"/>
    <cellStyle name="Millares 3 2 3 15 2 2 2 4" xfId="46225" xr:uid="{00000000-0005-0000-0000-000013050000}"/>
    <cellStyle name="Millares 3 2 3 15 2 2 2 5" xfId="57871" xr:uid="{00000000-0005-0000-0000-000013050000}"/>
    <cellStyle name="Millares 3 2 3 15 2 2 3" xfId="15932" xr:uid="{00000000-0005-0000-0000-000013050000}"/>
    <cellStyle name="Millares 3 2 3 15 2 2 4" xfId="27582" xr:uid="{00000000-0005-0000-0000-000013050000}"/>
    <cellStyle name="Millares 3 2 3 15 2 2 5" xfId="39263" xr:uid="{00000000-0005-0000-0000-000013050000}"/>
    <cellStyle name="Millares 3 2 3 15 2 2 6" xfId="50909" xr:uid="{00000000-0005-0000-0000-000013050000}"/>
    <cellStyle name="Millares 3 2 3 15 2 3" xfId="6538" xr:uid="{00000000-0005-0000-0000-000013050000}"/>
    <cellStyle name="Millares 3 2 3 15 2 3 2" xfId="18190" xr:uid="{00000000-0005-0000-0000-000013050000}"/>
    <cellStyle name="Millares 3 2 3 15 2 3 3" xfId="29840" xr:uid="{00000000-0005-0000-0000-000013050000}"/>
    <cellStyle name="Millares 3 2 3 15 2 3 4" xfId="41521" xr:uid="{00000000-0005-0000-0000-000013050000}"/>
    <cellStyle name="Millares 3 2 3 15 2 3 5" xfId="53167" xr:uid="{00000000-0005-0000-0000-000013050000}"/>
    <cellStyle name="Millares 3 2 3 15 2 4" xfId="8818" xr:uid="{00000000-0005-0000-0000-000013050000}"/>
    <cellStyle name="Millares 3 2 3 15 2 4 2" xfId="20470" xr:uid="{00000000-0005-0000-0000-000013050000}"/>
    <cellStyle name="Millares 3 2 3 15 2 4 3" xfId="32120" xr:uid="{00000000-0005-0000-0000-000013050000}"/>
    <cellStyle name="Millares 3 2 3 15 2 4 4" xfId="43801" xr:uid="{00000000-0005-0000-0000-000013050000}"/>
    <cellStyle name="Millares 3 2 3 15 2 4 5" xfId="55447" xr:uid="{00000000-0005-0000-0000-000013050000}"/>
    <cellStyle name="Millares 3 2 3 15 2 5" xfId="13508" xr:uid="{00000000-0005-0000-0000-000013050000}"/>
    <cellStyle name="Millares 3 2 3 15 2 6" xfId="25158" xr:uid="{00000000-0005-0000-0000-000013050000}"/>
    <cellStyle name="Millares 3 2 3 15 2 7" xfId="36839" xr:uid="{00000000-0005-0000-0000-000013050000}"/>
    <cellStyle name="Millares 3 2 3 15 2 8" xfId="48485" xr:uid="{00000000-0005-0000-0000-000013050000}"/>
    <cellStyle name="Millares 3 2 3 15 3" xfId="3199" xr:uid="{00000000-0005-0000-0000-000012050000}"/>
    <cellStyle name="Millares 3 2 3 15 3 2" xfId="10161" xr:uid="{00000000-0005-0000-0000-000012050000}"/>
    <cellStyle name="Millares 3 2 3 15 3 2 2" xfId="21813" xr:uid="{00000000-0005-0000-0000-000012050000}"/>
    <cellStyle name="Millares 3 2 3 15 3 2 3" xfId="33463" xr:uid="{00000000-0005-0000-0000-000012050000}"/>
    <cellStyle name="Millares 3 2 3 15 3 2 4" xfId="45144" xr:uid="{00000000-0005-0000-0000-000012050000}"/>
    <cellStyle name="Millares 3 2 3 15 3 2 5" xfId="56790" xr:uid="{00000000-0005-0000-0000-000012050000}"/>
    <cellStyle name="Millares 3 2 3 15 3 3" xfId="14851" xr:uid="{00000000-0005-0000-0000-000012050000}"/>
    <cellStyle name="Millares 3 2 3 15 3 4" xfId="26501" xr:uid="{00000000-0005-0000-0000-000012050000}"/>
    <cellStyle name="Millares 3 2 3 15 3 5" xfId="38182" xr:uid="{00000000-0005-0000-0000-000012050000}"/>
    <cellStyle name="Millares 3 2 3 15 3 6" xfId="49828" xr:uid="{00000000-0005-0000-0000-000012050000}"/>
    <cellStyle name="Millares 3 2 3 15 4" xfId="5457" xr:uid="{00000000-0005-0000-0000-000012050000}"/>
    <cellStyle name="Millares 3 2 3 15 4 2" xfId="17109" xr:uid="{00000000-0005-0000-0000-000012050000}"/>
    <cellStyle name="Millares 3 2 3 15 4 3" xfId="28759" xr:uid="{00000000-0005-0000-0000-000012050000}"/>
    <cellStyle name="Millares 3 2 3 15 4 4" xfId="40440" xr:uid="{00000000-0005-0000-0000-000012050000}"/>
    <cellStyle name="Millares 3 2 3 15 4 5" xfId="52086" xr:uid="{00000000-0005-0000-0000-000012050000}"/>
    <cellStyle name="Millares 3 2 3 15 5" xfId="7737" xr:uid="{00000000-0005-0000-0000-000012050000}"/>
    <cellStyle name="Millares 3 2 3 15 5 2" xfId="19389" xr:uid="{00000000-0005-0000-0000-000012050000}"/>
    <cellStyle name="Millares 3 2 3 15 5 3" xfId="31039" xr:uid="{00000000-0005-0000-0000-000012050000}"/>
    <cellStyle name="Millares 3 2 3 15 5 4" xfId="42720" xr:uid="{00000000-0005-0000-0000-000012050000}"/>
    <cellStyle name="Millares 3 2 3 15 5 5" xfId="54366" xr:uid="{00000000-0005-0000-0000-000012050000}"/>
    <cellStyle name="Millares 3 2 3 15 6" xfId="12427" xr:uid="{00000000-0005-0000-0000-000012050000}"/>
    <cellStyle name="Millares 3 2 3 15 7" xfId="24076" xr:uid="{00000000-0005-0000-0000-000012050000}"/>
    <cellStyle name="Millares 3 2 3 15 8" xfId="35758" xr:uid="{00000000-0005-0000-0000-000012050000}"/>
    <cellStyle name="Millares 3 2 3 15 9" xfId="47404" xr:uid="{00000000-0005-0000-0000-000012050000}"/>
    <cellStyle name="Millares 3 2 3 16" xfId="791" xr:uid="{00000000-0005-0000-0000-000014050000}"/>
    <cellStyle name="Millares 3 2 3 16 2" xfId="1875" xr:uid="{00000000-0005-0000-0000-000015050000}"/>
    <cellStyle name="Millares 3 2 3 16 2 2" xfId="4300" xr:uid="{00000000-0005-0000-0000-000015050000}"/>
    <cellStyle name="Millares 3 2 3 16 2 2 2" xfId="11262" xr:uid="{00000000-0005-0000-0000-000015050000}"/>
    <cellStyle name="Millares 3 2 3 16 2 2 2 2" xfId="22914" xr:uid="{00000000-0005-0000-0000-000015050000}"/>
    <cellStyle name="Millares 3 2 3 16 2 2 2 3" xfId="34564" xr:uid="{00000000-0005-0000-0000-000015050000}"/>
    <cellStyle name="Millares 3 2 3 16 2 2 2 4" xfId="46245" xr:uid="{00000000-0005-0000-0000-000015050000}"/>
    <cellStyle name="Millares 3 2 3 16 2 2 2 5" xfId="57891" xr:uid="{00000000-0005-0000-0000-000015050000}"/>
    <cellStyle name="Millares 3 2 3 16 2 2 3" xfId="15952" xr:uid="{00000000-0005-0000-0000-000015050000}"/>
    <cellStyle name="Millares 3 2 3 16 2 2 4" xfId="27602" xr:uid="{00000000-0005-0000-0000-000015050000}"/>
    <cellStyle name="Millares 3 2 3 16 2 2 5" xfId="39283" xr:uid="{00000000-0005-0000-0000-000015050000}"/>
    <cellStyle name="Millares 3 2 3 16 2 2 6" xfId="50929" xr:uid="{00000000-0005-0000-0000-000015050000}"/>
    <cellStyle name="Millares 3 2 3 16 2 3" xfId="6558" xr:uid="{00000000-0005-0000-0000-000015050000}"/>
    <cellStyle name="Millares 3 2 3 16 2 3 2" xfId="18210" xr:uid="{00000000-0005-0000-0000-000015050000}"/>
    <cellStyle name="Millares 3 2 3 16 2 3 3" xfId="29860" xr:uid="{00000000-0005-0000-0000-000015050000}"/>
    <cellStyle name="Millares 3 2 3 16 2 3 4" xfId="41541" xr:uid="{00000000-0005-0000-0000-000015050000}"/>
    <cellStyle name="Millares 3 2 3 16 2 3 5" xfId="53187" xr:uid="{00000000-0005-0000-0000-000015050000}"/>
    <cellStyle name="Millares 3 2 3 16 2 4" xfId="8838" xr:uid="{00000000-0005-0000-0000-000015050000}"/>
    <cellStyle name="Millares 3 2 3 16 2 4 2" xfId="20490" xr:uid="{00000000-0005-0000-0000-000015050000}"/>
    <cellStyle name="Millares 3 2 3 16 2 4 3" xfId="32140" xr:uid="{00000000-0005-0000-0000-000015050000}"/>
    <cellStyle name="Millares 3 2 3 16 2 4 4" xfId="43821" xr:uid="{00000000-0005-0000-0000-000015050000}"/>
    <cellStyle name="Millares 3 2 3 16 2 4 5" xfId="55467" xr:uid="{00000000-0005-0000-0000-000015050000}"/>
    <cellStyle name="Millares 3 2 3 16 2 5" xfId="13528" xr:uid="{00000000-0005-0000-0000-000015050000}"/>
    <cellStyle name="Millares 3 2 3 16 2 6" xfId="25178" xr:uid="{00000000-0005-0000-0000-000015050000}"/>
    <cellStyle name="Millares 3 2 3 16 2 7" xfId="36859" xr:uid="{00000000-0005-0000-0000-000015050000}"/>
    <cellStyle name="Millares 3 2 3 16 2 8" xfId="48505" xr:uid="{00000000-0005-0000-0000-000015050000}"/>
    <cellStyle name="Millares 3 2 3 16 3" xfId="3219" xr:uid="{00000000-0005-0000-0000-000014050000}"/>
    <cellStyle name="Millares 3 2 3 16 3 2" xfId="10181" xr:uid="{00000000-0005-0000-0000-000014050000}"/>
    <cellStyle name="Millares 3 2 3 16 3 2 2" xfId="21833" xr:uid="{00000000-0005-0000-0000-000014050000}"/>
    <cellStyle name="Millares 3 2 3 16 3 2 3" xfId="33483" xr:uid="{00000000-0005-0000-0000-000014050000}"/>
    <cellStyle name="Millares 3 2 3 16 3 2 4" xfId="45164" xr:uid="{00000000-0005-0000-0000-000014050000}"/>
    <cellStyle name="Millares 3 2 3 16 3 2 5" xfId="56810" xr:uid="{00000000-0005-0000-0000-000014050000}"/>
    <cellStyle name="Millares 3 2 3 16 3 3" xfId="14871" xr:uid="{00000000-0005-0000-0000-000014050000}"/>
    <cellStyle name="Millares 3 2 3 16 3 4" xfId="26521" xr:uid="{00000000-0005-0000-0000-000014050000}"/>
    <cellStyle name="Millares 3 2 3 16 3 5" xfId="38202" xr:uid="{00000000-0005-0000-0000-000014050000}"/>
    <cellStyle name="Millares 3 2 3 16 3 6" xfId="49848" xr:uid="{00000000-0005-0000-0000-000014050000}"/>
    <cellStyle name="Millares 3 2 3 16 4" xfId="5477" xr:uid="{00000000-0005-0000-0000-000014050000}"/>
    <cellStyle name="Millares 3 2 3 16 4 2" xfId="17129" xr:uid="{00000000-0005-0000-0000-000014050000}"/>
    <cellStyle name="Millares 3 2 3 16 4 3" xfId="28779" xr:uid="{00000000-0005-0000-0000-000014050000}"/>
    <cellStyle name="Millares 3 2 3 16 4 4" xfId="40460" xr:uid="{00000000-0005-0000-0000-000014050000}"/>
    <cellStyle name="Millares 3 2 3 16 4 5" xfId="52106" xr:uid="{00000000-0005-0000-0000-000014050000}"/>
    <cellStyle name="Millares 3 2 3 16 5" xfId="7757" xr:uid="{00000000-0005-0000-0000-000014050000}"/>
    <cellStyle name="Millares 3 2 3 16 5 2" xfId="19409" xr:uid="{00000000-0005-0000-0000-000014050000}"/>
    <cellStyle name="Millares 3 2 3 16 5 3" xfId="31059" xr:uid="{00000000-0005-0000-0000-000014050000}"/>
    <cellStyle name="Millares 3 2 3 16 5 4" xfId="42740" xr:uid="{00000000-0005-0000-0000-000014050000}"/>
    <cellStyle name="Millares 3 2 3 16 5 5" xfId="54386" xr:uid="{00000000-0005-0000-0000-000014050000}"/>
    <cellStyle name="Millares 3 2 3 16 6" xfId="12447" xr:uid="{00000000-0005-0000-0000-000014050000}"/>
    <cellStyle name="Millares 3 2 3 16 7" xfId="24096" xr:uid="{00000000-0005-0000-0000-000014050000}"/>
    <cellStyle name="Millares 3 2 3 16 8" xfId="35778" xr:uid="{00000000-0005-0000-0000-000014050000}"/>
    <cellStyle name="Millares 3 2 3 16 9" xfId="47424" xr:uid="{00000000-0005-0000-0000-000014050000}"/>
    <cellStyle name="Millares 3 2 3 17" xfId="871" xr:uid="{00000000-0005-0000-0000-000016050000}"/>
    <cellStyle name="Millares 3 2 3 17 2" xfId="1955" xr:uid="{00000000-0005-0000-0000-000017050000}"/>
    <cellStyle name="Millares 3 2 3 17 2 2" xfId="4380" xr:uid="{00000000-0005-0000-0000-000017050000}"/>
    <cellStyle name="Millares 3 2 3 17 2 2 2" xfId="11342" xr:uid="{00000000-0005-0000-0000-000017050000}"/>
    <cellStyle name="Millares 3 2 3 17 2 2 2 2" xfId="22994" xr:uid="{00000000-0005-0000-0000-000017050000}"/>
    <cellStyle name="Millares 3 2 3 17 2 2 2 3" xfId="34644" xr:uid="{00000000-0005-0000-0000-000017050000}"/>
    <cellStyle name="Millares 3 2 3 17 2 2 2 4" xfId="46325" xr:uid="{00000000-0005-0000-0000-000017050000}"/>
    <cellStyle name="Millares 3 2 3 17 2 2 2 5" xfId="57971" xr:uid="{00000000-0005-0000-0000-000017050000}"/>
    <cellStyle name="Millares 3 2 3 17 2 2 3" xfId="16032" xr:uid="{00000000-0005-0000-0000-000017050000}"/>
    <cellStyle name="Millares 3 2 3 17 2 2 4" xfId="27682" xr:uid="{00000000-0005-0000-0000-000017050000}"/>
    <cellStyle name="Millares 3 2 3 17 2 2 5" xfId="39363" xr:uid="{00000000-0005-0000-0000-000017050000}"/>
    <cellStyle name="Millares 3 2 3 17 2 2 6" xfId="51009" xr:uid="{00000000-0005-0000-0000-000017050000}"/>
    <cellStyle name="Millares 3 2 3 17 2 3" xfId="6638" xr:uid="{00000000-0005-0000-0000-000017050000}"/>
    <cellStyle name="Millares 3 2 3 17 2 3 2" xfId="18290" xr:uid="{00000000-0005-0000-0000-000017050000}"/>
    <cellStyle name="Millares 3 2 3 17 2 3 3" xfId="29940" xr:uid="{00000000-0005-0000-0000-000017050000}"/>
    <cellStyle name="Millares 3 2 3 17 2 3 4" xfId="41621" xr:uid="{00000000-0005-0000-0000-000017050000}"/>
    <cellStyle name="Millares 3 2 3 17 2 3 5" xfId="53267" xr:uid="{00000000-0005-0000-0000-000017050000}"/>
    <cellStyle name="Millares 3 2 3 17 2 4" xfId="8918" xr:uid="{00000000-0005-0000-0000-000017050000}"/>
    <cellStyle name="Millares 3 2 3 17 2 4 2" xfId="20570" xr:uid="{00000000-0005-0000-0000-000017050000}"/>
    <cellStyle name="Millares 3 2 3 17 2 4 3" xfId="32220" xr:uid="{00000000-0005-0000-0000-000017050000}"/>
    <cellStyle name="Millares 3 2 3 17 2 4 4" xfId="43901" xr:uid="{00000000-0005-0000-0000-000017050000}"/>
    <cellStyle name="Millares 3 2 3 17 2 4 5" xfId="55547" xr:uid="{00000000-0005-0000-0000-000017050000}"/>
    <cellStyle name="Millares 3 2 3 17 2 5" xfId="13608" xr:uid="{00000000-0005-0000-0000-000017050000}"/>
    <cellStyle name="Millares 3 2 3 17 2 6" xfId="25258" xr:uid="{00000000-0005-0000-0000-000017050000}"/>
    <cellStyle name="Millares 3 2 3 17 2 7" xfId="36939" xr:uid="{00000000-0005-0000-0000-000017050000}"/>
    <cellStyle name="Millares 3 2 3 17 2 8" xfId="48585" xr:uid="{00000000-0005-0000-0000-000017050000}"/>
    <cellStyle name="Millares 3 2 3 17 3" xfId="3299" xr:uid="{00000000-0005-0000-0000-000016050000}"/>
    <cellStyle name="Millares 3 2 3 17 3 2" xfId="10261" xr:uid="{00000000-0005-0000-0000-000016050000}"/>
    <cellStyle name="Millares 3 2 3 17 3 2 2" xfId="21913" xr:uid="{00000000-0005-0000-0000-000016050000}"/>
    <cellStyle name="Millares 3 2 3 17 3 2 3" xfId="33563" xr:uid="{00000000-0005-0000-0000-000016050000}"/>
    <cellStyle name="Millares 3 2 3 17 3 2 4" xfId="45244" xr:uid="{00000000-0005-0000-0000-000016050000}"/>
    <cellStyle name="Millares 3 2 3 17 3 2 5" xfId="56890" xr:uid="{00000000-0005-0000-0000-000016050000}"/>
    <cellStyle name="Millares 3 2 3 17 3 3" xfId="14951" xr:uid="{00000000-0005-0000-0000-000016050000}"/>
    <cellStyle name="Millares 3 2 3 17 3 4" xfId="26601" xr:uid="{00000000-0005-0000-0000-000016050000}"/>
    <cellStyle name="Millares 3 2 3 17 3 5" xfId="38282" xr:uid="{00000000-0005-0000-0000-000016050000}"/>
    <cellStyle name="Millares 3 2 3 17 3 6" xfId="49928" xr:uid="{00000000-0005-0000-0000-000016050000}"/>
    <cellStyle name="Millares 3 2 3 17 4" xfId="5557" xr:uid="{00000000-0005-0000-0000-000016050000}"/>
    <cellStyle name="Millares 3 2 3 17 4 2" xfId="17209" xr:uid="{00000000-0005-0000-0000-000016050000}"/>
    <cellStyle name="Millares 3 2 3 17 4 3" xfId="28859" xr:uid="{00000000-0005-0000-0000-000016050000}"/>
    <cellStyle name="Millares 3 2 3 17 4 4" xfId="40540" xr:uid="{00000000-0005-0000-0000-000016050000}"/>
    <cellStyle name="Millares 3 2 3 17 4 5" xfId="52186" xr:uid="{00000000-0005-0000-0000-000016050000}"/>
    <cellStyle name="Millares 3 2 3 17 5" xfId="7837" xr:uid="{00000000-0005-0000-0000-000016050000}"/>
    <cellStyle name="Millares 3 2 3 17 5 2" xfId="19489" xr:uid="{00000000-0005-0000-0000-000016050000}"/>
    <cellStyle name="Millares 3 2 3 17 5 3" xfId="31139" xr:uid="{00000000-0005-0000-0000-000016050000}"/>
    <cellStyle name="Millares 3 2 3 17 5 4" xfId="42820" xr:uid="{00000000-0005-0000-0000-000016050000}"/>
    <cellStyle name="Millares 3 2 3 17 5 5" xfId="54466" xr:uid="{00000000-0005-0000-0000-000016050000}"/>
    <cellStyle name="Millares 3 2 3 17 6" xfId="12527" xr:uid="{00000000-0005-0000-0000-000016050000}"/>
    <cellStyle name="Millares 3 2 3 17 7" xfId="24176" xr:uid="{00000000-0005-0000-0000-000016050000}"/>
    <cellStyle name="Millares 3 2 3 17 8" xfId="35858" xr:uid="{00000000-0005-0000-0000-000016050000}"/>
    <cellStyle name="Millares 3 2 3 17 9" xfId="47504" xr:uid="{00000000-0005-0000-0000-000016050000}"/>
    <cellStyle name="Millares 3 2 3 18" xfId="891" xr:uid="{00000000-0005-0000-0000-000018050000}"/>
    <cellStyle name="Millares 3 2 3 18 2" xfId="1975" xr:uid="{00000000-0005-0000-0000-000019050000}"/>
    <cellStyle name="Millares 3 2 3 18 2 2" xfId="4400" xr:uid="{00000000-0005-0000-0000-000019050000}"/>
    <cellStyle name="Millares 3 2 3 18 2 2 2" xfId="11362" xr:uid="{00000000-0005-0000-0000-000019050000}"/>
    <cellStyle name="Millares 3 2 3 18 2 2 2 2" xfId="23014" xr:uid="{00000000-0005-0000-0000-000019050000}"/>
    <cellStyle name="Millares 3 2 3 18 2 2 2 3" xfId="34664" xr:uid="{00000000-0005-0000-0000-000019050000}"/>
    <cellStyle name="Millares 3 2 3 18 2 2 2 4" xfId="46345" xr:uid="{00000000-0005-0000-0000-000019050000}"/>
    <cellStyle name="Millares 3 2 3 18 2 2 2 5" xfId="57991" xr:uid="{00000000-0005-0000-0000-000019050000}"/>
    <cellStyle name="Millares 3 2 3 18 2 2 3" xfId="16052" xr:uid="{00000000-0005-0000-0000-000019050000}"/>
    <cellStyle name="Millares 3 2 3 18 2 2 4" xfId="27702" xr:uid="{00000000-0005-0000-0000-000019050000}"/>
    <cellStyle name="Millares 3 2 3 18 2 2 5" xfId="39383" xr:uid="{00000000-0005-0000-0000-000019050000}"/>
    <cellStyle name="Millares 3 2 3 18 2 2 6" xfId="51029" xr:uid="{00000000-0005-0000-0000-000019050000}"/>
    <cellStyle name="Millares 3 2 3 18 2 3" xfId="6658" xr:uid="{00000000-0005-0000-0000-000019050000}"/>
    <cellStyle name="Millares 3 2 3 18 2 3 2" xfId="18310" xr:uid="{00000000-0005-0000-0000-000019050000}"/>
    <cellStyle name="Millares 3 2 3 18 2 3 3" xfId="29960" xr:uid="{00000000-0005-0000-0000-000019050000}"/>
    <cellStyle name="Millares 3 2 3 18 2 3 4" xfId="41641" xr:uid="{00000000-0005-0000-0000-000019050000}"/>
    <cellStyle name="Millares 3 2 3 18 2 3 5" xfId="53287" xr:uid="{00000000-0005-0000-0000-000019050000}"/>
    <cellStyle name="Millares 3 2 3 18 2 4" xfId="8938" xr:uid="{00000000-0005-0000-0000-000019050000}"/>
    <cellStyle name="Millares 3 2 3 18 2 4 2" xfId="20590" xr:uid="{00000000-0005-0000-0000-000019050000}"/>
    <cellStyle name="Millares 3 2 3 18 2 4 3" xfId="32240" xr:uid="{00000000-0005-0000-0000-000019050000}"/>
    <cellStyle name="Millares 3 2 3 18 2 4 4" xfId="43921" xr:uid="{00000000-0005-0000-0000-000019050000}"/>
    <cellStyle name="Millares 3 2 3 18 2 4 5" xfId="55567" xr:uid="{00000000-0005-0000-0000-000019050000}"/>
    <cellStyle name="Millares 3 2 3 18 2 5" xfId="13628" xr:uid="{00000000-0005-0000-0000-000019050000}"/>
    <cellStyle name="Millares 3 2 3 18 2 6" xfId="25278" xr:uid="{00000000-0005-0000-0000-000019050000}"/>
    <cellStyle name="Millares 3 2 3 18 2 7" xfId="36959" xr:uid="{00000000-0005-0000-0000-000019050000}"/>
    <cellStyle name="Millares 3 2 3 18 2 8" xfId="48605" xr:uid="{00000000-0005-0000-0000-000019050000}"/>
    <cellStyle name="Millares 3 2 3 18 3" xfId="3319" xr:uid="{00000000-0005-0000-0000-000018050000}"/>
    <cellStyle name="Millares 3 2 3 18 3 2" xfId="10281" xr:uid="{00000000-0005-0000-0000-000018050000}"/>
    <cellStyle name="Millares 3 2 3 18 3 2 2" xfId="21933" xr:uid="{00000000-0005-0000-0000-000018050000}"/>
    <cellStyle name="Millares 3 2 3 18 3 2 3" xfId="33583" xr:uid="{00000000-0005-0000-0000-000018050000}"/>
    <cellStyle name="Millares 3 2 3 18 3 2 4" xfId="45264" xr:uid="{00000000-0005-0000-0000-000018050000}"/>
    <cellStyle name="Millares 3 2 3 18 3 2 5" xfId="56910" xr:uid="{00000000-0005-0000-0000-000018050000}"/>
    <cellStyle name="Millares 3 2 3 18 3 3" xfId="14971" xr:uid="{00000000-0005-0000-0000-000018050000}"/>
    <cellStyle name="Millares 3 2 3 18 3 4" xfId="26621" xr:uid="{00000000-0005-0000-0000-000018050000}"/>
    <cellStyle name="Millares 3 2 3 18 3 5" xfId="38302" xr:uid="{00000000-0005-0000-0000-000018050000}"/>
    <cellStyle name="Millares 3 2 3 18 3 6" xfId="49948" xr:uid="{00000000-0005-0000-0000-000018050000}"/>
    <cellStyle name="Millares 3 2 3 18 4" xfId="5577" xr:uid="{00000000-0005-0000-0000-000018050000}"/>
    <cellStyle name="Millares 3 2 3 18 4 2" xfId="17229" xr:uid="{00000000-0005-0000-0000-000018050000}"/>
    <cellStyle name="Millares 3 2 3 18 4 3" xfId="28879" xr:uid="{00000000-0005-0000-0000-000018050000}"/>
    <cellStyle name="Millares 3 2 3 18 4 4" xfId="40560" xr:uid="{00000000-0005-0000-0000-000018050000}"/>
    <cellStyle name="Millares 3 2 3 18 4 5" xfId="52206" xr:uid="{00000000-0005-0000-0000-000018050000}"/>
    <cellStyle name="Millares 3 2 3 18 5" xfId="7857" xr:uid="{00000000-0005-0000-0000-000018050000}"/>
    <cellStyle name="Millares 3 2 3 18 5 2" xfId="19509" xr:uid="{00000000-0005-0000-0000-000018050000}"/>
    <cellStyle name="Millares 3 2 3 18 5 3" xfId="31159" xr:uid="{00000000-0005-0000-0000-000018050000}"/>
    <cellStyle name="Millares 3 2 3 18 5 4" xfId="42840" xr:uid="{00000000-0005-0000-0000-000018050000}"/>
    <cellStyle name="Millares 3 2 3 18 5 5" xfId="54486" xr:uid="{00000000-0005-0000-0000-000018050000}"/>
    <cellStyle name="Millares 3 2 3 18 6" xfId="12547" xr:uid="{00000000-0005-0000-0000-000018050000}"/>
    <cellStyle name="Millares 3 2 3 18 7" xfId="24196" xr:uid="{00000000-0005-0000-0000-000018050000}"/>
    <cellStyle name="Millares 3 2 3 18 8" xfId="35878" xr:uid="{00000000-0005-0000-0000-000018050000}"/>
    <cellStyle name="Millares 3 2 3 18 9" xfId="47524" xr:uid="{00000000-0005-0000-0000-000018050000}"/>
    <cellStyle name="Millares 3 2 3 19" xfId="911" xr:uid="{00000000-0005-0000-0000-00001A050000}"/>
    <cellStyle name="Millares 3 2 3 19 2" xfId="1995" xr:uid="{00000000-0005-0000-0000-00001B050000}"/>
    <cellStyle name="Millares 3 2 3 19 2 2" xfId="4420" xr:uid="{00000000-0005-0000-0000-00001B050000}"/>
    <cellStyle name="Millares 3 2 3 19 2 2 2" xfId="11382" xr:uid="{00000000-0005-0000-0000-00001B050000}"/>
    <cellStyle name="Millares 3 2 3 19 2 2 2 2" xfId="23034" xr:uid="{00000000-0005-0000-0000-00001B050000}"/>
    <cellStyle name="Millares 3 2 3 19 2 2 2 3" xfId="34684" xr:uid="{00000000-0005-0000-0000-00001B050000}"/>
    <cellStyle name="Millares 3 2 3 19 2 2 2 4" xfId="46365" xr:uid="{00000000-0005-0000-0000-00001B050000}"/>
    <cellStyle name="Millares 3 2 3 19 2 2 2 5" xfId="58011" xr:uid="{00000000-0005-0000-0000-00001B050000}"/>
    <cellStyle name="Millares 3 2 3 19 2 2 3" xfId="16072" xr:uid="{00000000-0005-0000-0000-00001B050000}"/>
    <cellStyle name="Millares 3 2 3 19 2 2 4" xfId="27722" xr:uid="{00000000-0005-0000-0000-00001B050000}"/>
    <cellStyle name="Millares 3 2 3 19 2 2 5" xfId="39403" xr:uid="{00000000-0005-0000-0000-00001B050000}"/>
    <cellStyle name="Millares 3 2 3 19 2 2 6" xfId="51049" xr:uid="{00000000-0005-0000-0000-00001B050000}"/>
    <cellStyle name="Millares 3 2 3 19 2 3" xfId="6678" xr:uid="{00000000-0005-0000-0000-00001B050000}"/>
    <cellStyle name="Millares 3 2 3 19 2 3 2" xfId="18330" xr:uid="{00000000-0005-0000-0000-00001B050000}"/>
    <cellStyle name="Millares 3 2 3 19 2 3 3" xfId="29980" xr:uid="{00000000-0005-0000-0000-00001B050000}"/>
    <cellStyle name="Millares 3 2 3 19 2 3 4" xfId="41661" xr:uid="{00000000-0005-0000-0000-00001B050000}"/>
    <cellStyle name="Millares 3 2 3 19 2 3 5" xfId="53307" xr:uid="{00000000-0005-0000-0000-00001B050000}"/>
    <cellStyle name="Millares 3 2 3 19 2 4" xfId="8958" xr:uid="{00000000-0005-0000-0000-00001B050000}"/>
    <cellStyle name="Millares 3 2 3 19 2 4 2" xfId="20610" xr:uid="{00000000-0005-0000-0000-00001B050000}"/>
    <cellStyle name="Millares 3 2 3 19 2 4 3" xfId="32260" xr:uid="{00000000-0005-0000-0000-00001B050000}"/>
    <cellStyle name="Millares 3 2 3 19 2 4 4" xfId="43941" xr:uid="{00000000-0005-0000-0000-00001B050000}"/>
    <cellStyle name="Millares 3 2 3 19 2 4 5" xfId="55587" xr:uid="{00000000-0005-0000-0000-00001B050000}"/>
    <cellStyle name="Millares 3 2 3 19 2 5" xfId="13648" xr:uid="{00000000-0005-0000-0000-00001B050000}"/>
    <cellStyle name="Millares 3 2 3 19 2 6" xfId="25298" xr:uid="{00000000-0005-0000-0000-00001B050000}"/>
    <cellStyle name="Millares 3 2 3 19 2 7" xfId="36979" xr:uid="{00000000-0005-0000-0000-00001B050000}"/>
    <cellStyle name="Millares 3 2 3 19 2 8" xfId="48625" xr:uid="{00000000-0005-0000-0000-00001B050000}"/>
    <cellStyle name="Millares 3 2 3 19 3" xfId="3339" xr:uid="{00000000-0005-0000-0000-00001A050000}"/>
    <cellStyle name="Millares 3 2 3 19 3 2" xfId="10301" xr:uid="{00000000-0005-0000-0000-00001A050000}"/>
    <cellStyle name="Millares 3 2 3 19 3 2 2" xfId="21953" xr:uid="{00000000-0005-0000-0000-00001A050000}"/>
    <cellStyle name="Millares 3 2 3 19 3 2 3" xfId="33603" xr:uid="{00000000-0005-0000-0000-00001A050000}"/>
    <cellStyle name="Millares 3 2 3 19 3 2 4" xfId="45284" xr:uid="{00000000-0005-0000-0000-00001A050000}"/>
    <cellStyle name="Millares 3 2 3 19 3 2 5" xfId="56930" xr:uid="{00000000-0005-0000-0000-00001A050000}"/>
    <cellStyle name="Millares 3 2 3 19 3 3" xfId="14991" xr:uid="{00000000-0005-0000-0000-00001A050000}"/>
    <cellStyle name="Millares 3 2 3 19 3 4" xfId="26641" xr:uid="{00000000-0005-0000-0000-00001A050000}"/>
    <cellStyle name="Millares 3 2 3 19 3 5" xfId="38322" xr:uid="{00000000-0005-0000-0000-00001A050000}"/>
    <cellStyle name="Millares 3 2 3 19 3 6" xfId="49968" xr:uid="{00000000-0005-0000-0000-00001A050000}"/>
    <cellStyle name="Millares 3 2 3 19 4" xfId="5597" xr:uid="{00000000-0005-0000-0000-00001A050000}"/>
    <cellStyle name="Millares 3 2 3 19 4 2" xfId="17249" xr:uid="{00000000-0005-0000-0000-00001A050000}"/>
    <cellStyle name="Millares 3 2 3 19 4 3" xfId="28899" xr:uid="{00000000-0005-0000-0000-00001A050000}"/>
    <cellStyle name="Millares 3 2 3 19 4 4" xfId="40580" xr:uid="{00000000-0005-0000-0000-00001A050000}"/>
    <cellStyle name="Millares 3 2 3 19 4 5" xfId="52226" xr:uid="{00000000-0005-0000-0000-00001A050000}"/>
    <cellStyle name="Millares 3 2 3 19 5" xfId="7877" xr:uid="{00000000-0005-0000-0000-00001A050000}"/>
    <cellStyle name="Millares 3 2 3 19 5 2" xfId="19529" xr:uid="{00000000-0005-0000-0000-00001A050000}"/>
    <cellStyle name="Millares 3 2 3 19 5 3" xfId="31179" xr:uid="{00000000-0005-0000-0000-00001A050000}"/>
    <cellStyle name="Millares 3 2 3 19 5 4" xfId="42860" xr:uid="{00000000-0005-0000-0000-00001A050000}"/>
    <cellStyle name="Millares 3 2 3 19 5 5" xfId="54506" xr:uid="{00000000-0005-0000-0000-00001A050000}"/>
    <cellStyle name="Millares 3 2 3 19 6" xfId="12567" xr:uid="{00000000-0005-0000-0000-00001A050000}"/>
    <cellStyle name="Millares 3 2 3 19 7" xfId="24216" xr:uid="{00000000-0005-0000-0000-00001A050000}"/>
    <cellStyle name="Millares 3 2 3 19 8" xfId="35898" xr:uid="{00000000-0005-0000-0000-00001A050000}"/>
    <cellStyle name="Millares 3 2 3 19 9" xfId="47544" xr:uid="{00000000-0005-0000-0000-00001A050000}"/>
    <cellStyle name="Millares 3 2 3 2" xfId="48" xr:uid="{00000000-0005-0000-0000-00001C050000}"/>
    <cellStyle name="Millares 3 2 3 2 10" xfId="2479" xr:uid="{00000000-0005-0000-0000-00001C050000}"/>
    <cellStyle name="Millares 3 2 3 2 10 2" xfId="9441" xr:uid="{00000000-0005-0000-0000-00001C050000}"/>
    <cellStyle name="Millares 3 2 3 2 10 2 2" xfId="21093" xr:uid="{00000000-0005-0000-0000-00001C050000}"/>
    <cellStyle name="Millares 3 2 3 2 10 2 3" xfId="32743" xr:uid="{00000000-0005-0000-0000-00001C050000}"/>
    <cellStyle name="Millares 3 2 3 2 10 2 4" xfId="44424" xr:uid="{00000000-0005-0000-0000-00001C050000}"/>
    <cellStyle name="Millares 3 2 3 2 10 2 5" xfId="56070" xr:uid="{00000000-0005-0000-0000-00001C050000}"/>
    <cellStyle name="Millares 3 2 3 2 10 3" xfId="14131" xr:uid="{00000000-0005-0000-0000-00001C050000}"/>
    <cellStyle name="Millares 3 2 3 2 10 4" xfId="25781" xr:uid="{00000000-0005-0000-0000-00001C050000}"/>
    <cellStyle name="Millares 3 2 3 2 10 5" xfId="37462" xr:uid="{00000000-0005-0000-0000-00001C050000}"/>
    <cellStyle name="Millares 3 2 3 2 10 6" xfId="49108" xr:uid="{00000000-0005-0000-0000-00001C050000}"/>
    <cellStyle name="Millares 3 2 3 2 11" xfId="4737" xr:uid="{00000000-0005-0000-0000-00001C050000}"/>
    <cellStyle name="Millares 3 2 3 2 11 2" xfId="16389" xr:uid="{00000000-0005-0000-0000-00001C050000}"/>
    <cellStyle name="Millares 3 2 3 2 11 3" xfId="28039" xr:uid="{00000000-0005-0000-0000-00001C050000}"/>
    <cellStyle name="Millares 3 2 3 2 11 4" xfId="39720" xr:uid="{00000000-0005-0000-0000-00001C050000}"/>
    <cellStyle name="Millares 3 2 3 2 11 5" xfId="51366" xr:uid="{00000000-0005-0000-0000-00001C050000}"/>
    <cellStyle name="Millares 3 2 3 2 12" xfId="7016" xr:uid="{00000000-0005-0000-0000-00001C050000}"/>
    <cellStyle name="Millares 3 2 3 2 12 2" xfId="18668" xr:uid="{00000000-0005-0000-0000-00001C050000}"/>
    <cellStyle name="Millares 3 2 3 2 12 3" xfId="30318" xr:uid="{00000000-0005-0000-0000-00001C050000}"/>
    <cellStyle name="Millares 3 2 3 2 12 4" xfId="41999" xr:uid="{00000000-0005-0000-0000-00001C050000}"/>
    <cellStyle name="Millares 3 2 3 2 12 5" xfId="53645" xr:uid="{00000000-0005-0000-0000-00001C050000}"/>
    <cellStyle name="Millares 3 2 3 2 13" xfId="11707" xr:uid="{00000000-0005-0000-0000-00001C050000}"/>
    <cellStyle name="Millares 3 2 3 2 14" xfId="23356" xr:uid="{00000000-0005-0000-0000-00001C050000}"/>
    <cellStyle name="Millares 3 2 3 2 15" xfId="35038" xr:uid="{00000000-0005-0000-0000-00001C050000}"/>
    <cellStyle name="Millares 3 2 3 2 16" xfId="46684" xr:uid="{00000000-0005-0000-0000-00001C050000}"/>
    <cellStyle name="Millares 3 2 3 2 2" xfId="149" xr:uid="{00000000-0005-0000-0000-00001D050000}"/>
    <cellStyle name="Millares 3 2 3 2 2 10" xfId="23456" xr:uid="{00000000-0005-0000-0000-00001D050000}"/>
    <cellStyle name="Millares 3 2 3 2 2 11" xfId="35138" xr:uid="{00000000-0005-0000-0000-00001D050000}"/>
    <cellStyle name="Millares 3 2 3 2 2 12" xfId="46784" xr:uid="{00000000-0005-0000-0000-00001D050000}"/>
    <cellStyle name="Millares 3 2 3 2 2 2" xfId="391" xr:uid="{00000000-0005-0000-0000-00001E050000}"/>
    <cellStyle name="Millares 3 2 3 2 2 2 2" xfId="1475" xr:uid="{00000000-0005-0000-0000-00001F050000}"/>
    <cellStyle name="Millares 3 2 3 2 2 2 2 2" xfId="3900" xr:uid="{00000000-0005-0000-0000-00001F050000}"/>
    <cellStyle name="Millares 3 2 3 2 2 2 2 2 2" xfId="10862" xr:uid="{00000000-0005-0000-0000-00001F050000}"/>
    <cellStyle name="Millares 3 2 3 2 2 2 2 2 2 2" xfId="22514" xr:uid="{00000000-0005-0000-0000-00001F050000}"/>
    <cellStyle name="Millares 3 2 3 2 2 2 2 2 2 3" xfId="34164" xr:uid="{00000000-0005-0000-0000-00001F050000}"/>
    <cellStyle name="Millares 3 2 3 2 2 2 2 2 2 4" xfId="45845" xr:uid="{00000000-0005-0000-0000-00001F050000}"/>
    <cellStyle name="Millares 3 2 3 2 2 2 2 2 2 5" xfId="57491" xr:uid="{00000000-0005-0000-0000-00001F050000}"/>
    <cellStyle name="Millares 3 2 3 2 2 2 2 2 3" xfId="15552" xr:uid="{00000000-0005-0000-0000-00001F050000}"/>
    <cellStyle name="Millares 3 2 3 2 2 2 2 2 4" xfId="27202" xr:uid="{00000000-0005-0000-0000-00001F050000}"/>
    <cellStyle name="Millares 3 2 3 2 2 2 2 2 5" xfId="38883" xr:uid="{00000000-0005-0000-0000-00001F050000}"/>
    <cellStyle name="Millares 3 2 3 2 2 2 2 2 6" xfId="50529" xr:uid="{00000000-0005-0000-0000-00001F050000}"/>
    <cellStyle name="Millares 3 2 3 2 2 2 2 3" xfId="6158" xr:uid="{00000000-0005-0000-0000-00001F050000}"/>
    <cellStyle name="Millares 3 2 3 2 2 2 2 3 2" xfId="17810" xr:uid="{00000000-0005-0000-0000-00001F050000}"/>
    <cellStyle name="Millares 3 2 3 2 2 2 2 3 3" xfId="29460" xr:uid="{00000000-0005-0000-0000-00001F050000}"/>
    <cellStyle name="Millares 3 2 3 2 2 2 2 3 4" xfId="41141" xr:uid="{00000000-0005-0000-0000-00001F050000}"/>
    <cellStyle name="Millares 3 2 3 2 2 2 2 3 5" xfId="52787" xr:uid="{00000000-0005-0000-0000-00001F050000}"/>
    <cellStyle name="Millares 3 2 3 2 2 2 2 4" xfId="8438" xr:uid="{00000000-0005-0000-0000-00001F050000}"/>
    <cellStyle name="Millares 3 2 3 2 2 2 2 4 2" xfId="20090" xr:uid="{00000000-0005-0000-0000-00001F050000}"/>
    <cellStyle name="Millares 3 2 3 2 2 2 2 4 3" xfId="31740" xr:uid="{00000000-0005-0000-0000-00001F050000}"/>
    <cellStyle name="Millares 3 2 3 2 2 2 2 4 4" xfId="43421" xr:uid="{00000000-0005-0000-0000-00001F050000}"/>
    <cellStyle name="Millares 3 2 3 2 2 2 2 4 5" xfId="55067" xr:uid="{00000000-0005-0000-0000-00001F050000}"/>
    <cellStyle name="Millares 3 2 3 2 2 2 2 5" xfId="13128" xr:uid="{00000000-0005-0000-0000-00001F050000}"/>
    <cellStyle name="Millares 3 2 3 2 2 2 2 6" xfId="24778" xr:uid="{00000000-0005-0000-0000-00001F050000}"/>
    <cellStyle name="Millares 3 2 3 2 2 2 2 7" xfId="36459" xr:uid="{00000000-0005-0000-0000-00001F050000}"/>
    <cellStyle name="Millares 3 2 3 2 2 2 2 8" xfId="48105" xr:uid="{00000000-0005-0000-0000-00001F050000}"/>
    <cellStyle name="Millares 3 2 3 2 2 2 3" xfId="2819" xr:uid="{00000000-0005-0000-0000-00001E050000}"/>
    <cellStyle name="Millares 3 2 3 2 2 2 3 2" xfId="9781" xr:uid="{00000000-0005-0000-0000-00001E050000}"/>
    <cellStyle name="Millares 3 2 3 2 2 2 3 2 2" xfId="21433" xr:uid="{00000000-0005-0000-0000-00001E050000}"/>
    <cellStyle name="Millares 3 2 3 2 2 2 3 2 3" xfId="33083" xr:uid="{00000000-0005-0000-0000-00001E050000}"/>
    <cellStyle name="Millares 3 2 3 2 2 2 3 2 4" xfId="44764" xr:uid="{00000000-0005-0000-0000-00001E050000}"/>
    <cellStyle name="Millares 3 2 3 2 2 2 3 2 5" xfId="56410" xr:uid="{00000000-0005-0000-0000-00001E050000}"/>
    <cellStyle name="Millares 3 2 3 2 2 2 3 3" xfId="14471" xr:uid="{00000000-0005-0000-0000-00001E050000}"/>
    <cellStyle name="Millares 3 2 3 2 2 2 3 4" xfId="26121" xr:uid="{00000000-0005-0000-0000-00001E050000}"/>
    <cellStyle name="Millares 3 2 3 2 2 2 3 5" xfId="37802" xr:uid="{00000000-0005-0000-0000-00001E050000}"/>
    <cellStyle name="Millares 3 2 3 2 2 2 3 6" xfId="49448" xr:uid="{00000000-0005-0000-0000-00001E050000}"/>
    <cellStyle name="Millares 3 2 3 2 2 2 4" xfId="5077" xr:uid="{00000000-0005-0000-0000-00001E050000}"/>
    <cellStyle name="Millares 3 2 3 2 2 2 4 2" xfId="16729" xr:uid="{00000000-0005-0000-0000-00001E050000}"/>
    <cellStyle name="Millares 3 2 3 2 2 2 4 3" xfId="28379" xr:uid="{00000000-0005-0000-0000-00001E050000}"/>
    <cellStyle name="Millares 3 2 3 2 2 2 4 4" xfId="40060" xr:uid="{00000000-0005-0000-0000-00001E050000}"/>
    <cellStyle name="Millares 3 2 3 2 2 2 4 5" xfId="51706" xr:uid="{00000000-0005-0000-0000-00001E050000}"/>
    <cellStyle name="Millares 3 2 3 2 2 2 5" xfId="7357" xr:uid="{00000000-0005-0000-0000-00001E050000}"/>
    <cellStyle name="Millares 3 2 3 2 2 2 5 2" xfId="19009" xr:uid="{00000000-0005-0000-0000-00001E050000}"/>
    <cellStyle name="Millares 3 2 3 2 2 2 5 3" xfId="30659" xr:uid="{00000000-0005-0000-0000-00001E050000}"/>
    <cellStyle name="Millares 3 2 3 2 2 2 5 4" xfId="42340" xr:uid="{00000000-0005-0000-0000-00001E050000}"/>
    <cellStyle name="Millares 3 2 3 2 2 2 5 5" xfId="53986" xr:uid="{00000000-0005-0000-0000-00001E050000}"/>
    <cellStyle name="Millares 3 2 3 2 2 2 6" xfId="12047" xr:uid="{00000000-0005-0000-0000-00001E050000}"/>
    <cellStyle name="Millares 3 2 3 2 2 2 7" xfId="23696" xr:uid="{00000000-0005-0000-0000-00001E050000}"/>
    <cellStyle name="Millares 3 2 3 2 2 2 8" xfId="35378" xr:uid="{00000000-0005-0000-0000-00001E050000}"/>
    <cellStyle name="Millares 3 2 3 2 2 2 9" xfId="47024" xr:uid="{00000000-0005-0000-0000-00001E050000}"/>
    <cellStyle name="Millares 3 2 3 2 2 3" xfId="631" xr:uid="{00000000-0005-0000-0000-000020050000}"/>
    <cellStyle name="Millares 3 2 3 2 2 3 2" xfId="1715" xr:uid="{00000000-0005-0000-0000-000021050000}"/>
    <cellStyle name="Millares 3 2 3 2 2 3 2 2" xfId="4140" xr:uid="{00000000-0005-0000-0000-000021050000}"/>
    <cellStyle name="Millares 3 2 3 2 2 3 2 2 2" xfId="11102" xr:uid="{00000000-0005-0000-0000-000021050000}"/>
    <cellStyle name="Millares 3 2 3 2 2 3 2 2 2 2" xfId="22754" xr:uid="{00000000-0005-0000-0000-000021050000}"/>
    <cellStyle name="Millares 3 2 3 2 2 3 2 2 2 3" xfId="34404" xr:uid="{00000000-0005-0000-0000-000021050000}"/>
    <cellStyle name="Millares 3 2 3 2 2 3 2 2 2 4" xfId="46085" xr:uid="{00000000-0005-0000-0000-000021050000}"/>
    <cellStyle name="Millares 3 2 3 2 2 3 2 2 2 5" xfId="57731" xr:uid="{00000000-0005-0000-0000-000021050000}"/>
    <cellStyle name="Millares 3 2 3 2 2 3 2 2 3" xfId="15792" xr:uid="{00000000-0005-0000-0000-000021050000}"/>
    <cellStyle name="Millares 3 2 3 2 2 3 2 2 4" xfId="27442" xr:uid="{00000000-0005-0000-0000-000021050000}"/>
    <cellStyle name="Millares 3 2 3 2 2 3 2 2 5" xfId="39123" xr:uid="{00000000-0005-0000-0000-000021050000}"/>
    <cellStyle name="Millares 3 2 3 2 2 3 2 2 6" xfId="50769" xr:uid="{00000000-0005-0000-0000-000021050000}"/>
    <cellStyle name="Millares 3 2 3 2 2 3 2 3" xfId="6398" xr:uid="{00000000-0005-0000-0000-000021050000}"/>
    <cellStyle name="Millares 3 2 3 2 2 3 2 3 2" xfId="18050" xr:uid="{00000000-0005-0000-0000-000021050000}"/>
    <cellStyle name="Millares 3 2 3 2 2 3 2 3 3" xfId="29700" xr:uid="{00000000-0005-0000-0000-000021050000}"/>
    <cellStyle name="Millares 3 2 3 2 2 3 2 3 4" xfId="41381" xr:uid="{00000000-0005-0000-0000-000021050000}"/>
    <cellStyle name="Millares 3 2 3 2 2 3 2 3 5" xfId="53027" xr:uid="{00000000-0005-0000-0000-000021050000}"/>
    <cellStyle name="Millares 3 2 3 2 2 3 2 4" xfId="8678" xr:uid="{00000000-0005-0000-0000-000021050000}"/>
    <cellStyle name="Millares 3 2 3 2 2 3 2 4 2" xfId="20330" xr:uid="{00000000-0005-0000-0000-000021050000}"/>
    <cellStyle name="Millares 3 2 3 2 2 3 2 4 3" xfId="31980" xr:uid="{00000000-0005-0000-0000-000021050000}"/>
    <cellStyle name="Millares 3 2 3 2 2 3 2 4 4" xfId="43661" xr:uid="{00000000-0005-0000-0000-000021050000}"/>
    <cellStyle name="Millares 3 2 3 2 2 3 2 4 5" xfId="55307" xr:uid="{00000000-0005-0000-0000-000021050000}"/>
    <cellStyle name="Millares 3 2 3 2 2 3 2 5" xfId="13368" xr:uid="{00000000-0005-0000-0000-000021050000}"/>
    <cellStyle name="Millares 3 2 3 2 2 3 2 6" xfId="25018" xr:uid="{00000000-0005-0000-0000-000021050000}"/>
    <cellStyle name="Millares 3 2 3 2 2 3 2 7" xfId="36699" xr:uid="{00000000-0005-0000-0000-000021050000}"/>
    <cellStyle name="Millares 3 2 3 2 2 3 2 8" xfId="48345" xr:uid="{00000000-0005-0000-0000-000021050000}"/>
    <cellStyle name="Millares 3 2 3 2 2 3 3" xfId="3059" xr:uid="{00000000-0005-0000-0000-000020050000}"/>
    <cellStyle name="Millares 3 2 3 2 2 3 3 2" xfId="10021" xr:uid="{00000000-0005-0000-0000-000020050000}"/>
    <cellStyle name="Millares 3 2 3 2 2 3 3 2 2" xfId="21673" xr:uid="{00000000-0005-0000-0000-000020050000}"/>
    <cellStyle name="Millares 3 2 3 2 2 3 3 2 3" xfId="33323" xr:uid="{00000000-0005-0000-0000-000020050000}"/>
    <cellStyle name="Millares 3 2 3 2 2 3 3 2 4" xfId="45004" xr:uid="{00000000-0005-0000-0000-000020050000}"/>
    <cellStyle name="Millares 3 2 3 2 2 3 3 2 5" xfId="56650" xr:uid="{00000000-0005-0000-0000-000020050000}"/>
    <cellStyle name="Millares 3 2 3 2 2 3 3 3" xfId="14711" xr:uid="{00000000-0005-0000-0000-000020050000}"/>
    <cellStyle name="Millares 3 2 3 2 2 3 3 4" xfId="26361" xr:uid="{00000000-0005-0000-0000-000020050000}"/>
    <cellStyle name="Millares 3 2 3 2 2 3 3 5" xfId="38042" xr:uid="{00000000-0005-0000-0000-000020050000}"/>
    <cellStyle name="Millares 3 2 3 2 2 3 3 6" xfId="49688" xr:uid="{00000000-0005-0000-0000-000020050000}"/>
    <cellStyle name="Millares 3 2 3 2 2 3 4" xfId="5317" xr:uid="{00000000-0005-0000-0000-000020050000}"/>
    <cellStyle name="Millares 3 2 3 2 2 3 4 2" xfId="16969" xr:uid="{00000000-0005-0000-0000-000020050000}"/>
    <cellStyle name="Millares 3 2 3 2 2 3 4 3" xfId="28619" xr:uid="{00000000-0005-0000-0000-000020050000}"/>
    <cellStyle name="Millares 3 2 3 2 2 3 4 4" xfId="40300" xr:uid="{00000000-0005-0000-0000-000020050000}"/>
    <cellStyle name="Millares 3 2 3 2 2 3 4 5" xfId="51946" xr:uid="{00000000-0005-0000-0000-000020050000}"/>
    <cellStyle name="Millares 3 2 3 2 2 3 5" xfId="7597" xr:uid="{00000000-0005-0000-0000-000020050000}"/>
    <cellStyle name="Millares 3 2 3 2 2 3 5 2" xfId="19249" xr:uid="{00000000-0005-0000-0000-000020050000}"/>
    <cellStyle name="Millares 3 2 3 2 2 3 5 3" xfId="30899" xr:uid="{00000000-0005-0000-0000-000020050000}"/>
    <cellStyle name="Millares 3 2 3 2 2 3 5 4" xfId="42580" xr:uid="{00000000-0005-0000-0000-000020050000}"/>
    <cellStyle name="Millares 3 2 3 2 2 3 5 5" xfId="54226" xr:uid="{00000000-0005-0000-0000-000020050000}"/>
    <cellStyle name="Millares 3 2 3 2 2 3 6" xfId="12287" xr:uid="{00000000-0005-0000-0000-000020050000}"/>
    <cellStyle name="Millares 3 2 3 2 2 3 7" xfId="23936" xr:uid="{00000000-0005-0000-0000-000020050000}"/>
    <cellStyle name="Millares 3 2 3 2 2 3 8" xfId="35618" xr:uid="{00000000-0005-0000-0000-000020050000}"/>
    <cellStyle name="Millares 3 2 3 2 2 3 9" xfId="47264" xr:uid="{00000000-0005-0000-0000-000020050000}"/>
    <cellStyle name="Millares 3 2 3 2 2 4" xfId="1235" xr:uid="{00000000-0005-0000-0000-000022050000}"/>
    <cellStyle name="Millares 3 2 3 2 2 4 2" xfId="3660" xr:uid="{00000000-0005-0000-0000-000022050000}"/>
    <cellStyle name="Millares 3 2 3 2 2 4 2 2" xfId="10622" xr:uid="{00000000-0005-0000-0000-000022050000}"/>
    <cellStyle name="Millares 3 2 3 2 2 4 2 2 2" xfId="22274" xr:uid="{00000000-0005-0000-0000-000022050000}"/>
    <cellStyle name="Millares 3 2 3 2 2 4 2 2 3" xfId="33924" xr:uid="{00000000-0005-0000-0000-000022050000}"/>
    <cellStyle name="Millares 3 2 3 2 2 4 2 2 4" xfId="45605" xr:uid="{00000000-0005-0000-0000-000022050000}"/>
    <cellStyle name="Millares 3 2 3 2 2 4 2 2 5" xfId="57251" xr:uid="{00000000-0005-0000-0000-000022050000}"/>
    <cellStyle name="Millares 3 2 3 2 2 4 2 3" xfId="15312" xr:uid="{00000000-0005-0000-0000-000022050000}"/>
    <cellStyle name="Millares 3 2 3 2 2 4 2 4" xfId="26962" xr:uid="{00000000-0005-0000-0000-000022050000}"/>
    <cellStyle name="Millares 3 2 3 2 2 4 2 5" xfId="38643" xr:uid="{00000000-0005-0000-0000-000022050000}"/>
    <cellStyle name="Millares 3 2 3 2 2 4 2 6" xfId="50289" xr:uid="{00000000-0005-0000-0000-000022050000}"/>
    <cellStyle name="Millares 3 2 3 2 2 4 3" xfId="5918" xr:uid="{00000000-0005-0000-0000-000022050000}"/>
    <cellStyle name="Millares 3 2 3 2 2 4 3 2" xfId="17570" xr:uid="{00000000-0005-0000-0000-000022050000}"/>
    <cellStyle name="Millares 3 2 3 2 2 4 3 3" xfId="29220" xr:uid="{00000000-0005-0000-0000-000022050000}"/>
    <cellStyle name="Millares 3 2 3 2 2 4 3 4" xfId="40901" xr:uid="{00000000-0005-0000-0000-000022050000}"/>
    <cellStyle name="Millares 3 2 3 2 2 4 3 5" xfId="52547" xr:uid="{00000000-0005-0000-0000-000022050000}"/>
    <cellStyle name="Millares 3 2 3 2 2 4 4" xfId="8198" xr:uid="{00000000-0005-0000-0000-000022050000}"/>
    <cellStyle name="Millares 3 2 3 2 2 4 4 2" xfId="19850" xr:uid="{00000000-0005-0000-0000-000022050000}"/>
    <cellStyle name="Millares 3 2 3 2 2 4 4 3" xfId="31500" xr:uid="{00000000-0005-0000-0000-000022050000}"/>
    <cellStyle name="Millares 3 2 3 2 2 4 4 4" xfId="43181" xr:uid="{00000000-0005-0000-0000-000022050000}"/>
    <cellStyle name="Millares 3 2 3 2 2 4 4 5" xfId="54827" xr:uid="{00000000-0005-0000-0000-000022050000}"/>
    <cellStyle name="Millares 3 2 3 2 2 4 5" xfId="12888" xr:uid="{00000000-0005-0000-0000-000022050000}"/>
    <cellStyle name="Millares 3 2 3 2 2 4 6" xfId="24538" xr:uid="{00000000-0005-0000-0000-000022050000}"/>
    <cellStyle name="Millares 3 2 3 2 2 4 7" xfId="36219" xr:uid="{00000000-0005-0000-0000-000022050000}"/>
    <cellStyle name="Millares 3 2 3 2 2 4 8" xfId="47865" xr:uid="{00000000-0005-0000-0000-000022050000}"/>
    <cellStyle name="Millares 3 2 3 2 2 5" xfId="2372" xr:uid="{00000000-0005-0000-0000-00004B000000}"/>
    <cellStyle name="Millares 3 2 3 2 2 5 2" xfId="9334" xr:uid="{00000000-0005-0000-0000-00004B000000}"/>
    <cellStyle name="Millares 3 2 3 2 2 5 2 2" xfId="20986" xr:uid="{00000000-0005-0000-0000-00004B000000}"/>
    <cellStyle name="Millares 3 2 3 2 2 5 2 3" xfId="32636" xr:uid="{00000000-0005-0000-0000-00004B000000}"/>
    <cellStyle name="Millares 3 2 3 2 2 5 2 4" xfId="44317" xr:uid="{00000000-0005-0000-0000-00004B000000}"/>
    <cellStyle name="Millares 3 2 3 2 2 5 2 5" xfId="55963" xr:uid="{00000000-0005-0000-0000-00004B000000}"/>
    <cellStyle name="Millares 3 2 3 2 2 5 3" xfId="14024" xr:uid="{00000000-0005-0000-0000-00004B000000}"/>
    <cellStyle name="Millares 3 2 3 2 2 5 4" xfId="25674" xr:uid="{00000000-0005-0000-0000-00004B000000}"/>
    <cellStyle name="Millares 3 2 3 2 2 5 5" xfId="37355" xr:uid="{00000000-0005-0000-0000-00004B000000}"/>
    <cellStyle name="Millares 3 2 3 2 2 5 6" xfId="49001" xr:uid="{00000000-0005-0000-0000-00004B000000}"/>
    <cellStyle name="Millares 3 2 3 2 2 6" xfId="2579" xr:uid="{00000000-0005-0000-0000-00001D050000}"/>
    <cellStyle name="Millares 3 2 3 2 2 6 2" xfId="9541" xr:uid="{00000000-0005-0000-0000-00001D050000}"/>
    <cellStyle name="Millares 3 2 3 2 2 6 2 2" xfId="21193" xr:uid="{00000000-0005-0000-0000-00001D050000}"/>
    <cellStyle name="Millares 3 2 3 2 2 6 2 3" xfId="32843" xr:uid="{00000000-0005-0000-0000-00001D050000}"/>
    <cellStyle name="Millares 3 2 3 2 2 6 2 4" xfId="44524" xr:uid="{00000000-0005-0000-0000-00001D050000}"/>
    <cellStyle name="Millares 3 2 3 2 2 6 2 5" xfId="56170" xr:uid="{00000000-0005-0000-0000-00001D050000}"/>
    <cellStyle name="Millares 3 2 3 2 2 6 3" xfId="14231" xr:uid="{00000000-0005-0000-0000-00001D050000}"/>
    <cellStyle name="Millares 3 2 3 2 2 6 4" xfId="25881" xr:uid="{00000000-0005-0000-0000-00001D050000}"/>
    <cellStyle name="Millares 3 2 3 2 2 6 5" xfId="37562" xr:uid="{00000000-0005-0000-0000-00001D050000}"/>
    <cellStyle name="Millares 3 2 3 2 2 6 6" xfId="49208" xr:uid="{00000000-0005-0000-0000-00001D050000}"/>
    <cellStyle name="Millares 3 2 3 2 2 7" xfId="4837" xr:uid="{00000000-0005-0000-0000-00001D050000}"/>
    <cellStyle name="Millares 3 2 3 2 2 7 2" xfId="16489" xr:uid="{00000000-0005-0000-0000-00001D050000}"/>
    <cellStyle name="Millares 3 2 3 2 2 7 3" xfId="28139" xr:uid="{00000000-0005-0000-0000-00001D050000}"/>
    <cellStyle name="Millares 3 2 3 2 2 7 4" xfId="39820" xr:uid="{00000000-0005-0000-0000-00001D050000}"/>
    <cellStyle name="Millares 3 2 3 2 2 7 5" xfId="51466" xr:uid="{00000000-0005-0000-0000-00001D050000}"/>
    <cellStyle name="Millares 3 2 3 2 2 8" xfId="7117" xr:uid="{00000000-0005-0000-0000-00001D050000}"/>
    <cellStyle name="Millares 3 2 3 2 2 8 2" xfId="18769" xr:uid="{00000000-0005-0000-0000-00001D050000}"/>
    <cellStyle name="Millares 3 2 3 2 2 8 3" xfId="30419" xr:uid="{00000000-0005-0000-0000-00001D050000}"/>
    <cellStyle name="Millares 3 2 3 2 2 8 4" xfId="42100" xr:uid="{00000000-0005-0000-0000-00001D050000}"/>
    <cellStyle name="Millares 3 2 3 2 2 8 5" xfId="53746" xr:uid="{00000000-0005-0000-0000-00001D050000}"/>
    <cellStyle name="Millares 3 2 3 2 2 9" xfId="11807" xr:uid="{00000000-0005-0000-0000-00001D050000}"/>
    <cellStyle name="Millares 3 2 3 2 3" xfId="291" xr:uid="{00000000-0005-0000-0000-000023050000}"/>
    <cellStyle name="Millares 3 2 3 2 3 2" xfId="1375" xr:uid="{00000000-0005-0000-0000-000024050000}"/>
    <cellStyle name="Millares 3 2 3 2 3 2 2" xfId="3800" xr:uid="{00000000-0005-0000-0000-000024050000}"/>
    <cellStyle name="Millares 3 2 3 2 3 2 2 2" xfId="10762" xr:uid="{00000000-0005-0000-0000-000024050000}"/>
    <cellStyle name="Millares 3 2 3 2 3 2 2 2 2" xfId="22414" xr:uid="{00000000-0005-0000-0000-000024050000}"/>
    <cellStyle name="Millares 3 2 3 2 3 2 2 2 3" xfId="34064" xr:uid="{00000000-0005-0000-0000-000024050000}"/>
    <cellStyle name="Millares 3 2 3 2 3 2 2 2 4" xfId="45745" xr:uid="{00000000-0005-0000-0000-000024050000}"/>
    <cellStyle name="Millares 3 2 3 2 3 2 2 2 5" xfId="57391" xr:uid="{00000000-0005-0000-0000-000024050000}"/>
    <cellStyle name="Millares 3 2 3 2 3 2 2 3" xfId="15452" xr:uid="{00000000-0005-0000-0000-000024050000}"/>
    <cellStyle name="Millares 3 2 3 2 3 2 2 4" xfId="27102" xr:uid="{00000000-0005-0000-0000-000024050000}"/>
    <cellStyle name="Millares 3 2 3 2 3 2 2 5" xfId="38783" xr:uid="{00000000-0005-0000-0000-000024050000}"/>
    <cellStyle name="Millares 3 2 3 2 3 2 2 6" xfId="50429" xr:uid="{00000000-0005-0000-0000-000024050000}"/>
    <cellStyle name="Millares 3 2 3 2 3 2 3" xfId="6058" xr:uid="{00000000-0005-0000-0000-000024050000}"/>
    <cellStyle name="Millares 3 2 3 2 3 2 3 2" xfId="17710" xr:uid="{00000000-0005-0000-0000-000024050000}"/>
    <cellStyle name="Millares 3 2 3 2 3 2 3 3" xfId="29360" xr:uid="{00000000-0005-0000-0000-000024050000}"/>
    <cellStyle name="Millares 3 2 3 2 3 2 3 4" xfId="41041" xr:uid="{00000000-0005-0000-0000-000024050000}"/>
    <cellStyle name="Millares 3 2 3 2 3 2 3 5" xfId="52687" xr:uid="{00000000-0005-0000-0000-000024050000}"/>
    <cellStyle name="Millares 3 2 3 2 3 2 4" xfId="8338" xr:uid="{00000000-0005-0000-0000-000024050000}"/>
    <cellStyle name="Millares 3 2 3 2 3 2 4 2" xfId="19990" xr:uid="{00000000-0005-0000-0000-000024050000}"/>
    <cellStyle name="Millares 3 2 3 2 3 2 4 3" xfId="31640" xr:uid="{00000000-0005-0000-0000-000024050000}"/>
    <cellStyle name="Millares 3 2 3 2 3 2 4 4" xfId="43321" xr:uid="{00000000-0005-0000-0000-000024050000}"/>
    <cellStyle name="Millares 3 2 3 2 3 2 4 5" xfId="54967" xr:uid="{00000000-0005-0000-0000-000024050000}"/>
    <cellStyle name="Millares 3 2 3 2 3 2 5" xfId="13028" xr:uid="{00000000-0005-0000-0000-000024050000}"/>
    <cellStyle name="Millares 3 2 3 2 3 2 6" xfId="24678" xr:uid="{00000000-0005-0000-0000-000024050000}"/>
    <cellStyle name="Millares 3 2 3 2 3 2 7" xfId="36359" xr:uid="{00000000-0005-0000-0000-000024050000}"/>
    <cellStyle name="Millares 3 2 3 2 3 2 8" xfId="48005" xr:uid="{00000000-0005-0000-0000-000024050000}"/>
    <cellStyle name="Millares 3 2 3 2 3 3" xfId="2719" xr:uid="{00000000-0005-0000-0000-000023050000}"/>
    <cellStyle name="Millares 3 2 3 2 3 3 2" xfId="9681" xr:uid="{00000000-0005-0000-0000-000023050000}"/>
    <cellStyle name="Millares 3 2 3 2 3 3 2 2" xfId="21333" xr:uid="{00000000-0005-0000-0000-000023050000}"/>
    <cellStyle name="Millares 3 2 3 2 3 3 2 3" xfId="32983" xr:uid="{00000000-0005-0000-0000-000023050000}"/>
    <cellStyle name="Millares 3 2 3 2 3 3 2 4" xfId="44664" xr:uid="{00000000-0005-0000-0000-000023050000}"/>
    <cellStyle name="Millares 3 2 3 2 3 3 2 5" xfId="56310" xr:uid="{00000000-0005-0000-0000-000023050000}"/>
    <cellStyle name="Millares 3 2 3 2 3 3 3" xfId="14371" xr:uid="{00000000-0005-0000-0000-000023050000}"/>
    <cellStyle name="Millares 3 2 3 2 3 3 4" xfId="26021" xr:uid="{00000000-0005-0000-0000-000023050000}"/>
    <cellStyle name="Millares 3 2 3 2 3 3 5" xfId="37702" xr:uid="{00000000-0005-0000-0000-000023050000}"/>
    <cellStyle name="Millares 3 2 3 2 3 3 6" xfId="49348" xr:uid="{00000000-0005-0000-0000-000023050000}"/>
    <cellStyle name="Millares 3 2 3 2 3 4" xfId="4977" xr:uid="{00000000-0005-0000-0000-000023050000}"/>
    <cellStyle name="Millares 3 2 3 2 3 4 2" xfId="16629" xr:uid="{00000000-0005-0000-0000-000023050000}"/>
    <cellStyle name="Millares 3 2 3 2 3 4 3" xfId="28279" xr:uid="{00000000-0005-0000-0000-000023050000}"/>
    <cellStyle name="Millares 3 2 3 2 3 4 4" xfId="39960" xr:uid="{00000000-0005-0000-0000-000023050000}"/>
    <cellStyle name="Millares 3 2 3 2 3 4 5" xfId="51606" xr:uid="{00000000-0005-0000-0000-000023050000}"/>
    <cellStyle name="Millares 3 2 3 2 3 5" xfId="7257" xr:uid="{00000000-0005-0000-0000-000023050000}"/>
    <cellStyle name="Millares 3 2 3 2 3 5 2" xfId="18909" xr:uid="{00000000-0005-0000-0000-000023050000}"/>
    <cellStyle name="Millares 3 2 3 2 3 5 3" xfId="30559" xr:uid="{00000000-0005-0000-0000-000023050000}"/>
    <cellStyle name="Millares 3 2 3 2 3 5 4" xfId="42240" xr:uid="{00000000-0005-0000-0000-000023050000}"/>
    <cellStyle name="Millares 3 2 3 2 3 5 5" xfId="53886" xr:uid="{00000000-0005-0000-0000-000023050000}"/>
    <cellStyle name="Millares 3 2 3 2 3 6" xfId="11947" xr:uid="{00000000-0005-0000-0000-000023050000}"/>
    <cellStyle name="Millares 3 2 3 2 3 7" xfId="23596" xr:uid="{00000000-0005-0000-0000-000023050000}"/>
    <cellStyle name="Millares 3 2 3 2 3 8" xfId="35278" xr:uid="{00000000-0005-0000-0000-000023050000}"/>
    <cellStyle name="Millares 3 2 3 2 3 9" xfId="46924" xr:uid="{00000000-0005-0000-0000-000023050000}"/>
    <cellStyle name="Millares 3 2 3 2 4" xfId="531" xr:uid="{00000000-0005-0000-0000-000025050000}"/>
    <cellStyle name="Millares 3 2 3 2 4 2" xfId="1615" xr:uid="{00000000-0005-0000-0000-000026050000}"/>
    <cellStyle name="Millares 3 2 3 2 4 2 2" xfId="4040" xr:uid="{00000000-0005-0000-0000-000026050000}"/>
    <cellStyle name="Millares 3 2 3 2 4 2 2 2" xfId="11002" xr:uid="{00000000-0005-0000-0000-000026050000}"/>
    <cellStyle name="Millares 3 2 3 2 4 2 2 2 2" xfId="22654" xr:uid="{00000000-0005-0000-0000-000026050000}"/>
    <cellStyle name="Millares 3 2 3 2 4 2 2 2 3" xfId="34304" xr:uid="{00000000-0005-0000-0000-000026050000}"/>
    <cellStyle name="Millares 3 2 3 2 4 2 2 2 4" xfId="45985" xr:uid="{00000000-0005-0000-0000-000026050000}"/>
    <cellStyle name="Millares 3 2 3 2 4 2 2 2 5" xfId="57631" xr:uid="{00000000-0005-0000-0000-000026050000}"/>
    <cellStyle name="Millares 3 2 3 2 4 2 2 3" xfId="15692" xr:uid="{00000000-0005-0000-0000-000026050000}"/>
    <cellStyle name="Millares 3 2 3 2 4 2 2 4" xfId="27342" xr:uid="{00000000-0005-0000-0000-000026050000}"/>
    <cellStyle name="Millares 3 2 3 2 4 2 2 5" xfId="39023" xr:uid="{00000000-0005-0000-0000-000026050000}"/>
    <cellStyle name="Millares 3 2 3 2 4 2 2 6" xfId="50669" xr:uid="{00000000-0005-0000-0000-000026050000}"/>
    <cellStyle name="Millares 3 2 3 2 4 2 3" xfId="6298" xr:uid="{00000000-0005-0000-0000-000026050000}"/>
    <cellStyle name="Millares 3 2 3 2 4 2 3 2" xfId="17950" xr:uid="{00000000-0005-0000-0000-000026050000}"/>
    <cellStyle name="Millares 3 2 3 2 4 2 3 3" xfId="29600" xr:uid="{00000000-0005-0000-0000-000026050000}"/>
    <cellStyle name="Millares 3 2 3 2 4 2 3 4" xfId="41281" xr:uid="{00000000-0005-0000-0000-000026050000}"/>
    <cellStyle name="Millares 3 2 3 2 4 2 3 5" xfId="52927" xr:uid="{00000000-0005-0000-0000-000026050000}"/>
    <cellStyle name="Millares 3 2 3 2 4 2 4" xfId="8578" xr:uid="{00000000-0005-0000-0000-000026050000}"/>
    <cellStyle name="Millares 3 2 3 2 4 2 4 2" xfId="20230" xr:uid="{00000000-0005-0000-0000-000026050000}"/>
    <cellStyle name="Millares 3 2 3 2 4 2 4 3" xfId="31880" xr:uid="{00000000-0005-0000-0000-000026050000}"/>
    <cellStyle name="Millares 3 2 3 2 4 2 4 4" xfId="43561" xr:uid="{00000000-0005-0000-0000-000026050000}"/>
    <cellStyle name="Millares 3 2 3 2 4 2 4 5" xfId="55207" xr:uid="{00000000-0005-0000-0000-000026050000}"/>
    <cellStyle name="Millares 3 2 3 2 4 2 5" xfId="13268" xr:uid="{00000000-0005-0000-0000-000026050000}"/>
    <cellStyle name="Millares 3 2 3 2 4 2 6" xfId="24918" xr:uid="{00000000-0005-0000-0000-000026050000}"/>
    <cellStyle name="Millares 3 2 3 2 4 2 7" xfId="36599" xr:uid="{00000000-0005-0000-0000-000026050000}"/>
    <cellStyle name="Millares 3 2 3 2 4 2 8" xfId="48245" xr:uid="{00000000-0005-0000-0000-000026050000}"/>
    <cellStyle name="Millares 3 2 3 2 4 3" xfId="2959" xr:uid="{00000000-0005-0000-0000-000025050000}"/>
    <cellStyle name="Millares 3 2 3 2 4 3 2" xfId="9921" xr:uid="{00000000-0005-0000-0000-000025050000}"/>
    <cellStyle name="Millares 3 2 3 2 4 3 2 2" xfId="21573" xr:uid="{00000000-0005-0000-0000-000025050000}"/>
    <cellStyle name="Millares 3 2 3 2 4 3 2 3" xfId="33223" xr:uid="{00000000-0005-0000-0000-000025050000}"/>
    <cellStyle name="Millares 3 2 3 2 4 3 2 4" xfId="44904" xr:uid="{00000000-0005-0000-0000-000025050000}"/>
    <cellStyle name="Millares 3 2 3 2 4 3 2 5" xfId="56550" xr:uid="{00000000-0005-0000-0000-000025050000}"/>
    <cellStyle name="Millares 3 2 3 2 4 3 3" xfId="14611" xr:uid="{00000000-0005-0000-0000-000025050000}"/>
    <cellStyle name="Millares 3 2 3 2 4 3 4" xfId="26261" xr:uid="{00000000-0005-0000-0000-000025050000}"/>
    <cellStyle name="Millares 3 2 3 2 4 3 5" xfId="37942" xr:uid="{00000000-0005-0000-0000-000025050000}"/>
    <cellStyle name="Millares 3 2 3 2 4 3 6" xfId="49588" xr:uid="{00000000-0005-0000-0000-000025050000}"/>
    <cellStyle name="Millares 3 2 3 2 4 4" xfId="5217" xr:uid="{00000000-0005-0000-0000-000025050000}"/>
    <cellStyle name="Millares 3 2 3 2 4 4 2" xfId="16869" xr:uid="{00000000-0005-0000-0000-000025050000}"/>
    <cellStyle name="Millares 3 2 3 2 4 4 3" xfId="28519" xr:uid="{00000000-0005-0000-0000-000025050000}"/>
    <cellStyle name="Millares 3 2 3 2 4 4 4" xfId="40200" xr:uid="{00000000-0005-0000-0000-000025050000}"/>
    <cellStyle name="Millares 3 2 3 2 4 4 5" xfId="51846" xr:uid="{00000000-0005-0000-0000-000025050000}"/>
    <cellStyle name="Millares 3 2 3 2 4 5" xfId="7497" xr:uid="{00000000-0005-0000-0000-000025050000}"/>
    <cellStyle name="Millares 3 2 3 2 4 5 2" xfId="19149" xr:uid="{00000000-0005-0000-0000-000025050000}"/>
    <cellStyle name="Millares 3 2 3 2 4 5 3" xfId="30799" xr:uid="{00000000-0005-0000-0000-000025050000}"/>
    <cellStyle name="Millares 3 2 3 2 4 5 4" xfId="42480" xr:uid="{00000000-0005-0000-0000-000025050000}"/>
    <cellStyle name="Millares 3 2 3 2 4 5 5" xfId="54126" xr:uid="{00000000-0005-0000-0000-000025050000}"/>
    <cellStyle name="Millares 3 2 3 2 4 6" xfId="12187" xr:uid="{00000000-0005-0000-0000-000025050000}"/>
    <cellStyle name="Millares 3 2 3 2 4 7" xfId="23836" xr:uid="{00000000-0005-0000-0000-000025050000}"/>
    <cellStyle name="Millares 3 2 3 2 4 8" xfId="35518" xr:uid="{00000000-0005-0000-0000-000025050000}"/>
    <cellStyle name="Millares 3 2 3 2 4 9" xfId="47164" xr:uid="{00000000-0005-0000-0000-000025050000}"/>
    <cellStyle name="Millares 3 2 3 2 5" xfId="811" xr:uid="{00000000-0005-0000-0000-000027050000}"/>
    <cellStyle name="Millares 3 2 3 2 5 2" xfId="1895" xr:uid="{00000000-0005-0000-0000-000028050000}"/>
    <cellStyle name="Millares 3 2 3 2 5 2 2" xfId="4320" xr:uid="{00000000-0005-0000-0000-000028050000}"/>
    <cellStyle name="Millares 3 2 3 2 5 2 2 2" xfId="11282" xr:uid="{00000000-0005-0000-0000-000028050000}"/>
    <cellStyle name="Millares 3 2 3 2 5 2 2 2 2" xfId="22934" xr:uid="{00000000-0005-0000-0000-000028050000}"/>
    <cellStyle name="Millares 3 2 3 2 5 2 2 2 3" xfId="34584" xr:uid="{00000000-0005-0000-0000-000028050000}"/>
    <cellStyle name="Millares 3 2 3 2 5 2 2 2 4" xfId="46265" xr:uid="{00000000-0005-0000-0000-000028050000}"/>
    <cellStyle name="Millares 3 2 3 2 5 2 2 2 5" xfId="57911" xr:uid="{00000000-0005-0000-0000-000028050000}"/>
    <cellStyle name="Millares 3 2 3 2 5 2 2 3" xfId="15972" xr:uid="{00000000-0005-0000-0000-000028050000}"/>
    <cellStyle name="Millares 3 2 3 2 5 2 2 4" xfId="27622" xr:uid="{00000000-0005-0000-0000-000028050000}"/>
    <cellStyle name="Millares 3 2 3 2 5 2 2 5" xfId="39303" xr:uid="{00000000-0005-0000-0000-000028050000}"/>
    <cellStyle name="Millares 3 2 3 2 5 2 2 6" xfId="50949" xr:uid="{00000000-0005-0000-0000-000028050000}"/>
    <cellStyle name="Millares 3 2 3 2 5 2 3" xfId="6578" xr:uid="{00000000-0005-0000-0000-000028050000}"/>
    <cellStyle name="Millares 3 2 3 2 5 2 3 2" xfId="18230" xr:uid="{00000000-0005-0000-0000-000028050000}"/>
    <cellStyle name="Millares 3 2 3 2 5 2 3 3" xfId="29880" xr:uid="{00000000-0005-0000-0000-000028050000}"/>
    <cellStyle name="Millares 3 2 3 2 5 2 3 4" xfId="41561" xr:uid="{00000000-0005-0000-0000-000028050000}"/>
    <cellStyle name="Millares 3 2 3 2 5 2 3 5" xfId="53207" xr:uid="{00000000-0005-0000-0000-000028050000}"/>
    <cellStyle name="Millares 3 2 3 2 5 2 4" xfId="8858" xr:uid="{00000000-0005-0000-0000-000028050000}"/>
    <cellStyle name="Millares 3 2 3 2 5 2 4 2" xfId="20510" xr:uid="{00000000-0005-0000-0000-000028050000}"/>
    <cellStyle name="Millares 3 2 3 2 5 2 4 3" xfId="32160" xr:uid="{00000000-0005-0000-0000-000028050000}"/>
    <cellStyle name="Millares 3 2 3 2 5 2 4 4" xfId="43841" xr:uid="{00000000-0005-0000-0000-000028050000}"/>
    <cellStyle name="Millares 3 2 3 2 5 2 4 5" xfId="55487" xr:uid="{00000000-0005-0000-0000-000028050000}"/>
    <cellStyle name="Millares 3 2 3 2 5 2 5" xfId="13548" xr:uid="{00000000-0005-0000-0000-000028050000}"/>
    <cellStyle name="Millares 3 2 3 2 5 2 6" xfId="25198" xr:uid="{00000000-0005-0000-0000-000028050000}"/>
    <cellStyle name="Millares 3 2 3 2 5 2 7" xfId="36879" xr:uid="{00000000-0005-0000-0000-000028050000}"/>
    <cellStyle name="Millares 3 2 3 2 5 2 8" xfId="48525" xr:uid="{00000000-0005-0000-0000-000028050000}"/>
    <cellStyle name="Millares 3 2 3 2 5 3" xfId="3239" xr:uid="{00000000-0005-0000-0000-000027050000}"/>
    <cellStyle name="Millares 3 2 3 2 5 3 2" xfId="10201" xr:uid="{00000000-0005-0000-0000-000027050000}"/>
    <cellStyle name="Millares 3 2 3 2 5 3 2 2" xfId="21853" xr:uid="{00000000-0005-0000-0000-000027050000}"/>
    <cellStyle name="Millares 3 2 3 2 5 3 2 3" xfId="33503" xr:uid="{00000000-0005-0000-0000-000027050000}"/>
    <cellStyle name="Millares 3 2 3 2 5 3 2 4" xfId="45184" xr:uid="{00000000-0005-0000-0000-000027050000}"/>
    <cellStyle name="Millares 3 2 3 2 5 3 2 5" xfId="56830" xr:uid="{00000000-0005-0000-0000-000027050000}"/>
    <cellStyle name="Millares 3 2 3 2 5 3 3" xfId="14891" xr:uid="{00000000-0005-0000-0000-000027050000}"/>
    <cellStyle name="Millares 3 2 3 2 5 3 4" xfId="26541" xr:uid="{00000000-0005-0000-0000-000027050000}"/>
    <cellStyle name="Millares 3 2 3 2 5 3 5" xfId="38222" xr:uid="{00000000-0005-0000-0000-000027050000}"/>
    <cellStyle name="Millares 3 2 3 2 5 3 6" xfId="49868" xr:uid="{00000000-0005-0000-0000-000027050000}"/>
    <cellStyle name="Millares 3 2 3 2 5 4" xfId="5497" xr:uid="{00000000-0005-0000-0000-000027050000}"/>
    <cellStyle name="Millares 3 2 3 2 5 4 2" xfId="17149" xr:uid="{00000000-0005-0000-0000-000027050000}"/>
    <cellStyle name="Millares 3 2 3 2 5 4 3" xfId="28799" xr:uid="{00000000-0005-0000-0000-000027050000}"/>
    <cellStyle name="Millares 3 2 3 2 5 4 4" xfId="40480" xr:uid="{00000000-0005-0000-0000-000027050000}"/>
    <cellStyle name="Millares 3 2 3 2 5 4 5" xfId="52126" xr:uid="{00000000-0005-0000-0000-000027050000}"/>
    <cellStyle name="Millares 3 2 3 2 5 5" xfId="7777" xr:uid="{00000000-0005-0000-0000-000027050000}"/>
    <cellStyle name="Millares 3 2 3 2 5 5 2" xfId="19429" xr:uid="{00000000-0005-0000-0000-000027050000}"/>
    <cellStyle name="Millares 3 2 3 2 5 5 3" xfId="31079" xr:uid="{00000000-0005-0000-0000-000027050000}"/>
    <cellStyle name="Millares 3 2 3 2 5 5 4" xfId="42760" xr:uid="{00000000-0005-0000-0000-000027050000}"/>
    <cellStyle name="Millares 3 2 3 2 5 5 5" xfId="54406" xr:uid="{00000000-0005-0000-0000-000027050000}"/>
    <cellStyle name="Millares 3 2 3 2 5 6" xfId="12467" xr:uid="{00000000-0005-0000-0000-000027050000}"/>
    <cellStyle name="Millares 3 2 3 2 5 7" xfId="24116" xr:uid="{00000000-0005-0000-0000-000027050000}"/>
    <cellStyle name="Millares 3 2 3 2 5 8" xfId="35798" xr:uid="{00000000-0005-0000-0000-000027050000}"/>
    <cellStyle name="Millares 3 2 3 2 5 9" xfId="47444" xr:uid="{00000000-0005-0000-0000-000027050000}"/>
    <cellStyle name="Millares 3 2 3 2 6" xfId="991" xr:uid="{00000000-0005-0000-0000-000029050000}"/>
    <cellStyle name="Millares 3 2 3 2 6 2" xfId="2075" xr:uid="{00000000-0005-0000-0000-00002A050000}"/>
    <cellStyle name="Millares 3 2 3 2 6 2 2" xfId="4500" xr:uid="{00000000-0005-0000-0000-00002A050000}"/>
    <cellStyle name="Millares 3 2 3 2 6 2 2 2" xfId="11462" xr:uid="{00000000-0005-0000-0000-00002A050000}"/>
    <cellStyle name="Millares 3 2 3 2 6 2 2 2 2" xfId="23114" xr:uid="{00000000-0005-0000-0000-00002A050000}"/>
    <cellStyle name="Millares 3 2 3 2 6 2 2 2 3" xfId="34764" xr:uid="{00000000-0005-0000-0000-00002A050000}"/>
    <cellStyle name="Millares 3 2 3 2 6 2 2 2 4" xfId="46445" xr:uid="{00000000-0005-0000-0000-00002A050000}"/>
    <cellStyle name="Millares 3 2 3 2 6 2 2 2 5" xfId="58091" xr:uid="{00000000-0005-0000-0000-00002A050000}"/>
    <cellStyle name="Millares 3 2 3 2 6 2 2 3" xfId="16152" xr:uid="{00000000-0005-0000-0000-00002A050000}"/>
    <cellStyle name="Millares 3 2 3 2 6 2 2 4" xfId="27802" xr:uid="{00000000-0005-0000-0000-00002A050000}"/>
    <cellStyle name="Millares 3 2 3 2 6 2 2 5" xfId="39483" xr:uid="{00000000-0005-0000-0000-00002A050000}"/>
    <cellStyle name="Millares 3 2 3 2 6 2 2 6" xfId="51129" xr:uid="{00000000-0005-0000-0000-00002A050000}"/>
    <cellStyle name="Millares 3 2 3 2 6 2 3" xfId="6758" xr:uid="{00000000-0005-0000-0000-00002A050000}"/>
    <cellStyle name="Millares 3 2 3 2 6 2 3 2" xfId="18410" xr:uid="{00000000-0005-0000-0000-00002A050000}"/>
    <cellStyle name="Millares 3 2 3 2 6 2 3 3" xfId="30060" xr:uid="{00000000-0005-0000-0000-00002A050000}"/>
    <cellStyle name="Millares 3 2 3 2 6 2 3 4" xfId="41741" xr:uid="{00000000-0005-0000-0000-00002A050000}"/>
    <cellStyle name="Millares 3 2 3 2 6 2 3 5" xfId="53387" xr:uid="{00000000-0005-0000-0000-00002A050000}"/>
    <cellStyle name="Millares 3 2 3 2 6 2 4" xfId="9038" xr:uid="{00000000-0005-0000-0000-00002A050000}"/>
    <cellStyle name="Millares 3 2 3 2 6 2 4 2" xfId="20690" xr:uid="{00000000-0005-0000-0000-00002A050000}"/>
    <cellStyle name="Millares 3 2 3 2 6 2 4 3" xfId="32340" xr:uid="{00000000-0005-0000-0000-00002A050000}"/>
    <cellStyle name="Millares 3 2 3 2 6 2 4 4" xfId="44021" xr:uid="{00000000-0005-0000-0000-00002A050000}"/>
    <cellStyle name="Millares 3 2 3 2 6 2 4 5" xfId="55667" xr:uid="{00000000-0005-0000-0000-00002A050000}"/>
    <cellStyle name="Millares 3 2 3 2 6 2 5" xfId="13728" xr:uid="{00000000-0005-0000-0000-00002A050000}"/>
    <cellStyle name="Millares 3 2 3 2 6 2 6" xfId="25378" xr:uid="{00000000-0005-0000-0000-00002A050000}"/>
    <cellStyle name="Millares 3 2 3 2 6 2 7" xfId="37059" xr:uid="{00000000-0005-0000-0000-00002A050000}"/>
    <cellStyle name="Millares 3 2 3 2 6 2 8" xfId="48705" xr:uid="{00000000-0005-0000-0000-00002A050000}"/>
    <cellStyle name="Millares 3 2 3 2 6 3" xfId="3419" xr:uid="{00000000-0005-0000-0000-000029050000}"/>
    <cellStyle name="Millares 3 2 3 2 6 3 2" xfId="10381" xr:uid="{00000000-0005-0000-0000-000029050000}"/>
    <cellStyle name="Millares 3 2 3 2 6 3 2 2" xfId="22033" xr:uid="{00000000-0005-0000-0000-000029050000}"/>
    <cellStyle name="Millares 3 2 3 2 6 3 2 3" xfId="33683" xr:uid="{00000000-0005-0000-0000-000029050000}"/>
    <cellStyle name="Millares 3 2 3 2 6 3 2 4" xfId="45364" xr:uid="{00000000-0005-0000-0000-000029050000}"/>
    <cellStyle name="Millares 3 2 3 2 6 3 2 5" xfId="57010" xr:uid="{00000000-0005-0000-0000-000029050000}"/>
    <cellStyle name="Millares 3 2 3 2 6 3 3" xfId="15071" xr:uid="{00000000-0005-0000-0000-000029050000}"/>
    <cellStyle name="Millares 3 2 3 2 6 3 4" xfId="26721" xr:uid="{00000000-0005-0000-0000-000029050000}"/>
    <cellStyle name="Millares 3 2 3 2 6 3 5" xfId="38402" xr:uid="{00000000-0005-0000-0000-000029050000}"/>
    <cellStyle name="Millares 3 2 3 2 6 3 6" xfId="50048" xr:uid="{00000000-0005-0000-0000-000029050000}"/>
    <cellStyle name="Millares 3 2 3 2 6 4" xfId="5677" xr:uid="{00000000-0005-0000-0000-000029050000}"/>
    <cellStyle name="Millares 3 2 3 2 6 4 2" xfId="17329" xr:uid="{00000000-0005-0000-0000-000029050000}"/>
    <cellStyle name="Millares 3 2 3 2 6 4 3" xfId="28979" xr:uid="{00000000-0005-0000-0000-000029050000}"/>
    <cellStyle name="Millares 3 2 3 2 6 4 4" xfId="40660" xr:uid="{00000000-0005-0000-0000-000029050000}"/>
    <cellStyle name="Millares 3 2 3 2 6 4 5" xfId="52306" xr:uid="{00000000-0005-0000-0000-000029050000}"/>
    <cellStyle name="Millares 3 2 3 2 6 5" xfId="7957" xr:uid="{00000000-0005-0000-0000-000029050000}"/>
    <cellStyle name="Millares 3 2 3 2 6 5 2" xfId="19609" xr:uid="{00000000-0005-0000-0000-000029050000}"/>
    <cellStyle name="Millares 3 2 3 2 6 5 3" xfId="31259" xr:uid="{00000000-0005-0000-0000-000029050000}"/>
    <cellStyle name="Millares 3 2 3 2 6 5 4" xfId="42940" xr:uid="{00000000-0005-0000-0000-000029050000}"/>
    <cellStyle name="Millares 3 2 3 2 6 5 5" xfId="54586" xr:uid="{00000000-0005-0000-0000-000029050000}"/>
    <cellStyle name="Millares 3 2 3 2 6 6" xfId="12647" xr:uid="{00000000-0005-0000-0000-000029050000}"/>
    <cellStyle name="Millares 3 2 3 2 6 7" xfId="24296" xr:uid="{00000000-0005-0000-0000-000029050000}"/>
    <cellStyle name="Millares 3 2 3 2 6 8" xfId="35978" xr:uid="{00000000-0005-0000-0000-000029050000}"/>
    <cellStyle name="Millares 3 2 3 2 6 9" xfId="47624" xr:uid="{00000000-0005-0000-0000-000029050000}"/>
    <cellStyle name="Millares 3 2 3 2 7" xfId="1135" xr:uid="{00000000-0005-0000-0000-00002B050000}"/>
    <cellStyle name="Millares 3 2 3 2 7 2" xfId="3560" xr:uid="{00000000-0005-0000-0000-00002B050000}"/>
    <cellStyle name="Millares 3 2 3 2 7 2 2" xfId="10522" xr:uid="{00000000-0005-0000-0000-00002B050000}"/>
    <cellStyle name="Millares 3 2 3 2 7 2 2 2" xfId="22174" xr:uid="{00000000-0005-0000-0000-00002B050000}"/>
    <cellStyle name="Millares 3 2 3 2 7 2 2 3" xfId="33824" xr:uid="{00000000-0005-0000-0000-00002B050000}"/>
    <cellStyle name="Millares 3 2 3 2 7 2 2 4" xfId="45505" xr:uid="{00000000-0005-0000-0000-00002B050000}"/>
    <cellStyle name="Millares 3 2 3 2 7 2 2 5" xfId="57151" xr:uid="{00000000-0005-0000-0000-00002B050000}"/>
    <cellStyle name="Millares 3 2 3 2 7 2 3" xfId="15212" xr:uid="{00000000-0005-0000-0000-00002B050000}"/>
    <cellStyle name="Millares 3 2 3 2 7 2 4" xfId="26862" xr:uid="{00000000-0005-0000-0000-00002B050000}"/>
    <cellStyle name="Millares 3 2 3 2 7 2 5" xfId="38543" xr:uid="{00000000-0005-0000-0000-00002B050000}"/>
    <cellStyle name="Millares 3 2 3 2 7 2 6" xfId="50189" xr:uid="{00000000-0005-0000-0000-00002B050000}"/>
    <cellStyle name="Millares 3 2 3 2 7 3" xfId="5818" xr:uid="{00000000-0005-0000-0000-00002B050000}"/>
    <cellStyle name="Millares 3 2 3 2 7 3 2" xfId="17470" xr:uid="{00000000-0005-0000-0000-00002B050000}"/>
    <cellStyle name="Millares 3 2 3 2 7 3 3" xfId="29120" xr:uid="{00000000-0005-0000-0000-00002B050000}"/>
    <cellStyle name="Millares 3 2 3 2 7 3 4" xfId="40801" xr:uid="{00000000-0005-0000-0000-00002B050000}"/>
    <cellStyle name="Millares 3 2 3 2 7 3 5" xfId="52447" xr:uid="{00000000-0005-0000-0000-00002B050000}"/>
    <cellStyle name="Millares 3 2 3 2 7 4" xfId="8098" xr:uid="{00000000-0005-0000-0000-00002B050000}"/>
    <cellStyle name="Millares 3 2 3 2 7 4 2" xfId="19750" xr:uid="{00000000-0005-0000-0000-00002B050000}"/>
    <cellStyle name="Millares 3 2 3 2 7 4 3" xfId="31400" xr:uid="{00000000-0005-0000-0000-00002B050000}"/>
    <cellStyle name="Millares 3 2 3 2 7 4 4" xfId="43081" xr:uid="{00000000-0005-0000-0000-00002B050000}"/>
    <cellStyle name="Millares 3 2 3 2 7 4 5" xfId="54727" xr:uid="{00000000-0005-0000-0000-00002B050000}"/>
    <cellStyle name="Millares 3 2 3 2 7 5" xfId="12788" xr:uid="{00000000-0005-0000-0000-00002B050000}"/>
    <cellStyle name="Millares 3 2 3 2 7 6" xfId="24438" xr:uid="{00000000-0005-0000-0000-00002B050000}"/>
    <cellStyle name="Millares 3 2 3 2 7 7" xfId="36119" xr:uid="{00000000-0005-0000-0000-00002B050000}"/>
    <cellStyle name="Millares 3 2 3 2 7 8" xfId="47765" xr:uid="{00000000-0005-0000-0000-00002B050000}"/>
    <cellStyle name="Millares 3 2 3 2 8" xfId="2156" xr:uid="{00000000-0005-0000-0000-00002C050000}"/>
    <cellStyle name="Millares 3 2 3 2 8 2" xfId="4581" xr:uid="{00000000-0005-0000-0000-00002C050000}"/>
    <cellStyle name="Millares 3 2 3 2 8 2 2" xfId="11543" xr:uid="{00000000-0005-0000-0000-00002C050000}"/>
    <cellStyle name="Millares 3 2 3 2 8 2 2 2" xfId="23195" xr:uid="{00000000-0005-0000-0000-00002C050000}"/>
    <cellStyle name="Millares 3 2 3 2 8 2 2 3" xfId="34845" xr:uid="{00000000-0005-0000-0000-00002C050000}"/>
    <cellStyle name="Millares 3 2 3 2 8 2 2 4" xfId="46526" xr:uid="{00000000-0005-0000-0000-00002C050000}"/>
    <cellStyle name="Millares 3 2 3 2 8 2 2 5" xfId="58172" xr:uid="{00000000-0005-0000-0000-00002C050000}"/>
    <cellStyle name="Millares 3 2 3 2 8 2 3" xfId="16233" xr:uid="{00000000-0005-0000-0000-00002C050000}"/>
    <cellStyle name="Millares 3 2 3 2 8 2 4" xfId="27883" xr:uid="{00000000-0005-0000-0000-00002C050000}"/>
    <cellStyle name="Millares 3 2 3 2 8 2 5" xfId="39564" xr:uid="{00000000-0005-0000-0000-00002C050000}"/>
    <cellStyle name="Millares 3 2 3 2 8 2 6" xfId="51210" xr:uid="{00000000-0005-0000-0000-00002C050000}"/>
    <cellStyle name="Millares 3 2 3 2 8 3" xfId="6839" xr:uid="{00000000-0005-0000-0000-00002C050000}"/>
    <cellStyle name="Millares 3 2 3 2 8 3 2" xfId="18491" xr:uid="{00000000-0005-0000-0000-00002C050000}"/>
    <cellStyle name="Millares 3 2 3 2 8 3 3" xfId="30141" xr:uid="{00000000-0005-0000-0000-00002C050000}"/>
    <cellStyle name="Millares 3 2 3 2 8 3 4" xfId="41822" xr:uid="{00000000-0005-0000-0000-00002C050000}"/>
    <cellStyle name="Millares 3 2 3 2 8 3 5" xfId="53468" xr:uid="{00000000-0005-0000-0000-00002C050000}"/>
    <cellStyle name="Millares 3 2 3 2 8 4" xfId="9119" xr:uid="{00000000-0005-0000-0000-00002C050000}"/>
    <cellStyle name="Millares 3 2 3 2 8 4 2" xfId="20771" xr:uid="{00000000-0005-0000-0000-00002C050000}"/>
    <cellStyle name="Millares 3 2 3 2 8 4 3" xfId="32421" xr:uid="{00000000-0005-0000-0000-00002C050000}"/>
    <cellStyle name="Millares 3 2 3 2 8 4 4" xfId="44102" xr:uid="{00000000-0005-0000-0000-00002C050000}"/>
    <cellStyle name="Millares 3 2 3 2 8 4 5" xfId="55748" xr:uid="{00000000-0005-0000-0000-00002C050000}"/>
    <cellStyle name="Millares 3 2 3 2 8 5" xfId="13809" xr:uid="{00000000-0005-0000-0000-00002C050000}"/>
    <cellStyle name="Millares 3 2 3 2 8 6" xfId="25459" xr:uid="{00000000-0005-0000-0000-00002C050000}"/>
    <cellStyle name="Millares 3 2 3 2 8 7" xfId="37140" xr:uid="{00000000-0005-0000-0000-00002C050000}"/>
    <cellStyle name="Millares 3 2 3 2 8 8" xfId="48786" xr:uid="{00000000-0005-0000-0000-00002C050000}"/>
    <cellStyle name="Millares 3 2 3 2 9" xfId="2312" xr:uid="{00000000-0005-0000-0000-00004A000000}"/>
    <cellStyle name="Millares 3 2 3 2 9 2" xfId="9274" xr:uid="{00000000-0005-0000-0000-00004A000000}"/>
    <cellStyle name="Millares 3 2 3 2 9 2 2" xfId="20926" xr:uid="{00000000-0005-0000-0000-00004A000000}"/>
    <cellStyle name="Millares 3 2 3 2 9 2 3" xfId="32576" xr:uid="{00000000-0005-0000-0000-00004A000000}"/>
    <cellStyle name="Millares 3 2 3 2 9 2 4" xfId="44257" xr:uid="{00000000-0005-0000-0000-00004A000000}"/>
    <cellStyle name="Millares 3 2 3 2 9 2 5" xfId="55903" xr:uid="{00000000-0005-0000-0000-00004A000000}"/>
    <cellStyle name="Millares 3 2 3 2 9 3" xfId="13964" xr:uid="{00000000-0005-0000-0000-00004A000000}"/>
    <cellStyle name="Millares 3 2 3 2 9 4" xfId="25614" xr:uid="{00000000-0005-0000-0000-00004A000000}"/>
    <cellStyle name="Millares 3 2 3 2 9 5" xfId="37295" xr:uid="{00000000-0005-0000-0000-00004A000000}"/>
    <cellStyle name="Millares 3 2 3 2 9 6" xfId="48941" xr:uid="{00000000-0005-0000-0000-00004A000000}"/>
    <cellStyle name="Millares 3 2 3 20" xfId="931" xr:uid="{00000000-0005-0000-0000-00002D050000}"/>
    <cellStyle name="Millares 3 2 3 20 2" xfId="2015" xr:uid="{00000000-0005-0000-0000-00002E050000}"/>
    <cellStyle name="Millares 3 2 3 20 2 2" xfId="4440" xr:uid="{00000000-0005-0000-0000-00002E050000}"/>
    <cellStyle name="Millares 3 2 3 20 2 2 2" xfId="11402" xr:uid="{00000000-0005-0000-0000-00002E050000}"/>
    <cellStyle name="Millares 3 2 3 20 2 2 2 2" xfId="23054" xr:uid="{00000000-0005-0000-0000-00002E050000}"/>
    <cellStyle name="Millares 3 2 3 20 2 2 2 3" xfId="34704" xr:uid="{00000000-0005-0000-0000-00002E050000}"/>
    <cellStyle name="Millares 3 2 3 20 2 2 2 4" xfId="46385" xr:uid="{00000000-0005-0000-0000-00002E050000}"/>
    <cellStyle name="Millares 3 2 3 20 2 2 2 5" xfId="58031" xr:uid="{00000000-0005-0000-0000-00002E050000}"/>
    <cellStyle name="Millares 3 2 3 20 2 2 3" xfId="16092" xr:uid="{00000000-0005-0000-0000-00002E050000}"/>
    <cellStyle name="Millares 3 2 3 20 2 2 4" xfId="27742" xr:uid="{00000000-0005-0000-0000-00002E050000}"/>
    <cellStyle name="Millares 3 2 3 20 2 2 5" xfId="39423" xr:uid="{00000000-0005-0000-0000-00002E050000}"/>
    <cellStyle name="Millares 3 2 3 20 2 2 6" xfId="51069" xr:uid="{00000000-0005-0000-0000-00002E050000}"/>
    <cellStyle name="Millares 3 2 3 20 2 3" xfId="6698" xr:uid="{00000000-0005-0000-0000-00002E050000}"/>
    <cellStyle name="Millares 3 2 3 20 2 3 2" xfId="18350" xr:uid="{00000000-0005-0000-0000-00002E050000}"/>
    <cellStyle name="Millares 3 2 3 20 2 3 3" xfId="30000" xr:uid="{00000000-0005-0000-0000-00002E050000}"/>
    <cellStyle name="Millares 3 2 3 20 2 3 4" xfId="41681" xr:uid="{00000000-0005-0000-0000-00002E050000}"/>
    <cellStyle name="Millares 3 2 3 20 2 3 5" xfId="53327" xr:uid="{00000000-0005-0000-0000-00002E050000}"/>
    <cellStyle name="Millares 3 2 3 20 2 4" xfId="8978" xr:uid="{00000000-0005-0000-0000-00002E050000}"/>
    <cellStyle name="Millares 3 2 3 20 2 4 2" xfId="20630" xr:uid="{00000000-0005-0000-0000-00002E050000}"/>
    <cellStyle name="Millares 3 2 3 20 2 4 3" xfId="32280" xr:uid="{00000000-0005-0000-0000-00002E050000}"/>
    <cellStyle name="Millares 3 2 3 20 2 4 4" xfId="43961" xr:uid="{00000000-0005-0000-0000-00002E050000}"/>
    <cellStyle name="Millares 3 2 3 20 2 4 5" xfId="55607" xr:uid="{00000000-0005-0000-0000-00002E050000}"/>
    <cellStyle name="Millares 3 2 3 20 2 5" xfId="13668" xr:uid="{00000000-0005-0000-0000-00002E050000}"/>
    <cellStyle name="Millares 3 2 3 20 2 6" xfId="25318" xr:uid="{00000000-0005-0000-0000-00002E050000}"/>
    <cellStyle name="Millares 3 2 3 20 2 7" xfId="36999" xr:uid="{00000000-0005-0000-0000-00002E050000}"/>
    <cellStyle name="Millares 3 2 3 20 2 8" xfId="48645" xr:uid="{00000000-0005-0000-0000-00002E050000}"/>
    <cellStyle name="Millares 3 2 3 20 3" xfId="3359" xr:uid="{00000000-0005-0000-0000-00002D050000}"/>
    <cellStyle name="Millares 3 2 3 20 3 2" xfId="10321" xr:uid="{00000000-0005-0000-0000-00002D050000}"/>
    <cellStyle name="Millares 3 2 3 20 3 2 2" xfId="21973" xr:uid="{00000000-0005-0000-0000-00002D050000}"/>
    <cellStyle name="Millares 3 2 3 20 3 2 3" xfId="33623" xr:uid="{00000000-0005-0000-0000-00002D050000}"/>
    <cellStyle name="Millares 3 2 3 20 3 2 4" xfId="45304" xr:uid="{00000000-0005-0000-0000-00002D050000}"/>
    <cellStyle name="Millares 3 2 3 20 3 2 5" xfId="56950" xr:uid="{00000000-0005-0000-0000-00002D050000}"/>
    <cellStyle name="Millares 3 2 3 20 3 3" xfId="15011" xr:uid="{00000000-0005-0000-0000-00002D050000}"/>
    <cellStyle name="Millares 3 2 3 20 3 4" xfId="26661" xr:uid="{00000000-0005-0000-0000-00002D050000}"/>
    <cellStyle name="Millares 3 2 3 20 3 5" xfId="38342" xr:uid="{00000000-0005-0000-0000-00002D050000}"/>
    <cellStyle name="Millares 3 2 3 20 3 6" xfId="49988" xr:uid="{00000000-0005-0000-0000-00002D050000}"/>
    <cellStyle name="Millares 3 2 3 20 4" xfId="5617" xr:uid="{00000000-0005-0000-0000-00002D050000}"/>
    <cellStyle name="Millares 3 2 3 20 4 2" xfId="17269" xr:uid="{00000000-0005-0000-0000-00002D050000}"/>
    <cellStyle name="Millares 3 2 3 20 4 3" xfId="28919" xr:uid="{00000000-0005-0000-0000-00002D050000}"/>
    <cellStyle name="Millares 3 2 3 20 4 4" xfId="40600" xr:uid="{00000000-0005-0000-0000-00002D050000}"/>
    <cellStyle name="Millares 3 2 3 20 4 5" xfId="52246" xr:uid="{00000000-0005-0000-0000-00002D050000}"/>
    <cellStyle name="Millares 3 2 3 20 5" xfId="7897" xr:uid="{00000000-0005-0000-0000-00002D050000}"/>
    <cellStyle name="Millares 3 2 3 20 5 2" xfId="19549" xr:uid="{00000000-0005-0000-0000-00002D050000}"/>
    <cellStyle name="Millares 3 2 3 20 5 3" xfId="31199" xr:uid="{00000000-0005-0000-0000-00002D050000}"/>
    <cellStyle name="Millares 3 2 3 20 5 4" xfId="42880" xr:uid="{00000000-0005-0000-0000-00002D050000}"/>
    <cellStyle name="Millares 3 2 3 20 5 5" xfId="54526" xr:uid="{00000000-0005-0000-0000-00002D050000}"/>
    <cellStyle name="Millares 3 2 3 20 6" xfId="12587" xr:uid="{00000000-0005-0000-0000-00002D050000}"/>
    <cellStyle name="Millares 3 2 3 20 7" xfId="24236" xr:uid="{00000000-0005-0000-0000-00002D050000}"/>
    <cellStyle name="Millares 3 2 3 20 8" xfId="35918" xr:uid="{00000000-0005-0000-0000-00002D050000}"/>
    <cellStyle name="Millares 3 2 3 20 9" xfId="47564" xr:uid="{00000000-0005-0000-0000-00002D050000}"/>
    <cellStyle name="Millares 3 2 3 21" xfId="951" xr:uid="{00000000-0005-0000-0000-00002F050000}"/>
    <cellStyle name="Millares 3 2 3 21 2" xfId="2035" xr:uid="{00000000-0005-0000-0000-000030050000}"/>
    <cellStyle name="Millares 3 2 3 21 2 2" xfId="4460" xr:uid="{00000000-0005-0000-0000-000030050000}"/>
    <cellStyle name="Millares 3 2 3 21 2 2 2" xfId="11422" xr:uid="{00000000-0005-0000-0000-000030050000}"/>
    <cellStyle name="Millares 3 2 3 21 2 2 2 2" xfId="23074" xr:uid="{00000000-0005-0000-0000-000030050000}"/>
    <cellStyle name="Millares 3 2 3 21 2 2 2 3" xfId="34724" xr:uid="{00000000-0005-0000-0000-000030050000}"/>
    <cellStyle name="Millares 3 2 3 21 2 2 2 4" xfId="46405" xr:uid="{00000000-0005-0000-0000-000030050000}"/>
    <cellStyle name="Millares 3 2 3 21 2 2 2 5" xfId="58051" xr:uid="{00000000-0005-0000-0000-000030050000}"/>
    <cellStyle name="Millares 3 2 3 21 2 2 3" xfId="16112" xr:uid="{00000000-0005-0000-0000-000030050000}"/>
    <cellStyle name="Millares 3 2 3 21 2 2 4" xfId="27762" xr:uid="{00000000-0005-0000-0000-000030050000}"/>
    <cellStyle name="Millares 3 2 3 21 2 2 5" xfId="39443" xr:uid="{00000000-0005-0000-0000-000030050000}"/>
    <cellStyle name="Millares 3 2 3 21 2 2 6" xfId="51089" xr:uid="{00000000-0005-0000-0000-000030050000}"/>
    <cellStyle name="Millares 3 2 3 21 2 3" xfId="6718" xr:uid="{00000000-0005-0000-0000-000030050000}"/>
    <cellStyle name="Millares 3 2 3 21 2 3 2" xfId="18370" xr:uid="{00000000-0005-0000-0000-000030050000}"/>
    <cellStyle name="Millares 3 2 3 21 2 3 3" xfId="30020" xr:uid="{00000000-0005-0000-0000-000030050000}"/>
    <cellStyle name="Millares 3 2 3 21 2 3 4" xfId="41701" xr:uid="{00000000-0005-0000-0000-000030050000}"/>
    <cellStyle name="Millares 3 2 3 21 2 3 5" xfId="53347" xr:uid="{00000000-0005-0000-0000-000030050000}"/>
    <cellStyle name="Millares 3 2 3 21 2 4" xfId="8998" xr:uid="{00000000-0005-0000-0000-000030050000}"/>
    <cellStyle name="Millares 3 2 3 21 2 4 2" xfId="20650" xr:uid="{00000000-0005-0000-0000-000030050000}"/>
    <cellStyle name="Millares 3 2 3 21 2 4 3" xfId="32300" xr:uid="{00000000-0005-0000-0000-000030050000}"/>
    <cellStyle name="Millares 3 2 3 21 2 4 4" xfId="43981" xr:uid="{00000000-0005-0000-0000-000030050000}"/>
    <cellStyle name="Millares 3 2 3 21 2 4 5" xfId="55627" xr:uid="{00000000-0005-0000-0000-000030050000}"/>
    <cellStyle name="Millares 3 2 3 21 2 5" xfId="13688" xr:uid="{00000000-0005-0000-0000-000030050000}"/>
    <cellStyle name="Millares 3 2 3 21 2 6" xfId="25338" xr:uid="{00000000-0005-0000-0000-000030050000}"/>
    <cellStyle name="Millares 3 2 3 21 2 7" xfId="37019" xr:uid="{00000000-0005-0000-0000-000030050000}"/>
    <cellStyle name="Millares 3 2 3 21 2 8" xfId="48665" xr:uid="{00000000-0005-0000-0000-000030050000}"/>
    <cellStyle name="Millares 3 2 3 21 3" xfId="3379" xr:uid="{00000000-0005-0000-0000-00002F050000}"/>
    <cellStyle name="Millares 3 2 3 21 3 2" xfId="10341" xr:uid="{00000000-0005-0000-0000-00002F050000}"/>
    <cellStyle name="Millares 3 2 3 21 3 2 2" xfId="21993" xr:uid="{00000000-0005-0000-0000-00002F050000}"/>
    <cellStyle name="Millares 3 2 3 21 3 2 3" xfId="33643" xr:uid="{00000000-0005-0000-0000-00002F050000}"/>
    <cellStyle name="Millares 3 2 3 21 3 2 4" xfId="45324" xr:uid="{00000000-0005-0000-0000-00002F050000}"/>
    <cellStyle name="Millares 3 2 3 21 3 2 5" xfId="56970" xr:uid="{00000000-0005-0000-0000-00002F050000}"/>
    <cellStyle name="Millares 3 2 3 21 3 3" xfId="15031" xr:uid="{00000000-0005-0000-0000-00002F050000}"/>
    <cellStyle name="Millares 3 2 3 21 3 4" xfId="26681" xr:uid="{00000000-0005-0000-0000-00002F050000}"/>
    <cellStyle name="Millares 3 2 3 21 3 5" xfId="38362" xr:uid="{00000000-0005-0000-0000-00002F050000}"/>
    <cellStyle name="Millares 3 2 3 21 3 6" xfId="50008" xr:uid="{00000000-0005-0000-0000-00002F050000}"/>
    <cellStyle name="Millares 3 2 3 21 4" xfId="5637" xr:uid="{00000000-0005-0000-0000-00002F050000}"/>
    <cellStyle name="Millares 3 2 3 21 4 2" xfId="17289" xr:uid="{00000000-0005-0000-0000-00002F050000}"/>
    <cellStyle name="Millares 3 2 3 21 4 3" xfId="28939" xr:uid="{00000000-0005-0000-0000-00002F050000}"/>
    <cellStyle name="Millares 3 2 3 21 4 4" xfId="40620" xr:uid="{00000000-0005-0000-0000-00002F050000}"/>
    <cellStyle name="Millares 3 2 3 21 4 5" xfId="52266" xr:uid="{00000000-0005-0000-0000-00002F050000}"/>
    <cellStyle name="Millares 3 2 3 21 5" xfId="7917" xr:uid="{00000000-0005-0000-0000-00002F050000}"/>
    <cellStyle name="Millares 3 2 3 21 5 2" xfId="19569" xr:uid="{00000000-0005-0000-0000-00002F050000}"/>
    <cellStyle name="Millares 3 2 3 21 5 3" xfId="31219" xr:uid="{00000000-0005-0000-0000-00002F050000}"/>
    <cellStyle name="Millares 3 2 3 21 5 4" xfId="42900" xr:uid="{00000000-0005-0000-0000-00002F050000}"/>
    <cellStyle name="Millares 3 2 3 21 5 5" xfId="54546" xr:uid="{00000000-0005-0000-0000-00002F050000}"/>
    <cellStyle name="Millares 3 2 3 21 6" xfId="12607" xr:uid="{00000000-0005-0000-0000-00002F050000}"/>
    <cellStyle name="Millares 3 2 3 21 7" xfId="24256" xr:uid="{00000000-0005-0000-0000-00002F050000}"/>
    <cellStyle name="Millares 3 2 3 21 8" xfId="35938" xr:uid="{00000000-0005-0000-0000-00002F050000}"/>
    <cellStyle name="Millares 3 2 3 21 9" xfId="47584" xr:uid="{00000000-0005-0000-0000-00002F050000}"/>
    <cellStyle name="Millares 3 2 3 22" xfId="971" xr:uid="{00000000-0005-0000-0000-000031050000}"/>
    <cellStyle name="Millares 3 2 3 22 2" xfId="2055" xr:uid="{00000000-0005-0000-0000-000032050000}"/>
    <cellStyle name="Millares 3 2 3 22 2 2" xfId="4480" xr:uid="{00000000-0005-0000-0000-000032050000}"/>
    <cellStyle name="Millares 3 2 3 22 2 2 2" xfId="11442" xr:uid="{00000000-0005-0000-0000-000032050000}"/>
    <cellStyle name="Millares 3 2 3 22 2 2 2 2" xfId="23094" xr:uid="{00000000-0005-0000-0000-000032050000}"/>
    <cellStyle name="Millares 3 2 3 22 2 2 2 3" xfId="34744" xr:uid="{00000000-0005-0000-0000-000032050000}"/>
    <cellStyle name="Millares 3 2 3 22 2 2 2 4" xfId="46425" xr:uid="{00000000-0005-0000-0000-000032050000}"/>
    <cellStyle name="Millares 3 2 3 22 2 2 2 5" xfId="58071" xr:uid="{00000000-0005-0000-0000-000032050000}"/>
    <cellStyle name="Millares 3 2 3 22 2 2 3" xfId="16132" xr:uid="{00000000-0005-0000-0000-000032050000}"/>
    <cellStyle name="Millares 3 2 3 22 2 2 4" xfId="27782" xr:uid="{00000000-0005-0000-0000-000032050000}"/>
    <cellStyle name="Millares 3 2 3 22 2 2 5" xfId="39463" xr:uid="{00000000-0005-0000-0000-000032050000}"/>
    <cellStyle name="Millares 3 2 3 22 2 2 6" xfId="51109" xr:uid="{00000000-0005-0000-0000-000032050000}"/>
    <cellStyle name="Millares 3 2 3 22 2 3" xfId="6738" xr:uid="{00000000-0005-0000-0000-000032050000}"/>
    <cellStyle name="Millares 3 2 3 22 2 3 2" xfId="18390" xr:uid="{00000000-0005-0000-0000-000032050000}"/>
    <cellStyle name="Millares 3 2 3 22 2 3 3" xfId="30040" xr:uid="{00000000-0005-0000-0000-000032050000}"/>
    <cellStyle name="Millares 3 2 3 22 2 3 4" xfId="41721" xr:uid="{00000000-0005-0000-0000-000032050000}"/>
    <cellStyle name="Millares 3 2 3 22 2 3 5" xfId="53367" xr:uid="{00000000-0005-0000-0000-000032050000}"/>
    <cellStyle name="Millares 3 2 3 22 2 4" xfId="9018" xr:uid="{00000000-0005-0000-0000-000032050000}"/>
    <cellStyle name="Millares 3 2 3 22 2 4 2" xfId="20670" xr:uid="{00000000-0005-0000-0000-000032050000}"/>
    <cellStyle name="Millares 3 2 3 22 2 4 3" xfId="32320" xr:uid="{00000000-0005-0000-0000-000032050000}"/>
    <cellStyle name="Millares 3 2 3 22 2 4 4" xfId="44001" xr:uid="{00000000-0005-0000-0000-000032050000}"/>
    <cellStyle name="Millares 3 2 3 22 2 4 5" xfId="55647" xr:uid="{00000000-0005-0000-0000-000032050000}"/>
    <cellStyle name="Millares 3 2 3 22 2 5" xfId="13708" xr:uid="{00000000-0005-0000-0000-000032050000}"/>
    <cellStyle name="Millares 3 2 3 22 2 6" xfId="25358" xr:uid="{00000000-0005-0000-0000-000032050000}"/>
    <cellStyle name="Millares 3 2 3 22 2 7" xfId="37039" xr:uid="{00000000-0005-0000-0000-000032050000}"/>
    <cellStyle name="Millares 3 2 3 22 2 8" xfId="48685" xr:uid="{00000000-0005-0000-0000-000032050000}"/>
    <cellStyle name="Millares 3 2 3 22 3" xfId="3399" xr:uid="{00000000-0005-0000-0000-000031050000}"/>
    <cellStyle name="Millares 3 2 3 22 3 2" xfId="10361" xr:uid="{00000000-0005-0000-0000-000031050000}"/>
    <cellStyle name="Millares 3 2 3 22 3 2 2" xfId="22013" xr:uid="{00000000-0005-0000-0000-000031050000}"/>
    <cellStyle name="Millares 3 2 3 22 3 2 3" xfId="33663" xr:uid="{00000000-0005-0000-0000-000031050000}"/>
    <cellStyle name="Millares 3 2 3 22 3 2 4" xfId="45344" xr:uid="{00000000-0005-0000-0000-000031050000}"/>
    <cellStyle name="Millares 3 2 3 22 3 2 5" xfId="56990" xr:uid="{00000000-0005-0000-0000-000031050000}"/>
    <cellStyle name="Millares 3 2 3 22 3 3" xfId="15051" xr:uid="{00000000-0005-0000-0000-000031050000}"/>
    <cellStyle name="Millares 3 2 3 22 3 4" xfId="26701" xr:uid="{00000000-0005-0000-0000-000031050000}"/>
    <cellStyle name="Millares 3 2 3 22 3 5" xfId="38382" xr:uid="{00000000-0005-0000-0000-000031050000}"/>
    <cellStyle name="Millares 3 2 3 22 3 6" xfId="50028" xr:uid="{00000000-0005-0000-0000-000031050000}"/>
    <cellStyle name="Millares 3 2 3 22 4" xfId="5657" xr:uid="{00000000-0005-0000-0000-000031050000}"/>
    <cellStyle name="Millares 3 2 3 22 4 2" xfId="17309" xr:uid="{00000000-0005-0000-0000-000031050000}"/>
    <cellStyle name="Millares 3 2 3 22 4 3" xfId="28959" xr:uid="{00000000-0005-0000-0000-000031050000}"/>
    <cellStyle name="Millares 3 2 3 22 4 4" xfId="40640" xr:uid="{00000000-0005-0000-0000-000031050000}"/>
    <cellStyle name="Millares 3 2 3 22 4 5" xfId="52286" xr:uid="{00000000-0005-0000-0000-000031050000}"/>
    <cellStyle name="Millares 3 2 3 22 5" xfId="7937" xr:uid="{00000000-0005-0000-0000-000031050000}"/>
    <cellStyle name="Millares 3 2 3 22 5 2" xfId="19589" xr:uid="{00000000-0005-0000-0000-000031050000}"/>
    <cellStyle name="Millares 3 2 3 22 5 3" xfId="31239" xr:uid="{00000000-0005-0000-0000-000031050000}"/>
    <cellStyle name="Millares 3 2 3 22 5 4" xfId="42920" xr:uid="{00000000-0005-0000-0000-000031050000}"/>
    <cellStyle name="Millares 3 2 3 22 5 5" xfId="54566" xr:uid="{00000000-0005-0000-0000-000031050000}"/>
    <cellStyle name="Millares 3 2 3 22 6" xfId="12627" xr:uid="{00000000-0005-0000-0000-000031050000}"/>
    <cellStyle name="Millares 3 2 3 22 7" xfId="24276" xr:uid="{00000000-0005-0000-0000-000031050000}"/>
    <cellStyle name="Millares 3 2 3 22 8" xfId="35958" xr:uid="{00000000-0005-0000-0000-000031050000}"/>
    <cellStyle name="Millares 3 2 3 22 9" xfId="47604" xr:uid="{00000000-0005-0000-0000-000031050000}"/>
    <cellStyle name="Millares 3 2 3 23" xfId="1051" xr:uid="{00000000-0005-0000-0000-000033050000}"/>
    <cellStyle name="Millares 3 2 3 23 2" xfId="3479" xr:uid="{00000000-0005-0000-0000-000033050000}"/>
    <cellStyle name="Millares 3 2 3 23 2 2" xfId="10441" xr:uid="{00000000-0005-0000-0000-000033050000}"/>
    <cellStyle name="Millares 3 2 3 23 2 2 2" xfId="22093" xr:uid="{00000000-0005-0000-0000-000033050000}"/>
    <cellStyle name="Millares 3 2 3 23 2 2 3" xfId="33743" xr:uid="{00000000-0005-0000-0000-000033050000}"/>
    <cellStyle name="Millares 3 2 3 23 2 2 4" xfId="45424" xr:uid="{00000000-0005-0000-0000-000033050000}"/>
    <cellStyle name="Millares 3 2 3 23 2 2 5" xfId="57070" xr:uid="{00000000-0005-0000-0000-000033050000}"/>
    <cellStyle name="Millares 3 2 3 23 2 3" xfId="15131" xr:uid="{00000000-0005-0000-0000-000033050000}"/>
    <cellStyle name="Millares 3 2 3 23 2 4" xfId="26781" xr:uid="{00000000-0005-0000-0000-000033050000}"/>
    <cellStyle name="Millares 3 2 3 23 2 5" xfId="38462" xr:uid="{00000000-0005-0000-0000-000033050000}"/>
    <cellStyle name="Millares 3 2 3 23 2 6" xfId="50108" xr:uid="{00000000-0005-0000-0000-000033050000}"/>
    <cellStyle name="Millares 3 2 3 23 3" xfId="5737" xr:uid="{00000000-0005-0000-0000-000033050000}"/>
    <cellStyle name="Millares 3 2 3 23 3 2" xfId="17389" xr:uid="{00000000-0005-0000-0000-000033050000}"/>
    <cellStyle name="Millares 3 2 3 23 3 3" xfId="29039" xr:uid="{00000000-0005-0000-0000-000033050000}"/>
    <cellStyle name="Millares 3 2 3 23 3 4" xfId="40720" xr:uid="{00000000-0005-0000-0000-000033050000}"/>
    <cellStyle name="Millares 3 2 3 23 3 5" xfId="52366" xr:uid="{00000000-0005-0000-0000-000033050000}"/>
    <cellStyle name="Millares 3 2 3 23 4" xfId="8017" xr:uid="{00000000-0005-0000-0000-000033050000}"/>
    <cellStyle name="Millares 3 2 3 23 4 2" xfId="19669" xr:uid="{00000000-0005-0000-0000-000033050000}"/>
    <cellStyle name="Millares 3 2 3 23 4 3" xfId="31319" xr:uid="{00000000-0005-0000-0000-000033050000}"/>
    <cellStyle name="Millares 3 2 3 23 4 4" xfId="43000" xr:uid="{00000000-0005-0000-0000-000033050000}"/>
    <cellStyle name="Millares 3 2 3 23 4 5" xfId="54646" xr:uid="{00000000-0005-0000-0000-000033050000}"/>
    <cellStyle name="Millares 3 2 3 23 5" xfId="12707" xr:uid="{00000000-0005-0000-0000-000033050000}"/>
    <cellStyle name="Millares 3 2 3 23 6" xfId="24356" xr:uid="{00000000-0005-0000-0000-000033050000}"/>
    <cellStyle name="Millares 3 2 3 23 7" xfId="36038" xr:uid="{00000000-0005-0000-0000-000033050000}"/>
    <cellStyle name="Millares 3 2 3 23 8" xfId="47684" xr:uid="{00000000-0005-0000-0000-000033050000}"/>
    <cellStyle name="Millares 3 2 3 24" xfId="1071" xr:uid="{00000000-0005-0000-0000-000034050000}"/>
    <cellStyle name="Millares 3 2 3 24 2" xfId="3499" xr:uid="{00000000-0005-0000-0000-000034050000}"/>
    <cellStyle name="Millares 3 2 3 24 2 2" xfId="10461" xr:uid="{00000000-0005-0000-0000-000034050000}"/>
    <cellStyle name="Millares 3 2 3 24 2 2 2" xfId="22113" xr:uid="{00000000-0005-0000-0000-000034050000}"/>
    <cellStyle name="Millares 3 2 3 24 2 2 3" xfId="33763" xr:uid="{00000000-0005-0000-0000-000034050000}"/>
    <cellStyle name="Millares 3 2 3 24 2 2 4" xfId="45444" xr:uid="{00000000-0005-0000-0000-000034050000}"/>
    <cellStyle name="Millares 3 2 3 24 2 2 5" xfId="57090" xr:uid="{00000000-0005-0000-0000-000034050000}"/>
    <cellStyle name="Millares 3 2 3 24 2 3" xfId="15151" xr:uid="{00000000-0005-0000-0000-000034050000}"/>
    <cellStyle name="Millares 3 2 3 24 2 4" xfId="26801" xr:uid="{00000000-0005-0000-0000-000034050000}"/>
    <cellStyle name="Millares 3 2 3 24 2 5" xfId="38482" xr:uid="{00000000-0005-0000-0000-000034050000}"/>
    <cellStyle name="Millares 3 2 3 24 2 6" xfId="50128" xr:uid="{00000000-0005-0000-0000-000034050000}"/>
    <cellStyle name="Millares 3 2 3 24 3" xfId="5757" xr:uid="{00000000-0005-0000-0000-000034050000}"/>
    <cellStyle name="Millares 3 2 3 24 3 2" xfId="17409" xr:uid="{00000000-0005-0000-0000-000034050000}"/>
    <cellStyle name="Millares 3 2 3 24 3 3" xfId="29059" xr:uid="{00000000-0005-0000-0000-000034050000}"/>
    <cellStyle name="Millares 3 2 3 24 3 4" xfId="40740" xr:uid="{00000000-0005-0000-0000-000034050000}"/>
    <cellStyle name="Millares 3 2 3 24 3 5" xfId="52386" xr:uid="{00000000-0005-0000-0000-000034050000}"/>
    <cellStyle name="Millares 3 2 3 24 4" xfId="8037" xr:uid="{00000000-0005-0000-0000-000034050000}"/>
    <cellStyle name="Millares 3 2 3 24 4 2" xfId="19689" xr:uid="{00000000-0005-0000-0000-000034050000}"/>
    <cellStyle name="Millares 3 2 3 24 4 3" xfId="31339" xr:uid="{00000000-0005-0000-0000-000034050000}"/>
    <cellStyle name="Millares 3 2 3 24 4 4" xfId="43020" xr:uid="{00000000-0005-0000-0000-000034050000}"/>
    <cellStyle name="Millares 3 2 3 24 4 5" xfId="54666" xr:uid="{00000000-0005-0000-0000-000034050000}"/>
    <cellStyle name="Millares 3 2 3 24 5" xfId="12727" xr:uid="{00000000-0005-0000-0000-000034050000}"/>
    <cellStyle name="Millares 3 2 3 24 6" xfId="24376" xr:uid="{00000000-0005-0000-0000-000034050000}"/>
    <cellStyle name="Millares 3 2 3 24 7" xfId="36058" xr:uid="{00000000-0005-0000-0000-000034050000}"/>
    <cellStyle name="Millares 3 2 3 24 8" xfId="47704" xr:uid="{00000000-0005-0000-0000-000034050000}"/>
    <cellStyle name="Millares 3 2 3 25" xfId="1091" xr:uid="{00000000-0005-0000-0000-000035050000}"/>
    <cellStyle name="Millares 3 2 3 25 2" xfId="3519" xr:uid="{00000000-0005-0000-0000-000035050000}"/>
    <cellStyle name="Millares 3 2 3 25 2 2" xfId="10481" xr:uid="{00000000-0005-0000-0000-000035050000}"/>
    <cellStyle name="Millares 3 2 3 25 2 2 2" xfId="22133" xr:uid="{00000000-0005-0000-0000-000035050000}"/>
    <cellStyle name="Millares 3 2 3 25 2 2 3" xfId="33783" xr:uid="{00000000-0005-0000-0000-000035050000}"/>
    <cellStyle name="Millares 3 2 3 25 2 2 4" xfId="45464" xr:uid="{00000000-0005-0000-0000-000035050000}"/>
    <cellStyle name="Millares 3 2 3 25 2 2 5" xfId="57110" xr:uid="{00000000-0005-0000-0000-000035050000}"/>
    <cellStyle name="Millares 3 2 3 25 2 3" xfId="15171" xr:uid="{00000000-0005-0000-0000-000035050000}"/>
    <cellStyle name="Millares 3 2 3 25 2 4" xfId="26821" xr:uid="{00000000-0005-0000-0000-000035050000}"/>
    <cellStyle name="Millares 3 2 3 25 2 5" xfId="38502" xr:uid="{00000000-0005-0000-0000-000035050000}"/>
    <cellStyle name="Millares 3 2 3 25 2 6" xfId="50148" xr:uid="{00000000-0005-0000-0000-000035050000}"/>
    <cellStyle name="Millares 3 2 3 25 3" xfId="5777" xr:uid="{00000000-0005-0000-0000-000035050000}"/>
    <cellStyle name="Millares 3 2 3 25 3 2" xfId="17429" xr:uid="{00000000-0005-0000-0000-000035050000}"/>
    <cellStyle name="Millares 3 2 3 25 3 3" xfId="29079" xr:uid="{00000000-0005-0000-0000-000035050000}"/>
    <cellStyle name="Millares 3 2 3 25 3 4" xfId="40760" xr:uid="{00000000-0005-0000-0000-000035050000}"/>
    <cellStyle name="Millares 3 2 3 25 3 5" xfId="52406" xr:uid="{00000000-0005-0000-0000-000035050000}"/>
    <cellStyle name="Millares 3 2 3 25 4" xfId="8057" xr:uid="{00000000-0005-0000-0000-000035050000}"/>
    <cellStyle name="Millares 3 2 3 25 4 2" xfId="19709" xr:uid="{00000000-0005-0000-0000-000035050000}"/>
    <cellStyle name="Millares 3 2 3 25 4 3" xfId="31359" xr:uid="{00000000-0005-0000-0000-000035050000}"/>
    <cellStyle name="Millares 3 2 3 25 4 4" xfId="43040" xr:uid="{00000000-0005-0000-0000-000035050000}"/>
    <cellStyle name="Millares 3 2 3 25 4 5" xfId="54686" xr:uid="{00000000-0005-0000-0000-000035050000}"/>
    <cellStyle name="Millares 3 2 3 25 5" xfId="12747" xr:uid="{00000000-0005-0000-0000-000035050000}"/>
    <cellStyle name="Millares 3 2 3 25 6" xfId="24396" xr:uid="{00000000-0005-0000-0000-000035050000}"/>
    <cellStyle name="Millares 3 2 3 25 7" xfId="36078" xr:uid="{00000000-0005-0000-0000-000035050000}"/>
    <cellStyle name="Millares 3 2 3 25 8" xfId="47724" xr:uid="{00000000-0005-0000-0000-000035050000}"/>
    <cellStyle name="Millares 3 2 3 26" xfId="1115" xr:uid="{00000000-0005-0000-0000-000036050000}"/>
    <cellStyle name="Millares 3 2 3 26 2" xfId="3540" xr:uid="{00000000-0005-0000-0000-000036050000}"/>
    <cellStyle name="Millares 3 2 3 26 2 2" xfId="10502" xr:uid="{00000000-0005-0000-0000-000036050000}"/>
    <cellStyle name="Millares 3 2 3 26 2 2 2" xfId="22154" xr:uid="{00000000-0005-0000-0000-000036050000}"/>
    <cellStyle name="Millares 3 2 3 26 2 2 3" xfId="33804" xr:uid="{00000000-0005-0000-0000-000036050000}"/>
    <cellStyle name="Millares 3 2 3 26 2 2 4" xfId="45485" xr:uid="{00000000-0005-0000-0000-000036050000}"/>
    <cellStyle name="Millares 3 2 3 26 2 2 5" xfId="57131" xr:uid="{00000000-0005-0000-0000-000036050000}"/>
    <cellStyle name="Millares 3 2 3 26 2 3" xfId="15192" xr:uid="{00000000-0005-0000-0000-000036050000}"/>
    <cellStyle name="Millares 3 2 3 26 2 4" xfId="26842" xr:uid="{00000000-0005-0000-0000-000036050000}"/>
    <cellStyle name="Millares 3 2 3 26 2 5" xfId="38523" xr:uid="{00000000-0005-0000-0000-000036050000}"/>
    <cellStyle name="Millares 3 2 3 26 2 6" xfId="50169" xr:uid="{00000000-0005-0000-0000-000036050000}"/>
    <cellStyle name="Millares 3 2 3 26 3" xfId="5798" xr:uid="{00000000-0005-0000-0000-000036050000}"/>
    <cellStyle name="Millares 3 2 3 26 3 2" xfId="17450" xr:uid="{00000000-0005-0000-0000-000036050000}"/>
    <cellStyle name="Millares 3 2 3 26 3 3" xfId="29100" xr:uid="{00000000-0005-0000-0000-000036050000}"/>
    <cellStyle name="Millares 3 2 3 26 3 4" xfId="40781" xr:uid="{00000000-0005-0000-0000-000036050000}"/>
    <cellStyle name="Millares 3 2 3 26 3 5" xfId="52427" xr:uid="{00000000-0005-0000-0000-000036050000}"/>
    <cellStyle name="Millares 3 2 3 26 4" xfId="8078" xr:uid="{00000000-0005-0000-0000-000036050000}"/>
    <cellStyle name="Millares 3 2 3 26 4 2" xfId="19730" xr:uid="{00000000-0005-0000-0000-000036050000}"/>
    <cellStyle name="Millares 3 2 3 26 4 3" xfId="31380" xr:uid="{00000000-0005-0000-0000-000036050000}"/>
    <cellStyle name="Millares 3 2 3 26 4 4" xfId="43061" xr:uid="{00000000-0005-0000-0000-000036050000}"/>
    <cellStyle name="Millares 3 2 3 26 4 5" xfId="54707" xr:uid="{00000000-0005-0000-0000-000036050000}"/>
    <cellStyle name="Millares 3 2 3 26 5" xfId="12768" xr:uid="{00000000-0005-0000-0000-000036050000}"/>
    <cellStyle name="Millares 3 2 3 26 6" xfId="24418" xr:uid="{00000000-0005-0000-0000-000036050000}"/>
    <cellStyle name="Millares 3 2 3 26 7" xfId="36099" xr:uid="{00000000-0005-0000-0000-000036050000}"/>
    <cellStyle name="Millares 3 2 3 26 8" xfId="47745" xr:uid="{00000000-0005-0000-0000-000036050000}"/>
    <cellStyle name="Millares 3 2 3 27" xfId="2136" xr:uid="{00000000-0005-0000-0000-000037050000}"/>
    <cellStyle name="Millares 3 2 3 27 2" xfId="4561" xr:uid="{00000000-0005-0000-0000-000037050000}"/>
    <cellStyle name="Millares 3 2 3 27 2 2" xfId="11523" xr:uid="{00000000-0005-0000-0000-000037050000}"/>
    <cellStyle name="Millares 3 2 3 27 2 2 2" xfId="23175" xr:uid="{00000000-0005-0000-0000-000037050000}"/>
    <cellStyle name="Millares 3 2 3 27 2 2 3" xfId="34825" xr:uid="{00000000-0005-0000-0000-000037050000}"/>
    <cellStyle name="Millares 3 2 3 27 2 2 4" xfId="46506" xr:uid="{00000000-0005-0000-0000-000037050000}"/>
    <cellStyle name="Millares 3 2 3 27 2 2 5" xfId="58152" xr:uid="{00000000-0005-0000-0000-000037050000}"/>
    <cellStyle name="Millares 3 2 3 27 2 3" xfId="16213" xr:uid="{00000000-0005-0000-0000-000037050000}"/>
    <cellStyle name="Millares 3 2 3 27 2 4" xfId="27863" xr:uid="{00000000-0005-0000-0000-000037050000}"/>
    <cellStyle name="Millares 3 2 3 27 2 5" xfId="39544" xr:uid="{00000000-0005-0000-0000-000037050000}"/>
    <cellStyle name="Millares 3 2 3 27 2 6" xfId="51190" xr:uid="{00000000-0005-0000-0000-000037050000}"/>
    <cellStyle name="Millares 3 2 3 27 3" xfId="6819" xr:uid="{00000000-0005-0000-0000-000037050000}"/>
    <cellStyle name="Millares 3 2 3 27 3 2" xfId="18471" xr:uid="{00000000-0005-0000-0000-000037050000}"/>
    <cellStyle name="Millares 3 2 3 27 3 3" xfId="30121" xr:uid="{00000000-0005-0000-0000-000037050000}"/>
    <cellStyle name="Millares 3 2 3 27 3 4" xfId="41802" xr:uid="{00000000-0005-0000-0000-000037050000}"/>
    <cellStyle name="Millares 3 2 3 27 3 5" xfId="53448" xr:uid="{00000000-0005-0000-0000-000037050000}"/>
    <cellStyle name="Millares 3 2 3 27 4" xfId="9099" xr:uid="{00000000-0005-0000-0000-000037050000}"/>
    <cellStyle name="Millares 3 2 3 27 4 2" xfId="20751" xr:uid="{00000000-0005-0000-0000-000037050000}"/>
    <cellStyle name="Millares 3 2 3 27 4 3" xfId="32401" xr:uid="{00000000-0005-0000-0000-000037050000}"/>
    <cellStyle name="Millares 3 2 3 27 4 4" xfId="44082" xr:uid="{00000000-0005-0000-0000-000037050000}"/>
    <cellStyle name="Millares 3 2 3 27 4 5" xfId="55728" xr:uid="{00000000-0005-0000-0000-000037050000}"/>
    <cellStyle name="Millares 3 2 3 27 5" xfId="13789" xr:uid="{00000000-0005-0000-0000-000037050000}"/>
    <cellStyle name="Millares 3 2 3 27 6" xfId="25439" xr:uid="{00000000-0005-0000-0000-000037050000}"/>
    <cellStyle name="Millares 3 2 3 27 7" xfId="37120" xr:uid="{00000000-0005-0000-0000-000037050000}"/>
    <cellStyle name="Millares 3 2 3 27 8" xfId="48766" xr:uid="{00000000-0005-0000-0000-000037050000}"/>
    <cellStyle name="Millares 3 2 3 28" xfId="2176" xr:uid="{00000000-0005-0000-0000-000038050000}"/>
    <cellStyle name="Millares 3 2 3 28 2" xfId="4601" xr:uid="{00000000-0005-0000-0000-000038050000}"/>
    <cellStyle name="Millares 3 2 3 28 2 2" xfId="11563" xr:uid="{00000000-0005-0000-0000-000038050000}"/>
    <cellStyle name="Millares 3 2 3 28 2 2 2" xfId="23215" xr:uid="{00000000-0005-0000-0000-000038050000}"/>
    <cellStyle name="Millares 3 2 3 28 2 2 3" xfId="34865" xr:uid="{00000000-0005-0000-0000-000038050000}"/>
    <cellStyle name="Millares 3 2 3 28 2 2 4" xfId="46546" xr:uid="{00000000-0005-0000-0000-000038050000}"/>
    <cellStyle name="Millares 3 2 3 28 2 2 5" xfId="58192" xr:uid="{00000000-0005-0000-0000-000038050000}"/>
    <cellStyle name="Millares 3 2 3 28 2 3" xfId="16253" xr:uid="{00000000-0005-0000-0000-000038050000}"/>
    <cellStyle name="Millares 3 2 3 28 2 4" xfId="27903" xr:uid="{00000000-0005-0000-0000-000038050000}"/>
    <cellStyle name="Millares 3 2 3 28 2 5" xfId="39584" xr:uid="{00000000-0005-0000-0000-000038050000}"/>
    <cellStyle name="Millares 3 2 3 28 2 6" xfId="51230" xr:uid="{00000000-0005-0000-0000-000038050000}"/>
    <cellStyle name="Millares 3 2 3 28 3" xfId="6859" xr:uid="{00000000-0005-0000-0000-000038050000}"/>
    <cellStyle name="Millares 3 2 3 28 3 2" xfId="18511" xr:uid="{00000000-0005-0000-0000-000038050000}"/>
    <cellStyle name="Millares 3 2 3 28 3 3" xfId="30161" xr:uid="{00000000-0005-0000-0000-000038050000}"/>
    <cellStyle name="Millares 3 2 3 28 3 4" xfId="41842" xr:uid="{00000000-0005-0000-0000-000038050000}"/>
    <cellStyle name="Millares 3 2 3 28 3 5" xfId="53488" xr:uid="{00000000-0005-0000-0000-000038050000}"/>
    <cellStyle name="Millares 3 2 3 28 4" xfId="9139" xr:uid="{00000000-0005-0000-0000-000038050000}"/>
    <cellStyle name="Millares 3 2 3 28 4 2" xfId="20791" xr:uid="{00000000-0005-0000-0000-000038050000}"/>
    <cellStyle name="Millares 3 2 3 28 4 3" xfId="32441" xr:uid="{00000000-0005-0000-0000-000038050000}"/>
    <cellStyle name="Millares 3 2 3 28 4 4" xfId="44122" xr:uid="{00000000-0005-0000-0000-000038050000}"/>
    <cellStyle name="Millares 3 2 3 28 4 5" xfId="55768" xr:uid="{00000000-0005-0000-0000-000038050000}"/>
    <cellStyle name="Millares 3 2 3 28 5" xfId="13829" xr:uid="{00000000-0005-0000-0000-000038050000}"/>
    <cellStyle name="Millares 3 2 3 28 6" xfId="25479" xr:uid="{00000000-0005-0000-0000-000038050000}"/>
    <cellStyle name="Millares 3 2 3 28 7" xfId="37160" xr:uid="{00000000-0005-0000-0000-000038050000}"/>
    <cellStyle name="Millares 3 2 3 28 8" xfId="48806" xr:uid="{00000000-0005-0000-0000-000038050000}"/>
    <cellStyle name="Millares 3 2 3 29" xfId="2197" xr:uid="{00000000-0005-0000-0000-000039050000}"/>
    <cellStyle name="Millares 3 2 3 29 2" xfId="4622" xr:uid="{00000000-0005-0000-0000-000039050000}"/>
    <cellStyle name="Millares 3 2 3 29 2 2" xfId="11584" xr:uid="{00000000-0005-0000-0000-000039050000}"/>
    <cellStyle name="Millares 3 2 3 29 2 2 2" xfId="23236" xr:uid="{00000000-0005-0000-0000-000039050000}"/>
    <cellStyle name="Millares 3 2 3 29 2 2 3" xfId="34886" xr:uid="{00000000-0005-0000-0000-000039050000}"/>
    <cellStyle name="Millares 3 2 3 29 2 2 4" xfId="46567" xr:uid="{00000000-0005-0000-0000-000039050000}"/>
    <cellStyle name="Millares 3 2 3 29 2 2 5" xfId="58213" xr:uid="{00000000-0005-0000-0000-000039050000}"/>
    <cellStyle name="Millares 3 2 3 29 2 3" xfId="16274" xr:uid="{00000000-0005-0000-0000-000039050000}"/>
    <cellStyle name="Millares 3 2 3 29 2 4" xfId="27924" xr:uid="{00000000-0005-0000-0000-000039050000}"/>
    <cellStyle name="Millares 3 2 3 29 2 5" xfId="39605" xr:uid="{00000000-0005-0000-0000-000039050000}"/>
    <cellStyle name="Millares 3 2 3 29 2 6" xfId="51251" xr:uid="{00000000-0005-0000-0000-000039050000}"/>
    <cellStyle name="Millares 3 2 3 29 3" xfId="6880" xr:uid="{00000000-0005-0000-0000-000039050000}"/>
    <cellStyle name="Millares 3 2 3 29 3 2" xfId="18532" xr:uid="{00000000-0005-0000-0000-000039050000}"/>
    <cellStyle name="Millares 3 2 3 29 3 3" xfId="30182" xr:uid="{00000000-0005-0000-0000-000039050000}"/>
    <cellStyle name="Millares 3 2 3 29 3 4" xfId="41863" xr:uid="{00000000-0005-0000-0000-000039050000}"/>
    <cellStyle name="Millares 3 2 3 29 3 5" xfId="53509" xr:uid="{00000000-0005-0000-0000-000039050000}"/>
    <cellStyle name="Millares 3 2 3 29 4" xfId="9160" xr:uid="{00000000-0005-0000-0000-000039050000}"/>
    <cellStyle name="Millares 3 2 3 29 4 2" xfId="20812" xr:uid="{00000000-0005-0000-0000-000039050000}"/>
    <cellStyle name="Millares 3 2 3 29 4 3" xfId="32462" xr:uid="{00000000-0005-0000-0000-000039050000}"/>
    <cellStyle name="Millares 3 2 3 29 4 4" xfId="44143" xr:uid="{00000000-0005-0000-0000-000039050000}"/>
    <cellStyle name="Millares 3 2 3 29 4 5" xfId="55789" xr:uid="{00000000-0005-0000-0000-000039050000}"/>
    <cellStyle name="Millares 3 2 3 29 5" xfId="13850" xr:uid="{00000000-0005-0000-0000-000039050000}"/>
    <cellStyle name="Millares 3 2 3 29 6" xfId="25500" xr:uid="{00000000-0005-0000-0000-000039050000}"/>
    <cellStyle name="Millares 3 2 3 29 7" xfId="37181" xr:uid="{00000000-0005-0000-0000-000039050000}"/>
    <cellStyle name="Millares 3 2 3 29 8" xfId="48827" xr:uid="{00000000-0005-0000-0000-000039050000}"/>
    <cellStyle name="Millares 3 2 3 3" xfId="69" xr:uid="{00000000-0005-0000-0000-00003A050000}"/>
    <cellStyle name="Millares 3 2 3 3 10" xfId="4757" xr:uid="{00000000-0005-0000-0000-00003A050000}"/>
    <cellStyle name="Millares 3 2 3 3 10 2" xfId="16409" xr:uid="{00000000-0005-0000-0000-00003A050000}"/>
    <cellStyle name="Millares 3 2 3 3 10 3" xfId="28059" xr:uid="{00000000-0005-0000-0000-00003A050000}"/>
    <cellStyle name="Millares 3 2 3 3 10 4" xfId="39740" xr:uid="{00000000-0005-0000-0000-00003A050000}"/>
    <cellStyle name="Millares 3 2 3 3 10 5" xfId="51386" xr:uid="{00000000-0005-0000-0000-00003A050000}"/>
    <cellStyle name="Millares 3 2 3 3 11" xfId="7037" xr:uid="{00000000-0005-0000-0000-00003A050000}"/>
    <cellStyle name="Millares 3 2 3 3 11 2" xfId="18689" xr:uid="{00000000-0005-0000-0000-00003A050000}"/>
    <cellStyle name="Millares 3 2 3 3 11 3" xfId="30339" xr:uid="{00000000-0005-0000-0000-00003A050000}"/>
    <cellStyle name="Millares 3 2 3 3 11 4" xfId="42020" xr:uid="{00000000-0005-0000-0000-00003A050000}"/>
    <cellStyle name="Millares 3 2 3 3 11 5" xfId="53666" xr:uid="{00000000-0005-0000-0000-00003A050000}"/>
    <cellStyle name="Millares 3 2 3 3 12" xfId="11727" xr:uid="{00000000-0005-0000-0000-00003A050000}"/>
    <cellStyle name="Millares 3 2 3 3 13" xfId="23376" xr:uid="{00000000-0005-0000-0000-00003A050000}"/>
    <cellStyle name="Millares 3 2 3 3 14" xfId="35058" xr:uid="{00000000-0005-0000-0000-00003A050000}"/>
    <cellStyle name="Millares 3 2 3 3 15" xfId="46704" xr:uid="{00000000-0005-0000-0000-00003A050000}"/>
    <cellStyle name="Millares 3 2 3 3 2" xfId="169" xr:uid="{00000000-0005-0000-0000-00003B050000}"/>
    <cellStyle name="Millares 3 2 3 3 2 10" xfId="23476" xr:uid="{00000000-0005-0000-0000-00003B050000}"/>
    <cellStyle name="Millares 3 2 3 3 2 11" xfId="35158" xr:uid="{00000000-0005-0000-0000-00003B050000}"/>
    <cellStyle name="Millares 3 2 3 3 2 12" xfId="46804" xr:uid="{00000000-0005-0000-0000-00003B050000}"/>
    <cellStyle name="Millares 3 2 3 3 2 2" xfId="411" xr:uid="{00000000-0005-0000-0000-00003C050000}"/>
    <cellStyle name="Millares 3 2 3 3 2 2 2" xfId="1495" xr:uid="{00000000-0005-0000-0000-00003D050000}"/>
    <cellStyle name="Millares 3 2 3 3 2 2 2 2" xfId="3920" xr:uid="{00000000-0005-0000-0000-00003D050000}"/>
    <cellStyle name="Millares 3 2 3 3 2 2 2 2 2" xfId="10882" xr:uid="{00000000-0005-0000-0000-00003D050000}"/>
    <cellStyle name="Millares 3 2 3 3 2 2 2 2 2 2" xfId="22534" xr:uid="{00000000-0005-0000-0000-00003D050000}"/>
    <cellStyle name="Millares 3 2 3 3 2 2 2 2 2 3" xfId="34184" xr:uid="{00000000-0005-0000-0000-00003D050000}"/>
    <cellStyle name="Millares 3 2 3 3 2 2 2 2 2 4" xfId="45865" xr:uid="{00000000-0005-0000-0000-00003D050000}"/>
    <cellStyle name="Millares 3 2 3 3 2 2 2 2 2 5" xfId="57511" xr:uid="{00000000-0005-0000-0000-00003D050000}"/>
    <cellStyle name="Millares 3 2 3 3 2 2 2 2 3" xfId="15572" xr:uid="{00000000-0005-0000-0000-00003D050000}"/>
    <cellStyle name="Millares 3 2 3 3 2 2 2 2 4" xfId="27222" xr:uid="{00000000-0005-0000-0000-00003D050000}"/>
    <cellStyle name="Millares 3 2 3 3 2 2 2 2 5" xfId="38903" xr:uid="{00000000-0005-0000-0000-00003D050000}"/>
    <cellStyle name="Millares 3 2 3 3 2 2 2 2 6" xfId="50549" xr:uid="{00000000-0005-0000-0000-00003D050000}"/>
    <cellStyle name="Millares 3 2 3 3 2 2 2 3" xfId="6178" xr:uid="{00000000-0005-0000-0000-00003D050000}"/>
    <cellStyle name="Millares 3 2 3 3 2 2 2 3 2" xfId="17830" xr:uid="{00000000-0005-0000-0000-00003D050000}"/>
    <cellStyle name="Millares 3 2 3 3 2 2 2 3 3" xfId="29480" xr:uid="{00000000-0005-0000-0000-00003D050000}"/>
    <cellStyle name="Millares 3 2 3 3 2 2 2 3 4" xfId="41161" xr:uid="{00000000-0005-0000-0000-00003D050000}"/>
    <cellStyle name="Millares 3 2 3 3 2 2 2 3 5" xfId="52807" xr:uid="{00000000-0005-0000-0000-00003D050000}"/>
    <cellStyle name="Millares 3 2 3 3 2 2 2 4" xfId="8458" xr:uid="{00000000-0005-0000-0000-00003D050000}"/>
    <cellStyle name="Millares 3 2 3 3 2 2 2 4 2" xfId="20110" xr:uid="{00000000-0005-0000-0000-00003D050000}"/>
    <cellStyle name="Millares 3 2 3 3 2 2 2 4 3" xfId="31760" xr:uid="{00000000-0005-0000-0000-00003D050000}"/>
    <cellStyle name="Millares 3 2 3 3 2 2 2 4 4" xfId="43441" xr:uid="{00000000-0005-0000-0000-00003D050000}"/>
    <cellStyle name="Millares 3 2 3 3 2 2 2 4 5" xfId="55087" xr:uid="{00000000-0005-0000-0000-00003D050000}"/>
    <cellStyle name="Millares 3 2 3 3 2 2 2 5" xfId="13148" xr:uid="{00000000-0005-0000-0000-00003D050000}"/>
    <cellStyle name="Millares 3 2 3 3 2 2 2 6" xfId="24798" xr:uid="{00000000-0005-0000-0000-00003D050000}"/>
    <cellStyle name="Millares 3 2 3 3 2 2 2 7" xfId="36479" xr:uid="{00000000-0005-0000-0000-00003D050000}"/>
    <cellStyle name="Millares 3 2 3 3 2 2 2 8" xfId="48125" xr:uid="{00000000-0005-0000-0000-00003D050000}"/>
    <cellStyle name="Millares 3 2 3 3 2 2 3" xfId="2839" xr:uid="{00000000-0005-0000-0000-00003C050000}"/>
    <cellStyle name="Millares 3 2 3 3 2 2 3 2" xfId="9801" xr:uid="{00000000-0005-0000-0000-00003C050000}"/>
    <cellStyle name="Millares 3 2 3 3 2 2 3 2 2" xfId="21453" xr:uid="{00000000-0005-0000-0000-00003C050000}"/>
    <cellStyle name="Millares 3 2 3 3 2 2 3 2 3" xfId="33103" xr:uid="{00000000-0005-0000-0000-00003C050000}"/>
    <cellStyle name="Millares 3 2 3 3 2 2 3 2 4" xfId="44784" xr:uid="{00000000-0005-0000-0000-00003C050000}"/>
    <cellStyle name="Millares 3 2 3 3 2 2 3 2 5" xfId="56430" xr:uid="{00000000-0005-0000-0000-00003C050000}"/>
    <cellStyle name="Millares 3 2 3 3 2 2 3 3" xfId="14491" xr:uid="{00000000-0005-0000-0000-00003C050000}"/>
    <cellStyle name="Millares 3 2 3 3 2 2 3 4" xfId="26141" xr:uid="{00000000-0005-0000-0000-00003C050000}"/>
    <cellStyle name="Millares 3 2 3 3 2 2 3 5" xfId="37822" xr:uid="{00000000-0005-0000-0000-00003C050000}"/>
    <cellStyle name="Millares 3 2 3 3 2 2 3 6" xfId="49468" xr:uid="{00000000-0005-0000-0000-00003C050000}"/>
    <cellStyle name="Millares 3 2 3 3 2 2 4" xfId="5097" xr:uid="{00000000-0005-0000-0000-00003C050000}"/>
    <cellStyle name="Millares 3 2 3 3 2 2 4 2" xfId="16749" xr:uid="{00000000-0005-0000-0000-00003C050000}"/>
    <cellStyle name="Millares 3 2 3 3 2 2 4 3" xfId="28399" xr:uid="{00000000-0005-0000-0000-00003C050000}"/>
    <cellStyle name="Millares 3 2 3 3 2 2 4 4" xfId="40080" xr:uid="{00000000-0005-0000-0000-00003C050000}"/>
    <cellStyle name="Millares 3 2 3 3 2 2 4 5" xfId="51726" xr:uid="{00000000-0005-0000-0000-00003C050000}"/>
    <cellStyle name="Millares 3 2 3 3 2 2 5" xfId="7377" xr:uid="{00000000-0005-0000-0000-00003C050000}"/>
    <cellStyle name="Millares 3 2 3 3 2 2 5 2" xfId="19029" xr:uid="{00000000-0005-0000-0000-00003C050000}"/>
    <cellStyle name="Millares 3 2 3 3 2 2 5 3" xfId="30679" xr:uid="{00000000-0005-0000-0000-00003C050000}"/>
    <cellStyle name="Millares 3 2 3 3 2 2 5 4" xfId="42360" xr:uid="{00000000-0005-0000-0000-00003C050000}"/>
    <cellStyle name="Millares 3 2 3 3 2 2 5 5" xfId="54006" xr:uid="{00000000-0005-0000-0000-00003C050000}"/>
    <cellStyle name="Millares 3 2 3 3 2 2 6" xfId="12067" xr:uid="{00000000-0005-0000-0000-00003C050000}"/>
    <cellStyle name="Millares 3 2 3 3 2 2 7" xfId="23716" xr:uid="{00000000-0005-0000-0000-00003C050000}"/>
    <cellStyle name="Millares 3 2 3 3 2 2 8" xfId="35398" xr:uid="{00000000-0005-0000-0000-00003C050000}"/>
    <cellStyle name="Millares 3 2 3 3 2 2 9" xfId="47044" xr:uid="{00000000-0005-0000-0000-00003C050000}"/>
    <cellStyle name="Millares 3 2 3 3 2 3" xfId="651" xr:uid="{00000000-0005-0000-0000-00003E050000}"/>
    <cellStyle name="Millares 3 2 3 3 2 3 2" xfId="1735" xr:uid="{00000000-0005-0000-0000-00003F050000}"/>
    <cellStyle name="Millares 3 2 3 3 2 3 2 2" xfId="4160" xr:uid="{00000000-0005-0000-0000-00003F050000}"/>
    <cellStyle name="Millares 3 2 3 3 2 3 2 2 2" xfId="11122" xr:uid="{00000000-0005-0000-0000-00003F050000}"/>
    <cellStyle name="Millares 3 2 3 3 2 3 2 2 2 2" xfId="22774" xr:uid="{00000000-0005-0000-0000-00003F050000}"/>
    <cellStyle name="Millares 3 2 3 3 2 3 2 2 2 3" xfId="34424" xr:uid="{00000000-0005-0000-0000-00003F050000}"/>
    <cellStyle name="Millares 3 2 3 3 2 3 2 2 2 4" xfId="46105" xr:uid="{00000000-0005-0000-0000-00003F050000}"/>
    <cellStyle name="Millares 3 2 3 3 2 3 2 2 2 5" xfId="57751" xr:uid="{00000000-0005-0000-0000-00003F050000}"/>
    <cellStyle name="Millares 3 2 3 3 2 3 2 2 3" xfId="15812" xr:uid="{00000000-0005-0000-0000-00003F050000}"/>
    <cellStyle name="Millares 3 2 3 3 2 3 2 2 4" xfId="27462" xr:uid="{00000000-0005-0000-0000-00003F050000}"/>
    <cellStyle name="Millares 3 2 3 3 2 3 2 2 5" xfId="39143" xr:uid="{00000000-0005-0000-0000-00003F050000}"/>
    <cellStyle name="Millares 3 2 3 3 2 3 2 2 6" xfId="50789" xr:uid="{00000000-0005-0000-0000-00003F050000}"/>
    <cellStyle name="Millares 3 2 3 3 2 3 2 3" xfId="6418" xr:uid="{00000000-0005-0000-0000-00003F050000}"/>
    <cellStyle name="Millares 3 2 3 3 2 3 2 3 2" xfId="18070" xr:uid="{00000000-0005-0000-0000-00003F050000}"/>
    <cellStyle name="Millares 3 2 3 3 2 3 2 3 3" xfId="29720" xr:uid="{00000000-0005-0000-0000-00003F050000}"/>
    <cellStyle name="Millares 3 2 3 3 2 3 2 3 4" xfId="41401" xr:uid="{00000000-0005-0000-0000-00003F050000}"/>
    <cellStyle name="Millares 3 2 3 3 2 3 2 3 5" xfId="53047" xr:uid="{00000000-0005-0000-0000-00003F050000}"/>
    <cellStyle name="Millares 3 2 3 3 2 3 2 4" xfId="8698" xr:uid="{00000000-0005-0000-0000-00003F050000}"/>
    <cellStyle name="Millares 3 2 3 3 2 3 2 4 2" xfId="20350" xr:uid="{00000000-0005-0000-0000-00003F050000}"/>
    <cellStyle name="Millares 3 2 3 3 2 3 2 4 3" xfId="32000" xr:uid="{00000000-0005-0000-0000-00003F050000}"/>
    <cellStyle name="Millares 3 2 3 3 2 3 2 4 4" xfId="43681" xr:uid="{00000000-0005-0000-0000-00003F050000}"/>
    <cellStyle name="Millares 3 2 3 3 2 3 2 4 5" xfId="55327" xr:uid="{00000000-0005-0000-0000-00003F050000}"/>
    <cellStyle name="Millares 3 2 3 3 2 3 2 5" xfId="13388" xr:uid="{00000000-0005-0000-0000-00003F050000}"/>
    <cellStyle name="Millares 3 2 3 3 2 3 2 6" xfId="25038" xr:uid="{00000000-0005-0000-0000-00003F050000}"/>
    <cellStyle name="Millares 3 2 3 3 2 3 2 7" xfId="36719" xr:uid="{00000000-0005-0000-0000-00003F050000}"/>
    <cellStyle name="Millares 3 2 3 3 2 3 2 8" xfId="48365" xr:uid="{00000000-0005-0000-0000-00003F050000}"/>
    <cellStyle name="Millares 3 2 3 3 2 3 3" xfId="3079" xr:uid="{00000000-0005-0000-0000-00003E050000}"/>
    <cellStyle name="Millares 3 2 3 3 2 3 3 2" xfId="10041" xr:uid="{00000000-0005-0000-0000-00003E050000}"/>
    <cellStyle name="Millares 3 2 3 3 2 3 3 2 2" xfId="21693" xr:uid="{00000000-0005-0000-0000-00003E050000}"/>
    <cellStyle name="Millares 3 2 3 3 2 3 3 2 3" xfId="33343" xr:uid="{00000000-0005-0000-0000-00003E050000}"/>
    <cellStyle name="Millares 3 2 3 3 2 3 3 2 4" xfId="45024" xr:uid="{00000000-0005-0000-0000-00003E050000}"/>
    <cellStyle name="Millares 3 2 3 3 2 3 3 2 5" xfId="56670" xr:uid="{00000000-0005-0000-0000-00003E050000}"/>
    <cellStyle name="Millares 3 2 3 3 2 3 3 3" xfId="14731" xr:uid="{00000000-0005-0000-0000-00003E050000}"/>
    <cellStyle name="Millares 3 2 3 3 2 3 3 4" xfId="26381" xr:uid="{00000000-0005-0000-0000-00003E050000}"/>
    <cellStyle name="Millares 3 2 3 3 2 3 3 5" xfId="38062" xr:uid="{00000000-0005-0000-0000-00003E050000}"/>
    <cellStyle name="Millares 3 2 3 3 2 3 3 6" xfId="49708" xr:uid="{00000000-0005-0000-0000-00003E050000}"/>
    <cellStyle name="Millares 3 2 3 3 2 3 4" xfId="5337" xr:uid="{00000000-0005-0000-0000-00003E050000}"/>
    <cellStyle name="Millares 3 2 3 3 2 3 4 2" xfId="16989" xr:uid="{00000000-0005-0000-0000-00003E050000}"/>
    <cellStyle name="Millares 3 2 3 3 2 3 4 3" xfId="28639" xr:uid="{00000000-0005-0000-0000-00003E050000}"/>
    <cellStyle name="Millares 3 2 3 3 2 3 4 4" xfId="40320" xr:uid="{00000000-0005-0000-0000-00003E050000}"/>
    <cellStyle name="Millares 3 2 3 3 2 3 4 5" xfId="51966" xr:uid="{00000000-0005-0000-0000-00003E050000}"/>
    <cellStyle name="Millares 3 2 3 3 2 3 5" xfId="7617" xr:uid="{00000000-0005-0000-0000-00003E050000}"/>
    <cellStyle name="Millares 3 2 3 3 2 3 5 2" xfId="19269" xr:uid="{00000000-0005-0000-0000-00003E050000}"/>
    <cellStyle name="Millares 3 2 3 3 2 3 5 3" xfId="30919" xr:uid="{00000000-0005-0000-0000-00003E050000}"/>
    <cellStyle name="Millares 3 2 3 3 2 3 5 4" xfId="42600" xr:uid="{00000000-0005-0000-0000-00003E050000}"/>
    <cellStyle name="Millares 3 2 3 3 2 3 5 5" xfId="54246" xr:uid="{00000000-0005-0000-0000-00003E050000}"/>
    <cellStyle name="Millares 3 2 3 3 2 3 6" xfId="12307" xr:uid="{00000000-0005-0000-0000-00003E050000}"/>
    <cellStyle name="Millares 3 2 3 3 2 3 7" xfId="23956" xr:uid="{00000000-0005-0000-0000-00003E050000}"/>
    <cellStyle name="Millares 3 2 3 3 2 3 8" xfId="35638" xr:uid="{00000000-0005-0000-0000-00003E050000}"/>
    <cellStyle name="Millares 3 2 3 3 2 3 9" xfId="47284" xr:uid="{00000000-0005-0000-0000-00003E050000}"/>
    <cellStyle name="Millares 3 2 3 3 2 4" xfId="1255" xr:uid="{00000000-0005-0000-0000-000040050000}"/>
    <cellStyle name="Millares 3 2 3 3 2 4 2" xfId="3680" xr:uid="{00000000-0005-0000-0000-000040050000}"/>
    <cellStyle name="Millares 3 2 3 3 2 4 2 2" xfId="10642" xr:uid="{00000000-0005-0000-0000-000040050000}"/>
    <cellStyle name="Millares 3 2 3 3 2 4 2 2 2" xfId="22294" xr:uid="{00000000-0005-0000-0000-000040050000}"/>
    <cellStyle name="Millares 3 2 3 3 2 4 2 2 3" xfId="33944" xr:uid="{00000000-0005-0000-0000-000040050000}"/>
    <cellStyle name="Millares 3 2 3 3 2 4 2 2 4" xfId="45625" xr:uid="{00000000-0005-0000-0000-000040050000}"/>
    <cellStyle name="Millares 3 2 3 3 2 4 2 2 5" xfId="57271" xr:uid="{00000000-0005-0000-0000-000040050000}"/>
    <cellStyle name="Millares 3 2 3 3 2 4 2 3" xfId="15332" xr:uid="{00000000-0005-0000-0000-000040050000}"/>
    <cellStyle name="Millares 3 2 3 3 2 4 2 4" xfId="26982" xr:uid="{00000000-0005-0000-0000-000040050000}"/>
    <cellStyle name="Millares 3 2 3 3 2 4 2 5" xfId="38663" xr:uid="{00000000-0005-0000-0000-000040050000}"/>
    <cellStyle name="Millares 3 2 3 3 2 4 2 6" xfId="50309" xr:uid="{00000000-0005-0000-0000-000040050000}"/>
    <cellStyle name="Millares 3 2 3 3 2 4 3" xfId="5938" xr:uid="{00000000-0005-0000-0000-000040050000}"/>
    <cellStyle name="Millares 3 2 3 3 2 4 3 2" xfId="17590" xr:uid="{00000000-0005-0000-0000-000040050000}"/>
    <cellStyle name="Millares 3 2 3 3 2 4 3 3" xfId="29240" xr:uid="{00000000-0005-0000-0000-000040050000}"/>
    <cellStyle name="Millares 3 2 3 3 2 4 3 4" xfId="40921" xr:uid="{00000000-0005-0000-0000-000040050000}"/>
    <cellStyle name="Millares 3 2 3 3 2 4 3 5" xfId="52567" xr:uid="{00000000-0005-0000-0000-000040050000}"/>
    <cellStyle name="Millares 3 2 3 3 2 4 4" xfId="8218" xr:uid="{00000000-0005-0000-0000-000040050000}"/>
    <cellStyle name="Millares 3 2 3 3 2 4 4 2" xfId="19870" xr:uid="{00000000-0005-0000-0000-000040050000}"/>
    <cellStyle name="Millares 3 2 3 3 2 4 4 3" xfId="31520" xr:uid="{00000000-0005-0000-0000-000040050000}"/>
    <cellStyle name="Millares 3 2 3 3 2 4 4 4" xfId="43201" xr:uid="{00000000-0005-0000-0000-000040050000}"/>
    <cellStyle name="Millares 3 2 3 3 2 4 4 5" xfId="54847" xr:uid="{00000000-0005-0000-0000-000040050000}"/>
    <cellStyle name="Millares 3 2 3 3 2 4 5" xfId="12908" xr:uid="{00000000-0005-0000-0000-000040050000}"/>
    <cellStyle name="Millares 3 2 3 3 2 4 6" xfId="24558" xr:uid="{00000000-0005-0000-0000-000040050000}"/>
    <cellStyle name="Millares 3 2 3 3 2 4 7" xfId="36239" xr:uid="{00000000-0005-0000-0000-000040050000}"/>
    <cellStyle name="Millares 3 2 3 3 2 4 8" xfId="47885" xr:uid="{00000000-0005-0000-0000-000040050000}"/>
    <cellStyle name="Millares 3 2 3 3 2 5" xfId="2392" xr:uid="{00000000-0005-0000-0000-00004D000000}"/>
    <cellStyle name="Millares 3 2 3 3 2 5 2" xfId="9354" xr:uid="{00000000-0005-0000-0000-00004D000000}"/>
    <cellStyle name="Millares 3 2 3 3 2 5 2 2" xfId="21006" xr:uid="{00000000-0005-0000-0000-00004D000000}"/>
    <cellStyle name="Millares 3 2 3 3 2 5 2 3" xfId="32656" xr:uid="{00000000-0005-0000-0000-00004D000000}"/>
    <cellStyle name="Millares 3 2 3 3 2 5 2 4" xfId="44337" xr:uid="{00000000-0005-0000-0000-00004D000000}"/>
    <cellStyle name="Millares 3 2 3 3 2 5 2 5" xfId="55983" xr:uid="{00000000-0005-0000-0000-00004D000000}"/>
    <cellStyle name="Millares 3 2 3 3 2 5 3" xfId="14044" xr:uid="{00000000-0005-0000-0000-00004D000000}"/>
    <cellStyle name="Millares 3 2 3 3 2 5 4" xfId="25694" xr:uid="{00000000-0005-0000-0000-00004D000000}"/>
    <cellStyle name="Millares 3 2 3 3 2 5 5" xfId="37375" xr:uid="{00000000-0005-0000-0000-00004D000000}"/>
    <cellStyle name="Millares 3 2 3 3 2 5 6" xfId="49021" xr:uid="{00000000-0005-0000-0000-00004D000000}"/>
    <cellStyle name="Millares 3 2 3 3 2 6" xfId="2599" xr:uid="{00000000-0005-0000-0000-00003B050000}"/>
    <cellStyle name="Millares 3 2 3 3 2 6 2" xfId="9561" xr:uid="{00000000-0005-0000-0000-00003B050000}"/>
    <cellStyle name="Millares 3 2 3 3 2 6 2 2" xfId="21213" xr:uid="{00000000-0005-0000-0000-00003B050000}"/>
    <cellStyle name="Millares 3 2 3 3 2 6 2 3" xfId="32863" xr:uid="{00000000-0005-0000-0000-00003B050000}"/>
    <cellStyle name="Millares 3 2 3 3 2 6 2 4" xfId="44544" xr:uid="{00000000-0005-0000-0000-00003B050000}"/>
    <cellStyle name="Millares 3 2 3 3 2 6 2 5" xfId="56190" xr:uid="{00000000-0005-0000-0000-00003B050000}"/>
    <cellStyle name="Millares 3 2 3 3 2 6 3" xfId="14251" xr:uid="{00000000-0005-0000-0000-00003B050000}"/>
    <cellStyle name="Millares 3 2 3 3 2 6 4" xfId="25901" xr:uid="{00000000-0005-0000-0000-00003B050000}"/>
    <cellStyle name="Millares 3 2 3 3 2 6 5" xfId="37582" xr:uid="{00000000-0005-0000-0000-00003B050000}"/>
    <cellStyle name="Millares 3 2 3 3 2 6 6" xfId="49228" xr:uid="{00000000-0005-0000-0000-00003B050000}"/>
    <cellStyle name="Millares 3 2 3 3 2 7" xfId="4857" xr:uid="{00000000-0005-0000-0000-00003B050000}"/>
    <cellStyle name="Millares 3 2 3 3 2 7 2" xfId="16509" xr:uid="{00000000-0005-0000-0000-00003B050000}"/>
    <cellStyle name="Millares 3 2 3 3 2 7 3" xfId="28159" xr:uid="{00000000-0005-0000-0000-00003B050000}"/>
    <cellStyle name="Millares 3 2 3 3 2 7 4" xfId="39840" xr:uid="{00000000-0005-0000-0000-00003B050000}"/>
    <cellStyle name="Millares 3 2 3 3 2 7 5" xfId="51486" xr:uid="{00000000-0005-0000-0000-00003B050000}"/>
    <cellStyle name="Millares 3 2 3 3 2 8" xfId="7137" xr:uid="{00000000-0005-0000-0000-00003B050000}"/>
    <cellStyle name="Millares 3 2 3 3 2 8 2" xfId="18789" xr:uid="{00000000-0005-0000-0000-00003B050000}"/>
    <cellStyle name="Millares 3 2 3 3 2 8 3" xfId="30439" xr:uid="{00000000-0005-0000-0000-00003B050000}"/>
    <cellStyle name="Millares 3 2 3 3 2 8 4" xfId="42120" xr:uid="{00000000-0005-0000-0000-00003B050000}"/>
    <cellStyle name="Millares 3 2 3 3 2 8 5" xfId="53766" xr:uid="{00000000-0005-0000-0000-00003B050000}"/>
    <cellStyle name="Millares 3 2 3 3 2 9" xfId="11827" xr:uid="{00000000-0005-0000-0000-00003B050000}"/>
    <cellStyle name="Millares 3 2 3 3 3" xfId="311" xr:uid="{00000000-0005-0000-0000-000041050000}"/>
    <cellStyle name="Millares 3 2 3 3 3 2" xfId="1395" xr:uid="{00000000-0005-0000-0000-000042050000}"/>
    <cellStyle name="Millares 3 2 3 3 3 2 2" xfId="3820" xr:uid="{00000000-0005-0000-0000-000042050000}"/>
    <cellStyle name="Millares 3 2 3 3 3 2 2 2" xfId="10782" xr:uid="{00000000-0005-0000-0000-000042050000}"/>
    <cellStyle name="Millares 3 2 3 3 3 2 2 2 2" xfId="22434" xr:uid="{00000000-0005-0000-0000-000042050000}"/>
    <cellStyle name="Millares 3 2 3 3 3 2 2 2 3" xfId="34084" xr:uid="{00000000-0005-0000-0000-000042050000}"/>
    <cellStyle name="Millares 3 2 3 3 3 2 2 2 4" xfId="45765" xr:uid="{00000000-0005-0000-0000-000042050000}"/>
    <cellStyle name="Millares 3 2 3 3 3 2 2 2 5" xfId="57411" xr:uid="{00000000-0005-0000-0000-000042050000}"/>
    <cellStyle name="Millares 3 2 3 3 3 2 2 3" xfId="15472" xr:uid="{00000000-0005-0000-0000-000042050000}"/>
    <cellStyle name="Millares 3 2 3 3 3 2 2 4" xfId="27122" xr:uid="{00000000-0005-0000-0000-000042050000}"/>
    <cellStyle name="Millares 3 2 3 3 3 2 2 5" xfId="38803" xr:uid="{00000000-0005-0000-0000-000042050000}"/>
    <cellStyle name="Millares 3 2 3 3 3 2 2 6" xfId="50449" xr:uid="{00000000-0005-0000-0000-000042050000}"/>
    <cellStyle name="Millares 3 2 3 3 3 2 3" xfId="6078" xr:uid="{00000000-0005-0000-0000-000042050000}"/>
    <cellStyle name="Millares 3 2 3 3 3 2 3 2" xfId="17730" xr:uid="{00000000-0005-0000-0000-000042050000}"/>
    <cellStyle name="Millares 3 2 3 3 3 2 3 3" xfId="29380" xr:uid="{00000000-0005-0000-0000-000042050000}"/>
    <cellStyle name="Millares 3 2 3 3 3 2 3 4" xfId="41061" xr:uid="{00000000-0005-0000-0000-000042050000}"/>
    <cellStyle name="Millares 3 2 3 3 3 2 3 5" xfId="52707" xr:uid="{00000000-0005-0000-0000-000042050000}"/>
    <cellStyle name="Millares 3 2 3 3 3 2 4" xfId="8358" xr:uid="{00000000-0005-0000-0000-000042050000}"/>
    <cellStyle name="Millares 3 2 3 3 3 2 4 2" xfId="20010" xr:uid="{00000000-0005-0000-0000-000042050000}"/>
    <cellStyle name="Millares 3 2 3 3 3 2 4 3" xfId="31660" xr:uid="{00000000-0005-0000-0000-000042050000}"/>
    <cellStyle name="Millares 3 2 3 3 3 2 4 4" xfId="43341" xr:uid="{00000000-0005-0000-0000-000042050000}"/>
    <cellStyle name="Millares 3 2 3 3 3 2 4 5" xfId="54987" xr:uid="{00000000-0005-0000-0000-000042050000}"/>
    <cellStyle name="Millares 3 2 3 3 3 2 5" xfId="13048" xr:uid="{00000000-0005-0000-0000-000042050000}"/>
    <cellStyle name="Millares 3 2 3 3 3 2 6" xfId="24698" xr:uid="{00000000-0005-0000-0000-000042050000}"/>
    <cellStyle name="Millares 3 2 3 3 3 2 7" xfId="36379" xr:uid="{00000000-0005-0000-0000-000042050000}"/>
    <cellStyle name="Millares 3 2 3 3 3 2 8" xfId="48025" xr:uid="{00000000-0005-0000-0000-000042050000}"/>
    <cellStyle name="Millares 3 2 3 3 3 3" xfId="2739" xr:uid="{00000000-0005-0000-0000-000041050000}"/>
    <cellStyle name="Millares 3 2 3 3 3 3 2" xfId="9701" xr:uid="{00000000-0005-0000-0000-000041050000}"/>
    <cellStyle name="Millares 3 2 3 3 3 3 2 2" xfId="21353" xr:uid="{00000000-0005-0000-0000-000041050000}"/>
    <cellStyle name="Millares 3 2 3 3 3 3 2 3" xfId="33003" xr:uid="{00000000-0005-0000-0000-000041050000}"/>
    <cellStyle name="Millares 3 2 3 3 3 3 2 4" xfId="44684" xr:uid="{00000000-0005-0000-0000-000041050000}"/>
    <cellStyle name="Millares 3 2 3 3 3 3 2 5" xfId="56330" xr:uid="{00000000-0005-0000-0000-000041050000}"/>
    <cellStyle name="Millares 3 2 3 3 3 3 3" xfId="14391" xr:uid="{00000000-0005-0000-0000-000041050000}"/>
    <cellStyle name="Millares 3 2 3 3 3 3 4" xfId="26041" xr:uid="{00000000-0005-0000-0000-000041050000}"/>
    <cellStyle name="Millares 3 2 3 3 3 3 5" xfId="37722" xr:uid="{00000000-0005-0000-0000-000041050000}"/>
    <cellStyle name="Millares 3 2 3 3 3 3 6" xfId="49368" xr:uid="{00000000-0005-0000-0000-000041050000}"/>
    <cellStyle name="Millares 3 2 3 3 3 4" xfId="4997" xr:uid="{00000000-0005-0000-0000-000041050000}"/>
    <cellStyle name="Millares 3 2 3 3 3 4 2" xfId="16649" xr:uid="{00000000-0005-0000-0000-000041050000}"/>
    <cellStyle name="Millares 3 2 3 3 3 4 3" xfId="28299" xr:uid="{00000000-0005-0000-0000-000041050000}"/>
    <cellStyle name="Millares 3 2 3 3 3 4 4" xfId="39980" xr:uid="{00000000-0005-0000-0000-000041050000}"/>
    <cellStyle name="Millares 3 2 3 3 3 4 5" xfId="51626" xr:uid="{00000000-0005-0000-0000-000041050000}"/>
    <cellStyle name="Millares 3 2 3 3 3 5" xfId="7277" xr:uid="{00000000-0005-0000-0000-000041050000}"/>
    <cellStyle name="Millares 3 2 3 3 3 5 2" xfId="18929" xr:uid="{00000000-0005-0000-0000-000041050000}"/>
    <cellStyle name="Millares 3 2 3 3 3 5 3" xfId="30579" xr:uid="{00000000-0005-0000-0000-000041050000}"/>
    <cellStyle name="Millares 3 2 3 3 3 5 4" xfId="42260" xr:uid="{00000000-0005-0000-0000-000041050000}"/>
    <cellStyle name="Millares 3 2 3 3 3 5 5" xfId="53906" xr:uid="{00000000-0005-0000-0000-000041050000}"/>
    <cellStyle name="Millares 3 2 3 3 3 6" xfId="11967" xr:uid="{00000000-0005-0000-0000-000041050000}"/>
    <cellStyle name="Millares 3 2 3 3 3 7" xfId="23616" xr:uid="{00000000-0005-0000-0000-000041050000}"/>
    <cellStyle name="Millares 3 2 3 3 3 8" xfId="35298" xr:uid="{00000000-0005-0000-0000-000041050000}"/>
    <cellStyle name="Millares 3 2 3 3 3 9" xfId="46944" xr:uid="{00000000-0005-0000-0000-000041050000}"/>
    <cellStyle name="Millares 3 2 3 3 4" xfId="551" xr:uid="{00000000-0005-0000-0000-000043050000}"/>
    <cellStyle name="Millares 3 2 3 3 4 2" xfId="1635" xr:uid="{00000000-0005-0000-0000-000044050000}"/>
    <cellStyle name="Millares 3 2 3 3 4 2 2" xfId="4060" xr:uid="{00000000-0005-0000-0000-000044050000}"/>
    <cellStyle name="Millares 3 2 3 3 4 2 2 2" xfId="11022" xr:uid="{00000000-0005-0000-0000-000044050000}"/>
    <cellStyle name="Millares 3 2 3 3 4 2 2 2 2" xfId="22674" xr:uid="{00000000-0005-0000-0000-000044050000}"/>
    <cellStyle name="Millares 3 2 3 3 4 2 2 2 3" xfId="34324" xr:uid="{00000000-0005-0000-0000-000044050000}"/>
    <cellStyle name="Millares 3 2 3 3 4 2 2 2 4" xfId="46005" xr:uid="{00000000-0005-0000-0000-000044050000}"/>
    <cellStyle name="Millares 3 2 3 3 4 2 2 2 5" xfId="57651" xr:uid="{00000000-0005-0000-0000-000044050000}"/>
    <cellStyle name="Millares 3 2 3 3 4 2 2 3" xfId="15712" xr:uid="{00000000-0005-0000-0000-000044050000}"/>
    <cellStyle name="Millares 3 2 3 3 4 2 2 4" xfId="27362" xr:uid="{00000000-0005-0000-0000-000044050000}"/>
    <cellStyle name="Millares 3 2 3 3 4 2 2 5" xfId="39043" xr:uid="{00000000-0005-0000-0000-000044050000}"/>
    <cellStyle name="Millares 3 2 3 3 4 2 2 6" xfId="50689" xr:uid="{00000000-0005-0000-0000-000044050000}"/>
    <cellStyle name="Millares 3 2 3 3 4 2 3" xfId="6318" xr:uid="{00000000-0005-0000-0000-000044050000}"/>
    <cellStyle name="Millares 3 2 3 3 4 2 3 2" xfId="17970" xr:uid="{00000000-0005-0000-0000-000044050000}"/>
    <cellStyle name="Millares 3 2 3 3 4 2 3 3" xfId="29620" xr:uid="{00000000-0005-0000-0000-000044050000}"/>
    <cellStyle name="Millares 3 2 3 3 4 2 3 4" xfId="41301" xr:uid="{00000000-0005-0000-0000-000044050000}"/>
    <cellStyle name="Millares 3 2 3 3 4 2 3 5" xfId="52947" xr:uid="{00000000-0005-0000-0000-000044050000}"/>
    <cellStyle name="Millares 3 2 3 3 4 2 4" xfId="8598" xr:uid="{00000000-0005-0000-0000-000044050000}"/>
    <cellStyle name="Millares 3 2 3 3 4 2 4 2" xfId="20250" xr:uid="{00000000-0005-0000-0000-000044050000}"/>
    <cellStyle name="Millares 3 2 3 3 4 2 4 3" xfId="31900" xr:uid="{00000000-0005-0000-0000-000044050000}"/>
    <cellStyle name="Millares 3 2 3 3 4 2 4 4" xfId="43581" xr:uid="{00000000-0005-0000-0000-000044050000}"/>
    <cellStyle name="Millares 3 2 3 3 4 2 4 5" xfId="55227" xr:uid="{00000000-0005-0000-0000-000044050000}"/>
    <cellStyle name="Millares 3 2 3 3 4 2 5" xfId="13288" xr:uid="{00000000-0005-0000-0000-000044050000}"/>
    <cellStyle name="Millares 3 2 3 3 4 2 6" xfId="24938" xr:uid="{00000000-0005-0000-0000-000044050000}"/>
    <cellStyle name="Millares 3 2 3 3 4 2 7" xfId="36619" xr:uid="{00000000-0005-0000-0000-000044050000}"/>
    <cellStyle name="Millares 3 2 3 3 4 2 8" xfId="48265" xr:uid="{00000000-0005-0000-0000-000044050000}"/>
    <cellStyle name="Millares 3 2 3 3 4 3" xfId="2979" xr:uid="{00000000-0005-0000-0000-000043050000}"/>
    <cellStyle name="Millares 3 2 3 3 4 3 2" xfId="9941" xr:uid="{00000000-0005-0000-0000-000043050000}"/>
    <cellStyle name="Millares 3 2 3 3 4 3 2 2" xfId="21593" xr:uid="{00000000-0005-0000-0000-000043050000}"/>
    <cellStyle name="Millares 3 2 3 3 4 3 2 3" xfId="33243" xr:uid="{00000000-0005-0000-0000-000043050000}"/>
    <cellStyle name="Millares 3 2 3 3 4 3 2 4" xfId="44924" xr:uid="{00000000-0005-0000-0000-000043050000}"/>
    <cellStyle name="Millares 3 2 3 3 4 3 2 5" xfId="56570" xr:uid="{00000000-0005-0000-0000-000043050000}"/>
    <cellStyle name="Millares 3 2 3 3 4 3 3" xfId="14631" xr:uid="{00000000-0005-0000-0000-000043050000}"/>
    <cellStyle name="Millares 3 2 3 3 4 3 4" xfId="26281" xr:uid="{00000000-0005-0000-0000-000043050000}"/>
    <cellStyle name="Millares 3 2 3 3 4 3 5" xfId="37962" xr:uid="{00000000-0005-0000-0000-000043050000}"/>
    <cellStyle name="Millares 3 2 3 3 4 3 6" xfId="49608" xr:uid="{00000000-0005-0000-0000-000043050000}"/>
    <cellStyle name="Millares 3 2 3 3 4 4" xfId="5237" xr:uid="{00000000-0005-0000-0000-000043050000}"/>
    <cellStyle name="Millares 3 2 3 3 4 4 2" xfId="16889" xr:uid="{00000000-0005-0000-0000-000043050000}"/>
    <cellStyle name="Millares 3 2 3 3 4 4 3" xfId="28539" xr:uid="{00000000-0005-0000-0000-000043050000}"/>
    <cellStyle name="Millares 3 2 3 3 4 4 4" xfId="40220" xr:uid="{00000000-0005-0000-0000-000043050000}"/>
    <cellStyle name="Millares 3 2 3 3 4 4 5" xfId="51866" xr:uid="{00000000-0005-0000-0000-000043050000}"/>
    <cellStyle name="Millares 3 2 3 3 4 5" xfId="7517" xr:uid="{00000000-0005-0000-0000-000043050000}"/>
    <cellStyle name="Millares 3 2 3 3 4 5 2" xfId="19169" xr:uid="{00000000-0005-0000-0000-000043050000}"/>
    <cellStyle name="Millares 3 2 3 3 4 5 3" xfId="30819" xr:uid="{00000000-0005-0000-0000-000043050000}"/>
    <cellStyle name="Millares 3 2 3 3 4 5 4" xfId="42500" xr:uid="{00000000-0005-0000-0000-000043050000}"/>
    <cellStyle name="Millares 3 2 3 3 4 5 5" xfId="54146" xr:uid="{00000000-0005-0000-0000-000043050000}"/>
    <cellStyle name="Millares 3 2 3 3 4 6" xfId="12207" xr:uid="{00000000-0005-0000-0000-000043050000}"/>
    <cellStyle name="Millares 3 2 3 3 4 7" xfId="23856" xr:uid="{00000000-0005-0000-0000-000043050000}"/>
    <cellStyle name="Millares 3 2 3 3 4 8" xfId="35538" xr:uid="{00000000-0005-0000-0000-000043050000}"/>
    <cellStyle name="Millares 3 2 3 3 4 9" xfId="47184" xr:uid="{00000000-0005-0000-0000-000043050000}"/>
    <cellStyle name="Millares 3 2 3 3 5" xfId="831" xr:uid="{00000000-0005-0000-0000-000045050000}"/>
    <cellStyle name="Millares 3 2 3 3 5 2" xfId="1915" xr:uid="{00000000-0005-0000-0000-000046050000}"/>
    <cellStyle name="Millares 3 2 3 3 5 2 2" xfId="4340" xr:uid="{00000000-0005-0000-0000-000046050000}"/>
    <cellStyle name="Millares 3 2 3 3 5 2 2 2" xfId="11302" xr:uid="{00000000-0005-0000-0000-000046050000}"/>
    <cellStyle name="Millares 3 2 3 3 5 2 2 2 2" xfId="22954" xr:uid="{00000000-0005-0000-0000-000046050000}"/>
    <cellStyle name="Millares 3 2 3 3 5 2 2 2 3" xfId="34604" xr:uid="{00000000-0005-0000-0000-000046050000}"/>
    <cellStyle name="Millares 3 2 3 3 5 2 2 2 4" xfId="46285" xr:uid="{00000000-0005-0000-0000-000046050000}"/>
    <cellStyle name="Millares 3 2 3 3 5 2 2 2 5" xfId="57931" xr:uid="{00000000-0005-0000-0000-000046050000}"/>
    <cellStyle name="Millares 3 2 3 3 5 2 2 3" xfId="15992" xr:uid="{00000000-0005-0000-0000-000046050000}"/>
    <cellStyle name="Millares 3 2 3 3 5 2 2 4" xfId="27642" xr:uid="{00000000-0005-0000-0000-000046050000}"/>
    <cellStyle name="Millares 3 2 3 3 5 2 2 5" xfId="39323" xr:uid="{00000000-0005-0000-0000-000046050000}"/>
    <cellStyle name="Millares 3 2 3 3 5 2 2 6" xfId="50969" xr:uid="{00000000-0005-0000-0000-000046050000}"/>
    <cellStyle name="Millares 3 2 3 3 5 2 3" xfId="6598" xr:uid="{00000000-0005-0000-0000-000046050000}"/>
    <cellStyle name="Millares 3 2 3 3 5 2 3 2" xfId="18250" xr:uid="{00000000-0005-0000-0000-000046050000}"/>
    <cellStyle name="Millares 3 2 3 3 5 2 3 3" xfId="29900" xr:uid="{00000000-0005-0000-0000-000046050000}"/>
    <cellStyle name="Millares 3 2 3 3 5 2 3 4" xfId="41581" xr:uid="{00000000-0005-0000-0000-000046050000}"/>
    <cellStyle name="Millares 3 2 3 3 5 2 3 5" xfId="53227" xr:uid="{00000000-0005-0000-0000-000046050000}"/>
    <cellStyle name="Millares 3 2 3 3 5 2 4" xfId="8878" xr:uid="{00000000-0005-0000-0000-000046050000}"/>
    <cellStyle name="Millares 3 2 3 3 5 2 4 2" xfId="20530" xr:uid="{00000000-0005-0000-0000-000046050000}"/>
    <cellStyle name="Millares 3 2 3 3 5 2 4 3" xfId="32180" xr:uid="{00000000-0005-0000-0000-000046050000}"/>
    <cellStyle name="Millares 3 2 3 3 5 2 4 4" xfId="43861" xr:uid="{00000000-0005-0000-0000-000046050000}"/>
    <cellStyle name="Millares 3 2 3 3 5 2 4 5" xfId="55507" xr:uid="{00000000-0005-0000-0000-000046050000}"/>
    <cellStyle name="Millares 3 2 3 3 5 2 5" xfId="13568" xr:uid="{00000000-0005-0000-0000-000046050000}"/>
    <cellStyle name="Millares 3 2 3 3 5 2 6" xfId="25218" xr:uid="{00000000-0005-0000-0000-000046050000}"/>
    <cellStyle name="Millares 3 2 3 3 5 2 7" xfId="36899" xr:uid="{00000000-0005-0000-0000-000046050000}"/>
    <cellStyle name="Millares 3 2 3 3 5 2 8" xfId="48545" xr:uid="{00000000-0005-0000-0000-000046050000}"/>
    <cellStyle name="Millares 3 2 3 3 5 3" xfId="3259" xr:uid="{00000000-0005-0000-0000-000045050000}"/>
    <cellStyle name="Millares 3 2 3 3 5 3 2" xfId="10221" xr:uid="{00000000-0005-0000-0000-000045050000}"/>
    <cellStyle name="Millares 3 2 3 3 5 3 2 2" xfId="21873" xr:uid="{00000000-0005-0000-0000-000045050000}"/>
    <cellStyle name="Millares 3 2 3 3 5 3 2 3" xfId="33523" xr:uid="{00000000-0005-0000-0000-000045050000}"/>
    <cellStyle name="Millares 3 2 3 3 5 3 2 4" xfId="45204" xr:uid="{00000000-0005-0000-0000-000045050000}"/>
    <cellStyle name="Millares 3 2 3 3 5 3 2 5" xfId="56850" xr:uid="{00000000-0005-0000-0000-000045050000}"/>
    <cellStyle name="Millares 3 2 3 3 5 3 3" xfId="14911" xr:uid="{00000000-0005-0000-0000-000045050000}"/>
    <cellStyle name="Millares 3 2 3 3 5 3 4" xfId="26561" xr:uid="{00000000-0005-0000-0000-000045050000}"/>
    <cellStyle name="Millares 3 2 3 3 5 3 5" xfId="38242" xr:uid="{00000000-0005-0000-0000-000045050000}"/>
    <cellStyle name="Millares 3 2 3 3 5 3 6" xfId="49888" xr:uid="{00000000-0005-0000-0000-000045050000}"/>
    <cellStyle name="Millares 3 2 3 3 5 4" xfId="5517" xr:uid="{00000000-0005-0000-0000-000045050000}"/>
    <cellStyle name="Millares 3 2 3 3 5 4 2" xfId="17169" xr:uid="{00000000-0005-0000-0000-000045050000}"/>
    <cellStyle name="Millares 3 2 3 3 5 4 3" xfId="28819" xr:uid="{00000000-0005-0000-0000-000045050000}"/>
    <cellStyle name="Millares 3 2 3 3 5 4 4" xfId="40500" xr:uid="{00000000-0005-0000-0000-000045050000}"/>
    <cellStyle name="Millares 3 2 3 3 5 4 5" xfId="52146" xr:uid="{00000000-0005-0000-0000-000045050000}"/>
    <cellStyle name="Millares 3 2 3 3 5 5" xfId="7797" xr:uid="{00000000-0005-0000-0000-000045050000}"/>
    <cellStyle name="Millares 3 2 3 3 5 5 2" xfId="19449" xr:uid="{00000000-0005-0000-0000-000045050000}"/>
    <cellStyle name="Millares 3 2 3 3 5 5 3" xfId="31099" xr:uid="{00000000-0005-0000-0000-000045050000}"/>
    <cellStyle name="Millares 3 2 3 3 5 5 4" xfId="42780" xr:uid="{00000000-0005-0000-0000-000045050000}"/>
    <cellStyle name="Millares 3 2 3 3 5 5 5" xfId="54426" xr:uid="{00000000-0005-0000-0000-000045050000}"/>
    <cellStyle name="Millares 3 2 3 3 5 6" xfId="12487" xr:uid="{00000000-0005-0000-0000-000045050000}"/>
    <cellStyle name="Millares 3 2 3 3 5 7" xfId="24136" xr:uid="{00000000-0005-0000-0000-000045050000}"/>
    <cellStyle name="Millares 3 2 3 3 5 8" xfId="35818" xr:uid="{00000000-0005-0000-0000-000045050000}"/>
    <cellStyle name="Millares 3 2 3 3 5 9" xfId="47464" xr:uid="{00000000-0005-0000-0000-000045050000}"/>
    <cellStyle name="Millares 3 2 3 3 6" xfId="1011" xr:uid="{00000000-0005-0000-0000-000047050000}"/>
    <cellStyle name="Millares 3 2 3 3 6 2" xfId="2095" xr:uid="{00000000-0005-0000-0000-000048050000}"/>
    <cellStyle name="Millares 3 2 3 3 6 2 2" xfId="4520" xr:uid="{00000000-0005-0000-0000-000048050000}"/>
    <cellStyle name="Millares 3 2 3 3 6 2 2 2" xfId="11482" xr:uid="{00000000-0005-0000-0000-000048050000}"/>
    <cellStyle name="Millares 3 2 3 3 6 2 2 2 2" xfId="23134" xr:uid="{00000000-0005-0000-0000-000048050000}"/>
    <cellStyle name="Millares 3 2 3 3 6 2 2 2 3" xfId="34784" xr:uid="{00000000-0005-0000-0000-000048050000}"/>
    <cellStyle name="Millares 3 2 3 3 6 2 2 2 4" xfId="46465" xr:uid="{00000000-0005-0000-0000-000048050000}"/>
    <cellStyle name="Millares 3 2 3 3 6 2 2 2 5" xfId="58111" xr:uid="{00000000-0005-0000-0000-000048050000}"/>
    <cellStyle name="Millares 3 2 3 3 6 2 2 3" xfId="16172" xr:uid="{00000000-0005-0000-0000-000048050000}"/>
    <cellStyle name="Millares 3 2 3 3 6 2 2 4" xfId="27822" xr:uid="{00000000-0005-0000-0000-000048050000}"/>
    <cellStyle name="Millares 3 2 3 3 6 2 2 5" xfId="39503" xr:uid="{00000000-0005-0000-0000-000048050000}"/>
    <cellStyle name="Millares 3 2 3 3 6 2 2 6" xfId="51149" xr:uid="{00000000-0005-0000-0000-000048050000}"/>
    <cellStyle name="Millares 3 2 3 3 6 2 3" xfId="6778" xr:uid="{00000000-0005-0000-0000-000048050000}"/>
    <cellStyle name="Millares 3 2 3 3 6 2 3 2" xfId="18430" xr:uid="{00000000-0005-0000-0000-000048050000}"/>
    <cellStyle name="Millares 3 2 3 3 6 2 3 3" xfId="30080" xr:uid="{00000000-0005-0000-0000-000048050000}"/>
    <cellStyle name="Millares 3 2 3 3 6 2 3 4" xfId="41761" xr:uid="{00000000-0005-0000-0000-000048050000}"/>
    <cellStyle name="Millares 3 2 3 3 6 2 3 5" xfId="53407" xr:uid="{00000000-0005-0000-0000-000048050000}"/>
    <cellStyle name="Millares 3 2 3 3 6 2 4" xfId="9058" xr:uid="{00000000-0005-0000-0000-000048050000}"/>
    <cellStyle name="Millares 3 2 3 3 6 2 4 2" xfId="20710" xr:uid="{00000000-0005-0000-0000-000048050000}"/>
    <cellStyle name="Millares 3 2 3 3 6 2 4 3" xfId="32360" xr:uid="{00000000-0005-0000-0000-000048050000}"/>
    <cellStyle name="Millares 3 2 3 3 6 2 4 4" xfId="44041" xr:uid="{00000000-0005-0000-0000-000048050000}"/>
    <cellStyle name="Millares 3 2 3 3 6 2 4 5" xfId="55687" xr:uid="{00000000-0005-0000-0000-000048050000}"/>
    <cellStyle name="Millares 3 2 3 3 6 2 5" xfId="13748" xr:uid="{00000000-0005-0000-0000-000048050000}"/>
    <cellStyle name="Millares 3 2 3 3 6 2 6" xfId="25398" xr:uid="{00000000-0005-0000-0000-000048050000}"/>
    <cellStyle name="Millares 3 2 3 3 6 2 7" xfId="37079" xr:uid="{00000000-0005-0000-0000-000048050000}"/>
    <cellStyle name="Millares 3 2 3 3 6 2 8" xfId="48725" xr:uid="{00000000-0005-0000-0000-000048050000}"/>
    <cellStyle name="Millares 3 2 3 3 6 3" xfId="3439" xr:uid="{00000000-0005-0000-0000-000047050000}"/>
    <cellStyle name="Millares 3 2 3 3 6 3 2" xfId="10401" xr:uid="{00000000-0005-0000-0000-000047050000}"/>
    <cellStyle name="Millares 3 2 3 3 6 3 2 2" xfId="22053" xr:uid="{00000000-0005-0000-0000-000047050000}"/>
    <cellStyle name="Millares 3 2 3 3 6 3 2 3" xfId="33703" xr:uid="{00000000-0005-0000-0000-000047050000}"/>
    <cellStyle name="Millares 3 2 3 3 6 3 2 4" xfId="45384" xr:uid="{00000000-0005-0000-0000-000047050000}"/>
    <cellStyle name="Millares 3 2 3 3 6 3 2 5" xfId="57030" xr:uid="{00000000-0005-0000-0000-000047050000}"/>
    <cellStyle name="Millares 3 2 3 3 6 3 3" xfId="15091" xr:uid="{00000000-0005-0000-0000-000047050000}"/>
    <cellStyle name="Millares 3 2 3 3 6 3 4" xfId="26741" xr:uid="{00000000-0005-0000-0000-000047050000}"/>
    <cellStyle name="Millares 3 2 3 3 6 3 5" xfId="38422" xr:uid="{00000000-0005-0000-0000-000047050000}"/>
    <cellStyle name="Millares 3 2 3 3 6 3 6" xfId="50068" xr:uid="{00000000-0005-0000-0000-000047050000}"/>
    <cellStyle name="Millares 3 2 3 3 6 4" xfId="5697" xr:uid="{00000000-0005-0000-0000-000047050000}"/>
    <cellStyle name="Millares 3 2 3 3 6 4 2" xfId="17349" xr:uid="{00000000-0005-0000-0000-000047050000}"/>
    <cellStyle name="Millares 3 2 3 3 6 4 3" xfId="28999" xr:uid="{00000000-0005-0000-0000-000047050000}"/>
    <cellStyle name="Millares 3 2 3 3 6 4 4" xfId="40680" xr:uid="{00000000-0005-0000-0000-000047050000}"/>
    <cellStyle name="Millares 3 2 3 3 6 4 5" xfId="52326" xr:uid="{00000000-0005-0000-0000-000047050000}"/>
    <cellStyle name="Millares 3 2 3 3 6 5" xfId="7977" xr:uid="{00000000-0005-0000-0000-000047050000}"/>
    <cellStyle name="Millares 3 2 3 3 6 5 2" xfId="19629" xr:uid="{00000000-0005-0000-0000-000047050000}"/>
    <cellStyle name="Millares 3 2 3 3 6 5 3" xfId="31279" xr:uid="{00000000-0005-0000-0000-000047050000}"/>
    <cellStyle name="Millares 3 2 3 3 6 5 4" xfId="42960" xr:uid="{00000000-0005-0000-0000-000047050000}"/>
    <cellStyle name="Millares 3 2 3 3 6 5 5" xfId="54606" xr:uid="{00000000-0005-0000-0000-000047050000}"/>
    <cellStyle name="Millares 3 2 3 3 6 6" xfId="12667" xr:uid="{00000000-0005-0000-0000-000047050000}"/>
    <cellStyle name="Millares 3 2 3 3 6 7" xfId="24316" xr:uid="{00000000-0005-0000-0000-000047050000}"/>
    <cellStyle name="Millares 3 2 3 3 6 8" xfId="35998" xr:uid="{00000000-0005-0000-0000-000047050000}"/>
    <cellStyle name="Millares 3 2 3 3 6 9" xfId="47644" xr:uid="{00000000-0005-0000-0000-000047050000}"/>
    <cellStyle name="Millares 3 2 3 3 7" xfId="1155" xr:uid="{00000000-0005-0000-0000-000049050000}"/>
    <cellStyle name="Millares 3 2 3 3 7 2" xfId="3580" xr:uid="{00000000-0005-0000-0000-000049050000}"/>
    <cellStyle name="Millares 3 2 3 3 7 2 2" xfId="10542" xr:uid="{00000000-0005-0000-0000-000049050000}"/>
    <cellStyle name="Millares 3 2 3 3 7 2 2 2" xfId="22194" xr:uid="{00000000-0005-0000-0000-000049050000}"/>
    <cellStyle name="Millares 3 2 3 3 7 2 2 3" xfId="33844" xr:uid="{00000000-0005-0000-0000-000049050000}"/>
    <cellStyle name="Millares 3 2 3 3 7 2 2 4" xfId="45525" xr:uid="{00000000-0005-0000-0000-000049050000}"/>
    <cellStyle name="Millares 3 2 3 3 7 2 2 5" xfId="57171" xr:uid="{00000000-0005-0000-0000-000049050000}"/>
    <cellStyle name="Millares 3 2 3 3 7 2 3" xfId="15232" xr:uid="{00000000-0005-0000-0000-000049050000}"/>
    <cellStyle name="Millares 3 2 3 3 7 2 4" xfId="26882" xr:uid="{00000000-0005-0000-0000-000049050000}"/>
    <cellStyle name="Millares 3 2 3 3 7 2 5" xfId="38563" xr:uid="{00000000-0005-0000-0000-000049050000}"/>
    <cellStyle name="Millares 3 2 3 3 7 2 6" xfId="50209" xr:uid="{00000000-0005-0000-0000-000049050000}"/>
    <cellStyle name="Millares 3 2 3 3 7 3" xfId="5838" xr:uid="{00000000-0005-0000-0000-000049050000}"/>
    <cellStyle name="Millares 3 2 3 3 7 3 2" xfId="17490" xr:uid="{00000000-0005-0000-0000-000049050000}"/>
    <cellStyle name="Millares 3 2 3 3 7 3 3" xfId="29140" xr:uid="{00000000-0005-0000-0000-000049050000}"/>
    <cellStyle name="Millares 3 2 3 3 7 3 4" xfId="40821" xr:uid="{00000000-0005-0000-0000-000049050000}"/>
    <cellStyle name="Millares 3 2 3 3 7 3 5" xfId="52467" xr:uid="{00000000-0005-0000-0000-000049050000}"/>
    <cellStyle name="Millares 3 2 3 3 7 4" xfId="8118" xr:uid="{00000000-0005-0000-0000-000049050000}"/>
    <cellStyle name="Millares 3 2 3 3 7 4 2" xfId="19770" xr:uid="{00000000-0005-0000-0000-000049050000}"/>
    <cellStyle name="Millares 3 2 3 3 7 4 3" xfId="31420" xr:uid="{00000000-0005-0000-0000-000049050000}"/>
    <cellStyle name="Millares 3 2 3 3 7 4 4" xfId="43101" xr:uid="{00000000-0005-0000-0000-000049050000}"/>
    <cellStyle name="Millares 3 2 3 3 7 4 5" xfId="54747" xr:uid="{00000000-0005-0000-0000-000049050000}"/>
    <cellStyle name="Millares 3 2 3 3 7 5" xfId="12808" xr:uid="{00000000-0005-0000-0000-000049050000}"/>
    <cellStyle name="Millares 3 2 3 3 7 6" xfId="24458" xr:uid="{00000000-0005-0000-0000-000049050000}"/>
    <cellStyle name="Millares 3 2 3 3 7 7" xfId="36139" xr:uid="{00000000-0005-0000-0000-000049050000}"/>
    <cellStyle name="Millares 3 2 3 3 7 8" xfId="47785" xr:uid="{00000000-0005-0000-0000-000049050000}"/>
    <cellStyle name="Millares 3 2 3 3 8" xfId="2332" xr:uid="{00000000-0005-0000-0000-00004C000000}"/>
    <cellStyle name="Millares 3 2 3 3 8 2" xfId="9294" xr:uid="{00000000-0005-0000-0000-00004C000000}"/>
    <cellStyle name="Millares 3 2 3 3 8 2 2" xfId="20946" xr:uid="{00000000-0005-0000-0000-00004C000000}"/>
    <cellStyle name="Millares 3 2 3 3 8 2 3" xfId="32596" xr:uid="{00000000-0005-0000-0000-00004C000000}"/>
    <cellStyle name="Millares 3 2 3 3 8 2 4" xfId="44277" xr:uid="{00000000-0005-0000-0000-00004C000000}"/>
    <cellStyle name="Millares 3 2 3 3 8 2 5" xfId="55923" xr:uid="{00000000-0005-0000-0000-00004C000000}"/>
    <cellStyle name="Millares 3 2 3 3 8 3" xfId="13984" xr:uid="{00000000-0005-0000-0000-00004C000000}"/>
    <cellStyle name="Millares 3 2 3 3 8 4" xfId="25634" xr:uid="{00000000-0005-0000-0000-00004C000000}"/>
    <cellStyle name="Millares 3 2 3 3 8 5" xfId="37315" xr:uid="{00000000-0005-0000-0000-00004C000000}"/>
    <cellStyle name="Millares 3 2 3 3 8 6" xfId="48961" xr:uid="{00000000-0005-0000-0000-00004C000000}"/>
    <cellStyle name="Millares 3 2 3 3 9" xfId="2499" xr:uid="{00000000-0005-0000-0000-00003A050000}"/>
    <cellStyle name="Millares 3 2 3 3 9 2" xfId="9461" xr:uid="{00000000-0005-0000-0000-00003A050000}"/>
    <cellStyle name="Millares 3 2 3 3 9 2 2" xfId="21113" xr:uid="{00000000-0005-0000-0000-00003A050000}"/>
    <cellStyle name="Millares 3 2 3 3 9 2 3" xfId="32763" xr:uid="{00000000-0005-0000-0000-00003A050000}"/>
    <cellStyle name="Millares 3 2 3 3 9 2 4" xfId="44444" xr:uid="{00000000-0005-0000-0000-00003A050000}"/>
    <cellStyle name="Millares 3 2 3 3 9 2 5" xfId="56090" xr:uid="{00000000-0005-0000-0000-00003A050000}"/>
    <cellStyle name="Millares 3 2 3 3 9 3" xfId="14151" xr:uid="{00000000-0005-0000-0000-00003A050000}"/>
    <cellStyle name="Millares 3 2 3 3 9 4" xfId="25801" xr:uid="{00000000-0005-0000-0000-00003A050000}"/>
    <cellStyle name="Millares 3 2 3 3 9 5" xfId="37482" xr:uid="{00000000-0005-0000-0000-00003A050000}"/>
    <cellStyle name="Millares 3 2 3 3 9 6" xfId="49128" xr:uid="{00000000-0005-0000-0000-00003A050000}"/>
    <cellStyle name="Millares 3 2 3 30" xfId="2223" xr:uid="{00000000-0005-0000-0000-00004A050000}"/>
    <cellStyle name="Millares 3 2 3 30 2" xfId="4648" xr:uid="{00000000-0005-0000-0000-00004A050000}"/>
    <cellStyle name="Millares 3 2 3 30 2 2" xfId="11610" xr:uid="{00000000-0005-0000-0000-00004A050000}"/>
    <cellStyle name="Millares 3 2 3 30 2 2 2" xfId="23262" xr:uid="{00000000-0005-0000-0000-00004A050000}"/>
    <cellStyle name="Millares 3 2 3 30 2 2 3" xfId="34912" xr:uid="{00000000-0005-0000-0000-00004A050000}"/>
    <cellStyle name="Millares 3 2 3 30 2 2 4" xfId="46593" xr:uid="{00000000-0005-0000-0000-00004A050000}"/>
    <cellStyle name="Millares 3 2 3 30 2 2 5" xfId="58239" xr:uid="{00000000-0005-0000-0000-00004A050000}"/>
    <cellStyle name="Millares 3 2 3 30 2 3" xfId="16300" xr:uid="{00000000-0005-0000-0000-00004A050000}"/>
    <cellStyle name="Millares 3 2 3 30 2 4" xfId="27950" xr:uid="{00000000-0005-0000-0000-00004A050000}"/>
    <cellStyle name="Millares 3 2 3 30 2 5" xfId="39631" xr:uid="{00000000-0005-0000-0000-00004A050000}"/>
    <cellStyle name="Millares 3 2 3 30 2 6" xfId="51277" xr:uid="{00000000-0005-0000-0000-00004A050000}"/>
    <cellStyle name="Millares 3 2 3 30 3" xfId="6906" xr:uid="{00000000-0005-0000-0000-00004A050000}"/>
    <cellStyle name="Millares 3 2 3 30 3 2" xfId="18558" xr:uid="{00000000-0005-0000-0000-00004A050000}"/>
    <cellStyle name="Millares 3 2 3 30 3 3" xfId="30208" xr:uid="{00000000-0005-0000-0000-00004A050000}"/>
    <cellStyle name="Millares 3 2 3 30 3 4" xfId="41889" xr:uid="{00000000-0005-0000-0000-00004A050000}"/>
    <cellStyle name="Millares 3 2 3 30 3 5" xfId="53535" xr:uid="{00000000-0005-0000-0000-00004A050000}"/>
    <cellStyle name="Millares 3 2 3 30 4" xfId="9186" xr:uid="{00000000-0005-0000-0000-00004A050000}"/>
    <cellStyle name="Millares 3 2 3 30 4 2" xfId="20838" xr:uid="{00000000-0005-0000-0000-00004A050000}"/>
    <cellStyle name="Millares 3 2 3 30 4 3" xfId="32488" xr:uid="{00000000-0005-0000-0000-00004A050000}"/>
    <cellStyle name="Millares 3 2 3 30 4 4" xfId="44169" xr:uid="{00000000-0005-0000-0000-00004A050000}"/>
    <cellStyle name="Millares 3 2 3 30 4 5" xfId="55815" xr:uid="{00000000-0005-0000-0000-00004A050000}"/>
    <cellStyle name="Millares 3 2 3 30 5" xfId="13876" xr:uid="{00000000-0005-0000-0000-00004A050000}"/>
    <cellStyle name="Millares 3 2 3 30 6" xfId="25526" xr:uid="{00000000-0005-0000-0000-00004A050000}"/>
    <cellStyle name="Millares 3 2 3 30 7" xfId="37207" xr:uid="{00000000-0005-0000-0000-00004A050000}"/>
    <cellStyle name="Millares 3 2 3 30 8" xfId="48853" xr:uid="{00000000-0005-0000-0000-00004A050000}"/>
    <cellStyle name="Millares 3 2 3 31" xfId="2244" xr:uid="{00000000-0005-0000-0000-00004B050000}"/>
    <cellStyle name="Millares 3 2 3 31 2" xfId="4669" xr:uid="{00000000-0005-0000-0000-00004B050000}"/>
    <cellStyle name="Millares 3 2 3 31 2 2" xfId="11631" xr:uid="{00000000-0005-0000-0000-00004B050000}"/>
    <cellStyle name="Millares 3 2 3 31 2 2 2" xfId="23283" xr:uid="{00000000-0005-0000-0000-00004B050000}"/>
    <cellStyle name="Millares 3 2 3 31 2 2 3" xfId="34933" xr:uid="{00000000-0005-0000-0000-00004B050000}"/>
    <cellStyle name="Millares 3 2 3 31 2 2 4" xfId="46614" xr:uid="{00000000-0005-0000-0000-00004B050000}"/>
    <cellStyle name="Millares 3 2 3 31 2 2 5" xfId="58260" xr:uid="{00000000-0005-0000-0000-00004B050000}"/>
    <cellStyle name="Millares 3 2 3 31 2 3" xfId="16321" xr:uid="{00000000-0005-0000-0000-00004B050000}"/>
    <cellStyle name="Millares 3 2 3 31 2 4" xfId="27971" xr:uid="{00000000-0005-0000-0000-00004B050000}"/>
    <cellStyle name="Millares 3 2 3 31 2 5" xfId="39652" xr:uid="{00000000-0005-0000-0000-00004B050000}"/>
    <cellStyle name="Millares 3 2 3 31 2 6" xfId="51298" xr:uid="{00000000-0005-0000-0000-00004B050000}"/>
    <cellStyle name="Millares 3 2 3 31 3" xfId="6927" xr:uid="{00000000-0005-0000-0000-00004B050000}"/>
    <cellStyle name="Millares 3 2 3 31 3 2" xfId="18579" xr:uid="{00000000-0005-0000-0000-00004B050000}"/>
    <cellStyle name="Millares 3 2 3 31 3 3" xfId="30229" xr:uid="{00000000-0005-0000-0000-00004B050000}"/>
    <cellStyle name="Millares 3 2 3 31 3 4" xfId="41910" xr:uid="{00000000-0005-0000-0000-00004B050000}"/>
    <cellStyle name="Millares 3 2 3 31 3 5" xfId="53556" xr:uid="{00000000-0005-0000-0000-00004B050000}"/>
    <cellStyle name="Millares 3 2 3 31 4" xfId="9207" xr:uid="{00000000-0005-0000-0000-00004B050000}"/>
    <cellStyle name="Millares 3 2 3 31 4 2" xfId="20859" xr:uid="{00000000-0005-0000-0000-00004B050000}"/>
    <cellStyle name="Millares 3 2 3 31 4 3" xfId="32509" xr:uid="{00000000-0005-0000-0000-00004B050000}"/>
    <cellStyle name="Millares 3 2 3 31 4 4" xfId="44190" xr:uid="{00000000-0005-0000-0000-00004B050000}"/>
    <cellStyle name="Millares 3 2 3 31 4 5" xfId="55836" xr:uid="{00000000-0005-0000-0000-00004B050000}"/>
    <cellStyle name="Millares 3 2 3 31 5" xfId="13897" xr:uid="{00000000-0005-0000-0000-00004B050000}"/>
    <cellStyle name="Millares 3 2 3 31 6" xfId="25547" xr:uid="{00000000-0005-0000-0000-00004B050000}"/>
    <cellStyle name="Millares 3 2 3 31 7" xfId="37228" xr:uid="{00000000-0005-0000-0000-00004B050000}"/>
    <cellStyle name="Millares 3 2 3 31 8" xfId="48874" xr:uid="{00000000-0005-0000-0000-00004B050000}"/>
    <cellStyle name="Millares 3 2 3 32" xfId="2268" xr:uid="{00000000-0005-0000-0000-000012000000}"/>
    <cellStyle name="Millares 3 2 3 32 2" xfId="4692" xr:uid="{00000000-0005-0000-0000-000012000000}"/>
    <cellStyle name="Millares 3 2 3 32 2 2" xfId="11654" xr:uid="{00000000-0005-0000-0000-000012000000}"/>
    <cellStyle name="Millares 3 2 3 32 2 2 2" xfId="23306" xr:uid="{00000000-0005-0000-0000-000012000000}"/>
    <cellStyle name="Millares 3 2 3 32 2 2 3" xfId="34956" xr:uid="{00000000-0005-0000-0000-000012000000}"/>
    <cellStyle name="Millares 3 2 3 32 2 2 4" xfId="46637" xr:uid="{00000000-0005-0000-0000-000012000000}"/>
    <cellStyle name="Millares 3 2 3 32 2 2 5" xfId="58283" xr:uid="{00000000-0005-0000-0000-000012000000}"/>
    <cellStyle name="Millares 3 2 3 32 2 3" xfId="16344" xr:uid="{00000000-0005-0000-0000-000012000000}"/>
    <cellStyle name="Millares 3 2 3 32 2 4" xfId="27994" xr:uid="{00000000-0005-0000-0000-000012000000}"/>
    <cellStyle name="Millares 3 2 3 32 2 5" xfId="39675" xr:uid="{00000000-0005-0000-0000-000012000000}"/>
    <cellStyle name="Millares 3 2 3 32 2 6" xfId="51321" xr:uid="{00000000-0005-0000-0000-000012000000}"/>
    <cellStyle name="Millares 3 2 3 32 3" xfId="6950" xr:uid="{00000000-0005-0000-0000-000012000000}"/>
    <cellStyle name="Millares 3 2 3 32 3 2" xfId="18602" xr:uid="{00000000-0005-0000-0000-000012000000}"/>
    <cellStyle name="Millares 3 2 3 32 3 3" xfId="30252" xr:uid="{00000000-0005-0000-0000-000012000000}"/>
    <cellStyle name="Millares 3 2 3 32 3 4" xfId="41933" xr:uid="{00000000-0005-0000-0000-000012000000}"/>
    <cellStyle name="Millares 3 2 3 32 3 5" xfId="53579" xr:uid="{00000000-0005-0000-0000-000012000000}"/>
    <cellStyle name="Millares 3 2 3 32 4" xfId="9230" xr:uid="{00000000-0005-0000-0000-000012000000}"/>
    <cellStyle name="Millares 3 2 3 32 4 2" xfId="20882" xr:uid="{00000000-0005-0000-0000-000012000000}"/>
    <cellStyle name="Millares 3 2 3 32 4 3" xfId="32532" xr:uid="{00000000-0005-0000-0000-000012000000}"/>
    <cellStyle name="Millares 3 2 3 32 4 4" xfId="44213" xr:uid="{00000000-0005-0000-0000-000012000000}"/>
    <cellStyle name="Millares 3 2 3 32 4 5" xfId="55859" xr:uid="{00000000-0005-0000-0000-000012000000}"/>
    <cellStyle name="Millares 3 2 3 32 5" xfId="13920" xr:uid="{00000000-0005-0000-0000-000012000000}"/>
    <cellStyle name="Millares 3 2 3 32 6" xfId="25570" xr:uid="{00000000-0005-0000-0000-000012000000}"/>
    <cellStyle name="Millares 3 2 3 32 7" xfId="37251" xr:uid="{00000000-0005-0000-0000-000012000000}"/>
    <cellStyle name="Millares 3 2 3 32 8" xfId="48897" xr:uid="{00000000-0005-0000-0000-000012000000}"/>
    <cellStyle name="Millares 3 2 3 33" xfId="2292" xr:uid="{00000000-0005-0000-0000-000049000000}"/>
    <cellStyle name="Millares 3 2 3 33 2" xfId="9254" xr:uid="{00000000-0005-0000-0000-000049000000}"/>
    <cellStyle name="Millares 3 2 3 33 2 2" xfId="20906" xr:uid="{00000000-0005-0000-0000-000049000000}"/>
    <cellStyle name="Millares 3 2 3 33 2 3" xfId="32556" xr:uid="{00000000-0005-0000-0000-000049000000}"/>
    <cellStyle name="Millares 3 2 3 33 2 4" xfId="44237" xr:uid="{00000000-0005-0000-0000-000049000000}"/>
    <cellStyle name="Millares 3 2 3 33 2 5" xfId="55883" xr:uid="{00000000-0005-0000-0000-000049000000}"/>
    <cellStyle name="Millares 3 2 3 33 3" xfId="13944" xr:uid="{00000000-0005-0000-0000-000049000000}"/>
    <cellStyle name="Millares 3 2 3 33 4" xfId="25594" xr:uid="{00000000-0005-0000-0000-000049000000}"/>
    <cellStyle name="Millares 3 2 3 33 5" xfId="37275" xr:uid="{00000000-0005-0000-0000-000049000000}"/>
    <cellStyle name="Millares 3 2 3 33 6" xfId="48921" xr:uid="{00000000-0005-0000-0000-000049000000}"/>
    <cellStyle name="Millares 3 2 3 34" xfId="2413" xr:uid="{00000000-0005-0000-0000-000012000000}"/>
    <cellStyle name="Millares 3 2 3 34 2" xfId="9375" xr:uid="{00000000-0005-0000-0000-000012000000}"/>
    <cellStyle name="Millares 3 2 3 34 2 2" xfId="21027" xr:uid="{00000000-0005-0000-0000-000012000000}"/>
    <cellStyle name="Millares 3 2 3 34 2 3" xfId="32677" xr:uid="{00000000-0005-0000-0000-000012000000}"/>
    <cellStyle name="Millares 3 2 3 34 2 4" xfId="44358" xr:uid="{00000000-0005-0000-0000-000012000000}"/>
    <cellStyle name="Millares 3 2 3 34 2 5" xfId="56004" xr:uid="{00000000-0005-0000-0000-000012000000}"/>
    <cellStyle name="Millares 3 2 3 34 3" xfId="14065" xr:uid="{00000000-0005-0000-0000-000012000000}"/>
    <cellStyle name="Millares 3 2 3 34 4" xfId="25715" xr:uid="{00000000-0005-0000-0000-000012000000}"/>
    <cellStyle name="Millares 3 2 3 34 5" xfId="37396" xr:uid="{00000000-0005-0000-0000-000012000000}"/>
    <cellStyle name="Millares 3 2 3 34 6" xfId="49042" xr:uid="{00000000-0005-0000-0000-000012000000}"/>
    <cellStyle name="Millares 3 2 3 35" xfId="2435" xr:uid="{00000000-0005-0000-0000-000012000000}"/>
    <cellStyle name="Millares 3 2 3 35 2" xfId="9397" xr:uid="{00000000-0005-0000-0000-000012000000}"/>
    <cellStyle name="Millares 3 2 3 35 2 2" xfId="21049" xr:uid="{00000000-0005-0000-0000-000012000000}"/>
    <cellStyle name="Millares 3 2 3 35 2 3" xfId="32699" xr:uid="{00000000-0005-0000-0000-000012000000}"/>
    <cellStyle name="Millares 3 2 3 35 2 4" xfId="44380" xr:uid="{00000000-0005-0000-0000-000012000000}"/>
    <cellStyle name="Millares 3 2 3 35 2 5" xfId="56026" xr:uid="{00000000-0005-0000-0000-000012000000}"/>
    <cellStyle name="Millares 3 2 3 35 3" xfId="14087" xr:uid="{00000000-0005-0000-0000-000012000000}"/>
    <cellStyle name="Millares 3 2 3 35 4" xfId="25737" xr:uid="{00000000-0005-0000-0000-000012000000}"/>
    <cellStyle name="Millares 3 2 3 35 5" xfId="37418" xr:uid="{00000000-0005-0000-0000-000012000000}"/>
    <cellStyle name="Millares 3 2 3 35 6" xfId="49064" xr:uid="{00000000-0005-0000-0000-000012000000}"/>
    <cellStyle name="Millares 3 2 3 36" xfId="2459" xr:uid="{00000000-0005-0000-0000-000012000000}"/>
    <cellStyle name="Millares 3 2 3 36 2" xfId="9421" xr:uid="{00000000-0005-0000-0000-000012000000}"/>
    <cellStyle name="Millares 3 2 3 36 2 2" xfId="21073" xr:uid="{00000000-0005-0000-0000-000012000000}"/>
    <cellStyle name="Millares 3 2 3 36 2 3" xfId="32723" xr:uid="{00000000-0005-0000-0000-000012000000}"/>
    <cellStyle name="Millares 3 2 3 36 2 4" xfId="44404" xr:uid="{00000000-0005-0000-0000-000012000000}"/>
    <cellStyle name="Millares 3 2 3 36 2 5" xfId="56050" xr:uid="{00000000-0005-0000-0000-000012000000}"/>
    <cellStyle name="Millares 3 2 3 36 3" xfId="14111" xr:uid="{00000000-0005-0000-0000-000012000000}"/>
    <cellStyle name="Millares 3 2 3 36 4" xfId="25761" xr:uid="{00000000-0005-0000-0000-000012000000}"/>
    <cellStyle name="Millares 3 2 3 36 5" xfId="37442" xr:uid="{00000000-0005-0000-0000-000012000000}"/>
    <cellStyle name="Millares 3 2 3 36 6" xfId="49088" xr:uid="{00000000-0005-0000-0000-000012000000}"/>
    <cellStyle name="Millares 3 2 3 37" xfId="4717" xr:uid="{00000000-0005-0000-0000-000012000000}"/>
    <cellStyle name="Millares 3 2 3 37 2" xfId="16369" xr:uid="{00000000-0005-0000-0000-000012000000}"/>
    <cellStyle name="Millares 3 2 3 37 3" xfId="28019" xr:uid="{00000000-0005-0000-0000-000012000000}"/>
    <cellStyle name="Millares 3 2 3 37 4" xfId="39700" xr:uid="{00000000-0005-0000-0000-000012000000}"/>
    <cellStyle name="Millares 3 2 3 37 5" xfId="51346" xr:uid="{00000000-0005-0000-0000-000012000000}"/>
    <cellStyle name="Millares 3 2 3 38" xfId="6975" xr:uid="{00000000-0005-0000-0000-000012000000}"/>
    <cellStyle name="Millares 3 2 3 38 2" xfId="18627" xr:uid="{00000000-0005-0000-0000-000012000000}"/>
    <cellStyle name="Millares 3 2 3 38 3" xfId="30277" xr:uid="{00000000-0005-0000-0000-000012000000}"/>
    <cellStyle name="Millares 3 2 3 38 4" xfId="41958" xr:uid="{00000000-0005-0000-0000-000012000000}"/>
    <cellStyle name="Millares 3 2 3 38 5" xfId="53604" xr:uid="{00000000-0005-0000-0000-000012000000}"/>
    <cellStyle name="Millares 3 2 3 39" xfId="6996" xr:uid="{00000000-0005-0000-0000-000007050000}"/>
    <cellStyle name="Millares 3 2 3 39 2" xfId="18648" xr:uid="{00000000-0005-0000-0000-000007050000}"/>
    <cellStyle name="Millares 3 2 3 39 3" xfId="30298" xr:uid="{00000000-0005-0000-0000-000007050000}"/>
    <cellStyle name="Millares 3 2 3 39 4" xfId="41979" xr:uid="{00000000-0005-0000-0000-000007050000}"/>
    <cellStyle name="Millares 3 2 3 39 5" xfId="53625" xr:uid="{00000000-0005-0000-0000-000007050000}"/>
    <cellStyle name="Millares 3 2 3 4" xfId="89" xr:uid="{00000000-0005-0000-0000-00004C050000}"/>
    <cellStyle name="Millares 3 2 3 4 10" xfId="4777" xr:uid="{00000000-0005-0000-0000-00004C050000}"/>
    <cellStyle name="Millares 3 2 3 4 10 2" xfId="16429" xr:uid="{00000000-0005-0000-0000-00004C050000}"/>
    <cellStyle name="Millares 3 2 3 4 10 3" xfId="28079" xr:uid="{00000000-0005-0000-0000-00004C050000}"/>
    <cellStyle name="Millares 3 2 3 4 10 4" xfId="39760" xr:uid="{00000000-0005-0000-0000-00004C050000}"/>
    <cellStyle name="Millares 3 2 3 4 10 5" xfId="51406" xr:uid="{00000000-0005-0000-0000-00004C050000}"/>
    <cellStyle name="Millares 3 2 3 4 11" xfId="7057" xr:uid="{00000000-0005-0000-0000-00004C050000}"/>
    <cellStyle name="Millares 3 2 3 4 11 2" xfId="18709" xr:uid="{00000000-0005-0000-0000-00004C050000}"/>
    <cellStyle name="Millares 3 2 3 4 11 3" xfId="30359" xr:uid="{00000000-0005-0000-0000-00004C050000}"/>
    <cellStyle name="Millares 3 2 3 4 11 4" xfId="42040" xr:uid="{00000000-0005-0000-0000-00004C050000}"/>
    <cellStyle name="Millares 3 2 3 4 11 5" xfId="53686" xr:uid="{00000000-0005-0000-0000-00004C050000}"/>
    <cellStyle name="Millares 3 2 3 4 12" xfId="11747" xr:uid="{00000000-0005-0000-0000-00004C050000}"/>
    <cellStyle name="Millares 3 2 3 4 13" xfId="23396" xr:uid="{00000000-0005-0000-0000-00004C050000}"/>
    <cellStyle name="Millares 3 2 3 4 14" xfId="35078" xr:uid="{00000000-0005-0000-0000-00004C050000}"/>
    <cellStyle name="Millares 3 2 3 4 15" xfId="46724" xr:uid="{00000000-0005-0000-0000-00004C050000}"/>
    <cellStyle name="Millares 3 2 3 4 2" xfId="189" xr:uid="{00000000-0005-0000-0000-00004D050000}"/>
    <cellStyle name="Millares 3 2 3 4 2 10" xfId="35178" xr:uid="{00000000-0005-0000-0000-00004D050000}"/>
    <cellStyle name="Millares 3 2 3 4 2 11" xfId="46824" xr:uid="{00000000-0005-0000-0000-00004D050000}"/>
    <cellStyle name="Millares 3 2 3 4 2 2" xfId="431" xr:uid="{00000000-0005-0000-0000-00004E050000}"/>
    <cellStyle name="Millares 3 2 3 4 2 2 2" xfId="1515" xr:uid="{00000000-0005-0000-0000-00004F050000}"/>
    <cellStyle name="Millares 3 2 3 4 2 2 2 2" xfId="3940" xr:uid="{00000000-0005-0000-0000-00004F050000}"/>
    <cellStyle name="Millares 3 2 3 4 2 2 2 2 2" xfId="10902" xr:uid="{00000000-0005-0000-0000-00004F050000}"/>
    <cellStyle name="Millares 3 2 3 4 2 2 2 2 2 2" xfId="22554" xr:uid="{00000000-0005-0000-0000-00004F050000}"/>
    <cellStyle name="Millares 3 2 3 4 2 2 2 2 2 3" xfId="34204" xr:uid="{00000000-0005-0000-0000-00004F050000}"/>
    <cellStyle name="Millares 3 2 3 4 2 2 2 2 2 4" xfId="45885" xr:uid="{00000000-0005-0000-0000-00004F050000}"/>
    <cellStyle name="Millares 3 2 3 4 2 2 2 2 2 5" xfId="57531" xr:uid="{00000000-0005-0000-0000-00004F050000}"/>
    <cellStyle name="Millares 3 2 3 4 2 2 2 2 3" xfId="15592" xr:uid="{00000000-0005-0000-0000-00004F050000}"/>
    <cellStyle name="Millares 3 2 3 4 2 2 2 2 4" xfId="27242" xr:uid="{00000000-0005-0000-0000-00004F050000}"/>
    <cellStyle name="Millares 3 2 3 4 2 2 2 2 5" xfId="38923" xr:uid="{00000000-0005-0000-0000-00004F050000}"/>
    <cellStyle name="Millares 3 2 3 4 2 2 2 2 6" xfId="50569" xr:uid="{00000000-0005-0000-0000-00004F050000}"/>
    <cellStyle name="Millares 3 2 3 4 2 2 2 3" xfId="6198" xr:uid="{00000000-0005-0000-0000-00004F050000}"/>
    <cellStyle name="Millares 3 2 3 4 2 2 2 3 2" xfId="17850" xr:uid="{00000000-0005-0000-0000-00004F050000}"/>
    <cellStyle name="Millares 3 2 3 4 2 2 2 3 3" xfId="29500" xr:uid="{00000000-0005-0000-0000-00004F050000}"/>
    <cellStyle name="Millares 3 2 3 4 2 2 2 3 4" xfId="41181" xr:uid="{00000000-0005-0000-0000-00004F050000}"/>
    <cellStyle name="Millares 3 2 3 4 2 2 2 3 5" xfId="52827" xr:uid="{00000000-0005-0000-0000-00004F050000}"/>
    <cellStyle name="Millares 3 2 3 4 2 2 2 4" xfId="8478" xr:uid="{00000000-0005-0000-0000-00004F050000}"/>
    <cellStyle name="Millares 3 2 3 4 2 2 2 4 2" xfId="20130" xr:uid="{00000000-0005-0000-0000-00004F050000}"/>
    <cellStyle name="Millares 3 2 3 4 2 2 2 4 3" xfId="31780" xr:uid="{00000000-0005-0000-0000-00004F050000}"/>
    <cellStyle name="Millares 3 2 3 4 2 2 2 4 4" xfId="43461" xr:uid="{00000000-0005-0000-0000-00004F050000}"/>
    <cellStyle name="Millares 3 2 3 4 2 2 2 4 5" xfId="55107" xr:uid="{00000000-0005-0000-0000-00004F050000}"/>
    <cellStyle name="Millares 3 2 3 4 2 2 2 5" xfId="13168" xr:uid="{00000000-0005-0000-0000-00004F050000}"/>
    <cellStyle name="Millares 3 2 3 4 2 2 2 6" xfId="24818" xr:uid="{00000000-0005-0000-0000-00004F050000}"/>
    <cellStyle name="Millares 3 2 3 4 2 2 2 7" xfId="36499" xr:uid="{00000000-0005-0000-0000-00004F050000}"/>
    <cellStyle name="Millares 3 2 3 4 2 2 2 8" xfId="48145" xr:uid="{00000000-0005-0000-0000-00004F050000}"/>
    <cellStyle name="Millares 3 2 3 4 2 2 3" xfId="2859" xr:uid="{00000000-0005-0000-0000-00004E050000}"/>
    <cellStyle name="Millares 3 2 3 4 2 2 3 2" xfId="9821" xr:uid="{00000000-0005-0000-0000-00004E050000}"/>
    <cellStyle name="Millares 3 2 3 4 2 2 3 2 2" xfId="21473" xr:uid="{00000000-0005-0000-0000-00004E050000}"/>
    <cellStyle name="Millares 3 2 3 4 2 2 3 2 3" xfId="33123" xr:uid="{00000000-0005-0000-0000-00004E050000}"/>
    <cellStyle name="Millares 3 2 3 4 2 2 3 2 4" xfId="44804" xr:uid="{00000000-0005-0000-0000-00004E050000}"/>
    <cellStyle name="Millares 3 2 3 4 2 2 3 2 5" xfId="56450" xr:uid="{00000000-0005-0000-0000-00004E050000}"/>
    <cellStyle name="Millares 3 2 3 4 2 2 3 3" xfId="14511" xr:uid="{00000000-0005-0000-0000-00004E050000}"/>
    <cellStyle name="Millares 3 2 3 4 2 2 3 4" xfId="26161" xr:uid="{00000000-0005-0000-0000-00004E050000}"/>
    <cellStyle name="Millares 3 2 3 4 2 2 3 5" xfId="37842" xr:uid="{00000000-0005-0000-0000-00004E050000}"/>
    <cellStyle name="Millares 3 2 3 4 2 2 3 6" xfId="49488" xr:uid="{00000000-0005-0000-0000-00004E050000}"/>
    <cellStyle name="Millares 3 2 3 4 2 2 4" xfId="5117" xr:uid="{00000000-0005-0000-0000-00004E050000}"/>
    <cellStyle name="Millares 3 2 3 4 2 2 4 2" xfId="16769" xr:uid="{00000000-0005-0000-0000-00004E050000}"/>
    <cellStyle name="Millares 3 2 3 4 2 2 4 3" xfId="28419" xr:uid="{00000000-0005-0000-0000-00004E050000}"/>
    <cellStyle name="Millares 3 2 3 4 2 2 4 4" xfId="40100" xr:uid="{00000000-0005-0000-0000-00004E050000}"/>
    <cellStyle name="Millares 3 2 3 4 2 2 4 5" xfId="51746" xr:uid="{00000000-0005-0000-0000-00004E050000}"/>
    <cellStyle name="Millares 3 2 3 4 2 2 5" xfId="7397" xr:uid="{00000000-0005-0000-0000-00004E050000}"/>
    <cellStyle name="Millares 3 2 3 4 2 2 5 2" xfId="19049" xr:uid="{00000000-0005-0000-0000-00004E050000}"/>
    <cellStyle name="Millares 3 2 3 4 2 2 5 3" xfId="30699" xr:uid="{00000000-0005-0000-0000-00004E050000}"/>
    <cellStyle name="Millares 3 2 3 4 2 2 5 4" xfId="42380" xr:uid="{00000000-0005-0000-0000-00004E050000}"/>
    <cellStyle name="Millares 3 2 3 4 2 2 5 5" xfId="54026" xr:uid="{00000000-0005-0000-0000-00004E050000}"/>
    <cellStyle name="Millares 3 2 3 4 2 2 6" xfId="12087" xr:uid="{00000000-0005-0000-0000-00004E050000}"/>
    <cellStyle name="Millares 3 2 3 4 2 2 7" xfId="23736" xr:uid="{00000000-0005-0000-0000-00004E050000}"/>
    <cellStyle name="Millares 3 2 3 4 2 2 8" xfId="35418" xr:uid="{00000000-0005-0000-0000-00004E050000}"/>
    <cellStyle name="Millares 3 2 3 4 2 2 9" xfId="47064" xr:uid="{00000000-0005-0000-0000-00004E050000}"/>
    <cellStyle name="Millares 3 2 3 4 2 3" xfId="671" xr:uid="{00000000-0005-0000-0000-000050050000}"/>
    <cellStyle name="Millares 3 2 3 4 2 3 2" xfId="1755" xr:uid="{00000000-0005-0000-0000-000051050000}"/>
    <cellStyle name="Millares 3 2 3 4 2 3 2 2" xfId="4180" xr:uid="{00000000-0005-0000-0000-000051050000}"/>
    <cellStyle name="Millares 3 2 3 4 2 3 2 2 2" xfId="11142" xr:uid="{00000000-0005-0000-0000-000051050000}"/>
    <cellStyle name="Millares 3 2 3 4 2 3 2 2 2 2" xfId="22794" xr:uid="{00000000-0005-0000-0000-000051050000}"/>
    <cellStyle name="Millares 3 2 3 4 2 3 2 2 2 3" xfId="34444" xr:uid="{00000000-0005-0000-0000-000051050000}"/>
    <cellStyle name="Millares 3 2 3 4 2 3 2 2 2 4" xfId="46125" xr:uid="{00000000-0005-0000-0000-000051050000}"/>
    <cellStyle name="Millares 3 2 3 4 2 3 2 2 2 5" xfId="57771" xr:uid="{00000000-0005-0000-0000-000051050000}"/>
    <cellStyle name="Millares 3 2 3 4 2 3 2 2 3" xfId="15832" xr:uid="{00000000-0005-0000-0000-000051050000}"/>
    <cellStyle name="Millares 3 2 3 4 2 3 2 2 4" xfId="27482" xr:uid="{00000000-0005-0000-0000-000051050000}"/>
    <cellStyle name="Millares 3 2 3 4 2 3 2 2 5" xfId="39163" xr:uid="{00000000-0005-0000-0000-000051050000}"/>
    <cellStyle name="Millares 3 2 3 4 2 3 2 2 6" xfId="50809" xr:uid="{00000000-0005-0000-0000-000051050000}"/>
    <cellStyle name="Millares 3 2 3 4 2 3 2 3" xfId="6438" xr:uid="{00000000-0005-0000-0000-000051050000}"/>
    <cellStyle name="Millares 3 2 3 4 2 3 2 3 2" xfId="18090" xr:uid="{00000000-0005-0000-0000-000051050000}"/>
    <cellStyle name="Millares 3 2 3 4 2 3 2 3 3" xfId="29740" xr:uid="{00000000-0005-0000-0000-000051050000}"/>
    <cellStyle name="Millares 3 2 3 4 2 3 2 3 4" xfId="41421" xr:uid="{00000000-0005-0000-0000-000051050000}"/>
    <cellStyle name="Millares 3 2 3 4 2 3 2 3 5" xfId="53067" xr:uid="{00000000-0005-0000-0000-000051050000}"/>
    <cellStyle name="Millares 3 2 3 4 2 3 2 4" xfId="8718" xr:uid="{00000000-0005-0000-0000-000051050000}"/>
    <cellStyle name="Millares 3 2 3 4 2 3 2 4 2" xfId="20370" xr:uid="{00000000-0005-0000-0000-000051050000}"/>
    <cellStyle name="Millares 3 2 3 4 2 3 2 4 3" xfId="32020" xr:uid="{00000000-0005-0000-0000-000051050000}"/>
    <cellStyle name="Millares 3 2 3 4 2 3 2 4 4" xfId="43701" xr:uid="{00000000-0005-0000-0000-000051050000}"/>
    <cellStyle name="Millares 3 2 3 4 2 3 2 4 5" xfId="55347" xr:uid="{00000000-0005-0000-0000-000051050000}"/>
    <cellStyle name="Millares 3 2 3 4 2 3 2 5" xfId="13408" xr:uid="{00000000-0005-0000-0000-000051050000}"/>
    <cellStyle name="Millares 3 2 3 4 2 3 2 6" xfId="25058" xr:uid="{00000000-0005-0000-0000-000051050000}"/>
    <cellStyle name="Millares 3 2 3 4 2 3 2 7" xfId="36739" xr:uid="{00000000-0005-0000-0000-000051050000}"/>
    <cellStyle name="Millares 3 2 3 4 2 3 2 8" xfId="48385" xr:uid="{00000000-0005-0000-0000-000051050000}"/>
    <cellStyle name="Millares 3 2 3 4 2 3 3" xfId="3099" xr:uid="{00000000-0005-0000-0000-000050050000}"/>
    <cellStyle name="Millares 3 2 3 4 2 3 3 2" xfId="10061" xr:uid="{00000000-0005-0000-0000-000050050000}"/>
    <cellStyle name="Millares 3 2 3 4 2 3 3 2 2" xfId="21713" xr:uid="{00000000-0005-0000-0000-000050050000}"/>
    <cellStyle name="Millares 3 2 3 4 2 3 3 2 3" xfId="33363" xr:uid="{00000000-0005-0000-0000-000050050000}"/>
    <cellStyle name="Millares 3 2 3 4 2 3 3 2 4" xfId="45044" xr:uid="{00000000-0005-0000-0000-000050050000}"/>
    <cellStyle name="Millares 3 2 3 4 2 3 3 2 5" xfId="56690" xr:uid="{00000000-0005-0000-0000-000050050000}"/>
    <cellStyle name="Millares 3 2 3 4 2 3 3 3" xfId="14751" xr:uid="{00000000-0005-0000-0000-000050050000}"/>
    <cellStyle name="Millares 3 2 3 4 2 3 3 4" xfId="26401" xr:uid="{00000000-0005-0000-0000-000050050000}"/>
    <cellStyle name="Millares 3 2 3 4 2 3 3 5" xfId="38082" xr:uid="{00000000-0005-0000-0000-000050050000}"/>
    <cellStyle name="Millares 3 2 3 4 2 3 3 6" xfId="49728" xr:uid="{00000000-0005-0000-0000-000050050000}"/>
    <cellStyle name="Millares 3 2 3 4 2 3 4" xfId="5357" xr:uid="{00000000-0005-0000-0000-000050050000}"/>
    <cellStyle name="Millares 3 2 3 4 2 3 4 2" xfId="17009" xr:uid="{00000000-0005-0000-0000-000050050000}"/>
    <cellStyle name="Millares 3 2 3 4 2 3 4 3" xfId="28659" xr:uid="{00000000-0005-0000-0000-000050050000}"/>
    <cellStyle name="Millares 3 2 3 4 2 3 4 4" xfId="40340" xr:uid="{00000000-0005-0000-0000-000050050000}"/>
    <cellStyle name="Millares 3 2 3 4 2 3 4 5" xfId="51986" xr:uid="{00000000-0005-0000-0000-000050050000}"/>
    <cellStyle name="Millares 3 2 3 4 2 3 5" xfId="7637" xr:uid="{00000000-0005-0000-0000-000050050000}"/>
    <cellStyle name="Millares 3 2 3 4 2 3 5 2" xfId="19289" xr:uid="{00000000-0005-0000-0000-000050050000}"/>
    <cellStyle name="Millares 3 2 3 4 2 3 5 3" xfId="30939" xr:uid="{00000000-0005-0000-0000-000050050000}"/>
    <cellStyle name="Millares 3 2 3 4 2 3 5 4" xfId="42620" xr:uid="{00000000-0005-0000-0000-000050050000}"/>
    <cellStyle name="Millares 3 2 3 4 2 3 5 5" xfId="54266" xr:uid="{00000000-0005-0000-0000-000050050000}"/>
    <cellStyle name="Millares 3 2 3 4 2 3 6" xfId="12327" xr:uid="{00000000-0005-0000-0000-000050050000}"/>
    <cellStyle name="Millares 3 2 3 4 2 3 7" xfId="23976" xr:uid="{00000000-0005-0000-0000-000050050000}"/>
    <cellStyle name="Millares 3 2 3 4 2 3 8" xfId="35658" xr:uid="{00000000-0005-0000-0000-000050050000}"/>
    <cellStyle name="Millares 3 2 3 4 2 3 9" xfId="47304" xr:uid="{00000000-0005-0000-0000-000050050000}"/>
    <cellStyle name="Millares 3 2 3 4 2 4" xfId="1275" xr:uid="{00000000-0005-0000-0000-000052050000}"/>
    <cellStyle name="Millares 3 2 3 4 2 4 2" xfId="3700" xr:uid="{00000000-0005-0000-0000-000052050000}"/>
    <cellStyle name="Millares 3 2 3 4 2 4 2 2" xfId="10662" xr:uid="{00000000-0005-0000-0000-000052050000}"/>
    <cellStyle name="Millares 3 2 3 4 2 4 2 2 2" xfId="22314" xr:uid="{00000000-0005-0000-0000-000052050000}"/>
    <cellStyle name="Millares 3 2 3 4 2 4 2 2 3" xfId="33964" xr:uid="{00000000-0005-0000-0000-000052050000}"/>
    <cellStyle name="Millares 3 2 3 4 2 4 2 2 4" xfId="45645" xr:uid="{00000000-0005-0000-0000-000052050000}"/>
    <cellStyle name="Millares 3 2 3 4 2 4 2 2 5" xfId="57291" xr:uid="{00000000-0005-0000-0000-000052050000}"/>
    <cellStyle name="Millares 3 2 3 4 2 4 2 3" xfId="15352" xr:uid="{00000000-0005-0000-0000-000052050000}"/>
    <cellStyle name="Millares 3 2 3 4 2 4 2 4" xfId="27002" xr:uid="{00000000-0005-0000-0000-000052050000}"/>
    <cellStyle name="Millares 3 2 3 4 2 4 2 5" xfId="38683" xr:uid="{00000000-0005-0000-0000-000052050000}"/>
    <cellStyle name="Millares 3 2 3 4 2 4 2 6" xfId="50329" xr:uid="{00000000-0005-0000-0000-000052050000}"/>
    <cellStyle name="Millares 3 2 3 4 2 4 3" xfId="5958" xr:uid="{00000000-0005-0000-0000-000052050000}"/>
    <cellStyle name="Millares 3 2 3 4 2 4 3 2" xfId="17610" xr:uid="{00000000-0005-0000-0000-000052050000}"/>
    <cellStyle name="Millares 3 2 3 4 2 4 3 3" xfId="29260" xr:uid="{00000000-0005-0000-0000-000052050000}"/>
    <cellStyle name="Millares 3 2 3 4 2 4 3 4" xfId="40941" xr:uid="{00000000-0005-0000-0000-000052050000}"/>
    <cellStyle name="Millares 3 2 3 4 2 4 3 5" xfId="52587" xr:uid="{00000000-0005-0000-0000-000052050000}"/>
    <cellStyle name="Millares 3 2 3 4 2 4 4" xfId="8238" xr:uid="{00000000-0005-0000-0000-000052050000}"/>
    <cellStyle name="Millares 3 2 3 4 2 4 4 2" xfId="19890" xr:uid="{00000000-0005-0000-0000-000052050000}"/>
    <cellStyle name="Millares 3 2 3 4 2 4 4 3" xfId="31540" xr:uid="{00000000-0005-0000-0000-000052050000}"/>
    <cellStyle name="Millares 3 2 3 4 2 4 4 4" xfId="43221" xr:uid="{00000000-0005-0000-0000-000052050000}"/>
    <cellStyle name="Millares 3 2 3 4 2 4 4 5" xfId="54867" xr:uid="{00000000-0005-0000-0000-000052050000}"/>
    <cellStyle name="Millares 3 2 3 4 2 4 5" xfId="12928" xr:uid="{00000000-0005-0000-0000-000052050000}"/>
    <cellStyle name="Millares 3 2 3 4 2 4 6" xfId="24578" xr:uid="{00000000-0005-0000-0000-000052050000}"/>
    <cellStyle name="Millares 3 2 3 4 2 4 7" xfId="36259" xr:uid="{00000000-0005-0000-0000-000052050000}"/>
    <cellStyle name="Millares 3 2 3 4 2 4 8" xfId="47905" xr:uid="{00000000-0005-0000-0000-000052050000}"/>
    <cellStyle name="Millares 3 2 3 4 2 5" xfId="2619" xr:uid="{00000000-0005-0000-0000-00004D050000}"/>
    <cellStyle name="Millares 3 2 3 4 2 5 2" xfId="9581" xr:uid="{00000000-0005-0000-0000-00004D050000}"/>
    <cellStyle name="Millares 3 2 3 4 2 5 2 2" xfId="21233" xr:uid="{00000000-0005-0000-0000-00004D050000}"/>
    <cellStyle name="Millares 3 2 3 4 2 5 2 3" xfId="32883" xr:uid="{00000000-0005-0000-0000-00004D050000}"/>
    <cellStyle name="Millares 3 2 3 4 2 5 2 4" xfId="44564" xr:uid="{00000000-0005-0000-0000-00004D050000}"/>
    <cellStyle name="Millares 3 2 3 4 2 5 2 5" xfId="56210" xr:uid="{00000000-0005-0000-0000-00004D050000}"/>
    <cellStyle name="Millares 3 2 3 4 2 5 3" xfId="14271" xr:uid="{00000000-0005-0000-0000-00004D050000}"/>
    <cellStyle name="Millares 3 2 3 4 2 5 4" xfId="25921" xr:uid="{00000000-0005-0000-0000-00004D050000}"/>
    <cellStyle name="Millares 3 2 3 4 2 5 5" xfId="37602" xr:uid="{00000000-0005-0000-0000-00004D050000}"/>
    <cellStyle name="Millares 3 2 3 4 2 5 6" xfId="49248" xr:uid="{00000000-0005-0000-0000-00004D050000}"/>
    <cellStyle name="Millares 3 2 3 4 2 6" xfId="4877" xr:uid="{00000000-0005-0000-0000-00004D050000}"/>
    <cellStyle name="Millares 3 2 3 4 2 6 2" xfId="16529" xr:uid="{00000000-0005-0000-0000-00004D050000}"/>
    <cellStyle name="Millares 3 2 3 4 2 6 3" xfId="28179" xr:uid="{00000000-0005-0000-0000-00004D050000}"/>
    <cellStyle name="Millares 3 2 3 4 2 6 4" xfId="39860" xr:uid="{00000000-0005-0000-0000-00004D050000}"/>
    <cellStyle name="Millares 3 2 3 4 2 6 5" xfId="51506" xr:uid="{00000000-0005-0000-0000-00004D050000}"/>
    <cellStyle name="Millares 3 2 3 4 2 7" xfId="7157" xr:uid="{00000000-0005-0000-0000-00004D050000}"/>
    <cellStyle name="Millares 3 2 3 4 2 7 2" xfId="18809" xr:uid="{00000000-0005-0000-0000-00004D050000}"/>
    <cellStyle name="Millares 3 2 3 4 2 7 3" xfId="30459" xr:uid="{00000000-0005-0000-0000-00004D050000}"/>
    <cellStyle name="Millares 3 2 3 4 2 7 4" xfId="42140" xr:uid="{00000000-0005-0000-0000-00004D050000}"/>
    <cellStyle name="Millares 3 2 3 4 2 7 5" xfId="53786" xr:uid="{00000000-0005-0000-0000-00004D050000}"/>
    <cellStyle name="Millares 3 2 3 4 2 8" xfId="11847" xr:uid="{00000000-0005-0000-0000-00004D050000}"/>
    <cellStyle name="Millares 3 2 3 4 2 9" xfId="23496" xr:uid="{00000000-0005-0000-0000-00004D050000}"/>
    <cellStyle name="Millares 3 2 3 4 3" xfId="331" xr:uid="{00000000-0005-0000-0000-000053050000}"/>
    <cellStyle name="Millares 3 2 3 4 3 2" xfId="1415" xr:uid="{00000000-0005-0000-0000-000054050000}"/>
    <cellStyle name="Millares 3 2 3 4 3 2 2" xfId="3840" xr:uid="{00000000-0005-0000-0000-000054050000}"/>
    <cellStyle name="Millares 3 2 3 4 3 2 2 2" xfId="10802" xr:uid="{00000000-0005-0000-0000-000054050000}"/>
    <cellStyle name="Millares 3 2 3 4 3 2 2 2 2" xfId="22454" xr:uid="{00000000-0005-0000-0000-000054050000}"/>
    <cellStyle name="Millares 3 2 3 4 3 2 2 2 3" xfId="34104" xr:uid="{00000000-0005-0000-0000-000054050000}"/>
    <cellStyle name="Millares 3 2 3 4 3 2 2 2 4" xfId="45785" xr:uid="{00000000-0005-0000-0000-000054050000}"/>
    <cellStyle name="Millares 3 2 3 4 3 2 2 2 5" xfId="57431" xr:uid="{00000000-0005-0000-0000-000054050000}"/>
    <cellStyle name="Millares 3 2 3 4 3 2 2 3" xfId="15492" xr:uid="{00000000-0005-0000-0000-000054050000}"/>
    <cellStyle name="Millares 3 2 3 4 3 2 2 4" xfId="27142" xr:uid="{00000000-0005-0000-0000-000054050000}"/>
    <cellStyle name="Millares 3 2 3 4 3 2 2 5" xfId="38823" xr:uid="{00000000-0005-0000-0000-000054050000}"/>
    <cellStyle name="Millares 3 2 3 4 3 2 2 6" xfId="50469" xr:uid="{00000000-0005-0000-0000-000054050000}"/>
    <cellStyle name="Millares 3 2 3 4 3 2 3" xfId="6098" xr:uid="{00000000-0005-0000-0000-000054050000}"/>
    <cellStyle name="Millares 3 2 3 4 3 2 3 2" xfId="17750" xr:uid="{00000000-0005-0000-0000-000054050000}"/>
    <cellStyle name="Millares 3 2 3 4 3 2 3 3" xfId="29400" xr:uid="{00000000-0005-0000-0000-000054050000}"/>
    <cellStyle name="Millares 3 2 3 4 3 2 3 4" xfId="41081" xr:uid="{00000000-0005-0000-0000-000054050000}"/>
    <cellStyle name="Millares 3 2 3 4 3 2 3 5" xfId="52727" xr:uid="{00000000-0005-0000-0000-000054050000}"/>
    <cellStyle name="Millares 3 2 3 4 3 2 4" xfId="8378" xr:uid="{00000000-0005-0000-0000-000054050000}"/>
    <cellStyle name="Millares 3 2 3 4 3 2 4 2" xfId="20030" xr:uid="{00000000-0005-0000-0000-000054050000}"/>
    <cellStyle name="Millares 3 2 3 4 3 2 4 3" xfId="31680" xr:uid="{00000000-0005-0000-0000-000054050000}"/>
    <cellStyle name="Millares 3 2 3 4 3 2 4 4" xfId="43361" xr:uid="{00000000-0005-0000-0000-000054050000}"/>
    <cellStyle name="Millares 3 2 3 4 3 2 4 5" xfId="55007" xr:uid="{00000000-0005-0000-0000-000054050000}"/>
    <cellStyle name="Millares 3 2 3 4 3 2 5" xfId="13068" xr:uid="{00000000-0005-0000-0000-000054050000}"/>
    <cellStyle name="Millares 3 2 3 4 3 2 6" xfId="24718" xr:uid="{00000000-0005-0000-0000-000054050000}"/>
    <cellStyle name="Millares 3 2 3 4 3 2 7" xfId="36399" xr:uid="{00000000-0005-0000-0000-000054050000}"/>
    <cellStyle name="Millares 3 2 3 4 3 2 8" xfId="48045" xr:uid="{00000000-0005-0000-0000-000054050000}"/>
    <cellStyle name="Millares 3 2 3 4 3 3" xfId="2759" xr:uid="{00000000-0005-0000-0000-000053050000}"/>
    <cellStyle name="Millares 3 2 3 4 3 3 2" xfId="9721" xr:uid="{00000000-0005-0000-0000-000053050000}"/>
    <cellStyle name="Millares 3 2 3 4 3 3 2 2" xfId="21373" xr:uid="{00000000-0005-0000-0000-000053050000}"/>
    <cellStyle name="Millares 3 2 3 4 3 3 2 3" xfId="33023" xr:uid="{00000000-0005-0000-0000-000053050000}"/>
    <cellStyle name="Millares 3 2 3 4 3 3 2 4" xfId="44704" xr:uid="{00000000-0005-0000-0000-000053050000}"/>
    <cellStyle name="Millares 3 2 3 4 3 3 2 5" xfId="56350" xr:uid="{00000000-0005-0000-0000-000053050000}"/>
    <cellStyle name="Millares 3 2 3 4 3 3 3" xfId="14411" xr:uid="{00000000-0005-0000-0000-000053050000}"/>
    <cellStyle name="Millares 3 2 3 4 3 3 4" xfId="26061" xr:uid="{00000000-0005-0000-0000-000053050000}"/>
    <cellStyle name="Millares 3 2 3 4 3 3 5" xfId="37742" xr:uid="{00000000-0005-0000-0000-000053050000}"/>
    <cellStyle name="Millares 3 2 3 4 3 3 6" xfId="49388" xr:uid="{00000000-0005-0000-0000-000053050000}"/>
    <cellStyle name="Millares 3 2 3 4 3 4" xfId="5017" xr:uid="{00000000-0005-0000-0000-000053050000}"/>
    <cellStyle name="Millares 3 2 3 4 3 4 2" xfId="16669" xr:uid="{00000000-0005-0000-0000-000053050000}"/>
    <cellStyle name="Millares 3 2 3 4 3 4 3" xfId="28319" xr:uid="{00000000-0005-0000-0000-000053050000}"/>
    <cellStyle name="Millares 3 2 3 4 3 4 4" xfId="40000" xr:uid="{00000000-0005-0000-0000-000053050000}"/>
    <cellStyle name="Millares 3 2 3 4 3 4 5" xfId="51646" xr:uid="{00000000-0005-0000-0000-000053050000}"/>
    <cellStyle name="Millares 3 2 3 4 3 5" xfId="7297" xr:uid="{00000000-0005-0000-0000-000053050000}"/>
    <cellStyle name="Millares 3 2 3 4 3 5 2" xfId="18949" xr:uid="{00000000-0005-0000-0000-000053050000}"/>
    <cellStyle name="Millares 3 2 3 4 3 5 3" xfId="30599" xr:uid="{00000000-0005-0000-0000-000053050000}"/>
    <cellStyle name="Millares 3 2 3 4 3 5 4" xfId="42280" xr:uid="{00000000-0005-0000-0000-000053050000}"/>
    <cellStyle name="Millares 3 2 3 4 3 5 5" xfId="53926" xr:uid="{00000000-0005-0000-0000-000053050000}"/>
    <cellStyle name="Millares 3 2 3 4 3 6" xfId="11987" xr:uid="{00000000-0005-0000-0000-000053050000}"/>
    <cellStyle name="Millares 3 2 3 4 3 7" xfId="23636" xr:uid="{00000000-0005-0000-0000-000053050000}"/>
    <cellStyle name="Millares 3 2 3 4 3 8" xfId="35318" xr:uid="{00000000-0005-0000-0000-000053050000}"/>
    <cellStyle name="Millares 3 2 3 4 3 9" xfId="46964" xr:uid="{00000000-0005-0000-0000-000053050000}"/>
    <cellStyle name="Millares 3 2 3 4 4" xfId="571" xr:uid="{00000000-0005-0000-0000-000055050000}"/>
    <cellStyle name="Millares 3 2 3 4 4 2" xfId="1655" xr:uid="{00000000-0005-0000-0000-000056050000}"/>
    <cellStyle name="Millares 3 2 3 4 4 2 2" xfId="4080" xr:uid="{00000000-0005-0000-0000-000056050000}"/>
    <cellStyle name="Millares 3 2 3 4 4 2 2 2" xfId="11042" xr:uid="{00000000-0005-0000-0000-000056050000}"/>
    <cellStyle name="Millares 3 2 3 4 4 2 2 2 2" xfId="22694" xr:uid="{00000000-0005-0000-0000-000056050000}"/>
    <cellStyle name="Millares 3 2 3 4 4 2 2 2 3" xfId="34344" xr:uid="{00000000-0005-0000-0000-000056050000}"/>
    <cellStyle name="Millares 3 2 3 4 4 2 2 2 4" xfId="46025" xr:uid="{00000000-0005-0000-0000-000056050000}"/>
    <cellStyle name="Millares 3 2 3 4 4 2 2 2 5" xfId="57671" xr:uid="{00000000-0005-0000-0000-000056050000}"/>
    <cellStyle name="Millares 3 2 3 4 4 2 2 3" xfId="15732" xr:uid="{00000000-0005-0000-0000-000056050000}"/>
    <cellStyle name="Millares 3 2 3 4 4 2 2 4" xfId="27382" xr:uid="{00000000-0005-0000-0000-000056050000}"/>
    <cellStyle name="Millares 3 2 3 4 4 2 2 5" xfId="39063" xr:uid="{00000000-0005-0000-0000-000056050000}"/>
    <cellStyle name="Millares 3 2 3 4 4 2 2 6" xfId="50709" xr:uid="{00000000-0005-0000-0000-000056050000}"/>
    <cellStyle name="Millares 3 2 3 4 4 2 3" xfId="6338" xr:uid="{00000000-0005-0000-0000-000056050000}"/>
    <cellStyle name="Millares 3 2 3 4 4 2 3 2" xfId="17990" xr:uid="{00000000-0005-0000-0000-000056050000}"/>
    <cellStyle name="Millares 3 2 3 4 4 2 3 3" xfId="29640" xr:uid="{00000000-0005-0000-0000-000056050000}"/>
    <cellStyle name="Millares 3 2 3 4 4 2 3 4" xfId="41321" xr:uid="{00000000-0005-0000-0000-000056050000}"/>
    <cellStyle name="Millares 3 2 3 4 4 2 3 5" xfId="52967" xr:uid="{00000000-0005-0000-0000-000056050000}"/>
    <cellStyle name="Millares 3 2 3 4 4 2 4" xfId="8618" xr:uid="{00000000-0005-0000-0000-000056050000}"/>
    <cellStyle name="Millares 3 2 3 4 4 2 4 2" xfId="20270" xr:uid="{00000000-0005-0000-0000-000056050000}"/>
    <cellStyle name="Millares 3 2 3 4 4 2 4 3" xfId="31920" xr:uid="{00000000-0005-0000-0000-000056050000}"/>
    <cellStyle name="Millares 3 2 3 4 4 2 4 4" xfId="43601" xr:uid="{00000000-0005-0000-0000-000056050000}"/>
    <cellStyle name="Millares 3 2 3 4 4 2 4 5" xfId="55247" xr:uid="{00000000-0005-0000-0000-000056050000}"/>
    <cellStyle name="Millares 3 2 3 4 4 2 5" xfId="13308" xr:uid="{00000000-0005-0000-0000-000056050000}"/>
    <cellStyle name="Millares 3 2 3 4 4 2 6" xfId="24958" xr:uid="{00000000-0005-0000-0000-000056050000}"/>
    <cellStyle name="Millares 3 2 3 4 4 2 7" xfId="36639" xr:uid="{00000000-0005-0000-0000-000056050000}"/>
    <cellStyle name="Millares 3 2 3 4 4 2 8" xfId="48285" xr:uid="{00000000-0005-0000-0000-000056050000}"/>
    <cellStyle name="Millares 3 2 3 4 4 3" xfId="2999" xr:uid="{00000000-0005-0000-0000-000055050000}"/>
    <cellStyle name="Millares 3 2 3 4 4 3 2" xfId="9961" xr:uid="{00000000-0005-0000-0000-000055050000}"/>
    <cellStyle name="Millares 3 2 3 4 4 3 2 2" xfId="21613" xr:uid="{00000000-0005-0000-0000-000055050000}"/>
    <cellStyle name="Millares 3 2 3 4 4 3 2 3" xfId="33263" xr:uid="{00000000-0005-0000-0000-000055050000}"/>
    <cellStyle name="Millares 3 2 3 4 4 3 2 4" xfId="44944" xr:uid="{00000000-0005-0000-0000-000055050000}"/>
    <cellStyle name="Millares 3 2 3 4 4 3 2 5" xfId="56590" xr:uid="{00000000-0005-0000-0000-000055050000}"/>
    <cellStyle name="Millares 3 2 3 4 4 3 3" xfId="14651" xr:uid="{00000000-0005-0000-0000-000055050000}"/>
    <cellStyle name="Millares 3 2 3 4 4 3 4" xfId="26301" xr:uid="{00000000-0005-0000-0000-000055050000}"/>
    <cellStyle name="Millares 3 2 3 4 4 3 5" xfId="37982" xr:uid="{00000000-0005-0000-0000-000055050000}"/>
    <cellStyle name="Millares 3 2 3 4 4 3 6" xfId="49628" xr:uid="{00000000-0005-0000-0000-000055050000}"/>
    <cellStyle name="Millares 3 2 3 4 4 4" xfId="5257" xr:uid="{00000000-0005-0000-0000-000055050000}"/>
    <cellStyle name="Millares 3 2 3 4 4 4 2" xfId="16909" xr:uid="{00000000-0005-0000-0000-000055050000}"/>
    <cellStyle name="Millares 3 2 3 4 4 4 3" xfId="28559" xr:uid="{00000000-0005-0000-0000-000055050000}"/>
    <cellStyle name="Millares 3 2 3 4 4 4 4" xfId="40240" xr:uid="{00000000-0005-0000-0000-000055050000}"/>
    <cellStyle name="Millares 3 2 3 4 4 4 5" xfId="51886" xr:uid="{00000000-0005-0000-0000-000055050000}"/>
    <cellStyle name="Millares 3 2 3 4 4 5" xfId="7537" xr:uid="{00000000-0005-0000-0000-000055050000}"/>
    <cellStyle name="Millares 3 2 3 4 4 5 2" xfId="19189" xr:uid="{00000000-0005-0000-0000-000055050000}"/>
    <cellStyle name="Millares 3 2 3 4 4 5 3" xfId="30839" xr:uid="{00000000-0005-0000-0000-000055050000}"/>
    <cellStyle name="Millares 3 2 3 4 4 5 4" xfId="42520" xr:uid="{00000000-0005-0000-0000-000055050000}"/>
    <cellStyle name="Millares 3 2 3 4 4 5 5" xfId="54166" xr:uid="{00000000-0005-0000-0000-000055050000}"/>
    <cellStyle name="Millares 3 2 3 4 4 6" xfId="12227" xr:uid="{00000000-0005-0000-0000-000055050000}"/>
    <cellStyle name="Millares 3 2 3 4 4 7" xfId="23876" xr:uid="{00000000-0005-0000-0000-000055050000}"/>
    <cellStyle name="Millares 3 2 3 4 4 8" xfId="35558" xr:uid="{00000000-0005-0000-0000-000055050000}"/>
    <cellStyle name="Millares 3 2 3 4 4 9" xfId="47204" xr:uid="{00000000-0005-0000-0000-000055050000}"/>
    <cellStyle name="Millares 3 2 3 4 5" xfId="851" xr:uid="{00000000-0005-0000-0000-000057050000}"/>
    <cellStyle name="Millares 3 2 3 4 5 2" xfId="1935" xr:uid="{00000000-0005-0000-0000-000058050000}"/>
    <cellStyle name="Millares 3 2 3 4 5 2 2" xfId="4360" xr:uid="{00000000-0005-0000-0000-000058050000}"/>
    <cellStyle name="Millares 3 2 3 4 5 2 2 2" xfId="11322" xr:uid="{00000000-0005-0000-0000-000058050000}"/>
    <cellStyle name="Millares 3 2 3 4 5 2 2 2 2" xfId="22974" xr:uid="{00000000-0005-0000-0000-000058050000}"/>
    <cellStyle name="Millares 3 2 3 4 5 2 2 2 3" xfId="34624" xr:uid="{00000000-0005-0000-0000-000058050000}"/>
    <cellStyle name="Millares 3 2 3 4 5 2 2 2 4" xfId="46305" xr:uid="{00000000-0005-0000-0000-000058050000}"/>
    <cellStyle name="Millares 3 2 3 4 5 2 2 2 5" xfId="57951" xr:uid="{00000000-0005-0000-0000-000058050000}"/>
    <cellStyle name="Millares 3 2 3 4 5 2 2 3" xfId="16012" xr:uid="{00000000-0005-0000-0000-000058050000}"/>
    <cellStyle name="Millares 3 2 3 4 5 2 2 4" xfId="27662" xr:uid="{00000000-0005-0000-0000-000058050000}"/>
    <cellStyle name="Millares 3 2 3 4 5 2 2 5" xfId="39343" xr:uid="{00000000-0005-0000-0000-000058050000}"/>
    <cellStyle name="Millares 3 2 3 4 5 2 2 6" xfId="50989" xr:uid="{00000000-0005-0000-0000-000058050000}"/>
    <cellStyle name="Millares 3 2 3 4 5 2 3" xfId="6618" xr:uid="{00000000-0005-0000-0000-000058050000}"/>
    <cellStyle name="Millares 3 2 3 4 5 2 3 2" xfId="18270" xr:uid="{00000000-0005-0000-0000-000058050000}"/>
    <cellStyle name="Millares 3 2 3 4 5 2 3 3" xfId="29920" xr:uid="{00000000-0005-0000-0000-000058050000}"/>
    <cellStyle name="Millares 3 2 3 4 5 2 3 4" xfId="41601" xr:uid="{00000000-0005-0000-0000-000058050000}"/>
    <cellStyle name="Millares 3 2 3 4 5 2 3 5" xfId="53247" xr:uid="{00000000-0005-0000-0000-000058050000}"/>
    <cellStyle name="Millares 3 2 3 4 5 2 4" xfId="8898" xr:uid="{00000000-0005-0000-0000-000058050000}"/>
    <cellStyle name="Millares 3 2 3 4 5 2 4 2" xfId="20550" xr:uid="{00000000-0005-0000-0000-000058050000}"/>
    <cellStyle name="Millares 3 2 3 4 5 2 4 3" xfId="32200" xr:uid="{00000000-0005-0000-0000-000058050000}"/>
    <cellStyle name="Millares 3 2 3 4 5 2 4 4" xfId="43881" xr:uid="{00000000-0005-0000-0000-000058050000}"/>
    <cellStyle name="Millares 3 2 3 4 5 2 4 5" xfId="55527" xr:uid="{00000000-0005-0000-0000-000058050000}"/>
    <cellStyle name="Millares 3 2 3 4 5 2 5" xfId="13588" xr:uid="{00000000-0005-0000-0000-000058050000}"/>
    <cellStyle name="Millares 3 2 3 4 5 2 6" xfId="25238" xr:uid="{00000000-0005-0000-0000-000058050000}"/>
    <cellStyle name="Millares 3 2 3 4 5 2 7" xfId="36919" xr:uid="{00000000-0005-0000-0000-000058050000}"/>
    <cellStyle name="Millares 3 2 3 4 5 2 8" xfId="48565" xr:uid="{00000000-0005-0000-0000-000058050000}"/>
    <cellStyle name="Millares 3 2 3 4 5 3" xfId="3279" xr:uid="{00000000-0005-0000-0000-000057050000}"/>
    <cellStyle name="Millares 3 2 3 4 5 3 2" xfId="10241" xr:uid="{00000000-0005-0000-0000-000057050000}"/>
    <cellStyle name="Millares 3 2 3 4 5 3 2 2" xfId="21893" xr:uid="{00000000-0005-0000-0000-000057050000}"/>
    <cellStyle name="Millares 3 2 3 4 5 3 2 3" xfId="33543" xr:uid="{00000000-0005-0000-0000-000057050000}"/>
    <cellStyle name="Millares 3 2 3 4 5 3 2 4" xfId="45224" xr:uid="{00000000-0005-0000-0000-000057050000}"/>
    <cellStyle name="Millares 3 2 3 4 5 3 2 5" xfId="56870" xr:uid="{00000000-0005-0000-0000-000057050000}"/>
    <cellStyle name="Millares 3 2 3 4 5 3 3" xfId="14931" xr:uid="{00000000-0005-0000-0000-000057050000}"/>
    <cellStyle name="Millares 3 2 3 4 5 3 4" xfId="26581" xr:uid="{00000000-0005-0000-0000-000057050000}"/>
    <cellStyle name="Millares 3 2 3 4 5 3 5" xfId="38262" xr:uid="{00000000-0005-0000-0000-000057050000}"/>
    <cellStyle name="Millares 3 2 3 4 5 3 6" xfId="49908" xr:uid="{00000000-0005-0000-0000-000057050000}"/>
    <cellStyle name="Millares 3 2 3 4 5 4" xfId="5537" xr:uid="{00000000-0005-0000-0000-000057050000}"/>
    <cellStyle name="Millares 3 2 3 4 5 4 2" xfId="17189" xr:uid="{00000000-0005-0000-0000-000057050000}"/>
    <cellStyle name="Millares 3 2 3 4 5 4 3" xfId="28839" xr:uid="{00000000-0005-0000-0000-000057050000}"/>
    <cellStyle name="Millares 3 2 3 4 5 4 4" xfId="40520" xr:uid="{00000000-0005-0000-0000-000057050000}"/>
    <cellStyle name="Millares 3 2 3 4 5 4 5" xfId="52166" xr:uid="{00000000-0005-0000-0000-000057050000}"/>
    <cellStyle name="Millares 3 2 3 4 5 5" xfId="7817" xr:uid="{00000000-0005-0000-0000-000057050000}"/>
    <cellStyle name="Millares 3 2 3 4 5 5 2" xfId="19469" xr:uid="{00000000-0005-0000-0000-000057050000}"/>
    <cellStyle name="Millares 3 2 3 4 5 5 3" xfId="31119" xr:uid="{00000000-0005-0000-0000-000057050000}"/>
    <cellStyle name="Millares 3 2 3 4 5 5 4" xfId="42800" xr:uid="{00000000-0005-0000-0000-000057050000}"/>
    <cellStyle name="Millares 3 2 3 4 5 5 5" xfId="54446" xr:uid="{00000000-0005-0000-0000-000057050000}"/>
    <cellStyle name="Millares 3 2 3 4 5 6" xfId="12507" xr:uid="{00000000-0005-0000-0000-000057050000}"/>
    <cellStyle name="Millares 3 2 3 4 5 7" xfId="24156" xr:uid="{00000000-0005-0000-0000-000057050000}"/>
    <cellStyle name="Millares 3 2 3 4 5 8" xfId="35838" xr:uid="{00000000-0005-0000-0000-000057050000}"/>
    <cellStyle name="Millares 3 2 3 4 5 9" xfId="47484" xr:uid="{00000000-0005-0000-0000-000057050000}"/>
    <cellStyle name="Millares 3 2 3 4 6" xfId="1031" xr:uid="{00000000-0005-0000-0000-000059050000}"/>
    <cellStyle name="Millares 3 2 3 4 6 2" xfId="2115" xr:uid="{00000000-0005-0000-0000-00005A050000}"/>
    <cellStyle name="Millares 3 2 3 4 6 2 2" xfId="4540" xr:uid="{00000000-0005-0000-0000-00005A050000}"/>
    <cellStyle name="Millares 3 2 3 4 6 2 2 2" xfId="11502" xr:uid="{00000000-0005-0000-0000-00005A050000}"/>
    <cellStyle name="Millares 3 2 3 4 6 2 2 2 2" xfId="23154" xr:uid="{00000000-0005-0000-0000-00005A050000}"/>
    <cellStyle name="Millares 3 2 3 4 6 2 2 2 3" xfId="34804" xr:uid="{00000000-0005-0000-0000-00005A050000}"/>
    <cellStyle name="Millares 3 2 3 4 6 2 2 2 4" xfId="46485" xr:uid="{00000000-0005-0000-0000-00005A050000}"/>
    <cellStyle name="Millares 3 2 3 4 6 2 2 2 5" xfId="58131" xr:uid="{00000000-0005-0000-0000-00005A050000}"/>
    <cellStyle name="Millares 3 2 3 4 6 2 2 3" xfId="16192" xr:uid="{00000000-0005-0000-0000-00005A050000}"/>
    <cellStyle name="Millares 3 2 3 4 6 2 2 4" xfId="27842" xr:uid="{00000000-0005-0000-0000-00005A050000}"/>
    <cellStyle name="Millares 3 2 3 4 6 2 2 5" xfId="39523" xr:uid="{00000000-0005-0000-0000-00005A050000}"/>
    <cellStyle name="Millares 3 2 3 4 6 2 2 6" xfId="51169" xr:uid="{00000000-0005-0000-0000-00005A050000}"/>
    <cellStyle name="Millares 3 2 3 4 6 2 3" xfId="6798" xr:uid="{00000000-0005-0000-0000-00005A050000}"/>
    <cellStyle name="Millares 3 2 3 4 6 2 3 2" xfId="18450" xr:uid="{00000000-0005-0000-0000-00005A050000}"/>
    <cellStyle name="Millares 3 2 3 4 6 2 3 3" xfId="30100" xr:uid="{00000000-0005-0000-0000-00005A050000}"/>
    <cellStyle name="Millares 3 2 3 4 6 2 3 4" xfId="41781" xr:uid="{00000000-0005-0000-0000-00005A050000}"/>
    <cellStyle name="Millares 3 2 3 4 6 2 3 5" xfId="53427" xr:uid="{00000000-0005-0000-0000-00005A050000}"/>
    <cellStyle name="Millares 3 2 3 4 6 2 4" xfId="9078" xr:uid="{00000000-0005-0000-0000-00005A050000}"/>
    <cellStyle name="Millares 3 2 3 4 6 2 4 2" xfId="20730" xr:uid="{00000000-0005-0000-0000-00005A050000}"/>
    <cellStyle name="Millares 3 2 3 4 6 2 4 3" xfId="32380" xr:uid="{00000000-0005-0000-0000-00005A050000}"/>
    <cellStyle name="Millares 3 2 3 4 6 2 4 4" xfId="44061" xr:uid="{00000000-0005-0000-0000-00005A050000}"/>
    <cellStyle name="Millares 3 2 3 4 6 2 4 5" xfId="55707" xr:uid="{00000000-0005-0000-0000-00005A050000}"/>
    <cellStyle name="Millares 3 2 3 4 6 2 5" xfId="13768" xr:uid="{00000000-0005-0000-0000-00005A050000}"/>
    <cellStyle name="Millares 3 2 3 4 6 2 6" xfId="25418" xr:uid="{00000000-0005-0000-0000-00005A050000}"/>
    <cellStyle name="Millares 3 2 3 4 6 2 7" xfId="37099" xr:uid="{00000000-0005-0000-0000-00005A050000}"/>
    <cellStyle name="Millares 3 2 3 4 6 2 8" xfId="48745" xr:uid="{00000000-0005-0000-0000-00005A050000}"/>
    <cellStyle name="Millares 3 2 3 4 6 3" xfId="3459" xr:uid="{00000000-0005-0000-0000-000059050000}"/>
    <cellStyle name="Millares 3 2 3 4 6 3 2" xfId="10421" xr:uid="{00000000-0005-0000-0000-000059050000}"/>
    <cellStyle name="Millares 3 2 3 4 6 3 2 2" xfId="22073" xr:uid="{00000000-0005-0000-0000-000059050000}"/>
    <cellStyle name="Millares 3 2 3 4 6 3 2 3" xfId="33723" xr:uid="{00000000-0005-0000-0000-000059050000}"/>
    <cellStyle name="Millares 3 2 3 4 6 3 2 4" xfId="45404" xr:uid="{00000000-0005-0000-0000-000059050000}"/>
    <cellStyle name="Millares 3 2 3 4 6 3 2 5" xfId="57050" xr:uid="{00000000-0005-0000-0000-000059050000}"/>
    <cellStyle name="Millares 3 2 3 4 6 3 3" xfId="15111" xr:uid="{00000000-0005-0000-0000-000059050000}"/>
    <cellStyle name="Millares 3 2 3 4 6 3 4" xfId="26761" xr:uid="{00000000-0005-0000-0000-000059050000}"/>
    <cellStyle name="Millares 3 2 3 4 6 3 5" xfId="38442" xr:uid="{00000000-0005-0000-0000-000059050000}"/>
    <cellStyle name="Millares 3 2 3 4 6 3 6" xfId="50088" xr:uid="{00000000-0005-0000-0000-000059050000}"/>
    <cellStyle name="Millares 3 2 3 4 6 4" xfId="5717" xr:uid="{00000000-0005-0000-0000-000059050000}"/>
    <cellStyle name="Millares 3 2 3 4 6 4 2" xfId="17369" xr:uid="{00000000-0005-0000-0000-000059050000}"/>
    <cellStyle name="Millares 3 2 3 4 6 4 3" xfId="29019" xr:uid="{00000000-0005-0000-0000-000059050000}"/>
    <cellStyle name="Millares 3 2 3 4 6 4 4" xfId="40700" xr:uid="{00000000-0005-0000-0000-000059050000}"/>
    <cellStyle name="Millares 3 2 3 4 6 4 5" xfId="52346" xr:uid="{00000000-0005-0000-0000-000059050000}"/>
    <cellStyle name="Millares 3 2 3 4 6 5" xfId="7997" xr:uid="{00000000-0005-0000-0000-000059050000}"/>
    <cellStyle name="Millares 3 2 3 4 6 5 2" xfId="19649" xr:uid="{00000000-0005-0000-0000-000059050000}"/>
    <cellStyle name="Millares 3 2 3 4 6 5 3" xfId="31299" xr:uid="{00000000-0005-0000-0000-000059050000}"/>
    <cellStyle name="Millares 3 2 3 4 6 5 4" xfId="42980" xr:uid="{00000000-0005-0000-0000-000059050000}"/>
    <cellStyle name="Millares 3 2 3 4 6 5 5" xfId="54626" xr:uid="{00000000-0005-0000-0000-000059050000}"/>
    <cellStyle name="Millares 3 2 3 4 6 6" xfId="12687" xr:uid="{00000000-0005-0000-0000-000059050000}"/>
    <cellStyle name="Millares 3 2 3 4 6 7" xfId="24336" xr:uid="{00000000-0005-0000-0000-000059050000}"/>
    <cellStyle name="Millares 3 2 3 4 6 8" xfId="36018" xr:uid="{00000000-0005-0000-0000-000059050000}"/>
    <cellStyle name="Millares 3 2 3 4 6 9" xfId="47664" xr:uid="{00000000-0005-0000-0000-000059050000}"/>
    <cellStyle name="Millares 3 2 3 4 7" xfId="1175" xr:uid="{00000000-0005-0000-0000-00005B050000}"/>
    <cellStyle name="Millares 3 2 3 4 7 2" xfId="3600" xr:uid="{00000000-0005-0000-0000-00005B050000}"/>
    <cellStyle name="Millares 3 2 3 4 7 2 2" xfId="10562" xr:uid="{00000000-0005-0000-0000-00005B050000}"/>
    <cellStyle name="Millares 3 2 3 4 7 2 2 2" xfId="22214" xr:uid="{00000000-0005-0000-0000-00005B050000}"/>
    <cellStyle name="Millares 3 2 3 4 7 2 2 3" xfId="33864" xr:uid="{00000000-0005-0000-0000-00005B050000}"/>
    <cellStyle name="Millares 3 2 3 4 7 2 2 4" xfId="45545" xr:uid="{00000000-0005-0000-0000-00005B050000}"/>
    <cellStyle name="Millares 3 2 3 4 7 2 2 5" xfId="57191" xr:uid="{00000000-0005-0000-0000-00005B050000}"/>
    <cellStyle name="Millares 3 2 3 4 7 2 3" xfId="15252" xr:uid="{00000000-0005-0000-0000-00005B050000}"/>
    <cellStyle name="Millares 3 2 3 4 7 2 4" xfId="26902" xr:uid="{00000000-0005-0000-0000-00005B050000}"/>
    <cellStyle name="Millares 3 2 3 4 7 2 5" xfId="38583" xr:uid="{00000000-0005-0000-0000-00005B050000}"/>
    <cellStyle name="Millares 3 2 3 4 7 2 6" xfId="50229" xr:uid="{00000000-0005-0000-0000-00005B050000}"/>
    <cellStyle name="Millares 3 2 3 4 7 3" xfId="5858" xr:uid="{00000000-0005-0000-0000-00005B050000}"/>
    <cellStyle name="Millares 3 2 3 4 7 3 2" xfId="17510" xr:uid="{00000000-0005-0000-0000-00005B050000}"/>
    <cellStyle name="Millares 3 2 3 4 7 3 3" xfId="29160" xr:uid="{00000000-0005-0000-0000-00005B050000}"/>
    <cellStyle name="Millares 3 2 3 4 7 3 4" xfId="40841" xr:uid="{00000000-0005-0000-0000-00005B050000}"/>
    <cellStyle name="Millares 3 2 3 4 7 3 5" xfId="52487" xr:uid="{00000000-0005-0000-0000-00005B050000}"/>
    <cellStyle name="Millares 3 2 3 4 7 4" xfId="8138" xr:uid="{00000000-0005-0000-0000-00005B050000}"/>
    <cellStyle name="Millares 3 2 3 4 7 4 2" xfId="19790" xr:uid="{00000000-0005-0000-0000-00005B050000}"/>
    <cellStyle name="Millares 3 2 3 4 7 4 3" xfId="31440" xr:uid="{00000000-0005-0000-0000-00005B050000}"/>
    <cellStyle name="Millares 3 2 3 4 7 4 4" xfId="43121" xr:uid="{00000000-0005-0000-0000-00005B050000}"/>
    <cellStyle name="Millares 3 2 3 4 7 4 5" xfId="54767" xr:uid="{00000000-0005-0000-0000-00005B050000}"/>
    <cellStyle name="Millares 3 2 3 4 7 5" xfId="12828" xr:uid="{00000000-0005-0000-0000-00005B050000}"/>
    <cellStyle name="Millares 3 2 3 4 7 6" xfId="24478" xr:uid="{00000000-0005-0000-0000-00005B050000}"/>
    <cellStyle name="Millares 3 2 3 4 7 7" xfId="36159" xr:uid="{00000000-0005-0000-0000-00005B050000}"/>
    <cellStyle name="Millares 3 2 3 4 7 8" xfId="47805" xr:uid="{00000000-0005-0000-0000-00005B050000}"/>
    <cellStyle name="Millares 3 2 3 4 8" xfId="2352" xr:uid="{00000000-0005-0000-0000-00004E000000}"/>
    <cellStyle name="Millares 3 2 3 4 8 2" xfId="9314" xr:uid="{00000000-0005-0000-0000-00004E000000}"/>
    <cellStyle name="Millares 3 2 3 4 8 2 2" xfId="20966" xr:uid="{00000000-0005-0000-0000-00004E000000}"/>
    <cellStyle name="Millares 3 2 3 4 8 2 3" xfId="32616" xr:uid="{00000000-0005-0000-0000-00004E000000}"/>
    <cellStyle name="Millares 3 2 3 4 8 2 4" xfId="44297" xr:uid="{00000000-0005-0000-0000-00004E000000}"/>
    <cellStyle name="Millares 3 2 3 4 8 2 5" xfId="55943" xr:uid="{00000000-0005-0000-0000-00004E000000}"/>
    <cellStyle name="Millares 3 2 3 4 8 3" xfId="14004" xr:uid="{00000000-0005-0000-0000-00004E000000}"/>
    <cellStyle name="Millares 3 2 3 4 8 4" xfId="25654" xr:uid="{00000000-0005-0000-0000-00004E000000}"/>
    <cellStyle name="Millares 3 2 3 4 8 5" xfId="37335" xr:uid="{00000000-0005-0000-0000-00004E000000}"/>
    <cellStyle name="Millares 3 2 3 4 8 6" xfId="48981" xr:uid="{00000000-0005-0000-0000-00004E000000}"/>
    <cellStyle name="Millares 3 2 3 4 9" xfId="2519" xr:uid="{00000000-0005-0000-0000-00004C050000}"/>
    <cellStyle name="Millares 3 2 3 4 9 2" xfId="9481" xr:uid="{00000000-0005-0000-0000-00004C050000}"/>
    <cellStyle name="Millares 3 2 3 4 9 2 2" xfId="21133" xr:uid="{00000000-0005-0000-0000-00004C050000}"/>
    <cellStyle name="Millares 3 2 3 4 9 2 3" xfId="32783" xr:uid="{00000000-0005-0000-0000-00004C050000}"/>
    <cellStyle name="Millares 3 2 3 4 9 2 4" xfId="44464" xr:uid="{00000000-0005-0000-0000-00004C050000}"/>
    <cellStyle name="Millares 3 2 3 4 9 2 5" xfId="56110" xr:uid="{00000000-0005-0000-0000-00004C050000}"/>
    <cellStyle name="Millares 3 2 3 4 9 3" xfId="14171" xr:uid="{00000000-0005-0000-0000-00004C050000}"/>
    <cellStyle name="Millares 3 2 3 4 9 4" xfId="25821" xr:uid="{00000000-0005-0000-0000-00004C050000}"/>
    <cellStyle name="Millares 3 2 3 4 9 5" xfId="37502" xr:uid="{00000000-0005-0000-0000-00004C050000}"/>
    <cellStyle name="Millares 3 2 3 4 9 6" xfId="49148" xr:uid="{00000000-0005-0000-0000-00004C050000}"/>
    <cellStyle name="Millares 3 2 3 40" xfId="11683" xr:uid="{00000000-0005-0000-0000-000012000000}"/>
    <cellStyle name="Millares 3 2 3 41" xfId="23336" xr:uid="{00000000-0005-0000-0000-000007050000}"/>
    <cellStyle name="Millares 3 2 3 42" xfId="34991" xr:uid="{00000000-0005-0000-0000-000012000000}"/>
    <cellStyle name="Millares 3 2 3 43" xfId="35018" xr:uid="{00000000-0005-0000-0000-000007050000}"/>
    <cellStyle name="Millares 3 2 3 44" xfId="46664" xr:uid="{00000000-0005-0000-0000-000007050000}"/>
    <cellStyle name="Millares 3 2 3 45" xfId="58314" xr:uid="{00000000-0005-0000-0000-000012000000}"/>
    <cellStyle name="Millares 3 2 3 46" xfId="58340" xr:uid="{1A58481E-BA5B-456C-B035-8EA53A9BB8A4}"/>
    <cellStyle name="Millares 3 2 3 5" xfId="109" xr:uid="{00000000-0005-0000-0000-00005C050000}"/>
    <cellStyle name="Millares 3 2 3 5 10" xfId="35098" xr:uid="{00000000-0005-0000-0000-00005C050000}"/>
    <cellStyle name="Millares 3 2 3 5 11" xfId="46744" xr:uid="{00000000-0005-0000-0000-00005C050000}"/>
    <cellStyle name="Millares 3 2 3 5 2" xfId="351" xr:uid="{00000000-0005-0000-0000-00005D050000}"/>
    <cellStyle name="Millares 3 2 3 5 2 2" xfId="1435" xr:uid="{00000000-0005-0000-0000-00005E050000}"/>
    <cellStyle name="Millares 3 2 3 5 2 2 2" xfId="3860" xr:uid="{00000000-0005-0000-0000-00005E050000}"/>
    <cellStyle name="Millares 3 2 3 5 2 2 2 2" xfId="10822" xr:uid="{00000000-0005-0000-0000-00005E050000}"/>
    <cellStyle name="Millares 3 2 3 5 2 2 2 2 2" xfId="22474" xr:uid="{00000000-0005-0000-0000-00005E050000}"/>
    <cellStyle name="Millares 3 2 3 5 2 2 2 2 3" xfId="34124" xr:uid="{00000000-0005-0000-0000-00005E050000}"/>
    <cellStyle name="Millares 3 2 3 5 2 2 2 2 4" xfId="45805" xr:uid="{00000000-0005-0000-0000-00005E050000}"/>
    <cellStyle name="Millares 3 2 3 5 2 2 2 2 5" xfId="57451" xr:uid="{00000000-0005-0000-0000-00005E050000}"/>
    <cellStyle name="Millares 3 2 3 5 2 2 2 3" xfId="15512" xr:uid="{00000000-0005-0000-0000-00005E050000}"/>
    <cellStyle name="Millares 3 2 3 5 2 2 2 4" xfId="27162" xr:uid="{00000000-0005-0000-0000-00005E050000}"/>
    <cellStyle name="Millares 3 2 3 5 2 2 2 5" xfId="38843" xr:uid="{00000000-0005-0000-0000-00005E050000}"/>
    <cellStyle name="Millares 3 2 3 5 2 2 2 6" xfId="50489" xr:uid="{00000000-0005-0000-0000-00005E050000}"/>
    <cellStyle name="Millares 3 2 3 5 2 2 3" xfId="6118" xr:uid="{00000000-0005-0000-0000-00005E050000}"/>
    <cellStyle name="Millares 3 2 3 5 2 2 3 2" xfId="17770" xr:uid="{00000000-0005-0000-0000-00005E050000}"/>
    <cellStyle name="Millares 3 2 3 5 2 2 3 3" xfId="29420" xr:uid="{00000000-0005-0000-0000-00005E050000}"/>
    <cellStyle name="Millares 3 2 3 5 2 2 3 4" xfId="41101" xr:uid="{00000000-0005-0000-0000-00005E050000}"/>
    <cellStyle name="Millares 3 2 3 5 2 2 3 5" xfId="52747" xr:uid="{00000000-0005-0000-0000-00005E050000}"/>
    <cellStyle name="Millares 3 2 3 5 2 2 4" xfId="8398" xr:uid="{00000000-0005-0000-0000-00005E050000}"/>
    <cellStyle name="Millares 3 2 3 5 2 2 4 2" xfId="20050" xr:uid="{00000000-0005-0000-0000-00005E050000}"/>
    <cellStyle name="Millares 3 2 3 5 2 2 4 3" xfId="31700" xr:uid="{00000000-0005-0000-0000-00005E050000}"/>
    <cellStyle name="Millares 3 2 3 5 2 2 4 4" xfId="43381" xr:uid="{00000000-0005-0000-0000-00005E050000}"/>
    <cellStyle name="Millares 3 2 3 5 2 2 4 5" xfId="55027" xr:uid="{00000000-0005-0000-0000-00005E050000}"/>
    <cellStyle name="Millares 3 2 3 5 2 2 5" xfId="13088" xr:uid="{00000000-0005-0000-0000-00005E050000}"/>
    <cellStyle name="Millares 3 2 3 5 2 2 6" xfId="24738" xr:uid="{00000000-0005-0000-0000-00005E050000}"/>
    <cellStyle name="Millares 3 2 3 5 2 2 7" xfId="36419" xr:uid="{00000000-0005-0000-0000-00005E050000}"/>
    <cellStyle name="Millares 3 2 3 5 2 2 8" xfId="48065" xr:uid="{00000000-0005-0000-0000-00005E050000}"/>
    <cellStyle name="Millares 3 2 3 5 2 3" xfId="2779" xr:uid="{00000000-0005-0000-0000-00005D050000}"/>
    <cellStyle name="Millares 3 2 3 5 2 3 2" xfId="9741" xr:uid="{00000000-0005-0000-0000-00005D050000}"/>
    <cellStyle name="Millares 3 2 3 5 2 3 2 2" xfId="21393" xr:uid="{00000000-0005-0000-0000-00005D050000}"/>
    <cellStyle name="Millares 3 2 3 5 2 3 2 3" xfId="33043" xr:uid="{00000000-0005-0000-0000-00005D050000}"/>
    <cellStyle name="Millares 3 2 3 5 2 3 2 4" xfId="44724" xr:uid="{00000000-0005-0000-0000-00005D050000}"/>
    <cellStyle name="Millares 3 2 3 5 2 3 2 5" xfId="56370" xr:uid="{00000000-0005-0000-0000-00005D050000}"/>
    <cellStyle name="Millares 3 2 3 5 2 3 3" xfId="14431" xr:uid="{00000000-0005-0000-0000-00005D050000}"/>
    <cellStyle name="Millares 3 2 3 5 2 3 4" xfId="26081" xr:uid="{00000000-0005-0000-0000-00005D050000}"/>
    <cellStyle name="Millares 3 2 3 5 2 3 5" xfId="37762" xr:uid="{00000000-0005-0000-0000-00005D050000}"/>
    <cellStyle name="Millares 3 2 3 5 2 3 6" xfId="49408" xr:uid="{00000000-0005-0000-0000-00005D050000}"/>
    <cellStyle name="Millares 3 2 3 5 2 4" xfId="5037" xr:uid="{00000000-0005-0000-0000-00005D050000}"/>
    <cellStyle name="Millares 3 2 3 5 2 4 2" xfId="16689" xr:uid="{00000000-0005-0000-0000-00005D050000}"/>
    <cellStyle name="Millares 3 2 3 5 2 4 3" xfId="28339" xr:uid="{00000000-0005-0000-0000-00005D050000}"/>
    <cellStyle name="Millares 3 2 3 5 2 4 4" xfId="40020" xr:uid="{00000000-0005-0000-0000-00005D050000}"/>
    <cellStyle name="Millares 3 2 3 5 2 4 5" xfId="51666" xr:uid="{00000000-0005-0000-0000-00005D050000}"/>
    <cellStyle name="Millares 3 2 3 5 2 5" xfId="7317" xr:uid="{00000000-0005-0000-0000-00005D050000}"/>
    <cellStyle name="Millares 3 2 3 5 2 5 2" xfId="18969" xr:uid="{00000000-0005-0000-0000-00005D050000}"/>
    <cellStyle name="Millares 3 2 3 5 2 5 3" xfId="30619" xr:uid="{00000000-0005-0000-0000-00005D050000}"/>
    <cellStyle name="Millares 3 2 3 5 2 5 4" xfId="42300" xr:uid="{00000000-0005-0000-0000-00005D050000}"/>
    <cellStyle name="Millares 3 2 3 5 2 5 5" xfId="53946" xr:uid="{00000000-0005-0000-0000-00005D050000}"/>
    <cellStyle name="Millares 3 2 3 5 2 6" xfId="12007" xr:uid="{00000000-0005-0000-0000-00005D050000}"/>
    <cellStyle name="Millares 3 2 3 5 2 7" xfId="23656" xr:uid="{00000000-0005-0000-0000-00005D050000}"/>
    <cellStyle name="Millares 3 2 3 5 2 8" xfId="35338" xr:uid="{00000000-0005-0000-0000-00005D050000}"/>
    <cellStyle name="Millares 3 2 3 5 2 9" xfId="46984" xr:uid="{00000000-0005-0000-0000-00005D050000}"/>
    <cellStyle name="Millares 3 2 3 5 3" xfId="591" xr:uid="{00000000-0005-0000-0000-00005F050000}"/>
    <cellStyle name="Millares 3 2 3 5 3 2" xfId="1675" xr:uid="{00000000-0005-0000-0000-000060050000}"/>
    <cellStyle name="Millares 3 2 3 5 3 2 2" xfId="4100" xr:uid="{00000000-0005-0000-0000-000060050000}"/>
    <cellStyle name="Millares 3 2 3 5 3 2 2 2" xfId="11062" xr:uid="{00000000-0005-0000-0000-000060050000}"/>
    <cellStyle name="Millares 3 2 3 5 3 2 2 2 2" xfId="22714" xr:uid="{00000000-0005-0000-0000-000060050000}"/>
    <cellStyle name="Millares 3 2 3 5 3 2 2 2 3" xfId="34364" xr:uid="{00000000-0005-0000-0000-000060050000}"/>
    <cellStyle name="Millares 3 2 3 5 3 2 2 2 4" xfId="46045" xr:uid="{00000000-0005-0000-0000-000060050000}"/>
    <cellStyle name="Millares 3 2 3 5 3 2 2 2 5" xfId="57691" xr:uid="{00000000-0005-0000-0000-000060050000}"/>
    <cellStyle name="Millares 3 2 3 5 3 2 2 3" xfId="15752" xr:uid="{00000000-0005-0000-0000-000060050000}"/>
    <cellStyle name="Millares 3 2 3 5 3 2 2 4" xfId="27402" xr:uid="{00000000-0005-0000-0000-000060050000}"/>
    <cellStyle name="Millares 3 2 3 5 3 2 2 5" xfId="39083" xr:uid="{00000000-0005-0000-0000-000060050000}"/>
    <cellStyle name="Millares 3 2 3 5 3 2 2 6" xfId="50729" xr:uid="{00000000-0005-0000-0000-000060050000}"/>
    <cellStyle name="Millares 3 2 3 5 3 2 3" xfId="6358" xr:uid="{00000000-0005-0000-0000-000060050000}"/>
    <cellStyle name="Millares 3 2 3 5 3 2 3 2" xfId="18010" xr:uid="{00000000-0005-0000-0000-000060050000}"/>
    <cellStyle name="Millares 3 2 3 5 3 2 3 3" xfId="29660" xr:uid="{00000000-0005-0000-0000-000060050000}"/>
    <cellStyle name="Millares 3 2 3 5 3 2 3 4" xfId="41341" xr:uid="{00000000-0005-0000-0000-000060050000}"/>
    <cellStyle name="Millares 3 2 3 5 3 2 3 5" xfId="52987" xr:uid="{00000000-0005-0000-0000-000060050000}"/>
    <cellStyle name="Millares 3 2 3 5 3 2 4" xfId="8638" xr:uid="{00000000-0005-0000-0000-000060050000}"/>
    <cellStyle name="Millares 3 2 3 5 3 2 4 2" xfId="20290" xr:uid="{00000000-0005-0000-0000-000060050000}"/>
    <cellStyle name="Millares 3 2 3 5 3 2 4 3" xfId="31940" xr:uid="{00000000-0005-0000-0000-000060050000}"/>
    <cellStyle name="Millares 3 2 3 5 3 2 4 4" xfId="43621" xr:uid="{00000000-0005-0000-0000-000060050000}"/>
    <cellStyle name="Millares 3 2 3 5 3 2 4 5" xfId="55267" xr:uid="{00000000-0005-0000-0000-000060050000}"/>
    <cellStyle name="Millares 3 2 3 5 3 2 5" xfId="13328" xr:uid="{00000000-0005-0000-0000-000060050000}"/>
    <cellStyle name="Millares 3 2 3 5 3 2 6" xfId="24978" xr:uid="{00000000-0005-0000-0000-000060050000}"/>
    <cellStyle name="Millares 3 2 3 5 3 2 7" xfId="36659" xr:uid="{00000000-0005-0000-0000-000060050000}"/>
    <cellStyle name="Millares 3 2 3 5 3 2 8" xfId="48305" xr:uid="{00000000-0005-0000-0000-000060050000}"/>
    <cellStyle name="Millares 3 2 3 5 3 3" xfId="3019" xr:uid="{00000000-0005-0000-0000-00005F050000}"/>
    <cellStyle name="Millares 3 2 3 5 3 3 2" xfId="9981" xr:uid="{00000000-0005-0000-0000-00005F050000}"/>
    <cellStyle name="Millares 3 2 3 5 3 3 2 2" xfId="21633" xr:uid="{00000000-0005-0000-0000-00005F050000}"/>
    <cellStyle name="Millares 3 2 3 5 3 3 2 3" xfId="33283" xr:uid="{00000000-0005-0000-0000-00005F050000}"/>
    <cellStyle name="Millares 3 2 3 5 3 3 2 4" xfId="44964" xr:uid="{00000000-0005-0000-0000-00005F050000}"/>
    <cellStyle name="Millares 3 2 3 5 3 3 2 5" xfId="56610" xr:uid="{00000000-0005-0000-0000-00005F050000}"/>
    <cellStyle name="Millares 3 2 3 5 3 3 3" xfId="14671" xr:uid="{00000000-0005-0000-0000-00005F050000}"/>
    <cellStyle name="Millares 3 2 3 5 3 3 4" xfId="26321" xr:uid="{00000000-0005-0000-0000-00005F050000}"/>
    <cellStyle name="Millares 3 2 3 5 3 3 5" xfId="38002" xr:uid="{00000000-0005-0000-0000-00005F050000}"/>
    <cellStyle name="Millares 3 2 3 5 3 3 6" xfId="49648" xr:uid="{00000000-0005-0000-0000-00005F050000}"/>
    <cellStyle name="Millares 3 2 3 5 3 4" xfId="5277" xr:uid="{00000000-0005-0000-0000-00005F050000}"/>
    <cellStyle name="Millares 3 2 3 5 3 4 2" xfId="16929" xr:uid="{00000000-0005-0000-0000-00005F050000}"/>
    <cellStyle name="Millares 3 2 3 5 3 4 3" xfId="28579" xr:uid="{00000000-0005-0000-0000-00005F050000}"/>
    <cellStyle name="Millares 3 2 3 5 3 4 4" xfId="40260" xr:uid="{00000000-0005-0000-0000-00005F050000}"/>
    <cellStyle name="Millares 3 2 3 5 3 4 5" xfId="51906" xr:uid="{00000000-0005-0000-0000-00005F050000}"/>
    <cellStyle name="Millares 3 2 3 5 3 5" xfId="7557" xr:uid="{00000000-0005-0000-0000-00005F050000}"/>
    <cellStyle name="Millares 3 2 3 5 3 5 2" xfId="19209" xr:uid="{00000000-0005-0000-0000-00005F050000}"/>
    <cellStyle name="Millares 3 2 3 5 3 5 3" xfId="30859" xr:uid="{00000000-0005-0000-0000-00005F050000}"/>
    <cellStyle name="Millares 3 2 3 5 3 5 4" xfId="42540" xr:uid="{00000000-0005-0000-0000-00005F050000}"/>
    <cellStyle name="Millares 3 2 3 5 3 5 5" xfId="54186" xr:uid="{00000000-0005-0000-0000-00005F050000}"/>
    <cellStyle name="Millares 3 2 3 5 3 6" xfId="12247" xr:uid="{00000000-0005-0000-0000-00005F050000}"/>
    <cellStyle name="Millares 3 2 3 5 3 7" xfId="23896" xr:uid="{00000000-0005-0000-0000-00005F050000}"/>
    <cellStyle name="Millares 3 2 3 5 3 8" xfId="35578" xr:uid="{00000000-0005-0000-0000-00005F050000}"/>
    <cellStyle name="Millares 3 2 3 5 3 9" xfId="47224" xr:uid="{00000000-0005-0000-0000-00005F050000}"/>
    <cellStyle name="Millares 3 2 3 5 4" xfId="1195" xr:uid="{00000000-0005-0000-0000-000061050000}"/>
    <cellStyle name="Millares 3 2 3 5 4 2" xfId="3620" xr:uid="{00000000-0005-0000-0000-000061050000}"/>
    <cellStyle name="Millares 3 2 3 5 4 2 2" xfId="10582" xr:uid="{00000000-0005-0000-0000-000061050000}"/>
    <cellStyle name="Millares 3 2 3 5 4 2 2 2" xfId="22234" xr:uid="{00000000-0005-0000-0000-000061050000}"/>
    <cellStyle name="Millares 3 2 3 5 4 2 2 3" xfId="33884" xr:uid="{00000000-0005-0000-0000-000061050000}"/>
    <cellStyle name="Millares 3 2 3 5 4 2 2 4" xfId="45565" xr:uid="{00000000-0005-0000-0000-000061050000}"/>
    <cellStyle name="Millares 3 2 3 5 4 2 2 5" xfId="57211" xr:uid="{00000000-0005-0000-0000-000061050000}"/>
    <cellStyle name="Millares 3 2 3 5 4 2 3" xfId="15272" xr:uid="{00000000-0005-0000-0000-000061050000}"/>
    <cellStyle name="Millares 3 2 3 5 4 2 4" xfId="26922" xr:uid="{00000000-0005-0000-0000-000061050000}"/>
    <cellStyle name="Millares 3 2 3 5 4 2 5" xfId="38603" xr:uid="{00000000-0005-0000-0000-000061050000}"/>
    <cellStyle name="Millares 3 2 3 5 4 2 6" xfId="50249" xr:uid="{00000000-0005-0000-0000-000061050000}"/>
    <cellStyle name="Millares 3 2 3 5 4 3" xfId="5878" xr:uid="{00000000-0005-0000-0000-000061050000}"/>
    <cellStyle name="Millares 3 2 3 5 4 3 2" xfId="17530" xr:uid="{00000000-0005-0000-0000-000061050000}"/>
    <cellStyle name="Millares 3 2 3 5 4 3 3" xfId="29180" xr:uid="{00000000-0005-0000-0000-000061050000}"/>
    <cellStyle name="Millares 3 2 3 5 4 3 4" xfId="40861" xr:uid="{00000000-0005-0000-0000-000061050000}"/>
    <cellStyle name="Millares 3 2 3 5 4 3 5" xfId="52507" xr:uid="{00000000-0005-0000-0000-000061050000}"/>
    <cellStyle name="Millares 3 2 3 5 4 4" xfId="8158" xr:uid="{00000000-0005-0000-0000-000061050000}"/>
    <cellStyle name="Millares 3 2 3 5 4 4 2" xfId="19810" xr:uid="{00000000-0005-0000-0000-000061050000}"/>
    <cellStyle name="Millares 3 2 3 5 4 4 3" xfId="31460" xr:uid="{00000000-0005-0000-0000-000061050000}"/>
    <cellStyle name="Millares 3 2 3 5 4 4 4" xfId="43141" xr:uid="{00000000-0005-0000-0000-000061050000}"/>
    <cellStyle name="Millares 3 2 3 5 4 4 5" xfId="54787" xr:uid="{00000000-0005-0000-0000-000061050000}"/>
    <cellStyle name="Millares 3 2 3 5 4 5" xfId="12848" xr:uid="{00000000-0005-0000-0000-000061050000}"/>
    <cellStyle name="Millares 3 2 3 5 4 6" xfId="24498" xr:uid="{00000000-0005-0000-0000-000061050000}"/>
    <cellStyle name="Millares 3 2 3 5 4 7" xfId="36179" xr:uid="{00000000-0005-0000-0000-000061050000}"/>
    <cellStyle name="Millares 3 2 3 5 4 8" xfId="47825" xr:uid="{00000000-0005-0000-0000-000061050000}"/>
    <cellStyle name="Millares 3 2 3 5 5" xfId="2539" xr:uid="{00000000-0005-0000-0000-00005C050000}"/>
    <cellStyle name="Millares 3 2 3 5 5 2" xfId="9501" xr:uid="{00000000-0005-0000-0000-00005C050000}"/>
    <cellStyle name="Millares 3 2 3 5 5 2 2" xfId="21153" xr:uid="{00000000-0005-0000-0000-00005C050000}"/>
    <cellStyle name="Millares 3 2 3 5 5 2 3" xfId="32803" xr:uid="{00000000-0005-0000-0000-00005C050000}"/>
    <cellStyle name="Millares 3 2 3 5 5 2 4" xfId="44484" xr:uid="{00000000-0005-0000-0000-00005C050000}"/>
    <cellStyle name="Millares 3 2 3 5 5 2 5" xfId="56130" xr:uid="{00000000-0005-0000-0000-00005C050000}"/>
    <cellStyle name="Millares 3 2 3 5 5 3" xfId="14191" xr:uid="{00000000-0005-0000-0000-00005C050000}"/>
    <cellStyle name="Millares 3 2 3 5 5 4" xfId="25841" xr:uid="{00000000-0005-0000-0000-00005C050000}"/>
    <cellStyle name="Millares 3 2 3 5 5 5" xfId="37522" xr:uid="{00000000-0005-0000-0000-00005C050000}"/>
    <cellStyle name="Millares 3 2 3 5 5 6" xfId="49168" xr:uid="{00000000-0005-0000-0000-00005C050000}"/>
    <cellStyle name="Millares 3 2 3 5 6" xfId="4797" xr:uid="{00000000-0005-0000-0000-00005C050000}"/>
    <cellStyle name="Millares 3 2 3 5 6 2" xfId="16449" xr:uid="{00000000-0005-0000-0000-00005C050000}"/>
    <cellStyle name="Millares 3 2 3 5 6 3" xfId="28099" xr:uid="{00000000-0005-0000-0000-00005C050000}"/>
    <cellStyle name="Millares 3 2 3 5 6 4" xfId="39780" xr:uid="{00000000-0005-0000-0000-00005C050000}"/>
    <cellStyle name="Millares 3 2 3 5 6 5" xfId="51426" xr:uid="{00000000-0005-0000-0000-00005C050000}"/>
    <cellStyle name="Millares 3 2 3 5 7" xfId="7077" xr:uid="{00000000-0005-0000-0000-00005C050000}"/>
    <cellStyle name="Millares 3 2 3 5 7 2" xfId="18729" xr:uid="{00000000-0005-0000-0000-00005C050000}"/>
    <cellStyle name="Millares 3 2 3 5 7 3" xfId="30379" xr:uid="{00000000-0005-0000-0000-00005C050000}"/>
    <cellStyle name="Millares 3 2 3 5 7 4" xfId="42060" xr:uid="{00000000-0005-0000-0000-00005C050000}"/>
    <cellStyle name="Millares 3 2 3 5 7 5" xfId="53706" xr:uid="{00000000-0005-0000-0000-00005C050000}"/>
    <cellStyle name="Millares 3 2 3 5 8" xfId="11767" xr:uid="{00000000-0005-0000-0000-00005C050000}"/>
    <cellStyle name="Millares 3 2 3 5 9" xfId="23416" xr:uid="{00000000-0005-0000-0000-00005C050000}"/>
    <cellStyle name="Millares 3 2 3 6" xfId="129" xr:uid="{00000000-0005-0000-0000-000062050000}"/>
    <cellStyle name="Millares 3 2 3 6 10" xfId="35118" xr:uid="{00000000-0005-0000-0000-000062050000}"/>
    <cellStyle name="Millares 3 2 3 6 11" xfId="46764" xr:uid="{00000000-0005-0000-0000-000062050000}"/>
    <cellStyle name="Millares 3 2 3 6 2" xfId="371" xr:uid="{00000000-0005-0000-0000-000063050000}"/>
    <cellStyle name="Millares 3 2 3 6 2 2" xfId="1455" xr:uid="{00000000-0005-0000-0000-000064050000}"/>
    <cellStyle name="Millares 3 2 3 6 2 2 2" xfId="3880" xr:uid="{00000000-0005-0000-0000-000064050000}"/>
    <cellStyle name="Millares 3 2 3 6 2 2 2 2" xfId="10842" xr:uid="{00000000-0005-0000-0000-000064050000}"/>
    <cellStyle name="Millares 3 2 3 6 2 2 2 2 2" xfId="22494" xr:uid="{00000000-0005-0000-0000-000064050000}"/>
    <cellStyle name="Millares 3 2 3 6 2 2 2 2 3" xfId="34144" xr:uid="{00000000-0005-0000-0000-000064050000}"/>
    <cellStyle name="Millares 3 2 3 6 2 2 2 2 4" xfId="45825" xr:uid="{00000000-0005-0000-0000-000064050000}"/>
    <cellStyle name="Millares 3 2 3 6 2 2 2 2 5" xfId="57471" xr:uid="{00000000-0005-0000-0000-000064050000}"/>
    <cellStyle name="Millares 3 2 3 6 2 2 2 3" xfId="15532" xr:uid="{00000000-0005-0000-0000-000064050000}"/>
    <cellStyle name="Millares 3 2 3 6 2 2 2 4" xfId="27182" xr:uid="{00000000-0005-0000-0000-000064050000}"/>
    <cellStyle name="Millares 3 2 3 6 2 2 2 5" xfId="38863" xr:uid="{00000000-0005-0000-0000-000064050000}"/>
    <cellStyle name="Millares 3 2 3 6 2 2 2 6" xfId="50509" xr:uid="{00000000-0005-0000-0000-000064050000}"/>
    <cellStyle name="Millares 3 2 3 6 2 2 3" xfId="6138" xr:uid="{00000000-0005-0000-0000-000064050000}"/>
    <cellStyle name="Millares 3 2 3 6 2 2 3 2" xfId="17790" xr:uid="{00000000-0005-0000-0000-000064050000}"/>
    <cellStyle name="Millares 3 2 3 6 2 2 3 3" xfId="29440" xr:uid="{00000000-0005-0000-0000-000064050000}"/>
    <cellStyle name="Millares 3 2 3 6 2 2 3 4" xfId="41121" xr:uid="{00000000-0005-0000-0000-000064050000}"/>
    <cellStyle name="Millares 3 2 3 6 2 2 3 5" xfId="52767" xr:uid="{00000000-0005-0000-0000-000064050000}"/>
    <cellStyle name="Millares 3 2 3 6 2 2 4" xfId="8418" xr:uid="{00000000-0005-0000-0000-000064050000}"/>
    <cellStyle name="Millares 3 2 3 6 2 2 4 2" xfId="20070" xr:uid="{00000000-0005-0000-0000-000064050000}"/>
    <cellStyle name="Millares 3 2 3 6 2 2 4 3" xfId="31720" xr:uid="{00000000-0005-0000-0000-000064050000}"/>
    <cellStyle name="Millares 3 2 3 6 2 2 4 4" xfId="43401" xr:uid="{00000000-0005-0000-0000-000064050000}"/>
    <cellStyle name="Millares 3 2 3 6 2 2 4 5" xfId="55047" xr:uid="{00000000-0005-0000-0000-000064050000}"/>
    <cellStyle name="Millares 3 2 3 6 2 2 5" xfId="13108" xr:uid="{00000000-0005-0000-0000-000064050000}"/>
    <cellStyle name="Millares 3 2 3 6 2 2 6" xfId="24758" xr:uid="{00000000-0005-0000-0000-000064050000}"/>
    <cellStyle name="Millares 3 2 3 6 2 2 7" xfId="36439" xr:uid="{00000000-0005-0000-0000-000064050000}"/>
    <cellStyle name="Millares 3 2 3 6 2 2 8" xfId="48085" xr:uid="{00000000-0005-0000-0000-000064050000}"/>
    <cellStyle name="Millares 3 2 3 6 2 3" xfId="2799" xr:uid="{00000000-0005-0000-0000-000063050000}"/>
    <cellStyle name="Millares 3 2 3 6 2 3 2" xfId="9761" xr:uid="{00000000-0005-0000-0000-000063050000}"/>
    <cellStyle name="Millares 3 2 3 6 2 3 2 2" xfId="21413" xr:uid="{00000000-0005-0000-0000-000063050000}"/>
    <cellStyle name="Millares 3 2 3 6 2 3 2 3" xfId="33063" xr:uid="{00000000-0005-0000-0000-000063050000}"/>
    <cellStyle name="Millares 3 2 3 6 2 3 2 4" xfId="44744" xr:uid="{00000000-0005-0000-0000-000063050000}"/>
    <cellStyle name="Millares 3 2 3 6 2 3 2 5" xfId="56390" xr:uid="{00000000-0005-0000-0000-000063050000}"/>
    <cellStyle name="Millares 3 2 3 6 2 3 3" xfId="14451" xr:uid="{00000000-0005-0000-0000-000063050000}"/>
    <cellStyle name="Millares 3 2 3 6 2 3 4" xfId="26101" xr:uid="{00000000-0005-0000-0000-000063050000}"/>
    <cellStyle name="Millares 3 2 3 6 2 3 5" xfId="37782" xr:uid="{00000000-0005-0000-0000-000063050000}"/>
    <cellStyle name="Millares 3 2 3 6 2 3 6" xfId="49428" xr:uid="{00000000-0005-0000-0000-000063050000}"/>
    <cellStyle name="Millares 3 2 3 6 2 4" xfId="5057" xr:uid="{00000000-0005-0000-0000-000063050000}"/>
    <cellStyle name="Millares 3 2 3 6 2 4 2" xfId="16709" xr:uid="{00000000-0005-0000-0000-000063050000}"/>
    <cellStyle name="Millares 3 2 3 6 2 4 3" xfId="28359" xr:uid="{00000000-0005-0000-0000-000063050000}"/>
    <cellStyle name="Millares 3 2 3 6 2 4 4" xfId="40040" xr:uid="{00000000-0005-0000-0000-000063050000}"/>
    <cellStyle name="Millares 3 2 3 6 2 4 5" xfId="51686" xr:uid="{00000000-0005-0000-0000-000063050000}"/>
    <cellStyle name="Millares 3 2 3 6 2 5" xfId="7337" xr:uid="{00000000-0005-0000-0000-000063050000}"/>
    <cellStyle name="Millares 3 2 3 6 2 5 2" xfId="18989" xr:uid="{00000000-0005-0000-0000-000063050000}"/>
    <cellStyle name="Millares 3 2 3 6 2 5 3" xfId="30639" xr:uid="{00000000-0005-0000-0000-000063050000}"/>
    <cellStyle name="Millares 3 2 3 6 2 5 4" xfId="42320" xr:uid="{00000000-0005-0000-0000-000063050000}"/>
    <cellStyle name="Millares 3 2 3 6 2 5 5" xfId="53966" xr:uid="{00000000-0005-0000-0000-000063050000}"/>
    <cellStyle name="Millares 3 2 3 6 2 6" xfId="12027" xr:uid="{00000000-0005-0000-0000-000063050000}"/>
    <cellStyle name="Millares 3 2 3 6 2 7" xfId="23676" xr:uid="{00000000-0005-0000-0000-000063050000}"/>
    <cellStyle name="Millares 3 2 3 6 2 8" xfId="35358" xr:uid="{00000000-0005-0000-0000-000063050000}"/>
    <cellStyle name="Millares 3 2 3 6 2 9" xfId="47004" xr:uid="{00000000-0005-0000-0000-000063050000}"/>
    <cellStyle name="Millares 3 2 3 6 3" xfId="611" xr:uid="{00000000-0005-0000-0000-000065050000}"/>
    <cellStyle name="Millares 3 2 3 6 3 2" xfId="1695" xr:uid="{00000000-0005-0000-0000-000066050000}"/>
    <cellStyle name="Millares 3 2 3 6 3 2 2" xfId="4120" xr:uid="{00000000-0005-0000-0000-000066050000}"/>
    <cellStyle name="Millares 3 2 3 6 3 2 2 2" xfId="11082" xr:uid="{00000000-0005-0000-0000-000066050000}"/>
    <cellStyle name="Millares 3 2 3 6 3 2 2 2 2" xfId="22734" xr:uid="{00000000-0005-0000-0000-000066050000}"/>
    <cellStyle name="Millares 3 2 3 6 3 2 2 2 3" xfId="34384" xr:uid="{00000000-0005-0000-0000-000066050000}"/>
    <cellStyle name="Millares 3 2 3 6 3 2 2 2 4" xfId="46065" xr:uid="{00000000-0005-0000-0000-000066050000}"/>
    <cellStyle name="Millares 3 2 3 6 3 2 2 2 5" xfId="57711" xr:uid="{00000000-0005-0000-0000-000066050000}"/>
    <cellStyle name="Millares 3 2 3 6 3 2 2 3" xfId="15772" xr:uid="{00000000-0005-0000-0000-000066050000}"/>
    <cellStyle name="Millares 3 2 3 6 3 2 2 4" xfId="27422" xr:uid="{00000000-0005-0000-0000-000066050000}"/>
    <cellStyle name="Millares 3 2 3 6 3 2 2 5" xfId="39103" xr:uid="{00000000-0005-0000-0000-000066050000}"/>
    <cellStyle name="Millares 3 2 3 6 3 2 2 6" xfId="50749" xr:uid="{00000000-0005-0000-0000-000066050000}"/>
    <cellStyle name="Millares 3 2 3 6 3 2 3" xfId="6378" xr:uid="{00000000-0005-0000-0000-000066050000}"/>
    <cellStyle name="Millares 3 2 3 6 3 2 3 2" xfId="18030" xr:uid="{00000000-0005-0000-0000-000066050000}"/>
    <cellStyle name="Millares 3 2 3 6 3 2 3 3" xfId="29680" xr:uid="{00000000-0005-0000-0000-000066050000}"/>
    <cellStyle name="Millares 3 2 3 6 3 2 3 4" xfId="41361" xr:uid="{00000000-0005-0000-0000-000066050000}"/>
    <cellStyle name="Millares 3 2 3 6 3 2 3 5" xfId="53007" xr:uid="{00000000-0005-0000-0000-000066050000}"/>
    <cellStyle name="Millares 3 2 3 6 3 2 4" xfId="8658" xr:uid="{00000000-0005-0000-0000-000066050000}"/>
    <cellStyle name="Millares 3 2 3 6 3 2 4 2" xfId="20310" xr:uid="{00000000-0005-0000-0000-000066050000}"/>
    <cellStyle name="Millares 3 2 3 6 3 2 4 3" xfId="31960" xr:uid="{00000000-0005-0000-0000-000066050000}"/>
    <cellStyle name="Millares 3 2 3 6 3 2 4 4" xfId="43641" xr:uid="{00000000-0005-0000-0000-000066050000}"/>
    <cellStyle name="Millares 3 2 3 6 3 2 4 5" xfId="55287" xr:uid="{00000000-0005-0000-0000-000066050000}"/>
    <cellStyle name="Millares 3 2 3 6 3 2 5" xfId="13348" xr:uid="{00000000-0005-0000-0000-000066050000}"/>
    <cellStyle name="Millares 3 2 3 6 3 2 6" xfId="24998" xr:uid="{00000000-0005-0000-0000-000066050000}"/>
    <cellStyle name="Millares 3 2 3 6 3 2 7" xfId="36679" xr:uid="{00000000-0005-0000-0000-000066050000}"/>
    <cellStyle name="Millares 3 2 3 6 3 2 8" xfId="48325" xr:uid="{00000000-0005-0000-0000-000066050000}"/>
    <cellStyle name="Millares 3 2 3 6 3 3" xfId="3039" xr:uid="{00000000-0005-0000-0000-000065050000}"/>
    <cellStyle name="Millares 3 2 3 6 3 3 2" xfId="10001" xr:uid="{00000000-0005-0000-0000-000065050000}"/>
    <cellStyle name="Millares 3 2 3 6 3 3 2 2" xfId="21653" xr:uid="{00000000-0005-0000-0000-000065050000}"/>
    <cellStyle name="Millares 3 2 3 6 3 3 2 3" xfId="33303" xr:uid="{00000000-0005-0000-0000-000065050000}"/>
    <cellStyle name="Millares 3 2 3 6 3 3 2 4" xfId="44984" xr:uid="{00000000-0005-0000-0000-000065050000}"/>
    <cellStyle name="Millares 3 2 3 6 3 3 2 5" xfId="56630" xr:uid="{00000000-0005-0000-0000-000065050000}"/>
    <cellStyle name="Millares 3 2 3 6 3 3 3" xfId="14691" xr:uid="{00000000-0005-0000-0000-000065050000}"/>
    <cellStyle name="Millares 3 2 3 6 3 3 4" xfId="26341" xr:uid="{00000000-0005-0000-0000-000065050000}"/>
    <cellStyle name="Millares 3 2 3 6 3 3 5" xfId="38022" xr:uid="{00000000-0005-0000-0000-000065050000}"/>
    <cellStyle name="Millares 3 2 3 6 3 3 6" xfId="49668" xr:uid="{00000000-0005-0000-0000-000065050000}"/>
    <cellStyle name="Millares 3 2 3 6 3 4" xfId="5297" xr:uid="{00000000-0005-0000-0000-000065050000}"/>
    <cellStyle name="Millares 3 2 3 6 3 4 2" xfId="16949" xr:uid="{00000000-0005-0000-0000-000065050000}"/>
    <cellStyle name="Millares 3 2 3 6 3 4 3" xfId="28599" xr:uid="{00000000-0005-0000-0000-000065050000}"/>
    <cellStyle name="Millares 3 2 3 6 3 4 4" xfId="40280" xr:uid="{00000000-0005-0000-0000-000065050000}"/>
    <cellStyle name="Millares 3 2 3 6 3 4 5" xfId="51926" xr:uid="{00000000-0005-0000-0000-000065050000}"/>
    <cellStyle name="Millares 3 2 3 6 3 5" xfId="7577" xr:uid="{00000000-0005-0000-0000-000065050000}"/>
    <cellStyle name="Millares 3 2 3 6 3 5 2" xfId="19229" xr:uid="{00000000-0005-0000-0000-000065050000}"/>
    <cellStyle name="Millares 3 2 3 6 3 5 3" xfId="30879" xr:uid="{00000000-0005-0000-0000-000065050000}"/>
    <cellStyle name="Millares 3 2 3 6 3 5 4" xfId="42560" xr:uid="{00000000-0005-0000-0000-000065050000}"/>
    <cellStyle name="Millares 3 2 3 6 3 5 5" xfId="54206" xr:uid="{00000000-0005-0000-0000-000065050000}"/>
    <cellStyle name="Millares 3 2 3 6 3 6" xfId="12267" xr:uid="{00000000-0005-0000-0000-000065050000}"/>
    <cellStyle name="Millares 3 2 3 6 3 7" xfId="23916" xr:uid="{00000000-0005-0000-0000-000065050000}"/>
    <cellStyle name="Millares 3 2 3 6 3 8" xfId="35598" xr:uid="{00000000-0005-0000-0000-000065050000}"/>
    <cellStyle name="Millares 3 2 3 6 3 9" xfId="47244" xr:uid="{00000000-0005-0000-0000-000065050000}"/>
    <cellStyle name="Millares 3 2 3 6 4" xfId="1215" xr:uid="{00000000-0005-0000-0000-000067050000}"/>
    <cellStyle name="Millares 3 2 3 6 4 2" xfId="3640" xr:uid="{00000000-0005-0000-0000-000067050000}"/>
    <cellStyle name="Millares 3 2 3 6 4 2 2" xfId="10602" xr:uid="{00000000-0005-0000-0000-000067050000}"/>
    <cellStyle name="Millares 3 2 3 6 4 2 2 2" xfId="22254" xr:uid="{00000000-0005-0000-0000-000067050000}"/>
    <cellStyle name="Millares 3 2 3 6 4 2 2 3" xfId="33904" xr:uid="{00000000-0005-0000-0000-000067050000}"/>
    <cellStyle name="Millares 3 2 3 6 4 2 2 4" xfId="45585" xr:uid="{00000000-0005-0000-0000-000067050000}"/>
    <cellStyle name="Millares 3 2 3 6 4 2 2 5" xfId="57231" xr:uid="{00000000-0005-0000-0000-000067050000}"/>
    <cellStyle name="Millares 3 2 3 6 4 2 3" xfId="15292" xr:uid="{00000000-0005-0000-0000-000067050000}"/>
    <cellStyle name="Millares 3 2 3 6 4 2 4" xfId="26942" xr:uid="{00000000-0005-0000-0000-000067050000}"/>
    <cellStyle name="Millares 3 2 3 6 4 2 5" xfId="38623" xr:uid="{00000000-0005-0000-0000-000067050000}"/>
    <cellStyle name="Millares 3 2 3 6 4 2 6" xfId="50269" xr:uid="{00000000-0005-0000-0000-000067050000}"/>
    <cellStyle name="Millares 3 2 3 6 4 3" xfId="5898" xr:uid="{00000000-0005-0000-0000-000067050000}"/>
    <cellStyle name="Millares 3 2 3 6 4 3 2" xfId="17550" xr:uid="{00000000-0005-0000-0000-000067050000}"/>
    <cellStyle name="Millares 3 2 3 6 4 3 3" xfId="29200" xr:uid="{00000000-0005-0000-0000-000067050000}"/>
    <cellStyle name="Millares 3 2 3 6 4 3 4" xfId="40881" xr:uid="{00000000-0005-0000-0000-000067050000}"/>
    <cellStyle name="Millares 3 2 3 6 4 3 5" xfId="52527" xr:uid="{00000000-0005-0000-0000-000067050000}"/>
    <cellStyle name="Millares 3 2 3 6 4 4" xfId="8178" xr:uid="{00000000-0005-0000-0000-000067050000}"/>
    <cellStyle name="Millares 3 2 3 6 4 4 2" xfId="19830" xr:uid="{00000000-0005-0000-0000-000067050000}"/>
    <cellStyle name="Millares 3 2 3 6 4 4 3" xfId="31480" xr:uid="{00000000-0005-0000-0000-000067050000}"/>
    <cellStyle name="Millares 3 2 3 6 4 4 4" xfId="43161" xr:uid="{00000000-0005-0000-0000-000067050000}"/>
    <cellStyle name="Millares 3 2 3 6 4 4 5" xfId="54807" xr:uid="{00000000-0005-0000-0000-000067050000}"/>
    <cellStyle name="Millares 3 2 3 6 4 5" xfId="12868" xr:uid="{00000000-0005-0000-0000-000067050000}"/>
    <cellStyle name="Millares 3 2 3 6 4 6" xfId="24518" xr:uid="{00000000-0005-0000-0000-000067050000}"/>
    <cellStyle name="Millares 3 2 3 6 4 7" xfId="36199" xr:uid="{00000000-0005-0000-0000-000067050000}"/>
    <cellStyle name="Millares 3 2 3 6 4 8" xfId="47845" xr:uid="{00000000-0005-0000-0000-000067050000}"/>
    <cellStyle name="Millares 3 2 3 6 5" xfId="2559" xr:uid="{00000000-0005-0000-0000-000062050000}"/>
    <cellStyle name="Millares 3 2 3 6 5 2" xfId="9521" xr:uid="{00000000-0005-0000-0000-000062050000}"/>
    <cellStyle name="Millares 3 2 3 6 5 2 2" xfId="21173" xr:uid="{00000000-0005-0000-0000-000062050000}"/>
    <cellStyle name="Millares 3 2 3 6 5 2 3" xfId="32823" xr:uid="{00000000-0005-0000-0000-000062050000}"/>
    <cellStyle name="Millares 3 2 3 6 5 2 4" xfId="44504" xr:uid="{00000000-0005-0000-0000-000062050000}"/>
    <cellStyle name="Millares 3 2 3 6 5 2 5" xfId="56150" xr:uid="{00000000-0005-0000-0000-000062050000}"/>
    <cellStyle name="Millares 3 2 3 6 5 3" xfId="14211" xr:uid="{00000000-0005-0000-0000-000062050000}"/>
    <cellStyle name="Millares 3 2 3 6 5 4" xfId="25861" xr:uid="{00000000-0005-0000-0000-000062050000}"/>
    <cellStyle name="Millares 3 2 3 6 5 5" xfId="37542" xr:uid="{00000000-0005-0000-0000-000062050000}"/>
    <cellStyle name="Millares 3 2 3 6 5 6" xfId="49188" xr:uid="{00000000-0005-0000-0000-000062050000}"/>
    <cellStyle name="Millares 3 2 3 6 6" xfId="4817" xr:uid="{00000000-0005-0000-0000-000062050000}"/>
    <cellStyle name="Millares 3 2 3 6 6 2" xfId="16469" xr:uid="{00000000-0005-0000-0000-000062050000}"/>
    <cellStyle name="Millares 3 2 3 6 6 3" xfId="28119" xr:uid="{00000000-0005-0000-0000-000062050000}"/>
    <cellStyle name="Millares 3 2 3 6 6 4" xfId="39800" xr:uid="{00000000-0005-0000-0000-000062050000}"/>
    <cellStyle name="Millares 3 2 3 6 6 5" xfId="51446" xr:uid="{00000000-0005-0000-0000-000062050000}"/>
    <cellStyle name="Millares 3 2 3 6 7" xfId="7097" xr:uid="{00000000-0005-0000-0000-000062050000}"/>
    <cellStyle name="Millares 3 2 3 6 7 2" xfId="18749" xr:uid="{00000000-0005-0000-0000-000062050000}"/>
    <cellStyle name="Millares 3 2 3 6 7 3" xfId="30399" xr:uid="{00000000-0005-0000-0000-000062050000}"/>
    <cellStyle name="Millares 3 2 3 6 7 4" xfId="42080" xr:uid="{00000000-0005-0000-0000-000062050000}"/>
    <cellStyle name="Millares 3 2 3 6 7 5" xfId="53726" xr:uid="{00000000-0005-0000-0000-000062050000}"/>
    <cellStyle name="Millares 3 2 3 6 8" xfId="11787" xr:uid="{00000000-0005-0000-0000-000062050000}"/>
    <cellStyle name="Millares 3 2 3 6 9" xfId="23436" xr:uid="{00000000-0005-0000-0000-000062050000}"/>
    <cellStyle name="Millares 3 2 3 7" xfId="210" xr:uid="{00000000-0005-0000-0000-000068050000}"/>
    <cellStyle name="Millares 3 2 3 7 10" xfId="35199" xr:uid="{00000000-0005-0000-0000-000068050000}"/>
    <cellStyle name="Millares 3 2 3 7 11" xfId="46845" xr:uid="{00000000-0005-0000-0000-000068050000}"/>
    <cellStyle name="Millares 3 2 3 7 2" xfId="452" xr:uid="{00000000-0005-0000-0000-000069050000}"/>
    <cellStyle name="Millares 3 2 3 7 2 2" xfId="1536" xr:uid="{00000000-0005-0000-0000-00006A050000}"/>
    <cellStyle name="Millares 3 2 3 7 2 2 2" xfId="3961" xr:uid="{00000000-0005-0000-0000-00006A050000}"/>
    <cellStyle name="Millares 3 2 3 7 2 2 2 2" xfId="10923" xr:uid="{00000000-0005-0000-0000-00006A050000}"/>
    <cellStyle name="Millares 3 2 3 7 2 2 2 2 2" xfId="22575" xr:uid="{00000000-0005-0000-0000-00006A050000}"/>
    <cellStyle name="Millares 3 2 3 7 2 2 2 2 3" xfId="34225" xr:uid="{00000000-0005-0000-0000-00006A050000}"/>
    <cellStyle name="Millares 3 2 3 7 2 2 2 2 4" xfId="45906" xr:uid="{00000000-0005-0000-0000-00006A050000}"/>
    <cellStyle name="Millares 3 2 3 7 2 2 2 2 5" xfId="57552" xr:uid="{00000000-0005-0000-0000-00006A050000}"/>
    <cellStyle name="Millares 3 2 3 7 2 2 2 3" xfId="15613" xr:uid="{00000000-0005-0000-0000-00006A050000}"/>
    <cellStyle name="Millares 3 2 3 7 2 2 2 4" xfId="27263" xr:uid="{00000000-0005-0000-0000-00006A050000}"/>
    <cellStyle name="Millares 3 2 3 7 2 2 2 5" xfId="38944" xr:uid="{00000000-0005-0000-0000-00006A050000}"/>
    <cellStyle name="Millares 3 2 3 7 2 2 2 6" xfId="50590" xr:uid="{00000000-0005-0000-0000-00006A050000}"/>
    <cellStyle name="Millares 3 2 3 7 2 2 3" xfId="6219" xr:uid="{00000000-0005-0000-0000-00006A050000}"/>
    <cellStyle name="Millares 3 2 3 7 2 2 3 2" xfId="17871" xr:uid="{00000000-0005-0000-0000-00006A050000}"/>
    <cellStyle name="Millares 3 2 3 7 2 2 3 3" xfId="29521" xr:uid="{00000000-0005-0000-0000-00006A050000}"/>
    <cellStyle name="Millares 3 2 3 7 2 2 3 4" xfId="41202" xr:uid="{00000000-0005-0000-0000-00006A050000}"/>
    <cellStyle name="Millares 3 2 3 7 2 2 3 5" xfId="52848" xr:uid="{00000000-0005-0000-0000-00006A050000}"/>
    <cellStyle name="Millares 3 2 3 7 2 2 4" xfId="8499" xr:uid="{00000000-0005-0000-0000-00006A050000}"/>
    <cellStyle name="Millares 3 2 3 7 2 2 4 2" xfId="20151" xr:uid="{00000000-0005-0000-0000-00006A050000}"/>
    <cellStyle name="Millares 3 2 3 7 2 2 4 3" xfId="31801" xr:uid="{00000000-0005-0000-0000-00006A050000}"/>
    <cellStyle name="Millares 3 2 3 7 2 2 4 4" xfId="43482" xr:uid="{00000000-0005-0000-0000-00006A050000}"/>
    <cellStyle name="Millares 3 2 3 7 2 2 4 5" xfId="55128" xr:uid="{00000000-0005-0000-0000-00006A050000}"/>
    <cellStyle name="Millares 3 2 3 7 2 2 5" xfId="13189" xr:uid="{00000000-0005-0000-0000-00006A050000}"/>
    <cellStyle name="Millares 3 2 3 7 2 2 6" xfId="24839" xr:uid="{00000000-0005-0000-0000-00006A050000}"/>
    <cellStyle name="Millares 3 2 3 7 2 2 7" xfId="36520" xr:uid="{00000000-0005-0000-0000-00006A050000}"/>
    <cellStyle name="Millares 3 2 3 7 2 2 8" xfId="48166" xr:uid="{00000000-0005-0000-0000-00006A050000}"/>
    <cellStyle name="Millares 3 2 3 7 2 3" xfId="2880" xr:uid="{00000000-0005-0000-0000-000069050000}"/>
    <cellStyle name="Millares 3 2 3 7 2 3 2" xfId="9842" xr:uid="{00000000-0005-0000-0000-000069050000}"/>
    <cellStyle name="Millares 3 2 3 7 2 3 2 2" xfId="21494" xr:uid="{00000000-0005-0000-0000-000069050000}"/>
    <cellStyle name="Millares 3 2 3 7 2 3 2 3" xfId="33144" xr:uid="{00000000-0005-0000-0000-000069050000}"/>
    <cellStyle name="Millares 3 2 3 7 2 3 2 4" xfId="44825" xr:uid="{00000000-0005-0000-0000-000069050000}"/>
    <cellStyle name="Millares 3 2 3 7 2 3 2 5" xfId="56471" xr:uid="{00000000-0005-0000-0000-000069050000}"/>
    <cellStyle name="Millares 3 2 3 7 2 3 3" xfId="14532" xr:uid="{00000000-0005-0000-0000-000069050000}"/>
    <cellStyle name="Millares 3 2 3 7 2 3 4" xfId="26182" xr:uid="{00000000-0005-0000-0000-000069050000}"/>
    <cellStyle name="Millares 3 2 3 7 2 3 5" xfId="37863" xr:uid="{00000000-0005-0000-0000-000069050000}"/>
    <cellStyle name="Millares 3 2 3 7 2 3 6" xfId="49509" xr:uid="{00000000-0005-0000-0000-000069050000}"/>
    <cellStyle name="Millares 3 2 3 7 2 4" xfId="5138" xr:uid="{00000000-0005-0000-0000-000069050000}"/>
    <cellStyle name="Millares 3 2 3 7 2 4 2" xfId="16790" xr:uid="{00000000-0005-0000-0000-000069050000}"/>
    <cellStyle name="Millares 3 2 3 7 2 4 3" xfId="28440" xr:uid="{00000000-0005-0000-0000-000069050000}"/>
    <cellStyle name="Millares 3 2 3 7 2 4 4" xfId="40121" xr:uid="{00000000-0005-0000-0000-000069050000}"/>
    <cellStyle name="Millares 3 2 3 7 2 4 5" xfId="51767" xr:uid="{00000000-0005-0000-0000-000069050000}"/>
    <cellStyle name="Millares 3 2 3 7 2 5" xfId="7418" xr:uid="{00000000-0005-0000-0000-000069050000}"/>
    <cellStyle name="Millares 3 2 3 7 2 5 2" xfId="19070" xr:uid="{00000000-0005-0000-0000-000069050000}"/>
    <cellStyle name="Millares 3 2 3 7 2 5 3" xfId="30720" xr:uid="{00000000-0005-0000-0000-000069050000}"/>
    <cellStyle name="Millares 3 2 3 7 2 5 4" xfId="42401" xr:uid="{00000000-0005-0000-0000-000069050000}"/>
    <cellStyle name="Millares 3 2 3 7 2 5 5" xfId="54047" xr:uid="{00000000-0005-0000-0000-000069050000}"/>
    <cellStyle name="Millares 3 2 3 7 2 6" xfId="12108" xr:uid="{00000000-0005-0000-0000-000069050000}"/>
    <cellStyle name="Millares 3 2 3 7 2 7" xfId="23757" xr:uid="{00000000-0005-0000-0000-000069050000}"/>
    <cellStyle name="Millares 3 2 3 7 2 8" xfId="35439" xr:uid="{00000000-0005-0000-0000-000069050000}"/>
    <cellStyle name="Millares 3 2 3 7 2 9" xfId="47085" xr:uid="{00000000-0005-0000-0000-000069050000}"/>
    <cellStyle name="Millares 3 2 3 7 3" xfId="692" xr:uid="{00000000-0005-0000-0000-00006B050000}"/>
    <cellStyle name="Millares 3 2 3 7 3 2" xfId="1776" xr:uid="{00000000-0005-0000-0000-00006C050000}"/>
    <cellStyle name="Millares 3 2 3 7 3 2 2" xfId="4201" xr:uid="{00000000-0005-0000-0000-00006C050000}"/>
    <cellStyle name="Millares 3 2 3 7 3 2 2 2" xfId="11163" xr:uid="{00000000-0005-0000-0000-00006C050000}"/>
    <cellStyle name="Millares 3 2 3 7 3 2 2 2 2" xfId="22815" xr:uid="{00000000-0005-0000-0000-00006C050000}"/>
    <cellStyle name="Millares 3 2 3 7 3 2 2 2 3" xfId="34465" xr:uid="{00000000-0005-0000-0000-00006C050000}"/>
    <cellStyle name="Millares 3 2 3 7 3 2 2 2 4" xfId="46146" xr:uid="{00000000-0005-0000-0000-00006C050000}"/>
    <cellStyle name="Millares 3 2 3 7 3 2 2 2 5" xfId="57792" xr:uid="{00000000-0005-0000-0000-00006C050000}"/>
    <cellStyle name="Millares 3 2 3 7 3 2 2 3" xfId="15853" xr:uid="{00000000-0005-0000-0000-00006C050000}"/>
    <cellStyle name="Millares 3 2 3 7 3 2 2 4" xfId="27503" xr:uid="{00000000-0005-0000-0000-00006C050000}"/>
    <cellStyle name="Millares 3 2 3 7 3 2 2 5" xfId="39184" xr:uid="{00000000-0005-0000-0000-00006C050000}"/>
    <cellStyle name="Millares 3 2 3 7 3 2 2 6" xfId="50830" xr:uid="{00000000-0005-0000-0000-00006C050000}"/>
    <cellStyle name="Millares 3 2 3 7 3 2 3" xfId="6459" xr:uid="{00000000-0005-0000-0000-00006C050000}"/>
    <cellStyle name="Millares 3 2 3 7 3 2 3 2" xfId="18111" xr:uid="{00000000-0005-0000-0000-00006C050000}"/>
    <cellStyle name="Millares 3 2 3 7 3 2 3 3" xfId="29761" xr:uid="{00000000-0005-0000-0000-00006C050000}"/>
    <cellStyle name="Millares 3 2 3 7 3 2 3 4" xfId="41442" xr:uid="{00000000-0005-0000-0000-00006C050000}"/>
    <cellStyle name="Millares 3 2 3 7 3 2 3 5" xfId="53088" xr:uid="{00000000-0005-0000-0000-00006C050000}"/>
    <cellStyle name="Millares 3 2 3 7 3 2 4" xfId="8739" xr:uid="{00000000-0005-0000-0000-00006C050000}"/>
    <cellStyle name="Millares 3 2 3 7 3 2 4 2" xfId="20391" xr:uid="{00000000-0005-0000-0000-00006C050000}"/>
    <cellStyle name="Millares 3 2 3 7 3 2 4 3" xfId="32041" xr:uid="{00000000-0005-0000-0000-00006C050000}"/>
    <cellStyle name="Millares 3 2 3 7 3 2 4 4" xfId="43722" xr:uid="{00000000-0005-0000-0000-00006C050000}"/>
    <cellStyle name="Millares 3 2 3 7 3 2 4 5" xfId="55368" xr:uid="{00000000-0005-0000-0000-00006C050000}"/>
    <cellStyle name="Millares 3 2 3 7 3 2 5" xfId="13429" xr:uid="{00000000-0005-0000-0000-00006C050000}"/>
    <cellStyle name="Millares 3 2 3 7 3 2 6" xfId="25079" xr:uid="{00000000-0005-0000-0000-00006C050000}"/>
    <cellStyle name="Millares 3 2 3 7 3 2 7" xfId="36760" xr:uid="{00000000-0005-0000-0000-00006C050000}"/>
    <cellStyle name="Millares 3 2 3 7 3 2 8" xfId="48406" xr:uid="{00000000-0005-0000-0000-00006C050000}"/>
    <cellStyle name="Millares 3 2 3 7 3 3" xfId="3120" xr:uid="{00000000-0005-0000-0000-00006B050000}"/>
    <cellStyle name="Millares 3 2 3 7 3 3 2" xfId="10082" xr:uid="{00000000-0005-0000-0000-00006B050000}"/>
    <cellStyle name="Millares 3 2 3 7 3 3 2 2" xfId="21734" xr:uid="{00000000-0005-0000-0000-00006B050000}"/>
    <cellStyle name="Millares 3 2 3 7 3 3 2 3" xfId="33384" xr:uid="{00000000-0005-0000-0000-00006B050000}"/>
    <cellStyle name="Millares 3 2 3 7 3 3 2 4" xfId="45065" xr:uid="{00000000-0005-0000-0000-00006B050000}"/>
    <cellStyle name="Millares 3 2 3 7 3 3 2 5" xfId="56711" xr:uid="{00000000-0005-0000-0000-00006B050000}"/>
    <cellStyle name="Millares 3 2 3 7 3 3 3" xfId="14772" xr:uid="{00000000-0005-0000-0000-00006B050000}"/>
    <cellStyle name="Millares 3 2 3 7 3 3 4" xfId="26422" xr:uid="{00000000-0005-0000-0000-00006B050000}"/>
    <cellStyle name="Millares 3 2 3 7 3 3 5" xfId="38103" xr:uid="{00000000-0005-0000-0000-00006B050000}"/>
    <cellStyle name="Millares 3 2 3 7 3 3 6" xfId="49749" xr:uid="{00000000-0005-0000-0000-00006B050000}"/>
    <cellStyle name="Millares 3 2 3 7 3 4" xfId="5378" xr:uid="{00000000-0005-0000-0000-00006B050000}"/>
    <cellStyle name="Millares 3 2 3 7 3 4 2" xfId="17030" xr:uid="{00000000-0005-0000-0000-00006B050000}"/>
    <cellStyle name="Millares 3 2 3 7 3 4 3" xfId="28680" xr:uid="{00000000-0005-0000-0000-00006B050000}"/>
    <cellStyle name="Millares 3 2 3 7 3 4 4" xfId="40361" xr:uid="{00000000-0005-0000-0000-00006B050000}"/>
    <cellStyle name="Millares 3 2 3 7 3 4 5" xfId="52007" xr:uid="{00000000-0005-0000-0000-00006B050000}"/>
    <cellStyle name="Millares 3 2 3 7 3 5" xfId="7658" xr:uid="{00000000-0005-0000-0000-00006B050000}"/>
    <cellStyle name="Millares 3 2 3 7 3 5 2" xfId="19310" xr:uid="{00000000-0005-0000-0000-00006B050000}"/>
    <cellStyle name="Millares 3 2 3 7 3 5 3" xfId="30960" xr:uid="{00000000-0005-0000-0000-00006B050000}"/>
    <cellStyle name="Millares 3 2 3 7 3 5 4" xfId="42641" xr:uid="{00000000-0005-0000-0000-00006B050000}"/>
    <cellStyle name="Millares 3 2 3 7 3 5 5" xfId="54287" xr:uid="{00000000-0005-0000-0000-00006B050000}"/>
    <cellStyle name="Millares 3 2 3 7 3 6" xfId="12348" xr:uid="{00000000-0005-0000-0000-00006B050000}"/>
    <cellStyle name="Millares 3 2 3 7 3 7" xfId="23997" xr:uid="{00000000-0005-0000-0000-00006B050000}"/>
    <cellStyle name="Millares 3 2 3 7 3 8" xfId="35679" xr:uid="{00000000-0005-0000-0000-00006B050000}"/>
    <cellStyle name="Millares 3 2 3 7 3 9" xfId="47325" xr:uid="{00000000-0005-0000-0000-00006B050000}"/>
    <cellStyle name="Millares 3 2 3 7 4" xfId="1296" xr:uid="{00000000-0005-0000-0000-00006D050000}"/>
    <cellStyle name="Millares 3 2 3 7 4 2" xfId="3721" xr:uid="{00000000-0005-0000-0000-00006D050000}"/>
    <cellStyle name="Millares 3 2 3 7 4 2 2" xfId="10683" xr:uid="{00000000-0005-0000-0000-00006D050000}"/>
    <cellStyle name="Millares 3 2 3 7 4 2 2 2" xfId="22335" xr:uid="{00000000-0005-0000-0000-00006D050000}"/>
    <cellStyle name="Millares 3 2 3 7 4 2 2 3" xfId="33985" xr:uid="{00000000-0005-0000-0000-00006D050000}"/>
    <cellStyle name="Millares 3 2 3 7 4 2 2 4" xfId="45666" xr:uid="{00000000-0005-0000-0000-00006D050000}"/>
    <cellStyle name="Millares 3 2 3 7 4 2 2 5" xfId="57312" xr:uid="{00000000-0005-0000-0000-00006D050000}"/>
    <cellStyle name="Millares 3 2 3 7 4 2 3" xfId="15373" xr:uid="{00000000-0005-0000-0000-00006D050000}"/>
    <cellStyle name="Millares 3 2 3 7 4 2 4" xfId="27023" xr:uid="{00000000-0005-0000-0000-00006D050000}"/>
    <cellStyle name="Millares 3 2 3 7 4 2 5" xfId="38704" xr:uid="{00000000-0005-0000-0000-00006D050000}"/>
    <cellStyle name="Millares 3 2 3 7 4 2 6" xfId="50350" xr:uid="{00000000-0005-0000-0000-00006D050000}"/>
    <cellStyle name="Millares 3 2 3 7 4 3" xfId="5979" xr:uid="{00000000-0005-0000-0000-00006D050000}"/>
    <cellStyle name="Millares 3 2 3 7 4 3 2" xfId="17631" xr:uid="{00000000-0005-0000-0000-00006D050000}"/>
    <cellStyle name="Millares 3 2 3 7 4 3 3" xfId="29281" xr:uid="{00000000-0005-0000-0000-00006D050000}"/>
    <cellStyle name="Millares 3 2 3 7 4 3 4" xfId="40962" xr:uid="{00000000-0005-0000-0000-00006D050000}"/>
    <cellStyle name="Millares 3 2 3 7 4 3 5" xfId="52608" xr:uid="{00000000-0005-0000-0000-00006D050000}"/>
    <cellStyle name="Millares 3 2 3 7 4 4" xfId="8259" xr:uid="{00000000-0005-0000-0000-00006D050000}"/>
    <cellStyle name="Millares 3 2 3 7 4 4 2" xfId="19911" xr:uid="{00000000-0005-0000-0000-00006D050000}"/>
    <cellStyle name="Millares 3 2 3 7 4 4 3" xfId="31561" xr:uid="{00000000-0005-0000-0000-00006D050000}"/>
    <cellStyle name="Millares 3 2 3 7 4 4 4" xfId="43242" xr:uid="{00000000-0005-0000-0000-00006D050000}"/>
    <cellStyle name="Millares 3 2 3 7 4 4 5" xfId="54888" xr:uid="{00000000-0005-0000-0000-00006D050000}"/>
    <cellStyle name="Millares 3 2 3 7 4 5" xfId="12949" xr:uid="{00000000-0005-0000-0000-00006D050000}"/>
    <cellStyle name="Millares 3 2 3 7 4 6" xfId="24599" xr:uid="{00000000-0005-0000-0000-00006D050000}"/>
    <cellStyle name="Millares 3 2 3 7 4 7" xfId="36280" xr:uid="{00000000-0005-0000-0000-00006D050000}"/>
    <cellStyle name="Millares 3 2 3 7 4 8" xfId="47926" xr:uid="{00000000-0005-0000-0000-00006D050000}"/>
    <cellStyle name="Millares 3 2 3 7 5" xfId="2640" xr:uid="{00000000-0005-0000-0000-000068050000}"/>
    <cellStyle name="Millares 3 2 3 7 5 2" xfId="9602" xr:uid="{00000000-0005-0000-0000-000068050000}"/>
    <cellStyle name="Millares 3 2 3 7 5 2 2" xfId="21254" xr:uid="{00000000-0005-0000-0000-000068050000}"/>
    <cellStyle name="Millares 3 2 3 7 5 2 3" xfId="32904" xr:uid="{00000000-0005-0000-0000-000068050000}"/>
    <cellStyle name="Millares 3 2 3 7 5 2 4" xfId="44585" xr:uid="{00000000-0005-0000-0000-000068050000}"/>
    <cellStyle name="Millares 3 2 3 7 5 2 5" xfId="56231" xr:uid="{00000000-0005-0000-0000-000068050000}"/>
    <cellStyle name="Millares 3 2 3 7 5 3" xfId="14292" xr:uid="{00000000-0005-0000-0000-000068050000}"/>
    <cellStyle name="Millares 3 2 3 7 5 4" xfId="25942" xr:uid="{00000000-0005-0000-0000-000068050000}"/>
    <cellStyle name="Millares 3 2 3 7 5 5" xfId="37623" xr:uid="{00000000-0005-0000-0000-000068050000}"/>
    <cellStyle name="Millares 3 2 3 7 5 6" xfId="49269" xr:uid="{00000000-0005-0000-0000-000068050000}"/>
    <cellStyle name="Millares 3 2 3 7 6" xfId="4898" xr:uid="{00000000-0005-0000-0000-000068050000}"/>
    <cellStyle name="Millares 3 2 3 7 6 2" xfId="16550" xr:uid="{00000000-0005-0000-0000-000068050000}"/>
    <cellStyle name="Millares 3 2 3 7 6 3" xfId="28200" xr:uid="{00000000-0005-0000-0000-000068050000}"/>
    <cellStyle name="Millares 3 2 3 7 6 4" xfId="39881" xr:uid="{00000000-0005-0000-0000-000068050000}"/>
    <cellStyle name="Millares 3 2 3 7 6 5" xfId="51527" xr:uid="{00000000-0005-0000-0000-000068050000}"/>
    <cellStyle name="Millares 3 2 3 7 7" xfId="7178" xr:uid="{00000000-0005-0000-0000-000068050000}"/>
    <cellStyle name="Millares 3 2 3 7 7 2" xfId="18830" xr:uid="{00000000-0005-0000-0000-000068050000}"/>
    <cellStyle name="Millares 3 2 3 7 7 3" xfId="30480" xr:uid="{00000000-0005-0000-0000-000068050000}"/>
    <cellStyle name="Millares 3 2 3 7 7 4" xfId="42161" xr:uid="{00000000-0005-0000-0000-000068050000}"/>
    <cellStyle name="Millares 3 2 3 7 7 5" xfId="53807" xr:uid="{00000000-0005-0000-0000-000068050000}"/>
    <cellStyle name="Millares 3 2 3 7 8" xfId="11868" xr:uid="{00000000-0005-0000-0000-000068050000}"/>
    <cellStyle name="Millares 3 2 3 7 9" xfId="23517" xr:uid="{00000000-0005-0000-0000-000068050000}"/>
    <cellStyle name="Millares 3 2 3 8" xfId="229" xr:uid="{00000000-0005-0000-0000-00006E050000}"/>
    <cellStyle name="Millares 3 2 3 8 10" xfId="35218" xr:uid="{00000000-0005-0000-0000-00006E050000}"/>
    <cellStyle name="Millares 3 2 3 8 11" xfId="46864" xr:uid="{00000000-0005-0000-0000-00006E050000}"/>
    <cellStyle name="Millares 3 2 3 8 2" xfId="471" xr:uid="{00000000-0005-0000-0000-00006F050000}"/>
    <cellStyle name="Millares 3 2 3 8 2 2" xfId="1555" xr:uid="{00000000-0005-0000-0000-000070050000}"/>
    <cellStyle name="Millares 3 2 3 8 2 2 2" xfId="3980" xr:uid="{00000000-0005-0000-0000-000070050000}"/>
    <cellStyle name="Millares 3 2 3 8 2 2 2 2" xfId="10942" xr:uid="{00000000-0005-0000-0000-000070050000}"/>
    <cellStyle name="Millares 3 2 3 8 2 2 2 2 2" xfId="22594" xr:uid="{00000000-0005-0000-0000-000070050000}"/>
    <cellStyle name="Millares 3 2 3 8 2 2 2 2 3" xfId="34244" xr:uid="{00000000-0005-0000-0000-000070050000}"/>
    <cellStyle name="Millares 3 2 3 8 2 2 2 2 4" xfId="45925" xr:uid="{00000000-0005-0000-0000-000070050000}"/>
    <cellStyle name="Millares 3 2 3 8 2 2 2 2 5" xfId="57571" xr:uid="{00000000-0005-0000-0000-000070050000}"/>
    <cellStyle name="Millares 3 2 3 8 2 2 2 3" xfId="15632" xr:uid="{00000000-0005-0000-0000-000070050000}"/>
    <cellStyle name="Millares 3 2 3 8 2 2 2 4" xfId="27282" xr:uid="{00000000-0005-0000-0000-000070050000}"/>
    <cellStyle name="Millares 3 2 3 8 2 2 2 5" xfId="38963" xr:uid="{00000000-0005-0000-0000-000070050000}"/>
    <cellStyle name="Millares 3 2 3 8 2 2 2 6" xfId="50609" xr:uid="{00000000-0005-0000-0000-000070050000}"/>
    <cellStyle name="Millares 3 2 3 8 2 2 3" xfId="6238" xr:uid="{00000000-0005-0000-0000-000070050000}"/>
    <cellStyle name="Millares 3 2 3 8 2 2 3 2" xfId="17890" xr:uid="{00000000-0005-0000-0000-000070050000}"/>
    <cellStyle name="Millares 3 2 3 8 2 2 3 3" xfId="29540" xr:uid="{00000000-0005-0000-0000-000070050000}"/>
    <cellStyle name="Millares 3 2 3 8 2 2 3 4" xfId="41221" xr:uid="{00000000-0005-0000-0000-000070050000}"/>
    <cellStyle name="Millares 3 2 3 8 2 2 3 5" xfId="52867" xr:uid="{00000000-0005-0000-0000-000070050000}"/>
    <cellStyle name="Millares 3 2 3 8 2 2 4" xfId="8518" xr:uid="{00000000-0005-0000-0000-000070050000}"/>
    <cellStyle name="Millares 3 2 3 8 2 2 4 2" xfId="20170" xr:uid="{00000000-0005-0000-0000-000070050000}"/>
    <cellStyle name="Millares 3 2 3 8 2 2 4 3" xfId="31820" xr:uid="{00000000-0005-0000-0000-000070050000}"/>
    <cellStyle name="Millares 3 2 3 8 2 2 4 4" xfId="43501" xr:uid="{00000000-0005-0000-0000-000070050000}"/>
    <cellStyle name="Millares 3 2 3 8 2 2 4 5" xfId="55147" xr:uid="{00000000-0005-0000-0000-000070050000}"/>
    <cellStyle name="Millares 3 2 3 8 2 2 5" xfId="13208" xr:uid="{00000000-0005-0000-0000-000070050000}"/>
    <cellStyle name="Millares 3 2 3 8 2 2 6" xfId="24858" xr:uid="{00000000-0005-0000-0000-000070050000}"/>
    <cellStyle name="Millares 3 2 3 8 2 2 7" xfId="36539" xr:uid="{00000000-0005-0000-0000-000070050000}"/>
    <cellStyle name="Millares 3 2 3 8 2 2 8" xfId="48185" xr:uid="{00000000-0005-0000-0000-000070050000}"/>
    <cellStyle name="Millares 3 2 3 8 2 3" xfId="2899" xr:uid="{00000000-0005-0000-0000-00006F050000}"/>
    <cellStyle name="Millares 3 2 3 8 2 3 2" xfId="9861" xr:uid="{00000000-0005-0000-0000-00006F050000}"/>
    <cellStyle name="Millares 3 2 3 8 2 3 2 2" xfId="21513" xr:uid="{00000000-0005-0000-0000-00006F050000}"/>
    <cellStyle name="Millares 3 2 3 8 2 3 2 3" xfId="33163" xr:uid="{00000000-0005-0000-0000-00006F050000}"/>
    <cellStyle name="Millares 3 2 3 8 2 3 2 4" xfId="44844" xr:uid="{00000000-0005-0000-0000-00006F050000}"/>
    <cellStyle name="Millares 3 2 3 8 2 3 2 5" xfId="56490" xr:uid="{00000000-0005-0000-0000-00006F050000}"/>
    <cellStyle name="Millares 3 2 3 8 2 3 3" xfId="14551" xr:uid="{00000000-0005-0000-0000-00006F050000}"/>
    <cellStyle name="Millares 3 2 3 8 2 3 4" xfId="26201" xr:uid="{00000000-0005-0000-0000-00006F050000}"/>
    <cellStyle name="Millares 3 2 3 8 2 3 5" xfId="37882" xr:uid="{00000000-0005-0000-0000-00006F050000}"/>
    <cellStyle name="Millares 3 2 3 8 2 3 6" xfId="49528" xr:uid="{00000000-0005-0000-0000-00006F050000}"/>
    <cellStyle name="Millares 3 2 3 8 2 4" xfId="5157" xr:uid="{00000000-0005-0000-0000-00006F050000}"/>
    <cellStyle name="Millares 3 2 3 8 2 4 2" xfId="16809" xr:uid="{00000000-0005-0000-0000-00006F050000}"/>
    <cellStyle name="Millares 3 2 3 8 2 4 3" xfId="28459" xr:uid="{00000000-0005-0000-0000-00006F050000}"/>
    <cellStyle name="Millares 3 2 3 8 2 4 4" xfId="40140" xr:uid="{00000000-0005-0000-0000-00006F050000}"/>
    <cellStyle name="Millares 3 2 3 8 2 4 5" xfId="51786" xr:uid="{00000000-0005-0000-0000-00006F050000}"/>
    <cellStyle name="Millares 3 2 3 8 2 5" xfId="7437" xr:uid="{00000000-0005-0000-0000-00006F050000}"/>
    <cellStyle name="Millares 3 2 3 8 2 5 2" xfId="19089" xr:uid="{00000000-0005-0000-0000-00006F050000}"/>
    <cellStyle name="Millares 3 2 3 8 2 5 3" xfId="30739" xr:uid="{00000000-0005-0000-0000-00006F050000}"/>
    <cellStyle name="Millares 3 2 3 8 2 5 4" xfId="42420" xr:uid="{00000000-0005-0000-0000-00006F050000}"/>
    <cellStyle name="Millares 3 2 3 8 2 5 5" xfId="54066" xr:uid="{00000000-0005-0000-0000-00006F050000}"/>
    <cellStyle name="Millares 3 2 3 8 2 6" xfId="12127" xr:uid="{00000000-0005-0000-0000-00006F050000}"/>
    <cellStyle name="Millares 3 2 3 8 2 7" xfId="23776" xr:uid="{00000000-0005-0000-0000-00006F050000}"/>
    <cellStyle name="Millares 3 2 3 8 2 8" xfId="35458" xr:uid="{00000000-0005-0000-0000-00006F050000}"/>
    <cellStyle name="Millares 3 2 3 8 2 9" xfId="47104" xr:uid="{00000000-0005-0000-0000-00006F050000}"/>
    <cellStyle name="Millares 3 2 3 8 3" xfId="711" xr:uid="{00000000-0005-0000-0000-000071050000}"/>
    <cellStyle name="Millares 3 2 3 8 3 2" xfId="1795" xr:uid="{00000000-0005-0000-0000-000072050000}"/>
    <cellStyle name="Millares 3 2 3 8 3 2 2" xfId="4220" xr:uid="{00000000-0005-0000-0000-000072050000}"/>
    <cellStyle name="Millares 3 2 3 8 3 2 2 2" xfId="11182" xr:uid="{00000000-0005-0000-0000-000072050000}"/>
    <cellStyle name="Millares 3 2 3 8 3 2 2 2 2" xfId="22834" xr:uid="{00000000-0005-0000-0000-000072050000}"/>
    <cellStyle name="Millares 3 2 3 8 3 2 2 2 3" xfId="34484" xr:uid="{00000000-0005-0000-0000-000072050000}"/>
    <cellStyle name="Millares 3 2 3 8 3 2 2 2 4" xfId="46165" xr:uid="{00000000-0005-0000-0000-000072050000}"/>
    <cellStyle name="Millares 3 2 3 8 3 2 2 2 5" xfId="57811" xr:uid="{00000000-0005-0000-0000-000072050000}"/>
    <cellStyle name="Millares 3 2 3 8 3 2 2 3" xfId="15872" xr:uid="{00000000-0005-0000-0000-000072050000}"/>
    <cellStyle name="Millares 3 2 3 8 3 2 2 4" xfId="27522" xr:uid="{00000000-0005-0000-0000-000072050000}"/>
    <cellStyle name="Millares 3 2 3 8 3 2 2 5" xfId="39203" xr:uid="{00000000-0005-0000-0000-000072050000}"/>
    <cellStyle name="Millares 3 2 3 8 3 2 2 6" xfId="50849" xr:uid="{00000000-0005-0000-0000-000072050000}"/>
    <cellStyle name="Millares 3 2 3 8 3 2 3" xfId="6478" xr:uid="{00000000-0005-0000-0000-000072050000}"/>
    <cellStyle name="Millares 3 2 3 8 3 2 3 2" xfId="18130" xr:uid="{00000000-0005-0000-0000-000072050000}"/>
    <cellStyle name="Millares 3 2 3 8 3 2 3 3" xfId="29780" xr:uid="{00000000-0005-0000-0000-000072050000}"/>
    <cellStyle name="Millares 3 2 3 8 3 2 3 4" xfId="41461" xr:uid="{00000000-0005-0000-0000-000072050000}"/>
    <cellStyle name="Millares 3 2 3 8 3 2 3 5" xfId="53107" xr:uid="{00000000-0005-0000-0000-000072050000}"/>
    <cellStyle name="Millares 3 2 3 8 3 2 4" xfId="8758" xr:uid="{00000000-0005-0000-0000-000072050000}"/>
    <cellStyle name="Millares 3 2 3 8 3 2 4 2" xfId="20410" xr:uid="{00000000-0005-0000-0000-000072050000}"/>
    <cellStyle name="Millares 3 2 3 8 3 2 4 3" xfId="32060" xr:uid="{00000000-0005-0000-0000-000072050000}"/>
    <cellStyle name="Millares 3 2 3 8 3 2 4 4" xfId="43741" xr:uid="{00000000-0005-0000-0000-000072050000}"/>
    <cellStyle name="Millares 3 2 3 8 3 2 4 5" xfId="55387" xr:uid="{00000000-0005-0000-0000-000072050000}"/>
    <cellStyle name="Millares 3 2 3 8 3 2 5" xfId="13448" xr:uid="{00000000-0005-0000-0000-000072050000}"/>
    <cellStyle name="Millares 3 2 3 8 3 2 6" xfId="25098" xr:uid="{00000000-0005-0000-0000-000072050000}"/>
    <cellStyle name="Millares 3 2 3 8 3 2 7" xfId="36779" xr:uid="{00000000-0005-0000-0000-000072050000}"/>
    <cellStyle name="Millares 3 2 3 8 3 2 8" xfId="48425" xr:uid="{00000000-0005-0000-0000-000072050000}"/>
    <cellStyle name="Millares 3 2 3 8 3 3" xfId="3139" xr:uid="{00000000-0005-0000-0000-000071050000}"/>
    <cellStyle name="Millares 3 2 3 8 3 3 2" xfId="10101" xr:uid="{00000000-0005-0000-0000-000071050000}"/>
    <cellStyle name="Millares 3 2 3 8 3 3 2 2" xfId="21753" xr:uid="{00000000-0005-0000-0000-000071050000}"/>
    <cellStyle name="Millares 3 2 3 8 3 3 2 3" xfId="33403" xr:uid="{00000000-0005-0000-0000-000071050000}"/>
    <cellStyle name="Millares 3 2 3 8 3 3 2 4" xfId="45084" xr:uid="{00000000-0005-0000-0000-000071050000}"/>
    <cellStyle name="Millares 3 2 3 8 3 3 2 5" xfId="56730" xr:uid="{00000000-0005-0000-0000-000071050000}"/>
    <cellStyle name="Millares 3 2 3 8 3 3 3" xfId="14791" xr:uid="{00000000-0005-0000-0000-000071050000}"/>
    <cellStyle name="Millares 3 2 3 8 3 3 4" xfId="26441" xr:uid="{00000000-0005-0000-0000-000071050000}"/>
    <cellStyle name="Millares 3 2 3 8 3 3 5" xfId="38122" xr:uid="{00000000-0005-0000-0000-000071050000}"/>
    <cellStyle name="Millares 3 2 3 8 3 3 6" xfId="49768" xr:uid="{00000000-0005-0000-0000-000071050000}"/>
    <cellStyle name="Millares 3 2 3 8 3 4" xfId="5397" xr:uid="{00000000-0005-0000-0000-000071050000}"/>
    <cellStyle name="Millares 3 2 3 8 3 4 2" xfId="17049" xr:uid="{00000000-0005-0000-0000-000071050000}"/>
    <cellStyle name="Millares 3 2 3 8 3 4 3" xfId="28699" xr:uid="{00000000-0005-0000-0000-000071050000}"/>
    <cellStyle name="Millares 3 2 3 8 3 4 4" xfId="40380" xr:uid="{00000000-0005-0000-0000-000071050000}"/>
    <cellStyle name="Millares 3 2 3 8 3 4 5" xfId="52026" xr:uid="{00000000-0005-0000-0000-000071050000}"/>
    <cellStyle name="Millares 3 2 3 8 3 5" xfId="7677" xr:uid="{00000000-0005-0000-0000-000071050000}"/>
    <cellStyle name="Millares 3 2 3 8 3 5 2" xfId="19329" xr:uid="{00000000-0005-0000-0000-000071050000}"/>
    <cellStyle name="Millares 3 2 3 8 3 5 3" xfId="30979" xr:uid="{00000000-0005-0000-0000-000071050000}"/>
    <cellStyle name="Millares 3 2 3 8 3 5 4" xfId="42660" xr:uid="{00000000-0005-0000-0000-000071050000}"/>
    <cellStyle name="Millares 3 2 3 8 3 5 5" xfId="54306" xr:uid="{00000000-0005-0000-0000-000071050000}"/>
    <cellStyle name="Millares 3 2 3 8 3 6" xfId="12367" xr:uid="{00000000-0005-0000-0000-000071050000}"/>
    <cellStyle name="Millares 3 2 3 8 3 7" xfId="24016" xr:uid="{00000000-0005-0000-0000-000071050000}"/>
    <cellStyle name="Millares 3 2 3 8 3 8" xfId="35698" xr:uid="{00000000-0005-0000-0000-000071050000}"/>
    <cellStyle name="Millares 3 2 3 8 3 9" xfId="47344" xr:uid="{00000000-0005-0000-0000-000071050000}"/>
    <cellStyle name="Millares 3 2 3 8 4" xfId="1315" xr:uid="{00000000-0005-0000-0000-000073050000}"/>
    <cellStyle name="Millares 3 2 3 8 4 2" xfId="3740" xr:uid="{00000000-0005-0000-0000-000073050000}"/>
    <cellStyle name="Millares 3 2 3 8 4 2 2" xfId="10702" xr:uid="{00000000-0005-0000-0000-000073050000}"/>
    <cellStyle name="Millares 3 2 3 8 4 2 2 2" xfId="22354" xr:uid="{00000000-0005-0000-0000-000073050000}"/>
    <cellStyle name="Millares 3 2 3 8 4 2 2 3" xfId="34004" xr:uid="{00000000-0005-0000-0000-000073050000}"/>
    <cellStyle name="Millares 3 2 3 8 4 2 2 4" xfId="45685" xr:uid="{00000000-0005-0000-0000-000073050000}"/>
    <cellStyle name="Millares 3 2 3 8 4 2 2 5" xfId="57331" xr:uid="{00000000-0005-0000-0000-000073050000}"/>
    <cellStyle name="Millares 3 2 3 8 4 2 3" xfId="15392" xr:uid="{00000000-0005-0000-0000-000073050000}"/>
    <cellStyle name="Millares 3 2 3 8 4 2 4" xfId="27042" xr:uid="{00000000-0005-0000-0000-000073050000}"/>
    <cellStyle name="Millares 3 2 3 8 4 2 5" xfId="38723" xr:uid="{00000000-0005-0000-0000-000073050000}"/>
    <cellStyle name="Millares 3 2 3 8 4 2 6" xfId="50369" xr:uid="{00000000-0005-0000-0000-000073050000}"/>
    <cellStyle name="Millares 3 2 3 8 4 3" xfId="5998" xr:uid="{00000000-0005-0000-0000-000073050000}"/>
    <cellStyle name="Millares 3 2 3 8 4 3 2" xfId="17650" xr:uid="{00000000-0005-0000-0000-000073050000}"/>
    <cellStyle name="Millares 3 2 3 8 4 3 3" xfId="29300" xr:uid="{00000000-0005-0000-0000-000073050000}"/>
    <cellStyle name="Millares 3 2 3 8 4 3 4" xfId="40981" xr:uid="{00000000-0005-0000-0000-000073050000}"/>
    <cellStyle name="Millares 3 2 3 8 4 3 5" xfId="52627" xr:uid="{00000000-0005-0000-0000-000073050000}"/>
    <cellStyle name="Millares 3 2 3 8 4 4" xfId="8278" xr:uid="{00000000-0005-0000-0000-000073050000}"/>
    <cellStyle name="Millares 3 2 3 8 4 4 2" xfId="19930" xr:uid="{00000000-0005-0000-0000-000073050000}"/>
    <cellStyle name="Millares 3 2 3 8 4 4 3" xfId="31580" xr:uid="{00000000-0005-0000-0000-000073050000}"/>
    <cellStyle name="Millares 3 2 3 8 4 4 4" xfId="43261" xr:uid="{00000000-0005-0000-0000-000073050000}"/>
    <cellStyle name="Millares 3 2 3 8 4 4 5" xfId="54907" xr:uid="{00000000-0005-0000-0000-000073050000}"/>
    <cellStyle name="Millares 3 2 3 8 4 5" xfId="12968" xr:uid="{00000000-0005-0000-0000-000073050000}"/>
    <cellStyle name="Millares 3 2 3 8 4 6" xfId="24618" xr:uid="{00000000-0005-0000-0000-000073050000}"/>
    <cellStyle name="Millares 3 2 3 8 4 7" xfId="36299" xr:uid="{00000000-0005-0000-0000-000073050000}"/>
    <cellStyle name="Millares 3 2 3 8 4 8" xfId="47945" xr:uid="{00000000-0005-0000-0000-000073050000}"/>
    <cellStyle name="Millares 3 2 3 8 5" xfId="2659" xr:uid="{00000000-0005-0000-0000-00006E050000}"/>
    <cellStyle name="Millares 3 2 3 8 5 2" xfId="9621" xr:uid="{00000000-0005-0000-0000-00006E050000}"/>
    <cellStyle name="Millares 3 2 3 8 5 2 2" xfId="21273" xr:uid="{00000000-0005-0000-0000-00006E050000}"/>
    <cellStyle name="Millares 3 2 3 8 5 2 3" xfId="32923" xr:uid="{00000000-0005-0000-0000-00006E050000}"/>
    <cellStyle name="Millares 3 2 3 8 5 2 4" xfId="44604" xr:uid="{00000000-0005-0000-0000-00006E050000}"/>
    <cellStyle name="Millares 3 2 3 8 5 2 5" xfId="56250" xr:uid="{00000000-0005-0000-0000-00006E050000}"/>
    <cellStyle name="Millares 3 2 3 8 5 3" xfId="14311" xr:uid="{00000000-0005-0000-0000-00006E050000}"/>
    <cellStyle name="Millares 3 2 3 8 5 4" xfId="25961" xr:uid="{00000000-0005-0000-0000-00006E050000}"/>
    <cellStyle name="Millares 3 2 3 8 5 5" xfId="37642" xr:uid="{00000000-0005-0000-0000-00006E050000}"/>
    <cellStyle name="Millares 3 2 3 8 5 6" xfId="49288" xr:uid="{00000000-0005-0000-0000-00006E050000}"/>
    <cellStyle name="Millares 3 2 3 8 6" xfId="4917" xr:uid="{00000000-0005-0000-0000-00006E050000}"/>
    <cellStyle name="Millares 3 2 3 8 6 2" xfId="16569" xr:uid="{00000000-0005-0000-0000-00006E050000}"/>
    <cellStyle name="Millares 3 2 3 8 6 3" xfId="28219" xr:uid="{00000000-0005-0000-0000-00006E050000}"/>
    <cellStyle name="Millares 3 2 3 8 6 4" xfId="39900" xr:uid="{00000000-0005-0000-0000-00006E050000}"/>
    <cellStyle name="Millares 3 2 3 8 6 5" xfId="51546" xr:uid="{00000000-0005-0000-0000-00006E050000}"/>
    <cellStyle name="Millares 3 2 3 8 7" xfId="7197" xr:uid="{00000000-0005-0000-0000-00006E050000}"/>
    <cellStyle name="Millares 3 2 3 8 7 2" xfId="18849" xr:uid="{00000000-0005-0000-0000-00006E050000}"/>
    <cellStyle name="Millares 3 2 3 8 7 3" xfId="30499" xr:uid="{00000000-0005-0000-0000-00006E050000}"/>
    <cellStyle name="Millares 3 2 3 8 7 4" xfId="42180" xr:uid="{00000000-0005-0000-0000-00006E050000}"/>
    <cellStyle name="Millares 3 2 3 8 7 5" xfId="53826" xr:uid="{00000000-0005-0000-0000-00006E050000}"/>
    <cellStyle name="Millares 3 2 3 8 8" xfId="11887" xr:uid="{00000000-0005-0000-0000-00006E050000}"/>
    <cellStyle name="Millares 3 2 3 8 9" xfId="23536" xr:uid="{00000000-0005-0000-0000-00006E050000}"/>
    <cellStyle name="Millares 3 2 3 9" xfId="249" xr:uid="{00000000-0005-0000-0000-000074050000}"/>
    <cellStyle name="Millares 3 2 3 9 2" xfId="1335" xr:uid="{00000000-0005-0000-0000-000075050000}"/>
    <cellStyle name="Millares 3 2 3 9 2 2" xfId="3760" xr:uid="{00000000-0005-0000-0000-000075050000}"/>
    <cellStyle name="Millares 3 2 3 9 2 2 2" xfId="10722" xr:uid="{00000000-0005-0000-0000-000075050000}"/>
    <cellStyle name="Millares 3 2 3 9 2 2 2 2" xfId="22374" xr:uid="{00000000-0005-0000-0000-000075050000}"/>
    <cellStyle name="Millares 3 2 3 9 2 2 2 3" xfId="34024" xr:uid="{00000000-0005-0000-0000-000075050000}"/>
    <cellStyle name="Millares 3 2 3 9 2 2 2 4" xfId="45705" xr:uid="{00000000-0005-0000-0000-000075050000}"/>
    <cellStyle name="Millares 3 2 3 9 2 2 2 5" xfId="57351" xr:uid="{00000000-0005-0000-0000-000075050000}"/>
    <cellStyle name="Millares 3 2 3 9 2 2 3" xfId="15412" xr:uid="{00000000-0005-0000-0000-000075050000}"/>
    <cellStyle name="Millares 3 2 3 9 2 2 4" xfId="27062" xr:uid="{00000000-0005-0000-0000-000075050000}"/>
    <cellStyle name="Millares 3 2 3 9 2 2 5" xfId="38743" xr:uid="{00000000-0005-0000-0000-000075050000}"/>
    <cellStyle name="Millares 3 2 3 9 2 2 6" xfId="50389" xr:uid="{00000000-0005-0000-0000-000075050000}"/>
    <cellStyle name="Millares 3 2 3 9 2 3" xfId="6018" xr:uid="{00000000-0005-0000-0000-000075050000}"/>
    <cellStyle name="Millares 3 2 3 9 2 3 2" xfId="17670" xr:uid="{00000000-0005-0000-0000-000075050000}"/>
    <cellStyle name="Millares 3 2 3 9 2 3 3" xfId="29320" xr:uid="{00000000-0005-0000-0000-000075050000}"/>
    <cellStyle name="Millares 3 2 3 9 2 3 4" xfId="41001" xr:uid="{00000000-0005-0000-0000-000075050000}"/>
    <cellStyle name="Millares 3 2 3 9 2 3 5" xfId="52647" xr:uid="{00000000-0005-0000-0000-000075050000}"/>
    <cellStyle name="Millares 3 2 3 9 2 4" xfId="8298" xr:uid="{00000000-0005-0000-0000-000075050000}"/>
    <cellStyle name="Millares 3 2 3 9 2 4 2" xfId="19950" xr:uid="{00000000-0005-0000-0000-000075050000}"/>
    <cellStyle name="Millares 3 2 3 9 2 4 3" xfId="31600" xr:uid="{00000000-0005-0000-0000-000075050000}"/>
    <cellStyle name="Millares 3 2 3 9 2 4 4" xfId="43281" xr:uid="{00000000-0005-0000-0000-000075050000}"/>
    <cellStyle name="Millares 3 2 3 9 2 4 5" xfId="54927" xr:uid="{00000000-0005-0000-0000-000075050000}"/>
    <cellStyle name="Millares 3 2 3 9 2 5" xfId="12988" xr:uid="{00000000-0005-0000-0000-000075050000}"/>
    <cellStyle name="Millares 3 2 3 9 2 6" xfId="24638" xr:uid="{00000000-0005-0000-0000-000075050000}"/>
    <cellStyle name="Millares 3 2 3 9 2 7" xfId="36319" xr:uid="{00000000-0005-0000-0000-000075050000}"/>
    <cellStyle name="Millares 3 2 3 9 2 8" xfId="47965" xr:uid="{00000000-0005-0000-0000-000075050000}"/>
    <cellStyle name="Millares 3 2 3 9 3" xfId="2679" xr:uid="{00000000-0005-0000-0000-000074050000}"/>
    <cellStyle name="Millares 3 2 3 9 3 2" xfId="9641" xr:uid="{00000000-0005-0000-0000-000074050000}"/>
    <cellStyle name="Millares 3 2 3 9 3 2 2" xfId="21293" xr:uid="{00000000-0005-0000-0000-000074050000}"/>
    <cellStyle name="Millares 3 2 3 9 3 2 3" xfId="32943" xr:uid="{00000000-0005-0000-0000-000074050000}"/>
    <cellStyle name="Millares 3 2 3 9 3 2 4" xfId="44624" xr:uid="{00000000-0005-0000-0000-000074050000}"/>
    <cellStyle name="Millares 3 2 3 9 3 2 5" xfId="56270" xr:uid="{00000000-0005-0000-0000-000074050000}"/>
    <cellStyle name="Millares 3 2 3 9 3 3" xfId="14331" xr:uid="{00000000-0005-0000-0000-000074050000}"/>
    <cellStyle name="Millares 3 2 3 9 3 4" xfId="25981" xr:uid="{00000000-0005-0000-0000-000074050000}"/>
    <cellStyle name="Millares 3 2 3 9 3 5" xfId="37662" xr:uid="{00000000-0005-0000-0000-000074050000}"/>
    <cellStyle name="Millares 3 2 3 9 3 6" xfId="49308" xr:uid="{00000000-0005-0000-0000-000074050000}"/>
    <cellStyle name="Millares 3 2 3 9 4" xfId="4937" xr:uid="{00000000-0005-0000-0000-000074050000}"/>
    <cellStyle name="Millares 3 2 3 9 4 2" xfId="16589" xr:uid="{00000000-0005-0000-0000-000074050000}"/>
    <cellStyle name="Millares 3 2 3 9 4 3" xfId="28239" xr:uid="{00000000-0005-0000-0000-000074050000}"/>
    <cellStyle name="Millares 3 2 3 9 4 4" xfId="39920" xr:uid="{00000000-0005-0000-0000-000074050000}"/>
    <cellStyle name="Millares 3 2 3 9 4 5" xfId="51566" xr:uid="{00000000-0005-0000-0000-000074050000}"/>
    <cellStyle name="Millares 3 2 3 9 5" xfId="7217" xr:uid="{00000000-0005-0000-0000-000074050000}"/>
    <cellStyle name="Millares 3 2 3 9 5 2" xfId="18869" xr:uid="{00000000-0005-0000-0000-000074050000}"/>
    <cellStyle name="Millares 3 2 3 9 5 3" xfId="30519" xr:uid="{00000000-0005-0000-0000-000074050000}"/>
    <cellStyle name="Millares 3 2 3 9 5 4" xfId="42200" xr:uid="{00000000-0005-0000-0000-000074050000}"/>
    <cellStyle name="Millares 3 2 3 9 5 5" xfId="53846" xr:uid="{00000000-0005-0000-0000-000074050000}"/>
    <cellStyle name="Millares 3 2 3 9 6" xfId="11907" xr:uid="{00000000-0005-0000-0000-000074050000}"/>
    <cellStyle name="Millares 3 2 3 9 7" xfId="23556" xr:uid="{00000000-0005-0000-0000-000074050000}"/>
    <cellStyle name="Millares 3 2 3 9 8" xfId="35238" xr:uid="{00000000-0005-0000-0000-000074050000}"/>
    <cellStyle name="Millares 3 2 3 9 9" xfId="46884" xr:uid="{00000000-0005-0000-0000-000074050000}"/>
    <cellStyle name="Millares 3 2 30" xfId="1107" xr:uid="{00000000-0005-0000-0000-000076050000}"/>
    <cellStyle name="Millares 3 2 30 2" xfId="3532" xr:uid="{00000000-0005-0000-0000-000076050000}"/>
    <cellStyle name="Millares 3 2 30 2 2" xfId="10494" xr:uid="{00000000-0005-0000-0000-000076050000}"/>
    <cellStyle name="Millares 3 2 30 2 2 2" xfId="22146" xr:uid="{00000000-0005-0000-0000-000076050000}"/>
    <cellStyle name="Millares 3 2 30 2 2 3" xfId="33796" xr:uid="{00000000-0005-0000-0000-000076050000}"/>
    <cellStyle name="Millares 3 2 30 2 2 4" xfId="45477" xr:uid="{00000000-0005-0000-0000-000076050000}"/>
    <cellStyle name="Millares 3 2 30 2 2 5" xfId="57123" xr:uid="{00000000-0005-0000-0000-000076050000}"/>
    <cellStyle name="Millares 3 2 30 2 3" xfId="15184" xr:uid="{00000000-0005-0000-0000-000076050000}"/>
    <cellStyle name="Millares 3 2 30 2 4" xfId="26834" xr:uid="{00000000-0005-0000-0000-000076050000}"/>
    <cellStyle name="Millares 3 2 30 2 5" xfId="38515" xr:uid="{00000000-0005-0000-0000-000076050000}"/>
    <cellStyle name="Millares 3 2 30 2 6" xfId="50161" xr:uid="{00000000-0005-0000-0000-000076050000}"/>
    <cellStyle name="Millares 3 2 30 3" xfId="5790" xr:uid="{00000000-0005-0000-0000-000076050000}"/>
    <cellStyle name="Millares 3 2 30 3 2" xfId="17442" xr:uid="{00000000-0005-0000-0000-000076050000}"/>
    <cellStyle name="Millares 3 2 30 3 3" xfId="29092" xr:uid="{00000000-0005-0000-0000-000076050000}"/>
    <cellStyle name="Millares 3 2 30 3 4" xfId="40773" xr:uid="{00000000-0005-0000-0000-000076050000}"/>
    <cellStyle name="Millares 3 2 30 3 5" xfId="52419" xr:uid="{00000000-0005-0000-0000-000076050000}"/>
    <cellStyle name="Millares 3 2 30 4" xfId="8070" xr:uid="{00000000-0005-0000-0000-000076050000}"/>
    <cellStyle name="Millares 3 2 30 4 2" xfId="19722" xr:uid="{00000000-0005-0000-0000-000076050000}"/>
    <cellStyle name="Millares 3 2 30 4 3" xfId="31372" xr:uid="{00000000-0005-0000-0000-000076050000}"/>
    <cellStyle name="Millares 3 2 30 4 4" xfId="43053" xr:uid="{00000000-0005-0000-0000-000076050000}"/>
    <cellStyle name="Millares 3 2 30 4 5" xfId="54699" xr:uid="{00000000-0005-0000-0000-000076050000}"/>
    <cellStyle name="Millares 3 2 30 5" xfId="12760" xr:uid="{00000000-0005-0000-0000-000076050000}"/>
    <cellStyle name="Millares 3 2 30 6" xfId="24410" xr:uid="{00000000-0005-0000-0000-000076050000}"/>
    <cellStyle name="Millares 3 2 30 7" xfId="36091" xr:uid="{00000000-0005-0000-0000-000076050000}"/>
    <cellStyle name="Millares 3 2 30 8" xfId="47737" xr:uid="{00000000-0005-0000-0000-000076050000}"/>
    <cellStyle name="Millares 3 2 31" xfId="2128" xr:uid="{00000000-0005-0000-0000-000077050000}"/>
    <cellStyle name="Millares 3 2 31 2" xfId="4553" xr:uid="{00000000-0005-0000-0000-000077050000}"/>
    <cellStyle name="Millares 3 2 31 2 2" xfId="11515" xr:uid="{00000000-0005-0000-0000-000077050000}"/>
    <cellStyle name="Millares 3 2 31 2 2 2" xfId="23167" xr:uid="{00000000-0005-0000-0000-000077050000}"/>
    <cellStyle name="Millares 3 2 31 2 2 3" xfId="34817" xr:uid="{00000000-0005-0000-0000-000077050000}"/>
    <cellStyle name="Millares 3 2 31 2 2 4" xfId="46498" xr:uid="{00000000-0005-0000-0000-000077050000}"/>
    <cellStyle name="Millares 3 2 31 2 2 5" xfId="58144" xr:uid="{00000000-0005-0000-0000-000077050000}"/>
    <cellStyle name="Millares 3 2 31 2 3" xfId="16205" xr:uid="{00000000-0005-0000-0000-000077050000}"/>
    <cellStyle name="Millares 3 2 31 2 4" xfId="27855" xr:uid="{00000000-0005-0000-0000-000077050000}"/>
    <cellStyle name="Millares 3 2 31 2 5" xfId="39536" xr:uid="{00000000-0005-0000-0000-000077050000}"/>
    <cellStyle name="Millares 3 2 31 2 6" xfId="51182" xr:uid="{00000000-0005-0000-0000-000077050000}"/>
    <cellStyle name="Millares 3 2 31 3" xfId="6811" xr:uid="{00000000-0005-0000-0000-000077050000}"/>
    <cellStyle name="Millares 3 2 31 3 2" xfId="18463" xr:uid="{00000000-0005-0000-0000-000077050000}"/>
    <cellStyle name="Millares 3 2 31 3 3" xfId="30113" xr:uid="{00000000-0005-0000-0000-000077050000}"/>
    <cellStyle name="Millares 3 2 31 3 4" xfId="41794" xr:uid="{00000000-0005-0000-0000-000077050000}"/>
    <cellStyle name="Millares 3 2 31 3 5" xfId="53440" xr:uid="{00000000-0005-0000-0000-000077050000}"/>
    <cellStyle name="Millares 3 2 31 4" xfId="9091" xr:uid="{00000000-0005-0000-0000-000077050000}"/>
    <cellStyle name="Millares 3 2 31 4 2" xfId="20743" xr:uid="{00000000-0005-0000-0000-000077050000}"/>
    <cellStyle name="Millares 3 2 31 4 3" xfId="32393" xr:uid="{00000000-0005-0000-0000-000077050000}"/>
    <cellStyle name="Millares 3 2 31 4 4" xfId="44074" xr:uid="{00000000-0005-0000-0000-000077050000}"/>
    <cellStyle name="Millares 3 2 31 4 5" xfId="55720" xr:uid="{00000000-0005-0000-0000-000077050000}"/>
    <cellStyle name="Millares 3 2 31 5" xfId="13781" xr:uid="{00000000-0005-0000-0000-000077050000}"/>
    <cellStyle name="Millares 3 2 31 6" xfId="25431" xr:uid="{00000000-0005-0000-0000-000077050000}"/>
    <cellStyle name="Millares 3 2 31 7" xfId="37112" xr:uid="{00000000-0005-0000-0000-000077050000}"/>
    <cellStyle name="Millares 3 2 31 8" xfId="48758" xr:uid="{00000000-0005-0000-0000-000077050000}"/>
    <cellStyle name="Millares 3 2 32" xfId="2168" xr:uid="{00000000-0005-0000-0000-000078050000}"/>
    <cellStyle name="Millares 3 2 32 2" xfId="4593" xr:uid="{00000000-0005-0000-0000-000078050000}"/>
    <cellStyle name="Millares 3 2 32 2 2" xfId="11555" xr:uid="{00000000-0005-0000-0000-000078050000}"/>
    <cellStyle name="Millares 3 2 32 2 2 2" xfId="23207" xr:uid="{00000000-0005-0000-0000-000078050000}"/>
    <cellStyle name="Millares 3 2 32 2 2 3" xfId="34857" xr:uid="{00000000-0005-0000-0000-000078050000}"/>
    <cellStyle name="Millares 3 2 32 2 2 4" xfId="46538" xr:uid="{00000000-0005-0000-0000-000078050000}"/>
    <cellStyle name="Millares 3 2 32 2 2 5" xfId="58184" xr:uid="{00000000-0005-0000-0000-000078050000}"/>
    <cellStyle name="Millares 3 2 32 2 3" xfId="16245" xr:uid="{00000000-0005-0000-0000-000078050000}"/>
    <cellStyle name="Millares 3 2 32 2 4" xfId="27895" xr:uid="{00000000-0005-0000-0000-000078050000}"/>
    <cellStyle name="Millares 3 2 32 2 5" xfId="39576" xr:uid="{00000000-0005-0000-0000-000078050000}"/>
    <cellStyle name="Millares 3 2 32 2 6" xfId="51222" xr:uid="{00000000-0005-0000-0000-000078050000}"/>
    <cellStyle name="Millares 3 2 32 3" xfId="6851" xr:uid="{00000000-0005-0000-0000-000078050000}"/>
    <cellStyle name="Millares 3 2 32 3 2" xfId="18503" xr:uid="{00000000-0005-0000-0000-000078050000}"/>
    <cellStyle name="Millares 3 2 32 3 3" xfId="30153" xr:uid="{00000000-0005-0000-0000-000078050000}"/>
    <cellStyle name="Millares 3 2 32 3 4" xfId="41834" xr:uid="{00000000-0005-0000-0000-000078050000}"/>
    <cellStyle name="Millares 3 2 32 3 5" xfId="53480" xr:uid="{00000000-0005-0000-0000-000078050000}"/>
    <cellStyle name="Millares 3 2 32 4" xfId="9131" xr:uid="{00000000-0005-0000-0000-000078050000}"/>
    <cellStyle name="Millares 3 2 32 4 2" xfId="20783" xr:uid="{00000000-0005-0000-0000-000078050000}"/>
    <cellStyle name="Millares 3 2 32 4 3" xfId="32433" xr:uid="{00000000-0005-0000-0000-000078050000}"/>
    <cellStyle name="Millares 3 2 32 4 4" xfId="44114" xr:uid="{00000000-0005-0000-0000-000078050000}"/>
    <cellStyle name="Millares 3 2 32 4 5" xfId="55760" xr:uid="{00000000-0005-0000-0000-000078050000}"/>
    <cellStyle name="Millares 3 2 32 5" xfId="13821" xr:uid="{00000000-0005-0000-0000-000078050000}"/>
    <cellStyle name="Millares 3 2 32 6" xfId="25471" xr:uid="{00000000-0005-0000-0000-000078050000}"/>
    <cellStyle name="Millares 3 2 32 7" xfId="37152" xr:uid="{00000000-0005-0000-0000-000078050000}"/>
    <cellStyle name="Millares 3 2 32 8" xfId="48798" xr:uid="{00000000-0005-0000-0000-000078050000}"/>
    <cellStyle name="Millares 3 2 33" xfId="2185" xr:uid="{00000000-0005-0000-0000-000079050000}"/>
    <cellStyle name="Millares 3 2 33 2" xfId="4610" xr:uid="{00000000-0005-0000-0000-000079050000}"/>
    <cellStyle name="Millares 3 2 33 2 2" xfId="11572" xr:uid="{00000000-0005-0000-0000-000079050000}"/>
    <cellStyle name="Millares 3 2 33 2 2 2" xfId="23224" xr:uid="{00000000-0005-0000-0000-000079050000}"/>
    <cellStyle name="Millares 3 2 33 2 2 3" xfId="34874" xr:uid="{00000000-0005-0000-0000-000079050000}"/>
    <cellStyle name="Millares 3 2 33 2 2 4" xfId="46555" xr:uid="{00000000-0005-0000-0000-000079050000}"/>
    <cellStyle name="Millares 3 2 33 2 2 5" xfId="58201" xr:uid="{00000000-0005-0000-0000-000079050000}"/>
    <cellStyle name="Millares 3 2 33 2 3" xfId="16262" xr:uid="{00000000-0005-0000-0000-000079050000}"/>
    <cellStyle name="Millares 3 2 33 2 4" xfId="27912" xr:uid="{00000000-0005-0000-0000-000079050000}"/>
    <cellStyle name="Millares 3 2 33 2 5" xfId="39593" xr:uid="{00000000-0005-0000-0000-000079050000}"/>
    <cellStyle name="Millares 3 2 33 2 6" xfId="51239" xr:uid="{00000000-0005-0000-0000-000079050000}"/>
    <cellStyle name="Millares 3 2 33 3" xfId="6868" xr:uid="{00000000-0005-0000-0000-000079050000}"/>
    <cellStyle name="Millares 3 2 33 3 2" xfId="18520" xr:uid="{00000000-0005-0000-0000-000079050000}"/>
    <cellStyle name="Millares 3 2 33 3 3" xfId="30170" xr:uid="{00000000-0005-0000-0000-000079050000}"/>
    <cellStyle name="Millares 3 2 33 3 4" xfId="41851" xr:uid="{00000000-0005-0000-0000-000079050000}"/>
    <cellStyle name="Millares 3 2 33 3 5" xfId="53497" xr:uid="{00000000-0005-0000-0000-000079050000}"/>
    <cellStyle name="Millares 3 2 33 4" xfId="9148" xr:uid="{00000000-0005-0000-0000-000079050000}"/>
    <cellStyle name="Millares 3 2 33 4 2" xfId="20800" xr:uid="{00000000-0005-0000-0000-000079050000}"/>
    <cellStyle name="Millares 3 2 33 4 3" xfId="32450" xr:uid="{00000000-0005-0000-0000-000079050000}"/>
    <cellStyle name="Millares 3 2 33 4 4" xfId="44131" xr:uid="{00000000-0005-0000-0000-000079050000}"/>
    <cellStyle name="Millares 3 2 33 4 5" xfId="55777" xr:uid="{00000000-0005-0000-0000-000079050000}"/>
    <cellStyle name="Millares 3 2 33 5" xfId="13838" xr:uid="{00000000-0005-0000-0000-000079050000}"/>
    <cellStyle name="Millares 3 2 33 6" xfId="25488" xr:uid="{00000000-0005-0000-0000-000079050000}"/>
    <cellStyle name="Millares 3 2 33 7" xfId="37169" xr:uid="{00000000-0005-0000-0000-000079050000}"/>
    <cellStyle name="Millares 3 2 33 8" xfId="48815" xr:uid="{00000000-0005-0000-0000-000079050000}"/>
    <cellStyle name="Millares 3 2 34" xfId="2215" xr:uid="{00000000-0005-0000-0000-00007A050000}"/>
    <cellStyle name="Millares 3 2 34 2" xfId="4640" xr:uid="{00000000-0005-0000-0000-00007A050000}"/>
    <cellStyle name="Millares 3 2 34 2 2" xfId="11602" xr:uid="{00000000-0005-0000-0000-00007A050000}"/>
    <cellStyle name="Millares 3 2 34 2 2 2" xfId="23254" xr:uid="{00000000-0005-0000-0000-00007A050000}"/>
    <cellStyle name="Millares 3 2 34 2 2 3" xfId="34904" xr:uid="{00000000-0005-0000-0000-00007A050000}"/>
    <cellStyle name="Millares 3 2 34 2 2 4" xfId="46585" xr:uid="{00000000-0005-0000-0000-00007A050000}"/>
    <cellStyle name="Millares 3 2 34 2 2 5" xfId="58231" xr:uid="{00000000-0005-0000-0000-00007A050000}"/>
    <cellStyle name="Millares 3 2 34 2 3" xfId="16292" xr:uid="{00000000-0005-0000-0000-00007A050000}"/>
    <cellStyle name="Millares 3 2 34 2 4" xfId="27942" xr:uid="{00000000-0005-0000-0000-00007A050000}"/>
    <cellStyle name="Millares 3 2 34 2 5" xfId="39623" xr:uid="{00000000-0005-0000-0000-00007A050000}"/>
    <cellStyle name="Millares 3 2 34 2 6" xfId="51269" xr:uid="{00000000-0005-0000-0000-00007A050000}"/>
    <cellStyle name="Millares 3 2 34 3" xfId="6898" xr:uid="{00000000-0005-0000-0000-00007A050000}"/>
    <cellStyle name="Millares 3 2 34 3 2" xfId="18550" xr:uid="{00000000-0005-0000-0000-00007A050000}"/>
    <cellStyle name="Millares 3 2 34 3 3" xfId="30200" xr:uid="{00000000-0005-0000-0000-00007A050000}"/>
    <cellStyle name="Millares 3 2 34 3 4" xfId="41881" xr:uid="{00000000-0005-0000-0000-00007A050000}"/>
    <cellStyle name="Millares 3 2 34 3 5" xfId="53527" xr:uid="{00000000-0005-0000-0000-00007A050000}"/>
    <cellStyle name="Millares 3 2 34 4" xfId="9178" xr:uid="{00000000-0005-0000-0000-00007A050000}"/>
    <cellStyle name="Millares 3 2 34 4 2" xfId="20830" xr:uid="{00000000-0005-0000-0000-00007A050000}"/>
    <cellStyle name="Millares 3 2 34 4 3" xfId="32480" xr:uid="{00000000-0005-0000-0000-00007A050000}"/>
    <cellStyle name="Millares 3 2 34 4 4" xfId="44161" xr:uid="{00000000-0005-0000-0000-00007A050000}"/>
    <cellStyle name="Millares 3 2 34 4 5" xfId="55807" xr:uid="{00000000-0005-0000-0000-00007A050000}"/>
    <cellStyle name="Millares 3 2 34 5" xfId="13868" xr:uid="{00000000-0005-0000-0000-00007A050000}"/>
    <cellStyle name="Millares 3 2 34 6" xfId="25518" xr:uid="{00000000-0005-0000-0000-00007A050000}"/>
    <cellStyle name="Millares 3 2 34 7" xfId="37199" xr:uid="{00000000-0005-0000-0000-00007A050000}"/>
    <cellStyle name="Millares 3 2 34 8" xfId="48845" xr:uid="{00000000-0005-0000-0000-00007A050000}"/>
    <cellStyle name="Millares 3 2 35" xfId="2236" xr:uid="{00000000-0005-0000-0000-00007B050000}"/>
    <cellStyle name="Millares 3 2 35 2" xfId="4661" xr:uid="{00000000-0005-0000-0000-00007B050000}"/>
    <cellStyle name="Millares 3 2 35 2 2" xfId="11623" xr:uid="{00000000-0005-0000-0000-00007B050000}"/>
    <cellStyle name="Millares 3 2 35 2 2 2" xfId="23275" xr:uid="{00000000-0005-0000-0000-00007B050000}"/>
    <cellStyle name="Millares 3 2 35 2 2 3" xfId="34925" xr:uid="{00000000-0005-0000-0000-00007B050000}"/>
    <cellStyle name="Millares 3 2 35 2 2 4" xfId="46606" xr:uid="{00000000-0005-0000-0000-00007B050000}"/>
    <cellStyle name="Millares 3 2 35 2 2 5" xfId="58252" xr:uid="{00000000-0005-0000-0000-00007B050000}"/>
    <cellStyle name="Millares 3 2 35 2 3" xfId="16313" xr:uid="{00000000-0005-0000-0000-00007B050000}"/>
    <cellStyle name="Millares 3 2 35 2 4" xfId="27963" xr:uid="{00000000-0005-0000-0000-00007B050000}"/>
    <cellStyle name="Millares 3 2 35 2 5" xfId="39644" xr:uid="{00000000-0005-0000-0000-00007B050000}"/>
    <cellStyle name="Millares 3 2 35 2 6" xfId="51290" xr:uid="{00000000-0005-0000-0000-00007B050000}"/>
    <cellStyle name="Millares 3 2 35 3" xfId="6919" xr:uid="{00000000-0005-0000-0000-00007B050000}"/>
    <cellStyle name="Millares 3 2 35 3 2" xfId="18571" xr:uid="{00000000-0005-0000-0000-00007B050000}"/>
    <cellStyle name="Millares 3 2 35 3 3" xfId="30221" xr:uid="{00000000-0005-0000-0000-00007B050000}"/>
    <cellStyle name="Millares 3 2 35 3 4" xfId="41902" xr:uid="{00000000-0005-0000-0000-00007B050000}"/>
    <cellStyle name="Millares 3 2 35 3 5" xfId="53548" xr:uid="{00000000-0005-0000-0000-00007B050000}"/>
    <cellStyle name="Millares 3 2 35 4" xfId="9199" xr:uid="{00000000-0005-0000-0000-00007B050000}"/>
    <cellStyle name="Millares 3 2 35 4 2" xfId="20851" xr:uid="{00000000-0005-0000-0000-00007B050000}"/>
    <cellStyle name="Millares 3 2 35 4 3" xfId="32501" xr:uid="{00000000-0005-0000-0000-00007B050000}"/>
    <cellStyle name="Millares 3 2 35 4 4" xfId="44182" xr:uid="{00000000-0005-0000-0000-00007B050000}"/>
    <cellStyle name="Millares 3 2 35 4 5" xfId="55828" xr:uid="{00000000-0005-0000-0000-00007B050000}"/>
    <cellStyle name="Millares 3 2 35 5" xfId="13889" xr:uid="{00000000-0005-0000-0000-00007B050000}"/>
    <cellStyle name="Millares 3 2 35 6" xfId="25539" xr:uid="{00000000-0005-0000-0000-00007B050000}"/>
    <cellStyle name="Millares 3 2 35 7" xfId="37220" xr:uid="{00000000-0005-0000-0000-00007B050000}"/>
    <cellStyle name="Millares 3 2 35 8" xfId="48866" xr:uid="{00000000-0005-0000-0000-00007B050000}"/>
    <cellStyle name="Millares 3 2 36" xfId="2253" xr:uid="{00000000-0005-0000-0000-00007C050000}"/>
    <cellStyle name="Millares 3 2 36 2" xfId="4678" xr:uid="{00000000-0005-0000-0000-00007C050000}"/>
    <cellStyle name="Millares 3 2 36 2 2" xfId="11640" xr:uid="{00000000-0005-0000-0000-00007C050000}"/>
    <cellStyle name="Millares 3 2 36 2 2 2" xfId="23292" xr:uid="{00000000-0005-0000-0000-00007C050000}"/>
    <cellStyle name="Millares 3 2 36 2 2 3" xfId="34942" xr:uid="{00000000-0005-0000-0000-00007C050000}"/>
    <cellStyle name="Millares 3 2 36 2 2 4" xfId="46623" xr:uid="{00000000-0005-0000-0000-00007C050000}"/>
    <cellStyle name="Millares 3 2 36 2 2 5" xfId="58269" xr:uid="{00000000-0005-0000-0000-00007C050000}"/>
    <cellStyle name="Millares 3 2 36 2 3" xfId="16330" xr:uid="{00000000-0005-0000-0000-00007C050000}"/>
    <cellStyle name="Millares 3 2 36 2 4" xfId="27980" xr:uid="{00000000-0005-0000-0000-00007C050000}"/>
    <cellStyle name="Millares 3 2 36 2 5" xfId="39661" xr:uid="{00000000-0005-0000-0000-00007C050000}"/>
    <cellStyle name="Millares 3 2 36 2 6" xfId="51307" xr:uid="{00000000-0005-0000-0000-00007C050000}"/>
    <cellStyle name="Millares 3 2 36 3" xfId="6936" xr:uid="{00000000-0005-0000-0000-00007C050000}"/>
    <cellStyle name="Millares 3 2 36 3 2" xfId="18588" xr:uid="{00000000-0005-0000-0000-00007C050000}"/>
    <cellStyle name="Millares 3 2 36 3 3" xfId="30238" xr:uid="{00000000-0005-0000-0000-00007C050000}"/>
    <cellStyle name="Millares 3 2 36 3 4" xfId="41919" xr:uid="{00000000-0005-0000-0000-00007C050000}"/>
    <cellStyle name="Millares 3 2 36 3 5" xfId="53565" xr:uid="{00000000-0005-0000-0000-00007C050000}"/>
    <cellStyle name="Millares 3 2 36 4" xfId="9216" xr:uid="{00000000-0005-0000-0000-00007C050000}"/>
    <cellStyle name="Millares 3 2 36 4 2" xfId="20868" xr:uid="{00000000-0005-0000-0000-00007C050000}"/>
    <cellStyle name="Millares 3 2 36 4 3" xfId="32518" xr:uid="{00000000-0005-0000-0000-00007C050000}"/>
    <cellStyle name="Millares 3 2 36 4 4" xfId="44199" xr:uid="{00000000-0005-0000-0000-00007C050000}"/>
    <cellStyle name="Millares 3 2 36 4 5" xfId="55845" xr:uid="{00000000-0005-0000-0000-00007C050000}"/>
    <cellStyle name="Millares 3 2 36 5" xfId="13906" xr:uid="{00000000-0005-0000-0000-00007C050000}"/>
    <cellStyle name="Millares 3 2 36 6" xfId="25556" xr:uid="{00000000-0005-0000-0000-00007C050000}"/>
    <cellStyle name="Millares 3 2 36 7" xfId="37237" xr:uid="{00000000-0005-0000-0000-00007C050000}"/>
    <cellStyle name="Millares 3 2 36 8" xfId="48883" xr:uid="{00000000-0005-0000-0000-00007C050000}"/>
    <cellStyle name="Millares 3 2 37" xfId="2260" xr:uid="{00000000-0005-0000-0000-000010000000}"/>
    <cellStyle name="Millares 3 2 37 2" xfId="4684" xr:uid="{00000000-0005-0000-0000-000010000000}"/>
    <cellStyle name="Millares 3 2 37 2 2" xfId="11646" xr:uid="{00000000-0005-0000-0000-000010000000}"/>
    <cellStyle name="Millares 3 2 37 2 2 2" xfId="23298" xr:uid="{00000000-0005-0000-0000-000010000000}"/>
    <cellStyle name="Millares 3 2 37 2 2 3" xfId="34948" xr:uid="{00000000-0005-0000-0000-000010000000}"/>
    <cellStyle name="Millares 3 2 37 2 2 4" xfId="46629" xr:uid="{00000000-0005-0000-0000-000010000000}"/>
    <cellStyle name="Millares 3 2 37 2 2 5" xfId="58275" xr:uid="{00000000-0005-0000-0000-000010000000}"/>
    <cellStyle name="Millares 3 2 37 2 3" xfId="16336" xr:uid="{00000000-0005-0000-0000-000010000000}"/>
    <cellStyle name="Millares 3 2 37 2 4" xfId="27986" xr:uid="{00000000-0005-0000-0000-000010000000}"/>
    <cellStyle name="Millares 3 2 37 2 5" xfId="39667" xr:uid="{00000000-0005-0000-0000-000010000000}"/>
    <cellStyle name="Millares 3 2 37 2 6" xfId="51313" xr:uid="{00000000-0005-0000-0000-000010000000}"/>
    <cellStyle name="Millares 3 2 37 3" xfId="6942" xr:uid="{00000000-0005-0000-0000-000010000000}"/>
    <cellStyle name="Millares 3 2 37 3 2" xfId="18594" xr:uid="{00000000-0005-0000-0000-000010000000}"/>
    <cellStyle name="Millares 3 2 37 3 3" xfId="30244" xr:uid="{00000000-0005-0000-0000-000010000000}"/>
    <cellStyle name="Millares 3 2 37 3 4" xfId="41925" xr:uid="{00000000-0005-0000-0000-000010000000}"/>
    <cellStyle name="Millares 3 2 37 3 5" xfId="53571" xr:uid="{00000000-0005-0000-0000-000010000000}"/>
    <cellStyle name="Millares 3 2 37 4" xfId="9222" xr:uid="{00000000-0005-0000-0000-000010000000}"/>
    <cellStyle name="Millares 3 2 37 4 2" xfId="20874" xr:uid="{00000000-0005-0000-0000-000010000000}"/>
    <cellStyle name="Millares 3 2 37 4 3" xfId="32524" xr:uid="{00000000-0005-0000-0000-000010000000}"/>
    <cellStyle name="Millares 3 2 37 4 4" xfId="44205" xr:uid="{00000000-0005-0000-0000-000010000000}"/>
    <cellStyle name="Millares 3 2 37 4 5" xfId="55851" xr:uid="{00000000-0005-0000-0000-000010000000}"/>
    <cellStyle name="Millares 3 2 37 5" xfId="13912" xr:uid="{00000000-0005-0000-0000-000010000000}"/>
    <cellStyle name="Millares 3 2 37 6" xfId="25562" xr:uid="{00000000-0005-0000-0000-000010000000}"/>
    <cellStyle name="Millares 3 2 37 7" xfId="37243" xr:uid="{00000000-0005-0000-0000-000010000000}"/>
    <cellStyle name="Millares 3 2 37 8" xfId="48889" xr:uid="{00000000-0005-0000-0000-000010000000}"/>
    <cellStyle name="Millares 3 2 38" xfId="2284" xr:uid="{00000000-0005-0000-0000-000042000000}"/>
    <cellStyle name="Millares 3 2 38 2" xfId="9246" xr:uid="{00000000-0005-0000-0000-000042000000}"/>
    <cellStyle name="Millares 3 2 38 2 2" xfId="20898" xr:uid="{00000000-0005-0000-0000-000042000000}"/>
    <cellStyle name="Millares 3 2 38 2 3" xfId="32548" xr:uid="{00000000-0005-0000-0000-000042000000}"/>
    <cellStyle name="Millares 3 2 38 2 4" xfId="44229" xr:uid="{00000000-0005-0000-0000-000042000000}"/>
    <cellStyle name="Millares 3 2 38 2 5" xfId="55875" xr:uid="{00000000-0005-0000-0000-000042000000}"/>
    <cellStyle name="Millares 3 2 38 3" xfId="13936" xr:uid="{00000000-0005-0000-0000-000042000000}"/>
    <cellStyle name="Millares 3 2 38 4" xfId="25586" xr:uid="{00000000-0005-0000-0000-000042000000}"/>
    <cellStyle name="Millares 3 2 38 5" xfId="37267" xr:uid="{00000000-0005-0000-0000-000042000000}"/>
    <cellStyle name="Millares 3 2 38 6" xfId="48913" xr:uid="{00000000-0005-0000-0000-000042000000}"/>
    <cellStyle name="Millares 3 2 39" xfId="2405" xr:uid="{00000000-0005-0000-0000-000010000000}"/>
    <cellStyle name="Millares 3 2 39 2" xfId="9367" xr:uid="{00000000-0005-0000-0000-000010000000}"/>
    <cellStyle name="Millares 3 2 39 2 2" xfId="21019" xr:uid="{00000000-0005-0000-0000-000010000000}"/>
    <cellStyle name="Millares 3 2 39 2 3" xfId="32669" xr:uid="{00000000-0005-0000-0000-000010000000}"/>
    <cellStyle name="Millares 3 2 39 2 4" xfId="44350" xr:uid="{00000000-0005-0000-0000-000010000000}"/>
    <cellStyle name="Millares 3 2 39 2 5" xfId="55996" xr:uid="{00000000-0005-0000-0000-000010000000}"/>
    <cellStyle name="Millares 3 2 39 3" xfId="14057" xr:uid="{00000000-0005-0000-0000-000010000000}"/>
    <cellStyle name="Millares 3 2 39 4" xfId="25707" xr:uid="{00000000-0005-0000-0000-000010000000}"/>
    <cellStyle name="Millares 3 2 39 5" xfId="37388" xr:uid="{00000000-0005-0000-0000-000010000000}"/>
    <cellStyle name="Millares 3 2 39 6" xfId="49034" xr:uid="{00000000-0005-0000-0000-000010000000}"/>
    <cellStyle name="Millares 3 2 4" xfId="32" xr:uid="{00000000-0005-0000-0000-00007D050000}"/>
    <cellStyle name="Millares 3 2 4 10" xfId="275" xr:uid="{00000000-0005-0000-0000-00007E050000}"/>
    <cellStyle name="Millares 3 2 4 10 2" xfId="1359" xr:uid="{00000000-0005-0000-0000-00007F050000}"/>
    <cellStyle name="Millares 3 2 4 10 2 2" xfId="3784" xr:uid="{00000000-0005-0000-0000-00007F050000}"/>
    <cellStyle name="Millares 3 2 4 10 2 2 2" xfId="10746" xr:uid="{00000000-0005-0000-0000-00007F050000}"/>
    <cellStyle name="Millares 3 2 4 10 2 2 2 2" xfId="22398" xr:uid="{00000000-0005-0000-0000-00007F050000}"/>
    <cellStyle name="Millares 3 2 4 10 2 2 2 3" xfId="34048" xr:uid="{00000000-0005-0000-0000-00007F050000}"/>
    <cellStyle name="Millares 3 2 4 10 2 2 2 4" xfId="45729" xr:uid="{00000000-0005-0000-0000-00007F050000}"/>
    <cellStyle name="Millares 3 2 4 10 2 2 2 5" xfId="57375" xr:uid="{00000000-0005-0000-0000-00007F050000}"/>
    <cellStyle name="Millares 3 2 4 10 2 2 3" xfId="15436" xr:uid="{00000000-0005-0000-0000-00007F050000}"/>
    <cellStyle name="Millares 3 2 4 10 2 2 4" xfId="27086" xr:uid="{00000000-0005-0000-0000-00007F050000}"/>
    <cellStyle name="Millares 3 2 4 10 2 2 5" xfId="38767" xr:uid="{00000000-0005-0000-0000-00007F050000}"/>
    <cellStyle name="Millares 3 2 4 10 2 2 6" xfId="50413" xr:uid="{00000000-0005-0000-0000-00007F050000}"/>
    <cellStyle name="Millares 3 2 4 10 2 3" xfId="6042" xr:uid="{00000000-0005-0000-0000-00007F050000}"/>
    <cellStyle name="Millares 3 2 4 10 2 3 2" xfId="17694" xr:uid="{00000000-0005-0000-0000-00007F050000}"/>
    <cellStyle name="Millares 3 2 4 10 2 3 3" xfId="29344" xr:uid="{00000000-0005-0000-0000-00007F050000}"/>
    <cellStyle name="Millares 3 2 4 10 2 3 4" xfId="41025" xr:uid="{00000000-0005-0000-0000-00007F050000}"/>
    <cellStyle name="Millares 3 2 4 10 2 3 5" xfId="52671" xr:uid="{00000000-0005-0000-0000-00007F050000}"/>
    <cellStyle name="Millares 3 2 4 10 2 4" xfId="8322" xr:uid="{00000000-0005-0000-0000-00007F050000}"/>
    <cellStyle name="Millares 3 2 4 10 2 4 2" xfId="19974" xr:uid="{00000000-0005-0000-0000-00007F050000}"/>
    <cellStyle name="Millares 3 2 4 10 2 4 3" xfId="31624" xr:uid="{00000000-0005-0000-0000-00007F050000}"/>
    <cellStyle name="Millares 3 2 4 10 2 4 4" xfId="43305" xr:uid="{00000000-0005-0000-0000-00007F050000}"/>
    <cellStyle name="Millares 3 2 4 10 2 4 5" xfId="54951" xr:uid="{00000000-0005-0000-0000-00007F050000}"/>
    <cellStyle name="Millares 3 2 4 10 2 5" xfId="13012" xr:uid="{00000000-0005-0000-0000-00007F050000}"/>
    <cellStyle name="Millares 3 2 4 10 2 6" xfId="24662" xr:uid="{00000000-0005-0000-0000-00007F050000}"/>
    <cellStyle name="Millares 3 2 4 10 2 7" xfId="36343" xr:uid="{00000000-0005-0000-0000-00007F050000}"/>
    <cellStyle name="Millares 3 2 4 10 2 8" xfId="47989" xr:uid="{00000000-0005-0000-0000-00007F050000}"/>
    <cellStyle name="Millares 3 2 4 10 3" xfId="2703" xr:uid="{00000000-0005-0000-0000-00007E050000}"/>
    <cellStyle name="Millares 3 2 4 10 3 2" xfId="9665" xr:uid="{00000000-0005-0000-0000-00007E050000}"/>
    <cellStyle name="Millares 3 2 4 10 3 2 2" xfId="21317" xr:uid="{00000000-0005-0000-0000-00007E050000}"/>
    <cellStyle name="Millares 3 2 4 10 3 2 3" xfId="32967" xr:uid="{00000000-0005-0000-0000-00007E050000}"/>
    <cellStyle name="Millares 3 2 4 10 3 2 4" xfId="44648" xr:uid="{00000000-0005-0000-0000-00007E050000}"/>
    <cellStyle name="Millares 3 2 4 10 3 2 5" xfId="56294" xr:uid="{00000000-0005-0000-0000-00007E050000}"/>
    <cellStyle name="Millares 3 2 4 10 3 3" xfId="14355" xr:uid="{00000000-0005-0000-0000-00007E050000}"/>
    <cellStyle name="Millares 3 2 4 10 3 4" xfId="26005" xr:uid="{00000000-0005-0000-0000-00007E050000}"/>
    <cellStyle name="Millares 3 2 4 10 3 5" xfId="37686" xr:uid="{00000000-0005-0000-0000-00007E050000}"/>
    <cellStyle name="Millares 3 2 4 10 3 6" xfId="49332" xr:uid="{00000000-0005-0000-0000-00007E050000}"/>
    <cellStyle name="Millares 3 2 4 10 4" xfId="4961" xr:uid="{00000000-0005-0000-0000-00007E050000}"/>
    <cellStyle name="Millares 3 2 4 10 4 2" xfId="16613" xr:uid="{00000000-0005-0000-0000-00007E050000}"/>
    <cellStyle name="Millares 3 2 4 10 4 3" xfId="28263" xr:uid="{00000000-0005-0000-0000-00007E050000}"/>
    <cellStyle name="Millares 3 2 4 10 4 4" xfId="39944" xr:uid="{00000000-0005-0000-0000-00007E050000}"/>
    <cellStyle name="Millares 3 2 4 10 4 5" xfId="51590" xr:uid="{00000000-0005-0000-0000-00007E050000}"/>
    <cellStyle name="Millares 3 2 4 10 5" xfId="7241" xr:uid="{00000000-0005-0000-0000-00007E050000}"/>
    <cellStyle name="Millares 3 2 4 10 5 2" xfId="18893" xr:uid="{00000000-0005-0000-0000-00007E050000}"/>
    <cellStyle name="Millares 3 2 4 10 5 3" xfId="30543" xr:uid="{00000000-0005-0000-0000-00007E050000}"/>
    <cellStyle name="Millares 3 2 4 10 5 4" xfId="42224" xr:uid="{00000000-0005-0000-0000-00007E050000}"/>
    <cellStyle name="Millares 3 2 4 10 5 5" xfId="53870" xr:uid="{00000000-0005-0000-0000-00007E050000}"/>
    <cellStyle name="Millares 3 2 4 10 6" xfId="11931" xr:uid="{00000000-0005-0000-0000-00007E050000}"/>
    <cellStyle name="Millares 3 2 4 10 7" xfId="23580" xr:uid="{00000000-0005-0000-0000-00007E050000}"/>
    <cellStyle name="Millares 3 2 4 10 8" xfId="35262" xr:uid="{00000000-0005-0000-0000-00007E050000}"/>
    <cellStyle name="Millares 3 2 4 10 9" xfId="46908" xr:uid="{00000000-0005-0000-0000-00007E050000}"/>
    <cellStyle name="Millares 3 2 4 11" xfId="495" xr:uid="{00000000-0005-0000-0000-000080050000}"/>
    <cellStyle name="Millares 3 2 4 11 2" xfId="1579" xr:uid="{00000000-0005-0000-0000-000081050000}"/>
    <cellStyle name="Millares 3 2 4 11 2 2" xfId="4004" xr:uid="{00000000-0005-0000-0000-000081050000}"/>
    <cellStyle name="Millares 3 2 4 11 2 2 2" xfId="10966" xr:uid="{00000000-0005-0000-0000-000081050000}"/>
    <cellStyle name="Millares 3 2 4 11 2 2 2 2" xfId="22618" xr:uid="{00000000-0005-0000-0000-000081050000}"/>
    <cellStyle name="Millares 3 2 4 11 2 2 2 3" xfId="34268" xr:uid="{00000000-0005-0000-0000-000081050000}"/>
    <cellStyle name="Millares 3 2 4 11 2 2 2 4" xfId="45949" xr:uid="{00000000-0005-0000-0000-000081050000}"/>
    <cellStyle name="Millares 3 2 4 11 2 2 2 5" xfId="57595" xr:uid="{00000000-0005-0000-0000-000081050000}"/>
    <cellStyle name="Millares 3 2 4 11 2 2 3" xfId="15656" xr:uid="{00000000-0005-0000-0000-000081050000}"/>
    <cellStyle name="Millares 3 2 4 11 2 2 4" xfId="27306" xr:uid="{00000000-0005-0000-0000-000081050000}"/>
    <cellStyle name="Millares 3 2 4 11 2 2 5" xfId="38987" xr:uid="{00000000-0005-0000-0000-000081050000}"/>
    <cellStyle name="Millares 3 2 4 11 2 2 6" xfId="50633" xr:uid="{00000000-0005-0000-0000-000081050000}"/>
    <cellStyle name="Millares 3 2 4 11 2 3" xfId="6262" xr:uid="{00000000-0005-0000-0000-000081050000}"/>
    <cellStyle name="Millares 3 2 4 11 2 3 2" xfId="17914" xr:uid="{00000000-0005-0000-0000-000081050000}"/>
    <cellStyle name="Millares 3 2 4 11 2 3 3" xfId="29564" xr:uid="{00000000-0005-0000-0000-000081050000}"/>
    <cellStyle name="Millares 3 2 4 11 2 3 4" xfId="41245" xr:uid="{00000000-0005-0000-0000-000081050000}"/>
    <cellStyle name="Millares 3 2 4 11 2 3 5" xfId="52891" xr:uid="{00000000-0005-0000-0000-000081050000}"/>
    <cellStyle name="Millares 3 2 4 11 2 4" xfId="8542" xr:uid="{00000000-0005-0000-0000-000081050000}"/>
    <cellStyle name="Millares 3 2 4 11 2 4 2" xfId="20194" xr:uid="{00000000-0005-0000-0000-000081050000}"/>
    <cellStyle name="Millares 3 2 4 11 2 4 3" xfId="31844" xr:uid="{00000000-0005-0000-0000-000081050000}"/>
    <cellStyle name="Millares 3 2 4 11 2 4 4" xfId="43525" xr:uid="{00000000-0005-0000-0000-000081050000}"/>
    <cellStyle name="Millares 3 2 4 11 2 4 5" xfId="55171" xr:uid="{00000000-0005-0000-0000-000081050000}"/>
    <cellStyle name="Millares 3 2 4 11 2 5" xfId="13232" xr:uid="{00000000-0005-0000-0000-000081050000}"/>
    <cellStyle name="Millares 3 2 4 11 2 6" xfId="24882" xr:uid="{00000000-0005-0000-0000-000081050000}"/>
    <cellStyle name="Millares 3 2 4 11 2 7" xfId="36563" xr:uid="{00000000-0005-0000-0000-000081050000}"/>
    <cellStyle name="Millares 3 2 4 11 2 8" xfId="48209" xr:uid="{00000000-0005-0000-0000-000081050000}"/>
    <cellStyle name="Millares 3 2 4 11 3" xfId="2923" xr:uid="{00000000-0005-0000-0000-000080050000}"/>
    <cellStyle name="Millares 3 2 4 11 3 2" xfId="9885" xr:uid="{00000000-0005-0000-0000-000080050000}"/>
    <cellStyle name="Millares 3 2 4 11 3 2 2" xfId="21537" xr:uid="{00000000-0005-0000-0000-000080050000}"/>
    <cellStyle name="Millares 3 2 4 11 3 2 3" xfId="33187" xr:uid="{00000000-0005-0000-0000-000080050000}"/>
    <cellStyle name="Millares 3 2 4 11 3 2 4" xfId="44868" xr:uid="{00000000-0005-0000-0000-000080050000}"/>
    <cellStyle name="Millares 3 2 4 11 3 2 5" xfId="56514" xr:uid="{00000000-0005-0000-0000-000080050000}"/>
    <cellStyle name="Millares 3 2 4 11 3 3" xfId="14575" xr:uid="{00000000-0005-0000-0000-000080050000}"/>
    <cellStyle name="Millares 3 2 4 11 3 4" xfId="26225" xr:uid="{00000000-0005-0000-0000-000080050000}"/>
    <cellStyle name="Millares 3 2 4 11 3 5" xfId="37906" xr:uid="{00000000-0005-0000-0000-000080050000}"/>
    <cellStyle name="Millares 3 2 4 11 3 6" xfId="49552" xr:uid="{00000000-0005-0000-0000-000080050000}"/>
    <cellStyle name="Millares 3 2 4 11 4" xfId="5181" xr:uid="{00000000-0005-0000-0000-000080050000}"/>
    <cellStyle name="Millares 3 2 4 11 4 2" xfId="16833" xr:uid="{00000000-0005-0000-0000-000080050000}"/>
    <cellStyle name="Millares 3 2 4 11 4 3" xfId="28483" xr:uid="{00000000-0005-0000-0000-000080050000}"/>
    <cellStyle name="Millares 3 2 4 11 4 4" xfId="40164" xr:uid="{00000000-0005-0000-0000-000080050000}"/>
    <cellStyle name="Millares 3 2 4 11 4 5" xfId="51810" xr:uid="{00000000-0005-0000-0000-000080050000}"/>
    <cellStyle name="Millares 3 2 4 11 5" xfId="7461" xr:uid="{00000000-0005-0000-0000-000080050000}"/>
    <cellStyle name="Millares 3 2 4 11 5 2" xfId="19113" xr:uid="{00000000-0005-0000-0000-000080050000}"/>
    <cellStyle name="Millares 3 2 4 11 5 3" xfId="30763" xr:uid="{00000000-0005-0000-0000-000080050000}"/>
    <cellStyle name="Millares 3 2 4 11 5 4" xfId="42444" xr:uid="{00000000-0005-0000-0000-000080050000}"/>
    <cellStyle name="Millares 3 2 4 11 5 5" xfId="54090" xr:uid="{00000000-0005-0000-0000-000080050000}"/>
    <cellStyle name="Millares 3 2 4 11 6" xfId="12151" xr:uid="{00000000-0005-0000-0000-000080050000}"/>
    <cellStyle name="Millares 3 2 4 11 7" xfId="23800" xr:uid="{00000000-0005-0000-0000-000080050000}"/>
    <cellStyle name="Millares 3 2 4 11 8" xfId="35482" xr:uid="{00000000-0005-0000-0000-000080050000}"/>
    <cellStyle name="Millares 3 2 4 11 9" xfId="47128" xr:uid="{00000000-0005-0000-0000-000080050000}"/>
    <cellStyle name="Millares 3 2 4 12" xfId="515" xr:uid="{00000000-0005-0000-0000-000082050000}"/>
    <cellStyle name="Millares 3 2 4 12 2" xfId="1599" xr:uid="{00000000-0005-0000-0000-000083050000}"/>
    <cellStyle name="Millares 3 2 4 12 2 2" xfId="4024" xr:uid="{00000000-0005-0000-0000-000083050000}"/>
    <cellStyle name="Millares 3 2 4 12 2 2 2" xfId="10986" xr:uid="{00000000-0005-0000-0000-000083050000}"/>
    <cellStyle name="Millares 3 2 4 12 2 2 2 2" xfId="22638" xr:uid="{00000000-0005-0000-0000-000083050000}"/>
    <cellStyle name="Millares 3 2 4 12 2 2 2 3" xfId="34288" xr:uid="{00000000-0005-0000-0000-000083050000}"/>
    <cellStyle name="Millares 3 2 4 12 2 2 2 4" xfId="45969" xr:uid="{00000000-0005-0000-0000-000083050000}"/>
    <cellStyle name="Millares 3 2 4 12 2 2 2 5" xfId="57615" xr:uid="{00000000-0005-0000-0000-000083050000}"/>
    <cellStyle name="Millares 3 2 4 12 2 2 3" xfId="15676" xr:uid="{00000000-0005-0000-0000-000083050000}"/>
    <cellStyle name="Millares 3 2 4 12 2 2 4" xfId="27326" xr:uid="{00000000-0005-0000-0000-000083050000}"/>
    <cellStyle name="Millares 3 2 4 12 2 2 5" xfId="39007" xr:uid="{00000000-0005-0000-0000-000083050000}"/>
    <cellStyle name="Millares 3 2 4 12 2 2 6" xfId="50653" xr:uid="{00000000-0005-0000-0000-000083050000}"/>
    <cellStyle name="Millares 3 2 4 12 2 3" xfId="6282" xr:uid="{00000000-0005-0000-0000-000083050000}"/>
    <cellStyle name="Millares 3 2 4 12 2 3 2" xfId="17934" xr:uid="{00000000-0005-0000-0000-000083050000}"/>
    <cellStyle name="Millares 3 2 4 12 2 3 3" xfId="29584" xr:uid="{00000000-0005-0000-0000-000083050000}"/>
    <cellStyle name="Millares 3 2 4 12 2 3 4" xfId="41265" xr:uid="{00000000-0005-0000-0000-000083050000}"/>
    <cellStyle name="Millares 3 2 4 12 2 3 5" xfId="52911" xr:uid="{00000000-0005-0000-0000-000083050000}"/>
    <cellStyle name="Millares 3 2 4 12 2 4" xfId="8562" xr:uid="{00000000-0005-0000-0000-000083050000}"/>
    <cellStyle name="Millares 3 2 4 12 2 4 2" xfId="20214" xr:uid="{00000000-0005-0000-0000-000083050000}"/>
    <cellStyle name="Millares 3 2 4 12 2 4 3" xfId="31864" xr:uid="{00000000-0005-0000-0000-000083050000}"/>
    <cellStyle name="Millares 3 2 4 12 2 4 4" xfId="43545" xr:uid="{00000000-0005-0000-0000-000083050000}"/>
    <cellStyle name="Millares 3 2 4 12 2 4 5" xfId="55191" xr:uid="{00000000-0005-0000-0000-000083050000}"/>
    <cellStyle name="Millares 3 2 4 12 2 5" xfId="13252" xr:uid="{00000000-0005-0000-0000-000083050000}"/>
    <cellStyle name="Millares 3 2 4 12 2 6" xfId="24902" xr:uid="{00000000-0005-0000-0000-000083050000}"/>
    <cellStyle name="Millares 3 2 4 12 2 7" xfId="36583" xr:uid="{00000000-0005-0000-0000-000083050000}"/>
    <cellStyle name="Millares 3 2 4 12 2 8" xfId="48229" xr:uid="{00000000-0005-0000-0000-000083050000}"/>
    <cellStyle name="Millares 3 2 4 12 3" xfId="2943" xr:uid="{00000000-0005-0000-0000-000082050000}"/>
    <cellStyle name="Millares 3 2 4 12 3 2" xfId="9905" xr:uid="{00000000-0005-0000-0000-000082050000}"/>
    <cellStyle name="Millares 3 2 4 12 3 2 2" xfId="21557" xr:uid="{00000000-0005-0000-0000-000082050000}"/>
    <cellStyle name="Millares 3 2 4 12 3 2 3" xfId="33207" xr:uid="{00000000-0005-0000-0000-000082050000}"/>
    <cellStyle name="Millares 3 2 4 12 3 2 4" xfId="44888" xr:uid="{00000000-0005-0000-0000-000082050000}"/>
    <cellStyle name="Millares 3 2 4 12 3 2 5" xfId="56534" xr:uid="{00000000-0005-0000-0000-000082050000}"/>
    <cellStyle name="Millares 3 2 4 12 3 3" xfId="14595" xr:uid="{00000000-0005-0000-0000-000082050000}"/>
    <cellStyle name="Millares 3 2 4 12 3 4" xfId="26245" xr:uid="{00000000-0005-0000-0000-000082050000}"/>
    <cellStyle name="Millares 3 2 4 12 3 5" xfId="37926" xr:uid="{00000000-0005-0000-0000-000082050000}"/>
    <cellStyle name="Millares 3 2 4 12 3 6" xfId="49572" xr:uid="{00000000-0005-0000-0000-000082050000}"/>
    <cellStyle name="Millares 3 2 4 12 4" xfId="5201" xr:uid="{00000000-0005-0000-0000-000082050000}"/>
    <cellStyle name="Millares 3 2 4 12 4 2" xfId="16853" xr:uid="{00000000-0005-0000-0000-000082050000}"/>
    <cellStyle name="Millares 3 2 4 12 4 3" xfId="28503" xr:uid="{00000000-0005-0000-0000-000082050000}"/>
    <cellStyle name="Millares 3 2 4 12 4 4" xfId="40184" xr:uid="{00000000-0005-0000-0000-000082050000}"/>
    <cellStyle name="Millares 3 2 4 12 4 5" xfId="51830" xr:uid="{00000000-0005-0000-0000-000082050000}"/>
    <cellStyle name="Millares 3 2 4 12 5" xfId="7481" xr:uid="{00000000-0005-0000-0000-000082050000}"/>
    <cellStyle name="Millares 3 2 4 12 5 2" xfId="19133" xr:uid="{00000000-0005-0000-0000-000082050000}"/>
    <cellStyle name="Millares 3 2 4 12 5 3" xfId="30783" xr:uid="{00000000-0005-0000-0000-000082050000}"/>
    <cellStyle name="Millares 3 2 4 12 5 4" xfId="42464" xr:uid="{00000000-0005-0000-0000-000082050000}"/>
    <cellStyle name="Millares 3 2 4 12 5 5" xfId="54110" xr:uid="{00000000-0005-0000-0000-000082050000}"/>
    <cellStyle name="Millares 3 2 4 12 6" xfId="12171" xr:uid="{00000000-0005-0000-0000-000082050000}"/>
    <cellStyle name="Millares 3 2 4 12 7" xfId="23820" xr:uid="{00000000-0005-0000-0000-000082050000}"/>
    <cellStyle name="Millares 3 2 4 12 8" xfId="35502" xr:uid="{00000000-0005-0000-0000-000082050000}"/>
    <cellStyle name="Millares 3 2 4 12 9" xfId="47148" xr:uid="{00000000-0005-0000-0000-000082050000}"/>
    <cellStyle name="Millares 3 2 4 13" xfId="735" xr:uid="{00000000-0005-0000-0000-000084050000}"/>
    <cellStyle name="Millares 3 2 4 13 2" xfId="1819" xr:uid="{00000000-0005-0000-0000-000085050000}"/>
    <cellStyle name="Millares 3 2 4 13 2 2" xfId="4244" xr:uid="{00000000-0005-0000-0000-000085050000}"/>
    <cellStyle name="Millares 3 2 4 13 2 2 2" xfId="11206" xr:uid="{00000000-0005-0000-0000-000085050000}"/>
    <cellStyle name="Millares 3 2 4 13 2 2 2 2" xfId="22858" xr:uid="{00000000-0005-0000-0000-000085050000}"/>
    <cellStyle name="Millares 3 2 4 13 2 2 2 3" xfId="34508" xr:uid="{00000000-0005-0000-0000-000085050000}"/>
    <cellStyle name="Millares 3 2 4 13 2 2 2 4" xfId="46189" xr:uid="{00000000-0005-0000-0000-000085050000}"/>
    <cellStyle name="Millares 3 2 4 13 2 2 2 5" xfId="57835" xr:uid="{00000000-0005-0000-0000-000085050000}"/>
    <cellStyle name="Millares 3 2 4 13 2 2 3" xfId="15896" xr:uid="{00000000-0005-0000-0000-000085050000}"/>
    <cellStyle name="Millares 3 2 4 13 2 2 4" xfId="27546" xr:uid="{00000000-0005-0000-0000-000085050000}"/>
    <cellStyle name="Millares 3 2 4 13 2 2 5" xfId="39227" xr:uid="{00000000-0005-0000-0000-000085050000}"/>
    <cellStyle name="Millares 3 2 4 13 2 2 6" xfId="50873" xr:uid="{00000000-0005-0000-0000-000085050000}"/>
    <cellStyle name="Millares 3 2 4 13 2 3" xfId="6502" xr:uid="{00000000-0005-0000-0000-000085050000}"/>
    <cellStyle name="Millares 3 2 4 13 2 3 2" xfId="18154" xr:uid="{00000000-0005-0000-0000-000085050000}"/>
    <cellStyle name="Millares 3 2 4 13 2 3 3" xfId="29804" xr:uid="{00000000-0005-0000-0000-000085050000}"/>
    <cellStyle name="Millares 3 2 4 13 2 3 4" xfId="41485" xr:uid="{00000000-0005-0000-0000-000085050000}"/>
    <cellStyle name="Millares 3 2 4 13 2 3 5" xfId="53131" xr:uid="{00000000-0005-0000-0000-000085050000}"/>
    <cellStyle name="Millares 3 2 4 13 2 4" xfId="8782" xr:uid="{00000000-0005-0000-0000-000085050000}"/>
    <cellStyle name="Millares 3 2 4 13 2 4 2" xfId="20434" xr:uid="{00000000-0005-0000-0000-000085050000}"/>
    <cellStyle name="Millares 3 2 4 13 2 4 3" xfId="32084" xr:uid="{00000000-0005-0000-0000-000085050000}"/>
    <cellStyle name="Millares 3 2 4 13 2 4 4" xfId="43765" xr:uid="{00000000-0005-0000-0000-000085050000}"/>
    <cellStyle name="Millares 3 2 4 13 2 4 5" xfId="55411" xr:uid="{00000000-0005-0000-0000-000085050000}"/>
    <cellStyle name="Millares 3 2 4 13 2 5" xfId="13472" xr:uid="{00000000-0005-0000-0000-000085050000}"/>
    <cellStyle name="Millares 3 2 4 13 2 6" xfId="25122" xr:uid="{00000000-0005-0000-0000-000085050000}"/>
    <cellStyle name="Millares 3 2 4 13 2 7" xfId="36803" xr:uid="{00000000-0005-0000-0000-000085050000}"/>
    <cellStyle name="Millares 3 2 4 13 2 8" xfId="48449" xr:uid="{00000000-0005-0000-0000-000085050000}"/>
    <cellStyle name="Millares 3 2 4 13 3" xfId="3163" xr:uid="{00000000-0005-0000-0000-000084050000}"/>
    <cellStyle name="Millares 3 2 4 13 3 2" xfId="10125" xr:uid="{00000000-0005-0000-0000-000084050000}"/>
    <cellStyle name="Millares 3 2 4 13 3 2 2" xfId="21777" xr:uid="{00000000-0005-0000-0000-000084050000}"/>
    <cellStyle name="Millares 3 2 4 13 3 2 3" xfId="33427" xr:uid="{00000000-0005-0000-0000-000084050000}"/>
    <cellStyle name="Millares 3 2 4 13 3 2 4" xfId="45108" xr:uid="{00000000-0005-0000-0000-000084050000}"/>
    <cellStyle name="Millares 3 2 4 13 3 2 5" xfId="56754" xr:uid="{00000000-0005-0000-0000-000084050000}"/>
    <cellStyle name="Millares 3 2 4 13 3 3" xfId="14815" xr:uid="{00000000-0005-0000-0000-000084050000}"/>
    <cellStyle name="Millares 3 2 4 13 3 4" xfId="26465" xr:uid="{00000000-0005-0000-0000-000084050000}"/>
    <cellStyle name="Millares 3 2 4 13 3 5" xfId="38146" xr:uid="{00000000-0005-0000-0000-000084050000}"/>
    <cellStyle name="Millares 3 2 4 13 3 6" xfId="49792" xr:uid="{00000000-0005-0000-0000-000084050000}"/>
    <cellStyle name="Millares 3 2 4 13 4" xfId="5421" xr:uid="{00000000-0005-0000-0000-000084050000}"/>
    <cellStyle name="Millares 3 2 4 13 4 2" xfId="17073" xr:uid="{00000000-0005-0000-0000-000084050000}"/>
    <cellStyle name="Millares 3 2 4 13 4 3" xfId="28723" xr:uid="{00000000-0005-0000-0000-000084050000}"/>
    <cellStyle name="Millares 3 2 4 13 4 4" xfId="40404" xr:uid="{00000000-0005-0000-0000-000084050000}"/>
    <cellStyle name="Millares 3 2 4 13 4 5" xfId="52050" xr:uid="{00000000-0005-0000-0000-000084050000}"/>
    <cellStyle name="Millares 3 2 4 13 5" xfId="7701" xr:uid="{00000000-0005-0000-0000-000084050000}"/>
    <cellStyle name="Millares 3 2 4 13 5 2" xfId="19353" xr:uid="{00000000-0005-0000-0000-000084050000}"/>
    <cellStyle name="Millares 3 2 4 13 5 3" xfId="31003" xr:uid="{00000000-0005-0000-0000-000084050000}"/>
    <cellStyle name="Millares 3 2 4 13 5 4" xfId="42684" xr:uid="{00000000-0005-0000-0000-000084050000}"/>
    <cellStyle name="Millares 3 2 4 13 5 5" xfId="54330" xr:uid="{00000000-0005-0000-0000-000084050000}"/>
    <cellStyle name="Millares 3 2 4 13 6" xfId="12391" xr:uid="{00000000-0005-0000-0000-000084050000}"/>
    <cellStyle name="Millares 3 2 4 13 7" xfId="24040" xr:uid="{00000000-0005-0000-0000-000084050000}"/>
    <cellStyle name="Millares 3 2 4 13 8" xfId="35722" xr:uid="{00000000-0005-0000-0000-000084050000}"/>
    <cellStyle name="Millares 3 2 4 13 9" xfId="47368" xr:uid="{00000000-0005-0000-0000-000084050000}"/>
    <cellStyle name="Millares 3 2 4 14" xfId="755" xr:uid="{00000000-0005-0000-0000-000086050000}"/>
    <cellStyle name="Millares 3 2 4 14 2" xfId="1839" xr:uid="{00000000-0005-0000-0000-000087050000}"/>
    <cellStyle name="Millares 3 2 4 14 2 2" xfId="4264" xr:uid="{00000000-0005-0000-0000-000087050000}"/>
    <cellStyle name="Millares 3 2 4 14 2 2 2" xfId="11226" xr:uid="{00000000-0005-0000-0000-000087050000}"/>
    <cellStyle name="Millares 3 2 4 14 2 2 2 2" xfId="22878" xr:uid="{00000000-0005-0000-0000-000087050000}"/>
    <cellStyle name="Millares 3 2 4 14 2 2 2 3" xfId="34528" xr:uid="{00000000-0005-0000-0000-000087050000}"/>
    <cellStyle name="Millares 3 2 4 14 2 2 2 4" xfId="46209" xr:uid="{00000000-0005-0000-0000-000087050000}"/>
    <cellStyle name="Millares 3 2 4 14 2 2 2 5" xfId="57855" xr:uid="{00000000-0005-0000-0000-000087050000}"/>
    <cellStyle name="Millares 3 2 4 14 2 2 3" xfId="15916" xr:uid="{00000000-0005-0000-0000-000087050000}"/>
    <cellStyle name="Millares 3 2 4 14 2 2 4" xfId="27566" xr:uid="{00000000-0005-0000-0000-000087050000}"/>
    <cellStyle name="Millares 3 2 4 14 2 2 5" xfId="39247" xr:uid="{00000000-0005-0000-0000-000087050000}"/>
    <cellStyle name="Millares 3 2 4 14 2 2 6" xfId="50893" xr:uid="{00000000-0005-0000-0000-000087050000}"/>
    <cellStyle name="Millares 3 2 4 14 2 3" xfId="6522" xr:uid="{00000000-0005-0000-0000-000087050000}"/>
    <cellStyle name="Millares 3 2 4 14 2 3 2" xfId="18174" xr:uid="{00000000-0005-0000-0000-000087050000}"/>
    <cellStyle name="Millares 3 2 4 14 2 3 3" xfId="29824" xr:uid="{00000000-0005-0000-0000-000087050000}"/>
    <cellStyle name="Millares 3 2 4 14 2 3 4" xfId="41505" xr:uid="{00000000-0005-0000-0000-000087050000}"/>
    <cellStyle name="Millares 3 2 4 14 2 3 5" xfId="53151" xr:uid="{00000000-0005-0000-0000-000087050000}"/>
    <cellStyle name="Millares 3 2 4 14 2 4" xfId="8802" xr:uid="{00000000-0005-0000-0000-000087050000}"/>
    <cellStyle name="Millares 3 2 4 14 2 4 2" xfId="20454" xr:uid="{00000000-0005-0000-0000-000087050000}"/>
    <cellStyle name="Millares 3 2 4 14 2 4 3" xfId="32104" xr:uid="{00000000-0005-0000-0000-000087050000}"/>
    <cellStyle name="Millares 3 2 4 14 2 4 4" xfId="43785" xr:uid="{00000000-0005-0000-0000-000087050000}"/>
    <cellStyle name="Millares 3 2 4 14 2 4 5" xfId="55431" xr:uid="{00000000-0005-0000-0000-000087050000}"/>
    <cellStyle name="Millares 3 2 4 14 2 5" xfId="13492" xr:uid="{00000000-0005-0000-0000-000087050000}"/>
    <cellStyle name="Millares 3 2 4 14 2 6" xfId="25142" xr:uid="{00000000-0005-0000-0000-000087050000}"/>
    <cellStyle name="Millares 3 2 4 14 2 7" xfId="36823" xr:uid="{00000000-0005-0000-0000-000087050000}"/>
    <cellStyle name="Millares 3 2 4 14 2 8" xfId="48469" xr:uid="{00000000-0005-0000-0000-000087050000}"/>
    <cellStyle name="Millares 3 2 4 14 3" xfId="3183" xr:uid="{00000000-0005-0000-0000-000086050000}"/>
    <cellStyle name="Millares 3 2 4 14 3 2" xfId="10145" xr:uid="{00000000-0005-0000-0000-000086050000}"/>
    <cellStyle name="Millares 3 2 4 14 3 2 2" xfId="21797" xr:uid="{00000000-0005-0000-0000-000086050000}"/>
    <cellStyle name="Millares 3 2 4 14 3 2 3" xfId="33447" xr:uid="{00000000-0005-0000-0000-000086050000}"/>
    <cellStyle name="Millares 3 2 4 14 3 2 4" xfId="45128" xr:uid="{00000000-0005-0000-0000-000086050000}"/>
    <cellStyle name="Millares 3 2 4 14 3 2 5" xfId="56774" xr:uid="{00000000-0005-0000-0000-000086050000}"/>
    <cellStyle name="Millares 3 2 4 14 3 3" xfId="14835" xr:uid="{00000000-0005-0000-0000-000086050000}"/>
    <cellStyle name="Millares 3 2 4 14 3 4" xfId="26485" xr:uid="{00000000-0005-0000-0000-000086050000}"/>
    <cellStyle name="Millares 3 2 4 14 3 5" xfId="38166" xr:uid="{00000000-0005-0000-0000-000086050000}"/>
    <cellStyle name="Millares 3 2 4 14 3 6" xfId="49812" xr:uid="{00000000-0005-0000-0000-000086050000}"/>
    <cellStyle name="Millares 3 2 4 14 4" xfId="5441" xr:uid="{00000000-0005-0000-0000-000086050000}"/>
    <cellStyle name="Millares 3 2 4 14 4 2" xfId="17093" xr:uid="{00000000-0005-0000-0000-000086050000}"/>
    <cellStyle name="Millares 3 2 4 14 4 3" xfId="28743" xr:uid="{00000000-0005-0000-0000-000086050000}"/>
    <cellStyle name="Millares 3 2 4 14 4 4" xfId="40424" xr:uid="{00000000-0005-0000-0000-000086050000}"/>
    <cellStyle name="Millares 3 2 4 14 4 5" xfId="52070" xr:uid="{00000000-0005-0000-0000-000086050000}"/>
    <cellStyle name="Millares 3 2 4 14 5" xfId="7721" xr:uid="{00000000-0005-0000-0000-000086050000}"/>
    <cellStyle name="Millares 3 2 4 14 5 2" xfId="19373" xr:uid="{00000000-0005-0000-0000-000086050000}"/>
    <cellStyle name="Millares 3 2 4 14 5 3" xfId="31023" xr:uid="{00000000-0005-0000-0000-000086050000}"/>
    <cellStyle name="Millares 3 2 4 14 5 4" xfId="42704" xr:uid="{00000000-0005-0000-0000-000086050000}"/>
    <cellStyle name="Millares 3 2 4 14 5 5" xfId="54350" xr:uid="{00000000-0005-0000-0000-000086050000}"/>
    <cellStyle name="Millares 3 2 4 14 6" xfId="12411" xr:uid="{00000000-0005-0000-0000-000086050000}"/>
    <cellStyle name="Millares 3 2 4 14 7" xfId="24060" xr:uid="{00000000-0005-0000-0000-000086050000}"/>
    <cellStyle name="Millares 3 2 4 14 8" xfId="35742" xr:uid="{00000000-0005-0000-0000-000086050000}"/>
    <cellStyle name="Millares 3 2 4 14 9" xfId="47388" xr:uid="{00000000-0005-0000-0000-000086050000}"/>
    <cellStyle name="Millares 3 2 4 15" xfId="775" xr:uid="{00000000-0005-0000-0000-000088050000}"/>
    <cellStyle name="Millares 3 2 4 15 2" xfId="1859" xr:uid="{00000000-0005-0000-0000-000089050000}"/>
    <cellStyle name="Millares 3 2 4 15 2 2" xfId="4284" xr:uid="{00000000-0005-0000-0000-000089050000}"/>
    <cellStyle name="Millares 3 2 4 15 2 2 2" xfId="11246" xr:uid="{00000000-0005-0000-0000-000089050000}"/>
    <cellStyle name="Millares 3 2 4 15 2 2 2 2" xfId="22898" xr:uid="{00000000-0005-0000-0000-000089050000}"/>
    <cellStyle name="Millares 3 2 4 15 2 2 2 3" xfId="34548" xr:uid="{00000000-0005-0000-0000-000089050000}"/>
    <cellStyle name="Millares 3 2 4 15 2 2 2 4" xfId="46229" xr:uid="{00000000-0005-0000-0000-000089050000}"/>
    <cellStyle name="Millares 3 2 4 15 2 2 2 5" xfId="57875" xr:uid="{00000000-0005-0000-0000-000089050000}"/>
    <cellStyle name="Millares 3 2 4 15 2 2 3" xfId="15936" xr:uid="{00000000-0005-0000-0000-000089050000}"/>
    <cellStyle name="Millares 3 2 4 15 2 2 4" xfId="27586" xr:uid="{00000000-0005-0000-0000-000089050000}"/>
    <cellStyle name="Millares 3 2 4 15 2 2 5" xfId="39267" xr:uid="{00000000-0005-0000-0000-000089050000}"/>
    <cellStyle name="Millares 3 2 4 15 2 2 6" xfId="50913" xr:uid="{00000000-0005-0000-0000-000089050000}"/>
    <cellStyle name="Millares 3 2 4 15 2 3" xfId="6542" xr:uid="{00000000-0005-0000-0000-000089050000}"/>
    <cellStyle name="Millares 3 2 4 15 2 3 2" xfId="18194" xr:uid="{00000000-0005-0000-0000-000089050000}"/>
    <cellStyle name="Millares 3 2 4 15 2 3 3" xfId="29844" xr:uid="{00000000-0005-0000-0000-000089050000}"/>
    <cellStyle name="Millares 3 2 4 15 2 3 4" xfId="41525" xr:uid="{00000000-0005-0000-0000-000089050000}"/>
    <cellStyle name="Millares 3 2 4 15 2 3 5" xfId="53171" xr:uid="{00000000-0005-0000-0000-000089050000}"/>
    <cellStyle name="Millares 3 2 4 15 2 4" xfId="8822" xr:uid="{00000000-0005-0000-0000-000089050000}"/>
    <cellStyle name="Millares 3 2 4 15 2 4 2" xfId="20474" xr:uid="{00000000-0005-0000-0000-000089050000}"/>
    <cellStyle name="Millares 3 2 4 15 2 4 3" xfId="32124" xr:uid="{00000000-0005-0000-0000-000089050000}"/>
    <cellStyle name="Millares 3 2 4 15 2 4 4" xfId="43805" xr:uid="{00000000-0005-0000-0000-000089050000}"/>
    <cellStyle name="Millares 3 2 4 15 2 4 5" xfId="55451" xr:uid="{00000000-0005-0000-0000-000089050000}"/>
    <cellStyle name="Millares 3 2 4 15 2 5" xfId="13512" xr:uid="{00000000-0005-0000-0000-000089050000}"/>
    <cellStyle name="Millares 3 2 4 15 2 6" xfId="25162" xr:uid="{00000000-0005-0000-0000-000089050000}"/>
    <cellStyle name="Millares 3 2 4 15 2 7" xfId="36843" xr:uid="{00000000-0005-0000-0000-000089050000}"/>
    <cellStyle name="Millares 3 2 4 15 2 8" xfId="48489" xr:uid="{00000000-0005-0000-0000-000089050000}"/>
    <cellStyle name="Millares 3 2 4 15 3" xfId="3203" xr:uid="{00000000-0005-0000-0000-000088050000}"/>
    <cellStyle name="Millares 3 2 4 15 3 2" xfId="10165" xr:uid="{00000000-0005-0000-0000-000088050000}"/>
    <cellStyle name="Millares 3 2 4 15 3 2 2" xfId="21817" xr:uid="{00000000-0005-0000-0000-000088050000}"/>
    <cellStyle name="Millares 3 2 4 15 3 2 3" xfId="33467" xr:uid="{00000000-0005-0000-0000-000088050000}"/>
    <cellStyle name="Millares 3 2 4 15 3 2 4" xfId="45148" xr:uid="{00000000-0005-0000-0000-000088050000}"/>
    <cellStyle name="Millares 3 2 4 15 3 2 5" xfId="56794" xr:uid="{00000000-0005-0000-0000-000088050000}"/>
    <cellStyle name="Millares 3 2 4 15 3 3" xfId="14855" xr:uid="{00000000-0005-0000-0000-000088050000}"/>
    <cellStyle name="Millares 3 2 4 15 3 4" xfId="26505" xr:uid="{00000000-0005-0000-0000-000088050000}"/>
    <cellStyle name="Millares 3 2 4 15 3 5" xfId="38186" xr:uid="{00000000-0005-0000-0000-000088050000}"/>
    <cellStyle name="Millares 3 2 4 15 3 6" xfId="49832" xr:uid="{00000000-0005-0000-0000-000088050000}"/>
    <cellStyle name="Millares 3 2 4 15 4" xfId="5461" xr:uid="{00000000-0005-0000-0000-000088050000}"/>
    <cellStyle name="Millares 3 2 4 15 4 2" xfId="17113" xr:uid="{00000000-0005-0000-0000-000088050000}"/>
    <cellStyle name="Millares 3 2 4 15 4 3" xfId="28763" xr:uid="{00000000-0005-0000-0000-000088050000}"/>
    <cellStyle name="Millares 3 2 4 15 4 4" xfId="40444" xr:uid="{00000000-0005-0000-0000-000088050000}"/>
    <cellStyle name="Millares 3 2 4 15 4 5" xfId="52090" xr:uid="{00000000-0005-0000-0000-000088050000}"/>
    <cellStyle name="Millares 3 2 4 15 5" xfId="7741" xr:uid="{00000000-0005-0000-0000-000088050000}"/>
    <cellStyle name="Millares 3 2 4 15 5 2" xfId="19393" xr:uid="{00000000-0005-0000-0000-000088050000}"/>
    <cellStyle name="Millares 3 2 4 15 5 3" xfId="31043" xr:uid="{00000000-0005-0000-0000-000088050000}"/>
    <cellStyle name="Millares 3 2 4 15 5 4" xfId="42724" xr:uid="{00000000-0005-0000-0000-000088050000}"/>
    <cellStyle name="Millares 3 2 4 15 5 5" xfId="54370" xr:uid="{00000000-0005-0000-0000-000088050000}"/>
    <cellStyle name="Millares 3 2 4 15 6" xfId="12431" xr:uid="{00000000-0005-0000-0000-000088050000}"/>
    <cellStyle name="Millares 3 2 4 15 7" xfId="24080" xr:uid="{00000000-0005-0000-0000-000088050000}"/>
    <cellStyle name="Millares 3 2 4 15 8" xfId="35762" xr:uid="{00000000-0005-0000-0000-000088050000}"/>
    <cellStyle name="Millares 3 2 4 15 9" xfId="47408" xr:uid="{00000000-0005-0000-0000-000088050000}"/>
    <cellStyle name="Millares 3 2 4 16" xfId="795" xr:uid="{00000000-0005-0000-0000-00008A050000}"/>
    <cellStyle name="Millares 3 2 4 16 2" xfId="1879" xr:uid="{00000000-0005-0000-0000-00008B050000}"/>
    <cellStyle name="Millares 3 2 4 16 2 2" xfId="4304" xr:uid="{00000000-0005-0000-0000-00008B050000}"/>
    <cellStyle name="Millares 3 2 4 16 2 2 2" xfId="11266" xr:uid="{00000000-0005-0000-0000-00008B050000}"/>
    <cellStyle name="Millares 3 2 4 16 2 2 2 2" xfId="22918" xr:uid="{00000000-0005-0000-0000-00008B050000}"/>
    <cellStyle name="Millares 3 2 4 16 2 2 2 3" xfId="34568" xr:uid="{00000000-0005-0000-0000-00008B050000}"/>
    <cellStyle name="Millares 3 2 4 16 2 2 2 4" xfId="46249" xr:uid="{00000000-0005-0000-0000-00008B050000}"/>
    <cellStyle name="Millares 3 2 4 16 2 2 2 5" xfId="57895" xr:uid="{00000000-0005-0000-0000-00008B050000}"/>
    <cellStyle name="Millares 3 2 4 16 2 2 3" xfId="15956" xr:uid="{00000000-0005-0000-0000-00008B050000}"/>
    <cellStyle name="Millares 3 2 4 16 2 2 4" xfId="27606" xr:uid="{00000000-0005-0000-0000-00008B050000}"/>
    <cellStyle name="Millares 3 2 4 16 2 2 5" xfId="39287" xr:uid="{00000000-0005-0000-0000-00008B050000}"/>
    <cellStyle name="Millares 3 2 4 16 2 2 6" xfId="50933" xr:uid="{00000000-0005-0000-0000-00008B050000}"/>
    <cellStyle name="Millares 3 2 4 16 2 3" xfId="6562" xr:uid="{00000000-0005-0000-0000-00008B050000}"/>
    <cellStyle name="Millares 3 2 4 16 2 3 2" xfId="18214" xr:uid="{00000000-0005-0000-0000-00008B050000}"/>
    <cellStyle name="Millares 3 2 4 16 2 3 3" xfId="29864" xr:uid="{00000000-0005-0000-0000-00008B050000}"/>
    <cellStyle name="Millares 3 2 4 16 2 3 4" xfId="41545" xr:uid="{00000000-0005-0000-0000-00008B050000}"/>
    <cellStyle name="Millares 3 2 4 16 2 3 5" xfId="53191" xr:uid="{00000000-0005-0000-0000-00008B050000}"/>
    <cellStyle name="Millares 3 2 4 16 2 4" xfId="8842" xr:uid="{00000000-0005-0000-0000-00008B050000}"/>
    <cellStyle name="Millares 3 2 4 16 2 4 2" xfId="20494" xr:uid="{00000000-0005-0000-0000-00008B050000}"/>
    <cellStyle name="Millares 3 2 4 16 2 4 3" xfId="32144" xr:uid="{00000000-0005-0000-0000-00008B050000}"/>
    <cellStyle name="Millares 3 2 4 16 2 4 4" xfId="43825" xr:uid="{00000000-0005-0000-0000-00008B050000}"/>
    <cellStyle name="Millares 3 2 4 16 2 4 5" xfId="55471" xr:uid="{00000000-0005-0000-0000-00008B050000}"/>
    <cellStyle name="Millares 3 2 4 16 2 5" xfId="13532" xr:uid="{00000000-0005-0000-0000-00008B050000}"/>
    <cellStyle name="Millares 3 2 4 16 2 6" xfId="25182" xr:uid="{00000000-0005-0000-0000-00008B050000}"/>
    <cellStyle name="Millares 3 2 4 16 2 7" xfId="36863" xr:uid="{00000000-0005-0000-0000-00008B050000}"/>
    <cellStyle name="Millares 3 2 4 16 2 8" xfId="48509" xr:uid="{00000000-0005-0000-0000-00008B050000}"/>
    <cellStyle name="Millares 3 2 4 16 3" xfId="3223" xr:uid="{00000000-0005-0000-0000-00008A050000}"/>
    <cellStyle name="Millares 3 2 4 16 3 2" xfId="10185" xr:uid="{00000000-0005-0000-0000-00008A050000}"/>
    <cellStyle name="Millares 3 2 4 16 3 2 2" xfId="21837" xr:uid="{00000000-0005-0000-0000-00008A050000}"/>
    <cellStyle name="Millares 3 2 4 16 3 2 3" xfId="33487" xr:uid="{00000000-0005-0000-0000-00008A050000}"/>
    <cellStyle name="Millares 3 2 4 16 3 2 4" xfId="45168" xr:uid="{00000000-0005-0000-0000-00008A050000}"/>
    <cellStyle name="Millares 3 2 4 16 3 2 5" xfId="56814" xr:uid="{00000000-0005-0000-0000-00008A050000}"/>
    <cellStyle name="Millares 3 2 4 16 3 3" xfId="14875" xr:uid="{00000000-0005-0000-0000-00008A050000}"/>
    <cellStyle name="Millares 3 2 4 16 3 4" xfId="26525" xr:uid="{00000000-0005-0000-0000-00008A050000}"/>
    <cellStyle name="Millares 3 2 4 16 3 5" xfId="38206" xr:uid="{00000000-0005-0000-0000-00008A050000}"/>
    <cellStyle name="Millares 3 2 4 16 3 6" xfId="49852" xr:uid="{00000000-0005-0000-0000-00008A050000}"/>
    <cellStyle name="Millares 3 2 4 16 4" xfId="5481" xr:uid="{00000000-0005-0000-0000-00008A050000}"/>
    <cellStyle name="Millares 3 2 4 16 4 2" xfId="17133" xr:uid="{00000000-0005-0000-0000-00008A050000}"/>
    <cellStyle name="Millares 3 2 4 16 4 3" xfId="28783" xr:uid="{00000000-0005-0000-0000-00008A050000}"/>
    <cellStyle name="Millares 3 2 4 16 4 4" xfId="40464" xr:uid="{00000000-0005-0000-0000-00008A050000}"/>
    <cellStyle name="Millares 3 2 4 16 4 5" xfId="52110" xr:uid="{00000000-0005-0000-0000-00008A050000}"/>
    <cellStyle name="Millares 3 2 4 16 5" xfId="7761" xr:uid="{00000000-0005-0000-0000-00008A050000}"/>
    <cellStyle name="Millares 3 2 4 16 5 2" xfId="19413" xr:uid="{00000000-0005-0000-0000-00008A050000}"/>
    <cellStyle name="Millares 3 2 4 16 5 3" xfId="31063" xr:uid="{00000000-0005-0000-0000-00008A050000}"/>
    <cellStyle name="Millares 3 2 4 16 5 4" xfId="42744" xr:uid="{00000000-0005-0000-0000-00008A050000}"/>
    <cellStyle name="Millares 3 2 4 16 5 5" xfId="54390" xr:uid="{00000000-0005-0000-0000-00008A050000}"/>
    <cellStyle name="Millares 3 2 4 16 6" xfId="12451" xr:uid="{00000000-0005-0000-0000-00008A050000}"/>
    <cellStyle name="Millares 3 2 4 16 7" xfId="24100" xr:uid="{00000000-0005-0000-0000-00008A050000}"/>
    <cellStyle name="Millares 3 2 4 16 8" xfId="35782" xr:uid="{00000000-0005-0000-0000-00008A050000}"/>
    <cellStyle name="Millares 3 2 4 16 9" xfId="47428" xr:uid="{00000000-0005-0000-0000-00008A050000}"/>
    <cellStyle name="Millares 3 2 4 17" xfId="875" xr:uid="{00000000-0005-0000-0000-00008C050000}"/>
    <cellStyle name="Millares 3 2 4 17 2" xfId="1959" xr:uid="{00000000-0005-0000-0000-00008D050000}"/>
    <cellStyle name="Millares 3 2 4 17 2 2" xfId="4384" xr:uid="{00000000-0005-0000-0000-00008D050000}"/>
    <cellStyle name="Millares 3 2 4 17 2 2 2" xfId="11346" xr:uid="{00000000-0005-0000-0000-00008D050000}"/>
    <cellStyle name="Millares 3 2 4 17 2 2 2 2" xfId="22998" xr:uid="{00000000-0005-0000-0000-00008D050000}"/>
    <cellStyle name="Millares 3 2 4 17 2 2 2 3" xfId="34648" xr:uid="{00000000-0005-0000-0000-00008D050000}"/>
    <cellStyle name="Millares 3 2 4 17 2 2 2 4" xfId="46329" xr:uid="{00000000-0005-0000-0000-00008D050000}"/>
    <cellStyle name="Millares 3 2 4 17 2 2 2 5" xfId="57975" xr:uid="{00000000-0005-0000-0000-00008D050000}"/>
    <cellStyle name="Millares 3 2 4 17 2 2 3" xfId="16036" xr:uid="{00000000-0005-0000-0000-00008D050000}"/>
    <cellStyle name="Millares 3 2 4 17 2 2 4" xfId="27686" xr:uid="{00000000-0005-0000-0000-00008D050000}"/>
    <cellStyle name="Millares 3 2 4 17 2 2 5" xfId="39367" xr:uid="{00000000-0005-0000-0000-00008D050000}"/>
    <cellStyle name="Millares 3 2 4 17 2 2 6" xfId="51013" xr:uid="{00000000-0005-0000-0000-00008D050000}"/>
    <cellStyle name="Millares 3 2 4 17 2 3" xfId="6642" xr:uid="{00000000-0005-0000-0000-00008D050000}"/>
    <cellStyle name="Millares 3 2 4 17 2 3 2" xfId="18294" xr:uid="{00000000-0005-0000-0000-00008D050000}"/>
    <cellStyle name="Millares 3 2 4 17 2 3 3" xfId="29944" xr:uid="{00000000-0005-0000-0000-00008D050000}"/>
    <cellStyle name="Millares 3 2 4 17 2 3 4" xfId="41625" xr:uid="{00000000-0005-0000-0000-00008D050000}"/>
    <cellStyle name="Millares 3 2 4 17 2 3 5" xfId="53271" xr:uid="{00000000-0005-0000-0000-00008D050000}"/>
    <cellStyle name="Millares 3 2 4 17 2 4" xfId="8922" xr:uid="{00000000-0005-0000-0000-00008D050000}"/>
    <cellStyle name="Millares 3 2 4 17 2 4 2" xfId="20574" xr:uid="{00000000-0005-0000-0000-00008D050000}"/>
    <cellStyle name="Millares 3 2 4 17 2 4 3" xfId="32224" xr:uid="{00000000-0005-0000-0000-00008D050000}"/>
    <cellStyle name="Millares 3 2 4 17 2 4 4" xfId="43905" xr:uid="{00000000-0005-0000-0000-00008D050000}"/>
    <cellStyle name="Millares 3 2 4 17 2 4 5" xfId="55551" xr:uid="{00000000-0005-0000-0000-00008D050000}"/>
    <cellStyle name="Millares 3 2 4 17 2 5" xfId="13612" xr:uid="{00000000-0005-0000-0000-00008D050000}"/>
    <cellStyle name="Millares 3 2 4 17 2 6" xfId="25262" xr:uid="{00000000-0005-0000-0000-00008D050000}"/>
    <cellStyle name="Millares 3 2 4 17 2 7" xfId="36943" xr:uid="{00000000-0005-0000-0000-00008D050000}"/>
    <cellStyle name="Millares 3 2 4 17 2 8" xfId="48589" xr:uid="{00000000-0005-0000-0000-00008D050000}"/>
    <cellStyle name="Millares 3 2 4 17 3" xfId="3303" xr:uid="{00000000-0005-0000-0000-00008C050000}"/>
    <cellStyle name="Millares 3 2 4 17 3 2" xfId="10265" xr:uid="{00000000-0005-0000-0000-00008C050000}"/>
    <cellStyle name="Millares 3 2 4 17 3 2 2" xfId="21917" xr:uid="{00000000-0005-0000-0000-00008C050000}"/>
    <cellStyle name="Millares 3 2 4 17 3 2 3" xfId="33567" xr:uid="{00000000-0005-0000-0000-00008C050000}"/>
    <cellStyle name="Millares 3 2 4 17 3 2 4" xfId="45248" xr:uid="{00000000-0005-0000-0000-00008C050000}"/>
    <cellStyle name="Millares 3 2 4 17 3 2 5" xfId="56894" xr:uid="{00000000-0005-0000-0000-00008C050000}"/>
    <cellStyle name="Millares 3 2 4 17 3 3" xfId="14955" xr:uid="{00000000-0005-0000-0000-00008C050000}"/>
    <cellStyle name="Millares 3 2 4 17 3 4" xfId="26605" xr:uid="{00000000-0005-0000-0000-00008C050000}"/>
    <cellStyle name="Millares 3 2 4 17 3 5" xfId="38286" xr:uid="{00000000-0005-0000-0000-00008C050000}"/>
    <cellStyle name="Millares 3 2 4 17 3 6" xfId="49932" xr:uid="{00000000-0005-0000-0000-00008C050000}"/>
    <cellStyle name="Millares 3 2 4 17 4" xfId="5561" xr:uid="{00000000-0005-0000-0000-00008C050000}"/>
    <cellStyle name="Millares 3 2 4 17 4 2" xfId="17213" xr:uid="{00000000-0005-0000-0000-00008C050000}"/>
    <cellStyle name="Millares 3 2 4 17 4 3" xfId="28863" xr:uid="{00000000-0005-0000-0000-00008C050000}"/>
    <cellStyle name="Millares 3 2 4 17 4 4" xfId="40544" xr:uid="{00000000-0005-0000-0000-00008C050000}"/>
    <cellStyle name="Millares 3 2 4 17 4 5" xfId="52190" xr:uid="{00000000-0005-0000-0000-00008C050000}"/>
    <cellStyle name="Millares 3 2 4 17 5" xfId="7841" xr:uid="{00000000-0005-0000-0000-00008C050000}"/>
    <cellStyle name="Millares 3 2 4 17 5 2" xfId="19493" xr:uid="{00000000-0005-0000-0000-00008C050000}"/>
    <cellStyle name="Millares 3 2 4 17 5 3" xfId="31143" xr:uid="{00000000-0005-0000-0000-00008C050000}"/>
    <cellStyle name="Millares 3 2 4 17 5 4" xfId="42824" xr:uid="{00000000-0005-0000-0000-00008C050000}"/>
    <cellStyle name="Millares 3 2 4 17 5 5" xfId="54470" xr:uid="{00000000-0005-0000-0000-00008C050000}"/>
    <cellStyle name="Millares 3 2 4 17 6" xfId="12531" xr:uid="{00000000-0005-0000-0000-00008C050000}"/>
    <cellStyle name="Millares 3 2 4 17 7" xfId="24180" xr:uid="{00000000-0005-0000-0000-00008C050000}"/>
    <cellStyle name="Millares 3 2 4 17 8" xfId="35862" xr:uid="{00000000-0005-0000-0000-00008C050000}"/>
    <cellStyle name="Millares 3 2 4 17 9" xfId="47508" xr:uid="{00000000-0005-0000-0000-00008C050000}"/>
    <cellStyle name="Millares 3 2 4 18" xfId="895" xr:uid="{00000000-0005-0000-0000-00008E050000}"/>
    <cellStyle name="Millares 3 2 4 18 2" xfId="1979" xr:uid="{00000000-0005-0000-0000-00008F050000}"/>
    <cellStyle name="Millares 3 2 4 18 2 2" xfId="4404" xr:uid="{00000000-0005-0000-0000-00008F050000}"/>
    <cellStyle name="Millares 3 2 4 18 2 2 2" xfId="11366" xr:uid="{00000000-0005-0000-0000-00008F050000}"/>
    <cellStyle name="Millares 3 2 4 18 2 2 2 2" xfId="23018" xr:uid="{00000000-0005-0000-0000-00008F050000}"/>
    <cellStyle name="Millares 3 2 4 18 2 2 2 3" xfId="34668" xr:uid="{00000000-0005-0000-0000-00008F050000}"/>
    <cellStyle name="Millares 3 2 4 18 2 2 2 4" xfId="46349" xr:uid="{00000000-0005-0000-0000-00008F050000}"/>
    <cellStyle name="Millares 3 2 4 18 2 2 2 5" xfId="57995" xr:uid="{00000000-0005-0000-0000-00008F050000}"/>
    <cellStyle name="Millares 3 2 4 18 2 2 3" xfId="16056" xr:uid="{00000000-0005-0000-0000-00008F050000}"/>
    <cellStyle name="Millares 3 2 4 18 2 2 4" xfId="27706" xr:uid="{00000000-0005-0000-0000-00008F050000}"/>
    <cellStyle name="Millares 3 2 4 18 2 2 5" xfId="39387" xr:uid="{00000000-0005-0000-0000-00008F050000}"/>
    <cellStyle name="Millares 3 2 4 18 2 2 6" xfId="51033" xr:uid="{00000000-0005-0000-0000-00008F050000}"/>
    <cellStyle name="Millares 3 2 4 18 2 3" xfId="6662" xr:uid="{00000000-0005-0000-0000-00008F050000}"/>
    <cellStyle name="Millares 3 2 4 18 2 3 2" xfId="18314" xr:uid="{00000000-0005-0000-0000-00008F050000}"/>
    <cellStyle name="Millares 3 2 4 18 2 3 3" xfId="29964" xr:uid="{00000000-0005-0000-0000-00008F050000}"/>
    <cellStyle name="Millares 3 2 4 18 2 3 4" xfId="41645" xr:uid="{00000000-0005-0000-0000-00008F050000}"/>
    <cellStyle name="Millares 3 2 4 18 2 3 5" xfId="53291" xr:uid="{00000000-0005-0000-0000-00008F050000}"/>
    <cellStyle name="Millares 3 2 4 18 2 4" xfId="8942" xr:uid="{00000000-0005-0000-0000-00008F050000}"/>
    <cellStyle name="Millares 3 2 4 18 2 4 2" xfId="20594" xr:uid="{00000000-0005-0000-0000-00008F050000}"/>
    <cellStyle name="Millares 3 2 4 18 2 4 3" xfId="32244" xr:uid="{00000000-0005-0000-0000-00008F050000}"/>
    <cellStyle name="Millares 3 2 4 18 2 4 4" xfId="43925" xr:uid="{00000000-0005-0000-0000-00008F050000}"/>
    <cellStyle name="Millares 3 2 4 18 2 4 5" xfId="55571" xr:uid="{00000000-0005-0000-0000-00008F050000}"/>
    <cellStyle name="Millares 3 2 4 18 2 5" xfId="13632" xr:uid="{00000000-0005-0000-0000-00008F050000}"/>
    <cellStyle name="Millares 3 2 4 18 2 6" xfId="25282" xr:uid="{00000000-0005-0000-0000-00008F050000}"/>
    <cellStyle name="Millares 3 2 4 18 2 7" xfId="36963" xr:uid="{00000000-0005-0000-0000-00008F050000}"/>
    <cellStyle name="Millares 3 2 4 18 2 8" xfId="48609" xr:uid="{00000000-0005-0000-0000-00008F050000}"/>
    <cellStyle name="Millares 3 2 4 18 3" xfId="3323" xr:uid="{00000000-0005-0000-0000-00008E050000}"/>
    <cellStyle name="Millares 3 2 4 18 3 2" xfId="10285" xr:uid="{00000000-0005-0000-0000-00008E050000}"/>
    <cellStyle name="Millares 3 2 4 18 3 2 2" xfId="21937" xr:uid="{00000000-0005-0000-0000-00008E050000}"/>
    <cellStyle name="Millares 3 2 4 18 3 2 3" xfId="33587" xr:uid="{00000000-0005-0000-0000-00008E050000}"/>
    <cellStyle name="Millares 3 2 4 18 3 2 4" xfId="45268" xr:uid="{00000000-0005-0000-0000-00008E050000}"/>
    <cellStyle name="Millares 3 2 4 18 3 2 5" xfId="56914" xr:uid="{00000000-0005-0000-0000-00008E050000}"/>
    <cellStyle name="Millares 3 2 4 18 3 3" xfId="14975" xr:uid="{00000000-0005-0000-0000-00008E050000}"/>
    <cellStyle name="Millares 3 2 4 18 3 4" xfId="26625" xr:uid="{00000000-0005-0000-0000-00008E050000}"/>
    <cellStyle name="Millares 3 2 4 18 3 5" xfId="38306" xr:uid="{00000000-0005-0000-0000-00008E050000}"/>
    <cellStyle name="Millares 3 2 4 18 3 6" xfId="49952" xr:uid="{00000000-0005-0000-0000-00008E050000}"/>
    <cellStyle name="Millares 3 2 4 18 4" xfId="5581" xr:uid="{00000000-0005-0000-0000-00008E050000}"/>
    <cellStyle name="Millares 3 2 4 18 4 2" xfId="17233" xr:uid="{00000000-0005-0000-0000-00008E050000}"/>
    <cellStyle name="Millares 3 2 4 18 4 3" xfId="28883" xr:uid="{00000000-0005-0000-0000-00008E050000}"/>
    <cellStyle name="Millares 3 2 4 18 4 4" xfId="40564" xr:uid="{00000000-0005-0000-0000-00008E050000}"/>
    <cellStyle name="Millares 3 2 4 18 4 5" xfId="52210" xr:uid="{00000000-0005-0000-0000-00008E050000}"/>
    <cellStyle name="Millares 3 2 4 18 5" xfId="7861" xr:uid="{00000000-0005-0000-0000-00008E050000}"/>
    <cellStyle name="Millares 3 2 4 18 5 2" xfId="19513" xr:uid="{00000000-0005-0000-0000-00008E050000}"/>
    <cellStyle name="Millares 3 2 4 18 5 3" xfId="31163" xr:uid="{00000000-0005-0000-0000-00008E050000}"/>
    <cellStyle name="Millares 3 2 4 18 5 4" xfId="42844" xr:uid="{00000000-0005-0000-0000-00008E050000}"/>
    <cellStyle name="Millares 3 2 4 18 5 5" xfId="54490" xr:uid="{00000000-0005-0000-0000-00008E050000}"/>
    <cellStyle name="Millares 3 2 4 18 6" xfId="12551" xr:uid="{00000000-0005-0000-0000-00008E050000}"/>
    <cellStyle name="Millares 3 2 4 18 7" xfId="24200" xr:uid="{00000000-0005-0000-0000-00008E050000}"/>
    <cellStyle name="Millares 3 2 4 18 8" xfId="35882" xr:uid="{00000000-0005-0000-0000-00008E050000}"/>
    <cellStyle name="Millares 3 2 4 18 9" xfId="47528" xr:uid="{00000000-0005-0000-0000-00008E050000}"/>
    <cellStyle name="Millares 3 2 4 19" xfId="915" xr:uid="{00000000-0005-0000-0000-000090050000}"/>
    <cellStyle name="Millares 3 2 4 19 2" xfId="1999" xr:uid="{00000000-0005-0000-0000-000091050000}"/>
    <cellStyle name="Millares 3 2 4 19 2 2" xfId="4424" xr:uid="{00000000-0005-0000-0000-000091050000}"/>
    <cellStyle name="Millares 3 2 4 19 2 2 2" xfId="11386" xr:uid="{00000000-0005-0000-0000-000091050000}"/>
    <cellStyle name="Millares 3 2 4 19 2 2 2 2" xfId="23038" xr:uid="{00000000-0005-0000-0000-000091050000}"/>
    <cellStyle name="Millares 3 2 4 19 2 2 2 3" xfId="34688" xr:uid="{00000000-0005-0000-0000-000091050000}"/>
    <cellStyle name="Millares 3 2 4 19 2 2 2 4" xfId="46369" xr:uid="{00000000-0005-0000-0000-000091050000}"/>
    <cellStyle name="Millares 3 2 4 19 2 2 2 5" xfId="58015" xr:uid="{00000000-0005-0000-0000-000091050000}"/>
    <cellStyle name="Millares 3 2 4 19 2 2 3" xfId="16076" xr:uid="{00000000-0005-0000-0000-000091050000}"/>
    <cellStyle name="Millares 3 2 4 19 2 2 4" xfId="27726" xr:uid="{00000000-0005-0000-0000-000091050000}"/>
    <cellStyle name="Millares 3 2 4 19 2 2 5" xfId="39407" xr:uid="{00000000-0005-0000-0000-000091050000}"/>
    <cellStyle name="Millares 3 2 4 19 2 2 6" xfId="51053" xr:uid="{00000000-0005-0000-0000-000091050000}"/>
    <cellStyle name="Millares 3 2 4 19 2 3" xfId="6682" xr:uid="{00000000-0005-0000-0000-000091050000}"/>
    <cellStyle name="Millares 3 2 4 19 2 3 2" xfId="18334" xr:uid="{00000000-0005-0000-0000-000091050000}"/>
    <cellStyle name="Millares 3 2 4 19 2 3 3" xfId="29984" xr:uid="{00000000-0005-0000-0000-000091050000}"/>
    <cellStyle name="Millares 3 2 4 19 2 3 4" xfId="41665" xr:uid="{00000000-0005-0000-0000-000091050000}"/>
    <cellStyle name="Millares 3 2 4 19 2 3 5" xfId="53311" xr:uid="{00000000-0005-0000-0000-000091050000}"/>
    <cellStyle name="Millares 3 2 4 19 2 4" xfId="8962" xr:uid="{00000000-0005-0000-0000-000091050000}"/>
    <cellStyle name="Millares 3 2 4 19 2 4 2" xfId="20614" xr:uid="{00000000-0005-0000-0000-000091050000}"/>
    <cellStyle name="Millares 3 2 4 19 2 4 3" xfId="32264" xr:uid="{00000000-0005-0000-0000-000091050000}"/>
    <cellStyle name="Millares 3 2 4 19 2 4 4" xfId="43945" xr:uid="{00000000-0005-0000-0000-000091050000}"/>
    <cellStyle name="Millares 3 2 4 19 2 4 5" xfId="55591" xr:uid="{00000000-0005-0000-0000-000091050000}"/>
    <cellStyle name="Millares 3 2 4 19 2 5" xfId="13652" xr:uid="{00000000-0005-0000-0000-000091050000}"/>
    <cellStyle name="Millares 3 2 4 19 2 6" xfId="25302" xr:uid="{00000000-0005-0000-0000-000091050000}"/>
    <cellStyle name="Millares 3 2 4 19 2 7" xfId="36983" xr:uid="{00000000-0005-0000-0000-000091050000}"/>
    <cellStyle name="Millares 3 2 4 19 2 8" xfId="48629" xr:uid="{00000000-0005-0000-0000-000091050000}"/>
    <cellStyle name="Millares 3 2 4 19 3" xfId="3343" xr:uid="{00000000-0005-0000-0000-000090050000}"/>
    <cellStyle name="Millares 3 2 4 19 3 2" xfId="10305" xr:uid="{00000000-0005-0000-0000-000090050000}"/>
    <cellStyle name="Millares 3 2 4 19 3 2 2" xfId="21957" xr:uid="{00000000-0005-0000-0000-000090050000}"/>
    <cellStyle name="Millares 3 2 4 19 3 2 3" xfId="33607" xr:uid="{00000000-0005-0000-0000-000090050000}"/>
    <cellStyle name="Millares 3 2 4 19 3 2 4" xfId="45288" xr:uid="{00000000-0005-0000-0000-000090050000}"/>
    <cellStyle name="Millares 3 2 4 19 3 2 5" xfId="56934" xr:uid="{00000000-0005-0000-0000-000090050000}"/>
    <cellStyle name="Millares 3 2 4 19 3 3" xfId="14995" xr:uid="{00000000-0005-0000-0000-000090050000}"/>
    <cellStyle name="Millares 3 2 4 19 3 4" xfId="26645" xr:uid="{00000000-0005-0000-0000-000090050000}"/>
    <cellStyle name="Millares 3 2 4 19 3 5" xfId="38326" xr:uid="{00000000-0005-0000-0000-000090050000}"/>
    <cellStyle name="Millares 3 2 4 19 3 6" xfId="49972" xr:uid="{00000000-0005-0000-0000-000090050000}"/>
    <cellStyle name="Millares 3 2 4 19 4" xfId="5601" xr:uid="{00000000-0005-0000-0000-000090050000}"/>
    <cellStyle name="Millares 3 2 4 19 4 2" xfId="17253" xr:uid="{00000000-0005-0000-0000-000090050000}"/>
    <cellStyle name="Millares 3 2 4 19 4 3" xfId="28903" xr:uid="{00000000-0005-0000-0000-000090050000}"/>
    <cellStyle name="Millares 3 2 4 19 4 4" xfId="40584" xr:uid="{00000000-0005-0000-0000-000090050000}"/>
    <cellStyle name="Millares 3 2 4 19 4 5" xfId="52230" xr:uid="{00000000-0005-0000-0000-000090050000}"/>
    <cellStyle name="Millares 3 2 4 19 5" xfId="7881" xr:uid="{00000000-0005-0000-0000-000090050000}"/>
    <cellStyle name="Millares 3 2 4 19 5 2" xfId="19533" xr:uid="{00000000-0005-0000-0000-000090050000}"/>
    <cellStyle name="Millares 3 2 4 19 5 3" xfId="31183" xr:uid="{00000000-0005-0000-0000-000090050000}"/>
    <cellStyle name="Millares 3 2 4 19 5 4" xfId="42864" xr:uid="{00000000-0005-0000-0000-000090050000}"/>
    <cellStyle name="Millares 3 2 4 19 5 5" xfId="54510" xr:uid="{00000000-0005-0000-0000-000090050000}"/>
    <cellStyle name="Millares 3 2 4 19 6" xfId="12571" xr:uid="{00000000-0005-0000-0000-000090050000}"/>
    <cellStyle name="Millares 3 2 4 19 7" xfId="24220" xr:uid="{00000000-0005-0000-0000-000090050000}"/>
    <cellStyle name="Millares 3 2 4 19 8" xfId="35902" xr:uid="{00000000-0005-0000-0000-000090050000}"/>
    <cellStyle name="Millares 3 2 4 19 9" xfId="47548" xr:uid="{00000000-0005-0000-0000-000090050000}"/>
    <cellStyle name="Millares 3 2 4 2" xfId="52" xr:uid="{00000000-0005-0000-0000-000092050000}"/>
    <cellStyle name="Millares 3 2 4 2 10" xfId="2483" xr:uid="{00000000-0005-0000-0000-000092050000}"/>
    <cellStyle name="Millares 3 2 4 2 10 2" xfId="9445" xr:uid="{00000000-0005-0000-0000-000092050000}"/>
    <cellStyle name="Millares 3 2 4 2 10 2 2" xfId="21097" xr:uid="{00000000-0005-0000-0000-000092050000}"/>
    <cellStyle name="Millares 3 2 4 2 10 2 3" xfId="32747" xr:uid="{00000000-0005-0000-0000-000092050000}"/>
    <cellStyle name="Millares 3 2 4 2 10 2 4" xfId="44428" xr:uid="{00000000-0005-0000-0000-000092050000}"/>
    <cellStyle name="Millares 3 2 4 2 10 2 5" xfId="56074" xr:uid="{00000000-0005-0000-0000-000092050000}"/>
    <cellStyle name="Millares 3 2 4 2 10 3" xfId="14135" xr:uid="{00000000-0005-0000-0000-000092050000}"/>
    <cellStyle name="Millares 3 2 4 2 10 4" xfId="25785" xr:uid="{00000000-0005-0000-0000-000092050000}"/>
    <cellStyle name="Millares 3 2 4 2 10 5" xfId="37466" xr:uid="{00000000-0005-0000-0000-000092050000}"/>
    <cellStyle name="Millares 3 2 4 2 10 6" xfId="49112" xr:uid="{00000000-0005-0000-0000-000092050000}"/>
    <cellStyle name="Millares 3 2 4 2 11" xfId="4741" xr:uid="{00000000-0005-0000-0000-000092050000}"/>
    <cellStyle name="Millares 3 2 4 2 11 2" xfId="16393" xr:uid="{00000000-0005-0000-0000-000092050000}"/>
    <cellStyle name="Millares 3 2 4 2 11 3" xfId="28043" xr:uid="{00000000-0005-0000-0000-000092050000}"/>
    <cellStyle name="Millares 3 2 4 2 11 4" xfId="39724" xr:uid="{00000000-0005-0000-0000-000092050000}"/>
    <cellStyle name="Millares 3 2 4 2 11 5" xfId="51370" xr:uid="{00000000-0005-0000-0000-000092050000}"/>
    <cellStyle name="Millares 3 2 4 2 12" xfId="7020" xr:uid="{00000000-0005-0000-0000-000092050000}"/>
    <cellStyle name="Millares 3 2 4 2 12 2" xfId="18672" xr:uid="{00000000-0005-0000-0000-000092050000}"/>
    <cellStyle name="Millares 3 2 4 2 12 3" xfId="30322" xr:uid="{00000000-0005-0000-0000-000092050000}"/>
    <cellStyle name="Millares 3 2 4 2 12 4" xfId="42003" xr:uid="{00000000-0005-0000-0000-000092050000}"/>
    <cellStyle name="Millares 3 2 4 2 12 5" xfId="53649" xr:uid="{00000000-0005-0000-0000-000092050000}"/>
    <cellStyle name="Millares 3 2 4 2 13" xfId="11711" xr:uid="{00000000-0005-0000-0000-000092050000}"/>
    <cellStyle name="Millares 3 2 4 2 14" xfId="23360" xr:uid="{00000000-0005-0000-0000-000092050000}"/>
    <cellStyle name="Millares 3 2 4 2 15" xfId="35042" xr:uid="{00000000-0005-0000-0000-000092050000}"/>
    <cellStyle name="Millares 3 2 4 2 16" xfId="46688" xr:uid="{00000000-0005-0000-0000-000092050000}"/>
    <cellStyle name="Millares 3 2 4 2 2" xfId="153" xr:uid="{00000000-0005-0000-0000-000093050000}"/>
    <cellStyle name="Millares 3 2 4 2 2 10" xfId="23460" xr:uid="{00000000-0005-0000-0000-000093050000}"/>
    <cellStyle name="Millares 3 2 4 2 2 11" xfId="35142" xr:uid="{00000000-0005-0000-0000-000093050000}"/>
    <cellStyle name="Millares 3 2 4 2 2 12" xfId="46788" xr:uid="{00000000-0005-0000-0000-000093050000}"/>
    <cellStyle name="Millares 3 2 4 2 2 2" xfId="395" xr:uid="{00000000-0005-0000-0000-000094050000}"/>
    <cellStyle name="Millares 3 2 4 2 2 2 2" xfId="1479" xr:uid="{00000000-0005-0000-0000-000095050000}"/>
    <cellStyle name="Millares 3 2 4 2 2 2 2 2" xfId="3904" xr:uid="{00000000-0005-0000-0000-000095050000}"/>
    <cellStyle name="Millares 3 2 4 2 2 2 2 2 2" xfId="10866" xr:uid="{00000000-0005-0000-0000-000095050000}"/>
    <cellStyle name="Millares 3 2 4 2 2 2 2 2 2 2" xfId="22518" xr:uid="{00000000-0005-0000-0000-000095050000}"/>
    <cellStyle name="Millares 3 2 4 2 2 2 2 2 2 3" xfId="34168" xr:uid="{00000000-0005-0000-0000-000095050000}"/>
    <cellStyle name="Millares 3 2 4 2 2 2 2 2 2 4" xfId="45849" xr:uid="{00000000-0005-0000-0000-000095050000}"/>
    <cellStyle name="Millares 3 2 4 2 2 2 2 2 2 5" xfId="57495" xr:uid="{00000000-0005-0000-0000-000095050000}"/>
    <cellStyle name="Millares 3 2 4 2 2 2 2 2 3" xfId="15556" xr:uid="{00000000-0005-0000-0000-000095050000}"/>
    <cellStyle name="Millares 3 2 4 2 2 2 2 2 4" xfId="27206" xr:uid="{00000000-0005-0000-0000-000095050000}"/>
    <cellStyle name="Millares 3 2 4 2 2 2 2 2 5" xfId="38887" xr:uid="{00000000-0005-0000-0000-000095050000}"/>
    <cellStyle name="Millares 3 2 4 2 2 2 2 2 6" xfId="50533" xr:uid="{00000000-0005-0000-0000-000095050000}"/>
    <cellStyle name="Millares 3 2 4 2 2 2 2 3" xfId="6162" xr:uid="{00000000-0005-0000-0000-000095050000}"/>
    <cellStyle name="Millares 3 2 4 2 2 2 2 3 2" xfId="17814" xr:uid="{00000000-0005-0000-0000-000095050000}"/>
    <cellStyle name="Millares 3 2 4 2 2 2 2 3 3" xfId="29464" xr:uid="{00000000-0005-0000-0000-000095050000}"/>
    <cellStyle name="Millares 3 2 4 2 2 2 2 3 4" xfId="41145" xr:uid="{00000000-0005-0000-0000-000095050000}"/>
    <cellStyle name="Millares 3 2 4 2 2 2 2 3 5" xfId="52791" xr:uid="{00000000-0005-0000-0000-000095050000}"/>
    <cellStyle name="Millares 3 2 4 2 2 2 2 4" xfId="8442" xr:uid="{00000000-0005-0000-0000-000095050000}"/>
    <cellStyle name="Millares 3 2 4 2 2 2 2 4 2" xfId="20094" xr:uid="{00000000-0005-0000-0000-000095050000}"/>
    <cellStyle name="Millares 3 2 4 2 2 2 2 4 3" xfId="31744" xr:uid="{00000000-0005-0000-0000-000095050000}"/>
    <cellStyle name="Millares 3 2 4 2 2 2 2 4 4" xfId="43425" xr:uid="{00000000-0005-0000-0000-000095050000}"/>
    <cellStyle name="Millares 3 2 4 2 2 2 2 4 5" xfId="55071" xr:uid="{00000000-0005-0000-0000-000095050000}"/>
    <cellStyle name="Millares 3 2 4 2 2 2 2 5" xfId="13132" xr:uid="{00000000-0005-0000-0000-000095050000}"/>
    <cellStyle name="Millares 3 2 4 2 2 2 2 6" xfId="24782" xr:uid="{00000000-0005-0000-0000-000095050000}"/>
    <cellStyle name="Millares 3 2 4 2 2 2 2 7" xfId="36463" xr:uid="{00000000-0005-0000-0000-000095050000}"/>
    <cellStyle name="Millares 3 2 4 2 2 2 2 8" xfId="48109" xr:uid="{00000000-0005-0000-0000-000095050000}"/>
    <cellStyle name="Millares 3 2 4 2 2 2 3" xfId="2823" xr:uid="{00000000-0005-0000-0000-000094050000}"/>
    <cellStyle name="Millares 3 2 4 2 2 2 3 2" xfId="9785" xr:uid="{00000000-0005-0000-0000-000094050000}"/>
    <cellStyle name="Millares 3 2 4 2 2 2 3 2 2" xfId="21437" xr:uid="{00000000-0005-0000-0000-000094050000}"/>
    <cellStyle name="Millares 3 2 4 2 2 2 3 2 3" xfId="33087" xr:uid="{00000000-0005-0000-0000-000094050000}"/>
    <cellStyle name="Millares 3 2 4 2 2 2 3 2 4" xfId="44768" xr:uid="{00000000-0005-0000-0000-000094050000}"/>
    <cellStyle name="Millares 3 2 4 2 2 2 3 2 5" xfId="56414" xr:uid="{00000000-0005-0000-0000-000094050000}"/>
    <cellStyle name="Millares 3 2 4 2 2 2 3 3" xfId="14475" xr:uid="{00000000-0005-0000-0000-000094050000}"/>
    <cellStyle name="Millares 3 2 4 2 2 2 3 4" xfId="26125" xr:uid="{00000000-0005-0000-0000-000094050000}"/>
    <cellStyle name="Millares 3 2 4 2 2 2 3 5" xfId="37806" xr:uid="{00000000-0005-0000-0000-000094050000}"/>
    <cellStyle name="Millares 3 2 4 2 2 2 3 6" xfId="49452" xr:uid="{00000000-0005-0000-0000-000094050000}"/>
    <cellStyle name="Millares 3 2 4 2 2 2 4" xfId="5081" xr:uid="{00000000-0005-0000-0000-000094050000}"/>
    <cellStyle name="Millares 3 2 4 2 2 2 4 2" xfId="16733" xr:uid="{00000000-0005-0000-0000-000094050000}"/>
    <cellStyle name="Millares 3 2 4 2 2 2 4 3" xfId="28383" xr:uid="{00000000-0005-0000-0000-000094050000}"/>
    <cellStyle name="Millares 3 2 4 2 2 2 4 4" xfId="40064" xr:uid="{00000000-0005-0000-0000-000094050000}"/>
    <cellStyle name="Millares 3 2 4 2 2 2 4 5" xfId="51710" xr:uid="{00000000-0005-0000-0000-000094050000}"/>
    <cellStyle name="Millares 3 2 4 2 2 2 5" xfId="7361" xr:uid="{00000000-0005-0000-0000-000094050000}"/>
    <cellStyle name="Millares 3 2 4 2 2 2 5 2" xfId="19013" xr:uid="{00000000-0005-0000-0000-000094050000}"/>
    <cellStyle name="Millares 3 2 4 2 2 2 5 3" xfId="30663" xr:uid="{00000000-0005-0000-0000-000094050000}"/>
    <cellStyle name="Millares 3 2 4 2 2 2 5 4" xfId="42344" xr:uid="{00000000-0005-0000-0000-000094050000}"/>
    <cellStyle name="Millares 3 2 4 2 2 2 5 5" xfId="53990" xr:uid="{00000000-0005-0000-0000-000094050000}"/>
    <cellStyle name="Millares 3 2 4 2 2 2 6" xfId="12051" xr:uid="{00000000-0005-0000-0000-000094050000}"/>
    <cellStyle name="Millares 3 2 4 2 2 2 7" xfId="23700" xr:uid="{00000000-0005-0000-0000-000094050000}"/>
    <cellStyle name="Millares 3 2 4 2 2 2 8" xfId="35382" xr:uid="{00000000-0005-0000-0000-000094050000}"/>
    <cellStyle name="Millares 3 2 4 2 2 2 9" xfId="47028" xr:uid="{00000000-0005-0000-0000-000094050000}"/>
    <cellStyle name="Millares 3 2 4 2 2 3" xfId="635" xr:uid="{00000000-0005-0000-0000-000096050000}"/>
    <cellStyle name="Millares 3 2 4 2 2 3 2" xfId="1719" xr:uid="{00000000-0005-0000-0000-000097050000}"/>
    <cellStyle name="Millares 3 2 4 2 2 3 2 2" xfId="4144" xr:uid="{00000000-0005-0000-0000-000097050000}"/>
    <cellStyle name="Millares 3 2 4 2 2 3 2 2 2" xfId="11106" xr:uid="{00000000-0005-0000-0000-000097050000}"/>
    <cellStyle name="Millares 3 2 4 2 2 3 2 2 2 2" xfId="22758" xr:uid="{00000000-0005-0000-0000-000097050000}"/>
    <cellStyle name="Millares 3 2 4 2 2 3 2 2 2 3" xfId="34408" xr:uid="{00000000-0005-0000-0000-000097050000}"/>
    <cellStyle name="Millares 3 2 4 2 2 3 2 2 2 4" xfId="46089" xr:uid="{00000000-0005-0000-0000-000097050000}"/>
    <cellStyle name="Millares 3 2 4 2 2 3 2 2 2 5" xfId="57735" xr:uid="{00000000-0005-0000-0000-000097050000}"/>
    <cellStyle name="Millares 3 2 4 2 2 3 2 2 3" xfId="15796" xr:uid="{00000000-0005-0000-0000-000097050000}"/>
    <cellStyle name="Millares 3 2 4 2 2 3 2 2 4" xfId="27446" xr:uid="{00000000-0005-0000-0000-000097050000}"/>
    <cellStyle name="Millares 3 2 4 2 2 3 2 2 5" xfId="39127" xr:uid="{00000000-0005-0000-0000-000097050000}"/>
    <cellStyle name="Millares 3 2 4 2 2 3 2 2 6" xfId="50773" xr:uid="{00000000-0005-0000-0000-000097050000}"/>
    <cellStyle name="Millares 3 2 4 2 2 3 2 3" xfId="6402" xr:uid="{00000000-0005-0000-0000-000097050000}"/>
    <cellStyle name="Millares 3 2 4 2 2 3 2 3 2" xfId="18054" xr:uid="{00000000-0005-0000-0000-000097050000}"/>
    <cellStyle name="Millares 3 2 4 2 2 3 2 3 3" xfId="29704" xr:uid="{00000000-0005-0000-0000-000097050000}"/>
    <cellStyle name="Millares 3 2 4 2 2 3 2 3 4" xfId="41385" xr:uid="{00000000-0005-0000-0000-000097050000}"/>
    <cellStyle name="Millares 3 2 4 2 2 3 2 3 5" xfId="53031" xr:uid="{00000000-0005-0000-0000-000097050000}"/>
    <cellStyle name="Millares 3 2 4 2 2 3 2 4" xfId="8682" xr:uid="{00000000-0005-0000-0000-000097050000}"/>
    <cellStyle name="Millares 3 2 4 2 2 3 2 4 2" xfId="20334" xr:uid="{00000000-0005-0000-0000-000097050000}"/>
    <cellStyle name="Millares 3 2 4 2 2 3 2 4 3" xfId="31984" xr:uid="{00000000-0005-0000-0000-000097050000}"/>
    <cellStyle name="Millares 3 2 4 2 2 3 2 4 4" xfId="43665" xr:uid="{00000000-0005-0000-0000-000097050000}"/>
    <cellStyle name="Millares 3 2 4 2 2 3 2 4 5" xfId="55311" xr:uid="{00000000-0005-0000-0000-000097050000}"/>
    <cellStyle name="Millares 3 2 4 2 2 3 2 5" xfId="13372" xr:uid="{00000000-0005-0000-0000-000097050000}"/>
    <cellStyle name="Millares 3 2 4 2 2 3 2 6" xfId="25022" xr:uid="{00000000-0005-0000-0000-000097050000}"/>
    <cellStyle name="Millares 3 2 4 2 2 3 2 7" xfId="36703" xr:uid="{00000000-0005-0000-0000-000097050000}"/>
    <cellStyle name="Millares 3 2 4 2 2 3 2 8" xfId="48349" xr:uid="{00000000-0005-0000-0000-000097050000}"/>
    <cellStyle name="Millares 3 2 4 2 2 3 3" xfId="3063" xr:uid="{00000000-0005-0000-0000-000096050000}"/>
    <cellStyle name="Millares 3 2 4 2 2 3 3 2" xfId="10025" xr:uid="{00000000-0005-0000-0000-000096050000}"/>
    <cellStyle name="Millares 3 2 4 2 2 3 3 2 2" xfId="21677" xr:uid="{00000000-0005-0000-0000-000096050000}"/>
    <cellStyle name="Millares 3 2 4 2 2 3 3 2 3" xfId="33327" xr:uid="{00000000-0005-0000-0000-000096050000}"/>
    <cellStyle name="Millares 3 2 4 2 2 3 3 2 4" xfId="45008" xr:uid="{00000000-0005-0000-0000-000096050000}"/>
    <cellStyle name="Millares 3 2 4 2 2 3 3 2 5" xfId="56654" xr:uid="{00000000-0005-0000-0000-000096050000}"/>
    <cellStyle name="Millares 3 2 4 2 2 3 3 3" xfId="14715" xr:uid="{00000000-0005-0000-0000-000096050000}"/>
    <cellStyle name="Millares 3 2 4 2 2 3 3 4" xfId="26365" xr:uid="{00000000-0005-0000-0000-000096050000}"/>
    <cellStyle name="Millares 3 2 4 2 2 3 3 5" xfId="38046" xr:uid="{00000000-0005-0000-0000-000096050000}"/>
    <cellStyle name="Millares 3 2 4 2 2 3 3 6" xfId="49692" xr:uid="{00000000-0005-0000-0000-000096050000}"/>
    <cellStyle name="Millares 3 2 4 2 2 3 4" xfId="5321" xr:uid="{00000000-0005-0000-0000-000096050000}"/>
    <cellStyle name="Millares 3 2 4 2 2 3 4 2" xfId="16973" xr:uid="{00000000-0005-0000-0000-000096050000}"/>
    <cellStyle name="Millares 3 2 4 2 2 3 4 3" xfId="28623" xr:uid="{00000000-0005-0000-0000-000096050000}"/>
    <cellStyle name="Millares 3 2 4 2 2 3 4 4" xfId="40304" xr:uid="{00000000-0005-0000-0000-000096050000}"/>
    <cellStyle name="Millares 3 2 4 2 2 3 4 5" xfId="51950" xr:uid="{00000000-0005-0000-0000-000096050000}"/>
    <cellStyle name="Millares 3 2 4 2 2 3 5" xfId="7601" xr:uid="{00000000-0005-0000-0000-000096050000}"/>
    <cellStyle name="Millares 3 2 4 2 2 3 5 2" xfId="19253" xr:uid="{00000000-0005-0000-0000-000096050000}"/>
    <cellStyle name="Millares 3 2 4 2 2 3 5 3" xfId="30903" xr:uid="{00000000-0005-0000-0000-000096050000}"/>
    <cellStyle name="Millares 3 2 4 2 2 3 5 4" xfId="42584" xr:uid="{00000000-0005-0000-0000-000096050000}"/>
    <cellStyle name="Millares 3 2 4 2 2 3 5 5" xfId="54230" xr:uid="{00000000-0005-0000-0000-000096050000}"/>
    <cellStyle name="Millares 3 2 4 2 2 3 6" xfId="12291" xr:uid="{00000000-0005-0000-0000-000096050000}"/>
    <cellStyle name="Millares 3 2 4 2 2 3 7" xfId="23940" xr:uid="{00000000-0005-0000-0000-000096050000}"/>
    <cellStyle name="Millares 3 2 4 2 2 3 8" xfId="35622" xr:uid="{00000000-0005-0000-0000-000096050000}"/>
    <cellStyle name="Millares 3 2 4 2 2 3 9" xfId="47268" xr:uid="{00000000-0005-0000-0000-000096050000}"/>
    <cellStyle name="Millares 3 2 4 2 2 4" xfId="1239" xr:uid="{00000000-0005-0000-0000-000098050000}"/>
    <cellStyle name="Millares 3 2 4 2 2 4 2" xfId="3664" xr:uid="{00000000-0005-0000-0000-000098050000}"/>
    <cellStyle name="Millares 3 2 4 2 2 4 2 2" xfId="10626" xr:uid="{00000000-0005-0000-0000-000098050000}"/>
    <cellStyle name="Millares 3 2 4 2 2 4 2 2 2" xfId="22278" xr:uid="{00000000-0005-0000-0000-000098050000}"/>
    <cellStyle name="Millares 3 2 4 2 2 4 2 2 3" xfId="33928" xr:uid="{00000000-0005-0000-0000-000098050000}"/>
    <cellStyle name="Millares 3 2 4 2 2 4 2 2 4" xfId="45609" xr:uid="{00000000-0005-0000-0000-000098050000}"/>
    <cellStyle name="Millares 3 2 4 2 2 4 2 2 5" xfId="57255" xr:uid="{00000000-0005-0000-0000-000098050000}"/>
    <cellStyle name="Millares 3 2 4 2 2 4 2 3" xfId="15316" xr:uid="{00000000-0005-0000-0000-000098050000}"/>
    <cellStyle name="Millares 3 2 4 2 2 4 2 4" xfId="26966" xr:uid="{00000000-0005-0000-0000-000098050000}"/>
    <cellStyle name="Millares 3 2 4 2 2 4 2 5" xfId="38647" xr:uid="{00000000-0005-0000-0000-000098050000}"/>
    <cellStyle name="Millares 3 2 4 2 2 4 2 6" xfId="50293" xr:uid="{00000000-0005-0000-0000-000098050000}"/>
    <cellStyle name="Millares 3 2 4 2 2 4 3" xfId="5922" xr:uid="{00000000-0005-0000-0000-000098050000}"/>
    <cellStyle name="Millares 3 2 4 2 2 4 3 2" xfId="17574" xr:uid="{00000000-0005-0000-0000-000098050000}"/>
    <cellStyle name="Millares 3 2 4 2 2 4 3 3" xfId="29224" xr:uid="{00000000-0005-0000-0000-000098050000}"/>
    <cellStyle name="Millares 3 2 4 2 2 4 3 4" xfId="40905" xr:uid="{00000000-0005-0000-0000-000098050000}"/>
    <cellStyle name="Millares 3 2 4 2 2 4 3 5" xfId="52551" xr:uid="{00000000-0005-0000-0000-000098050000}"/>
    <cellStyle name="Millares 3 2 4 2 2 4 4" xfId="8202" xr:uid="{00000000-0005-0000-0000-000098050000}"/>
    <cellStyle name="Millares 3 2 4 2 2 4 4 2" xfId="19854" xr:uid="{00000000-0005-0000-0000-000098050000}"/>
    <cellStyle name="Millares 3 2 4 2 2 4 4 3" xfId="31504" xr:uid="{00000000-0005-0000-0000-000098050000}"/>
    <cellStyle name="Millares 3 2 4 2 2 4 4 4" xfId="43185" xr:uid="{00000000-0005-0000-0000-000098050000}"/>
    <cellStyle name="Millares 3 2 4 2 2 4 4 5" xfId="54831" xr:uid="{00000000-0005-0000-0000-000098050000}"/>
    <cellStyle name="Millares 3 2 4 2 2 4 5" xfId="12892" xr:uid="{00000000-0005-0000-0000-000098050000}"/>
    <cellStyle name="Millares 3 2 4 2 2 4 6" xfId="24542" xr:uid="{00000000-0005-0000-0000-000098050000}"/>
    <cellStyle name="Millares 3 2 4 2 2 4 7" xfId="36223" xr:uid="{00000000-0005-0000-0000-000098050000}"/>
    <cellStyle name="Millares 3 2 4 2 2 4 8" xfId="47869" xr:uid="{00000000-0005-0000-0000-000098050000}"/>
    <cellStyle name="Millares 3 2 4 2 2 5" xfId="2376" xr:uid="{00000000-0005-0000-0000-000051000000}"/>
    <cellStyle name="Millares 3 2 4 2 2 5 2" xfId="9338" xr:uid="{00000000-0005-0000-0000-000051000000}"/>
    <cellStyle name="Millares 3 2 4 2 2 5 2 2" xfId="20990" xr:uid="{00000000-0005-0000-0000-000051000000}"/>
    <cellStyle name="Millares 3 2 4 2 2 5 2 3" xfId="32640" xr:uid="{00000000-0005-0000-0000-000051000000}"/>
    <cellStyle name="Millares 3 2 4 2 2 5 2 4" xfId="44321" xr:uid="{00000000-0005-0000-0000-000051000000}"/>
    <cellStyle name="Millares 3 2 4 2 2 5 2 5" xfId="55967" xr:uid="{00000000-0005-0000-0000-000051000000}"/>
    <cellStyle name="Millares 3 2 4 2 2 5 3" xfId="14028" xr:uid="{00000000-0005-0000-0000-000051000000}"/>
    <cellStyle name="Millares 3 2 4 2 2 5 4" xfId="25678" xr:uid="{00000000-0005-0000-0000-000051000000}"/>
    <cellStyle name="Millares 3 2 4 2 2 5 5" xfId="37359" xr:uid="{00000000-0005-0000-0000-000051000000}"/>
    <cellStyle name="Millares 3 2 4 2 2 5 6" xfId="49005" xr:uid="{00000000-0005-0000-0000-000051000000}"/>
    <cellStyle name="Millares 3 2 4 2 2 6" xfId="2583" xr:uid="{00000000-0005-0000-0000-000093050000}"/>
    <cellStyle name="Millares 3 2 4 2 2 6 2" xfId="9545" xr:uid="{00000000-0005-0000-0000-000093050000}"/>
    <cellStyle name="Millares 3 2 4 2 2 6 2 2" xfId="21197" xr:uid="{00000000-0005-0000-0000-000093050000}"/>
    <cellStyle name="Millares 3 2 4 2 2 6 2 3" xfId="32847" xr:uid="{00000000-0005-0000-0000-000093050000}"/>
    <cellStyle name="Millares 3 2 4 2 2 6 2 4" xfId="44528" xr:uid="{00000000-0005-0000-0000-000093050000}"/>
    <cellStyle name="Millares 3 2 4 2 2 6 2 5" xfId="56174" xr:uid="{00000000-0005-0000-0000-000093050000}"/>
    <cellStyle name="Millares 3 2 4 2 2 6 3" xfId="14235" xr:uid="{00000000-0005-0000-0000-000093050000}"/>
    <cellStyle name="Millares 3 2 4 2 2 6 4" xfId="25885" xr:uid="{00000000-0005-0000-0000-000093050000}"/>
    <cellStyle name="Millares 3 2 4 2 2 6 5" xfId="37566" xr:uid="{00000000-0005-0000-0000-000093050000}"/>
    <cellStyle name="Millares 3 2 4 2 2 6 6" xfId="49212" xr:uid="{00000000-0005-0000-0000-000093050000}"/>
    <cellStyle name="Millares 3 2 4 2 2 7" xfId="4841" xr:uid="{00000000-0005-0000-0000-000093050000}"/>
    <cellStyle name="Millares 3 2 4 2 2 7 2" xfId="16493" xr:uid="{00000000-0005-0000-0000-000093050000}"/>
    <cellStyle name="Millares 3 2 4 2 2 7 3" xfId="28143" xr:uid="{00000000-0005-0000-0000-000093050000}"/>
    <cellStyle name="Millares 3 2 4 2 2 7 4" xfId="39824" xr:uid="{00000000-0005-0000-0000-000093050000}"/>
    <cellStyle name="Millares 3 2 4 2 2 7 5" xfId="51470" xr:uid="{00000000-0005-0000-0000-000093050000}"/>
    <cellStyle name="Millares 3 2 4 2 2 8" xfId="7121" xr:uid="{00000000-0005-0000-0000-000093050000}"/>
    <cellStyle name="Millares 3 2 4 2 2 8 2" xfId="18773" xr:uid="{00000000-0005-0000-0000-000093050000}"/>
    <cellStyle name="Millares 3 2 4 2 2 8 3" xfId="30423" xr:uid="{00000000-0005-0000-0000-000093050000}"/>
    <cellStyle name="Millares 3 2 4 2 2 8 4" xfId="42104" xr:uid="{00000000-0005-0000-0000-000093050000}"/>
    <cellStyle name="Millares 3 2 4 2 2 8 5" xfId="53750" xr:uid="{00000000-0005-0000-0000-000093050000}"/>
    <cellStyle name="Millares 3 2 4 2 2 9" xfId="11811" xr:uid="{00000000-0005-0000-0000-000093050000}"/>
    <cellStyle name="Millares 3 2 4 2 3" xfId="295" xr:uid="{00000000-0005-0000-0000-000099050000}"/>
    <cellStyle name="Millares 3 2 4 2 3 2" xfId="1379" xr:uid="{00000000-0005-0000-0000-00009A050000}"/>
    <cellStyle name="Millares 3 2 4 2 3 2 2" xfId="3804" xr:uid="{00000000-0005-0000-0000-00009A050000}"/>
    <cellStyle name="Millares 3 2 4 2 3 2 2 2" xfId="10766" xr:uid="{00000000-0005-0000-0000-00009A050000}"/>
    <cellStyle name="Millares 3 2 4 2 3 2 2 2 2" xfId="22418" xr:uid="{00000000-0005-0000-0000-00009A050000}"/>
    <cellStyle name="Millares 3 2 4 2 3 2 2 2 3" xfId="34068" xr:uid="{00000000-0005-0000-0000-00009A050000}"/>
    <cellStyle name="Millares 3 2 4 2 3 2 2 2 4" xfId="45749" xr:uid="{00000000-0005-0000-0000-00009A050000}"/>
    <cellStyle name="Millares 3 2 4 2 3 2 2 2 5" xfId="57395" xr:uid="{00000000-0005-0000-0000-00009A050000}"/>
    <cellStyle name="Millares 3 2 4 2 3 2 2 3" xfId="15456" xr:uid="{00000000-0005-0000-0000-00009A050000}"/>
    <cellStyle name="Millares 3 2 4 2 3 2 2 4" xfId="27106" xr:uid="{00000000-0005-0000-0000-00009A050000}"/>
    <cellStyle name="Millares 3 2 4 2 3 2 2 5" xfId="38787" xr:uid="{00000000-0005-0000-0000-00009A050000}"/>
    <cellStyle name="Millares 3 2 4 2 3 2 2 6" xfId="50433" xr:uid="{00000000-0005-0000-0000-00009A050000}"/>
    <cellStyle name="Millares 3 2 4 2 3 2 3" xfId="6062" xr:uid="{00000000-0005-0000-0000-00009A050000}"/>
    <cellStyle name="Millares 3 2 4 2 3 2 3 2" xfId="17714" xr:uid="{00000000-0005-0000-0000-00009A050000}"/>
    <cellStyle name="Millares 3 2 4 2 3 2 3 3" xfId="29364" xr:uid="{00000000-0005-0000-0000-00009A050000}"/>
    <cellStyle name="Millares 3 2 4 2 3 2 3 4" xfId="41045" xr:uid="{00000000-0005-0000-0000-00009A050000}"/>
    <cellStyle name="Millares 3 2 4 2 3 2 3 5" xfId="52691" xr:uid="{00000000-0005-0000-0000-00009A050000}"/>
    <cellStyle name="Millares 3 2 4 2 3 2 4" xfId="8342" xr:uid="{00000000-0005-0000-0000-00009A050000}"/>
    <cellStyle name="Millares 3 2 4 2 3 2 4 2" xfId="19994" xr:uid="{00000000-0005-0000-0000-00009A050000}"/>
    <cellStyle name="Millares 3 2 4 2 3 2 4 3" xfId="31644" xr:uid="{00000000-0005-0000-0000-00009A050000}"/>
    <cellStyle name="Millares 3 2 4 2 3 2 4 4" xfId="43325" xr:uid="{00000000-0005-0000-0000-00009A050000}"/>
    <cellStyle name="Millares 3 2 4 2 3 2 4 5" xfId="54971" xr:uid="{00000000-0005-0000-0000-00009A050000}"/>
    <cellStyle name="Millares 3 2 4 2 3 2 5" xfId="13032" xr:uid="{00000000-0005-0000-0000-00009A050000}"/>
    <cellStyle name="Millares 3 2 4 2 3 2 6" xfId="24682" xr:uid="{00000000-0005-0000-0000-00009A050000}"/>
    <cellStyle name="Millares 3 2 4 2 3 2 7" xfId="36363" xr:uid="{00000000-0005-0000-0000-00009A050000}"/>
    <cellStyle name="Millares 3 2 4 2 3 2 8" xfId="48009" xr:uid="{00000000-0005-0000-0000-00009A050000}"/>
    <cellStyle name="Millares 3 2 4 2 3 3" xfId="2723" xr:uid="{00000000-0005-0000-0000-000099050000}"/>
    <cellStyle name="Millares 3 2 4 2 3 3 2" xfId="9685" xr:uid="{00000000-0005-0000-0000-000099050000}"/>
    <cellStyle name="Millares 3 2 4 2 3 3 2 2" xfId="21337" xr:uid="{00000000-0005-0000-0000-000099050000}"/>
    <cellStyle name="Millares 3 2 4 2 3 3 2 3" xfId="32987" xr:uid="{00000000-0005-0000-0000-000099050000}"/>
    <cellStyle name="Millares 3 2 4 2 3 3 2 4" xfId="44668" xr:uid="{00000000-0005-0000-0000-000099050000}"/>
    <cellStyle name="Millares 3 2 4 2 3 3 2 5" xfId="56314" xr:uid="{00000000-0005-0000-0000-000099050000}"/>
    <cellStyle name="Millares 3 2 4 2 3 3 3" xfId="14375" xr:uid="{00000000-0005-0000-0000-000099050000}"/>
    <cellStyle name="Millares 3 2 4 2 3 3 4" xfId="26025" xr:uid="{00000000-0005-0000-0000-000099050000}"/>
    <cellStyle name="Millares 3 2 4 2 3 3 5" xfId="37706" xr:uid="{00000000-0005-0000-0000-000099050000}"/>
    <cellStyle name="Millares 3 2 4 2 3 3 6" xfId="49352" xr:uid="{00000000-0005-0000-0000-000099050000}"/>
    <cellStyle name="Millares 3 2 4 2 3 4" xfId="4981" xr:uid="{00000000-0005-0000-0000-000099050000}"/>
    <cellStyle name="Millares 3 2 4 2 3 4 2" xfId="16633" xr:uid="{00000000-0005-0000-0000-000099050000}"/>
    <cellStyle name="Millares 3 2 4 2 3 4 3" xfId="28283" xr:uid="{00000000-0005-0000-0000-000099050000}"/>
    <cellStyle name="Millares 3 2 4 2 3 4 4" xfId="39964" xr:uid="{00000000-0005-0000-0000-000099050000}"/>
    <cellStyle name="Millares 3 2 4 2 3 4 5" xfId="51610" xr:uid="{00000000-0005-0000-0000-000099050000}"/>
    <cellStyle name="Millares 3 2 4 2 3 5" xfId="7261" xr:uid="{00000000-0005-0000-0000-000099050000}"/>
    <cellStyle name="Millares 3 2 4 2 3 5 2" xfId="18913" xr:uid="{00000000-0005-0000-0000-000099050000}"/>
    <cellStyle name="Millares 3 2 4 2 3 5 3" xfId="30563" xr:uid="{00000000-0005-0000-0000-000099050000}"/>
    <cellStyle name="Millares 3 2 4 2 3 5 4" xfId="42244" xr:uid="{00000000-0005-0000-0000-000099050000}"/>
    <cellStyle name="Millares 3 2 4 2 3 5 5" xfId="53890" xr:uid="{00000000-0005-0000-0000-000099050000}"/>
    <cellStyle name="Millares 3 2 4 2 3 6" xfId="11951" xr:uid="{00000000-0005-0000-0000-000099050000}"/>
    <cellStyle name="Millares 3 2 4 2 3 7" xfId="23600" xr:uid="{00000000-0005-0000-0000-000099050000}"/>
    <cellStyle name="Millares 3 2 4 2 3 8" xfId="35282" xr:uid="{00000000-0005-0000-0000-000099050000}"/>
    <cellStyle name="Millares 3 2 4 2 3 9" xfId="46928" xr:uid="{00000000-0005-0000-0000-000099050000}"/>
    <cellStyle name="Millares 3 2 4 2 4" xfId="535" xr:uid="{00000000-0005-0000-0000-00009B050000}"/>
    <cellStyle name="Millares 3 2 4 2 4 2" xfId="1619" xr:uid="{00000000-0005-0000-0000-00009C050000}"/>
    <cellStyle name="Millares 3 2 4 2 4 2 2" xfId="4044" xr:uid="{00000000-0005-0000-0000-00009C050000}"/>
    <cellStyle name="Millares 3 2 4 2 4 2 2 2" xfId="11006" xr:uid="{00000000-0005-0000-0000-00009C050000}"/>
    <cellStyle name="Millares 3 2 4 2 4 2 2 2 2" xfId="22658" xr:uid="{00000000-0005-0000-0000-00009C050000}"/>
    <cellStyle name="Millares 3 2 4 2 4 2 2 2 3" xfId="34308" xr:uid="{00000000-0005-0000-0000-00009C050000}"/>
    <cellStyle name="Millares 3 2 4 2 4 2 2 2 4" xfId="45989" xr:uid="{00000000-0005-0000-0000-00009C050000}"/>
    <cellStyle name="Millares 3 2 4 2 4 2 2 2 5" xfId="57635" xr:uid="{00000000-0005-0000-0000-00009C050000}"/>
    <cellStyle name="Millares 3 2 4 2 4 2 2 3" xfId="15696" xr:uid="{00000000-0005-0000-0000-00009C050000}"/>
    <cellStyle name="Millares 3 2 4 2 4 2 2 4" xfId="27346" xr:uid="{00000000-0005-0000-0000-00009C050000}"/>
    <cellStyle name="Millares 3 2 4 2 4 2 2 5" xfId="39027" xr:uid="{00000000-0005-0000-0000-00009C050000}"/>
    <cellStyle name="Millares 3 2 4 2 4 2 2 6" xfId="50673" xr:uid="{00000000-0005-0000-0000-00009C050000}"/>
    <cellStyle name="Millares 3 2 4 2 4 2 3" xfId="6302" xr:uid="{00000000-0005-0000-0000-00009C050000}"/>
    <cellStyle name="Millares 3 2 4 2 4 2 3 2" xfId="17954" xr:uid="{00000000-0005-0000-0000-00009C050000}"/>
    <cellStyle name="Millares 3 2 4 2 4 2 3 3" xfId="29604" xr:uid="{00000000-0005-0000-0000-00009C050000}"/>
    <cellStyle name="Millares 3 2 4 2 4 2 3 4" xfId="41285" xr:uid="{00000000-0005-0000-0000-00009C050000}"/>
    <cellStyle name="Millares 3 2 4 2 4 2 3 5" xfId="52931" xr:uid="{00000000-0005-0000-0000-00009C050000}"/>
    <cellStyle name="Millares 3 2 4 2 4 2 4" xfId="8582" xr:uid="{00000000-0005-0000-0000-00009C050000}"/>
    <cellStyle name="Millares 3 2 4 2 4 2 4 2" xfId="20234" xr:uid="{00000000-0005-0000-0000-00009C050000}"/>
    <cellStyle name="Millares 3 2 4 2 4 2 4 3" xfId="31884" xr:uid="{00000000-0005-0000-0000-00009C050000}"/>
    <cellStyle name="Millares 3 2 4 2 4 2 4 4" xfId="43565" xr:uid="{00000000-0005-0000-0000-00009C050000}"/>
    <cellStyle name="Millares 3 2 4 2 4 2 4 5" xfId="55211" xr:uid="{00000000-0005-0000-0000-00009C050000}"/>
    <cellStyle name="Millares 3 2 4 2 4 2 5" xfId="13272" xr:uid="{00000000-0005-0000-0000-00009C050000}"/>
    <cellStyle name="Millares 3 2 4 2 4 2 6" xfId="24922" xr:uid="{00000000-0005-0000-0000-00009C050000}"/>
    <cellStyle name="Millares 3 2 4 2 4 2 7" xfId="36603" xr:uid="{00000000-0005-0000-0000-00009C050000}"/>
    <cellStyle name="Millares 3 2 4 2 4 2 8" xfId="48249" xr:uid="{00000000-0005-0000-0000-00009C050000}"/>
    <cellStyle name="Millares 3 2 4 2 4 3" xfId="2963" xr:uid="{00000000-0005-0000-0000-00009B050000}"/>
    <cellStyle name="Millares 3 2 4 2 4 3 2" xfId="9925" xr:uid="{00000000-0005-0000-0000-00009B050000}"/>
    <cellStyle name="Millares 3 2 4 2 4 3 2 2" xfId="21577" xr:uid="{00000000-0005-0000-0000-00009B050000}"/>
    <cellStyle name="Millares 3 2 4 2 4 3 2 3" xfId="33227" xr:uid="{00000000-0005-0000-0000-00009B050000}"/>
    <cellStyle name="Millares 3 2 4 2 4 3 2 4" xfId="44908" xr:uid="{00000000-0005-0000-0000-00009B050000}"/>
    <cellStyle name="Millares 3 2 4 2 4 3 2 5" xfId="56554" xr:uid="{00000000-0005-0000-0000-00009B050000}"/>
    <cellStyle name="Millares 3 2 4 2 4 3 3" xfId="14615" xr:uid="{00000000-0005-0000-0000-00009B050000}"/>
    <cellStyle name="Millares 3 2 4 2 4 3 4" xfId="26265" xr:uid="{00000000-0005-0000-0000-00009B050000}"/>
    <cellStyle name="Millares 3 2 4 2 4 3 5" xfId="37946" xr:uid="{00000000-0005-0000-0000-00009B050000}"/>
    <cellStyle name="Millares 3 2 4 2 4 3 6" xfId="49592" xr:uid="{00000000-0005-0000-0000-00009B050000}"/>
    <cellStyle name="Millares 3 2 4 2 4 4" xfId="5221" xr:uid="{00000000-0005-0000-0000-00009B050000}"/>
    <cellStyle name="Millares 3 2 4 2 4 4 2" xfId="16873" xr:uid="{00000000-0005-0000-0000-00009B050000}"/>
    <cellStyle name="Millares 3 2 4 2 4 4 3" xfId="28523" xr:uid="{00000000-0005-0000-0000-00009B050000}"/>
    <cellStyle name="Millares 3 2 4 2 4 4 4" xfId="40204" xr:uid="{00000000-0005-0000-0000-00009B050000}"/>
    <cellStyle name="Millares 3 2 4 2 4 4 5" xfId="51850" xr:uid="{00000000-0005-0000-0000-00009B050000}"/>
    <cellStyle name="Millares 3 2 4 2 4 5" xfId="7501" xr:uid="{00000000-0005-0000-0000-00009B050000}"/>
    <cellStyle name="Millares 3 2 4 2 4 5 2" xfId="19153" xr:uid="{00000000-0005-0000-0000-00009B050000}"/>
    <cellStyle name="Millares 3 2 4 2 4 5 3" xfId="30803" xr:uid="{00000000-0005-0000-0000-00009B050000}"/>
    <cellStyle name="Millares 3 2 4 2 4 5 4" xfId="42484" xr:uid="{00000000-0005-0000-0000-00009B050000}"/>
    <cellStyle name="Millares 3 2 4 2 4 5 5" xfId="54130" xr:uid="{00000000-0005-0000-0000-00009B050000}"/>
    <cellStyle name="Millares 3 2 4 2 4 6" xfId="12191" xr:uid="{00000000-0005-0000-0000-00009B050000}"/>
    <cellStyle name="Millares 3 2 4 2 4 7" xfId="23840" xr:uid="{00000000-0005-0000-0000-00009B050000}"/>
    <cellStyle name="Millares 3 2 4 2 4 8" xfId="35522" xr:uid="{00000000-0005-0000-0000-00009B050000}"/>
    <cellStyle name="Millares 3 2 4 2 4 9" xfId="47168" xr:uid="{00000000-0005-0000-0000-00009B050000}"/>
    <cellStyle name="Millares 3 2 4 2 5" xfId="815" xr:uid="{00000000-0005-0000-0000-00009D050000}"/>
    <cellStyle name="Millares 3 2 4 2 5 2" xfId="1899" xr:uid="{00000000-0005-0000-0000-00009E050000}"/>
    <cellStyle name="Millares 3 2 4 2 5 2 2" xfId="4324" xr:uid="{00000000-0005-0000-0000-00009E050000}"/>
    <cellStyle name="Millares 3 2 4 2 5 2 2 2" xfId="11286" xr:uid="{00000000-0005-0000-0000-00009E050000}"/>
    <cellStyle name="Millares 3 2 4 2 5 2 2 2 2" xfId="22938" xr:uid="{00000000-0005-0000-0000-00009E050000}"/>
    <cellStyle name="Millares 3 2 4 2 5 2 2 2 3" xfId="34588" xr:uid="{00000000-0005-0000-0000-00009E050000}"/>
    <cellStyle name="Millares 3 2 4 2 5 2 2 2 4" xfId="46269" xr:uid="{00000000-0005-0000-0000-00009E050000}"/>
    <cellStyle name="Millares 3 2 4 2 5 2 2 2 5" xfId="57915" xr:uid="{00000000-0005-0000-0000-00009E050000}"/>
    <cellStyle name="Millares 3 2 4 2 5 2 2 3" xfId="15976" xr:uid="{00000000-0005-0000-0000-00009E050000}"/>
    <cellStyle name="Millares 3 2 4 2 5 2 2 4" xfId="27626" xr:uid="{00000000-0005-0000-0000-00009E050000}"/>
    <cellStyle name="Millares 3 2 4 2 5 2 2 5" xfId="39307" xr:uid="{00000000-0005-0000-0000-00009E050000}"/>
    <cellStyle name="Millares 3 2 4 2 5 2 2 6" xfId="50953" xr:uid="{00000000-0005-0000-0000-00009E050000}"/>
    <cellStyle name="Millares 3 2 4 2 5 2 3" xfId="6582" xr:uid="{00000000-0005-0000-0000-00009E050000}"/>
    <cellStyle name="Millares 3 2 4 2 5 2 3 2" xfId="18234" xr:uid="{00000000-0005-0000-0000-00009E050000}"/>
    <cellStyle name="Millares 3 2 4 2 5 2 3 3" xfId="29884" xr:uid="{00000000-0005-0000-0000-00009E050000}"/>
    <cellStyle name="Millares 3 2 4 2 5 2 3 4" xfId="41565" xr:uid="{00000000-0005-0000-0000-00009E050000}"/>
    <cellStyle name="Millares 3 2 4 2 5 2 3 5" xfId="53211" xr:uid="{00000000-0005-0000-0000-00009E050000}"/>
    <cellStyle name="Millares 3 2 4 2 5 2 4" xfId="8862" xr:uid="{00000000-0005-0000-0000-00009E050000}"/>
    <cellStyle name="Millares 3 2 4 2 5 2 4 2" xfId="20514" xr:uid="{00000000-0005-0000-0000-00009E050000}"/>
    <cellStyle name="Millares 3 2 4 2 5 2 4 3" xfId="32164" xr:uid="{00000000-0005-0000-0000-00009E050000}"/>
    <cellStyle name="Millares 3 2 4 2 5 2 4 4" xfId="43845" xr:uid="{00000000-0005-0000-0000-00009E050000}"/>
    <cellStyle name="Millares 3 2 4 2 5 2 4 5" xfId="55491" xr:uid="{00000000-0005-0000-0000-00009E050000}"/>
    <cellStyle name="Millares 3 2 4 2 5 2 5" xfId="13552" xr:uid="{00000000-0005-0000-0000-00009E050000}"/>
    <cellStyle name="Millares 3 2 4 2 5 2 6" xfId="25202" xr:uid="{00000000-0005-0000-0000-00009E050000}"/>
    <cellStyle name="Millares 3 2 4 2 5 2 7" xfId="36883" xr:uid="{00000000-0005-0000-0000-00009E050000}"/>
    <cellStyle name="Millares 3 2 4 2 5 2 8" xfId="48529" xr:uid="{00000000-0005-0000-0000-00009E050000}"/>
    <cellStyle name="Millares 3 2 4 2 5 3" xfId="3243" xr:uid="{00000000-0005-0000-0000-00009D050000}"/>
    <cellStyle name="Millares 3 2 4 2 5 3 2" xfId="10205" xr:uid="{00000000-0005-0000-0000-00009D050000}"/>
    <cellStyle name="Millares 3 2 4 2 5 3 2 2" xfId="21857" xr:uid="{00000000-0005-0000-0000-00009D050000}"/>
    <cellStyle name="Millares 3 2 4 2 5 3 2 3" xfId="33507" xr:uid="{00000000-0005-0000-0000-00009D050000}"/>
    <cellStyle name="Millares 3 2 4 2 5 3 2 4" xfId="45188" xr:uid="{00000000-0005-0000-0000-00009D050000}"/>
    <cellStyle name="Millares 3 2 4 2 5 3 2 5" xfId="56834" xr:uid="{00000000-0005-0000-0000-00009D050000}"/>
    <cellStyle name="Millares 3 2 4 2 5 3 3" xfId="14895" xr:uid="{00000000-0005-0000-0000-00009D050000}"/>
    <cellStyle name="Millares 3 2 4 2 5 3 4" xfId="26545" xr:uid="{00000000-0005-0000-0000-00009D050000}"/>
    <cellStyle name="Millares 3 2 4 2 5 3 5" xfId="38226" xr:uid="{00000000-0005-0000-0000-00009D050000}"/>
    <cellStyle name="Millares 3 2 4 2 5 3 6" xfId="49872" xr:uid="{00000000-0005-0000-0000-00009D050000}"/>
    <cellStyle name="Millares 3 2 4 2 5 4" xfId="5501" xr:uid="{00000000-0005-0000-0000-00009D050000}"/>
    <cellStyle name="Millares 3 2 4 2 5 4 2" xfId="17153" xr:uid="{00000000-0005-0000-0000-00009D050000}"/>
    <cellStyle name="Millares 3 2 4 2 5 4 3" xfId="28803" xr:uid="{00000000-0005-0000-0000-00009D050000}"/>
    <cellStyle name="Millares 3 2 4 2 5 4 4" xfId="40484" xr:uid="{00000000-0005-0000-0000-00009D050000}"/>
    <cellStyle name="Millares 3 2 4 2 5 4 5" xfId="52130" xr:uid="{00000000-0005-0000-0000-00009D050000}"/>
    <cellStyle name="Millares 3 2 4 2 5 5" xfId="7781" xr:uid="{00000000-0005-0000-0000-00009D050000}"/>
    <cellStyle name="Millares 3 2 4 2 5 5 2" xfId="19433" xr:uid="{00000000-0005-0000-0000-00009D050000}"/>
    <cellStyle name="Millares 3 2 4 2 5 5 3" xfId="31083" xr:uid="{00000000-0005-0000-0000-00009D050000}"/>
    <cellStyle name="Millares 3 2 4 2 5 5 4" xfId="42764" xr:uid="{00000000-0005-0000-0000-00009D050000}"/>
    <cellStyle name="Millares 3 2 4 2 5 5 5" xfId="54410" xr:uid="{00000000-0005-0000-0000-00009D050000}"/>
    <cellStyle name="Millares 3 2 4 2 5 6" xfId="12471" xr:uid="{00000000-0005-0000-0000-00009D050000}"/>
    <cellStyle name="Millares 3 2 4 2 5 7" xfId="24120" xr:uid="{00000000-0005-0000-0000-00009D050000}"/>
    <cellStyle name="Millares 3 2 4 2 5 8" xfId="35802" xr:uid="{00000000-0005-0000-0000-00009D050000}"/>
    <cellStyle name="Millares 3 2 4 2 5 9" xfId="47448" xr:uid="{00000000-0005-0000-0000-00009D050000}"/>
    <cellStyle name="Millares 3 2 4 2 6" xfId="995" xr:uid="{00000000-0005-0000-0000-00009F050000}"/>
    <cellStyle name="Millares 3 2 4 2 6 2" xfId="2079" xr:uid="{00000000-0005-0000-0000-0000A0050000}"/>
    <cellStyle name="Millares 3 2 4 2 6 2 2" xfId="4504" xr:uid="{00000000-0005-0000-0000-0000A0050000}"/>
    <cellStyle name="Millares 3 2 4 2 6 2 2 2" xfId="11466" xr:uid="{00000000-0005-0000-0000-0000A0050000}"/>
    <cellStyle name="Millares 3 2 4 2 6 2 2 2 2" xfId="23118" xr:uid="{00000000-0005-0000-0000-0000A0050000}"/>
    <cellStyle name="Millares 3 2 4 2 6 2 2 2 3" xfId="34768" xr:uid="{00000000-0005-0000-0000-0000A0050000}"/>
    <cellStyle name="Millares 3 2 4 2 6 2 2 2 4" xfId="46449" xr:uid="{00000000-0005-0000-0000-0000A0050000}"/>
    <cellStyle name="Millares 3 2 4 2 6 2 2 2 5" xfId="58095" xr:uid="{00000000-0005-0000-0000-0000A0050000}"/>
    <cellStyle name="Millares 3 2 4 2 6 2 2 3" xfId="16156" xr:uid="{00000000-0005-0000-0000-0000A0050000}"/>
    <cellStyle name="Millares 3 2 4 2 6 2 2 4" xfId="27806" xr:uid="{00000000-0005-0000-0000-0000A0050000}"/>
    <cellStyle name="Millares 3 2 4 2 6 2 2 5" xfId="39487" xr:uid="{00000000-0005-0000-0000-0000A0050000}"/>
    <cellStyle name="Millares 3 2 4 2 6 2 2 6" xfId="51133" xr:uid="{00000000-0005-0000-0000-0000A0050000}"/>
    <cellStyle name="Millares 3 2 4 2 6 2 3" xfId="6762" xr:uid="{00000000-0005-0000-0000-0000A0050000}"/>
    <cellStyle name="Millares 3 2 4 2 6 2 3 2" xfId="18414" xr:uid="{00000000-0005-0000-0000-0000A0050000}"/>
    <cellStyle name="Millares 3 2 4 2 6 2 3 3" xfId="30064" xr:uid="{00000000-0005-0000-0000-0000A0050000}"/>
    <cellStyle name="Millares 3 2 4 2 6 2 3 4" xfId="41745" xr:uid="{00000000-0005-0000-0000-0000A0050000}"/>
    <cellStyle name="Millares 3 2 4 2 6 2 3 5" xfId="53391" xr:uid="{00000000-0005-0000-0000-0000A0050000}"/>
    <cellStyle name="Millares 3 2 4 2 6 2 4" xfId="9042" xr:uid="{00000000-0005-0000-0000-0000A0050000}"/>
    <cellStyle name="Millares 3 2 4 2 6 2 4 2" xfId="20694" xr:uid="{00000000-0005-0000-0000-0000A0050000}"/>
    <cellStyle name="Millares 3 2 4 2 6 2 4 3" xfId="32344" xr:uid="{00000000-0005-0000-0000-0000A0050000}"/>
    <cellStyle name="Millares 3 2 4 2 6 2 4 4" xfId="44025" xr:uid="{00000000-0005-0000-0000-0000A0050000}"/>
    <cellStyle name="Millares 3 2 4 2 6 2 4 5" xfId="55671" xr:uid="{00000000-0005-0000-0000-0000A0050000}"/>
    <cellStyle name="Millares 3 2 4 2 6 2 5" xfId="13732" xr:uid="{00000000-0005-0000-0000-0000A0050000}"/>
    <cellStyle name="Millares 3 2 4 2 6 2 6" xfId="25382" xr:uid="{00000000-0005-0000-0000-0000A0050000}"/>
    <cellStyle name="Millares 3 2 4 2 6 2 7" xfId="37063" xr:uid="{00000000-0005-0000-0000-0000A0050000}"/>
    <cellStyle name="Millares 3 2 4 2 6 2 8" xfId="48709" xr:uid="{00000000-0005-0000-0000-0000A0050000}"/>
    <cellStyle name="Millares 3 2 4 2 6 3" xfId="3423" xr:uid="{00000000-0005-0000-0000-00009F050000}"/>
    <cellStyle name="Millares 3 2 4 2 6 3 2" xfId="10385" xr:uid="{00000000-0005-0000-0000-00009F050000}"/>
    <cellStyle name="Millares 3 2 4 2 6 3 2 2" xfId="22037" xr:uid="{00000000-0005-0000-0000-00009F050000}"/>
    <cellStyle name="Millares 3 2 4 2 6 3 2 3" xfId="33687" xr:uid="{00000000-0005-0000-0000-00009F050000}"/>
    <cellStyle name="Millares 3 2 4 2 6 3 2 4" xfId="45368" xr:uid="{00000000-0005-0000-0000-00009F050000}"/>
    <cellStyle name="Millares 3 2 4 2 6 3 2 5" xfId="57014" xr:uid="{00000000-0005-0000-0000-00009F050000}"/>
    <cellStyle name="Millares 3 2 4 2 6 3 3" xfId="15075" xr:uid="{00000000-0005-0000-0000-00009F050000}"/>
    <cellStyle name="Millares 3 2 4 2 6 3 4" xfId="26725" xr:uid="{00000000-0005-0000-0000-00009F050000}"/>
    <cellStyle name="Millares 3 2 4 2 6 3 5" xfId="38406" xr:uid="{00000000-0005-0000-0000-00009F050000}"/>
    <cellStyle name="Millares 3 2 4 2 6 3 6" xfId="50052" xr:uid="{00000000-0005-0000-0000-00009F050000}"/>
    <cellStyle name="Millares 3 2 4 2 6 4" xfId="5681" xr:uid="{00000000-0005-0000-0000-00009F050000}"/>
    <cellStyle name="Millares 3 2 4 2 6 4 2" xfId="17333" xr:uid="{00000000-0005-0000-0000-00009F050000}"/>
    <cellStyle name="Millares 3 2 4 2 6 4 3" xfId="28983" xr:uid="{00000000-0005-0000-0000-00009F050000}"/>
    <cellStyle name="Millares 3 2 4 2 6 4 4" xfId="40664" xr:uid="{00000000-0005-0000-0000-00009F050000}"/>
    <cellStyle name="Millares 3 2 4 2 6 4 5" xfId="52310" xr:uid="{00000000-0005-0000-0000-00009F050000}"/>
    <cellStyle name="Millares 3 2 4 2 6 5" xfId="7961" xr:uid="{00000000-0005-0000-0000-00009F050000}"/>
    <cellStyle name="Millares 3 2 4 2 6 5 2" xfId="19613" xr:uid="{00000000-0005-0000-0000-00009F050000}"/>
    <cellStyle name="Millares 3 2 4 2 6 5 3" xfId="31263" xr:uid="{00000000-0005-0000-0000-00009F050000}"/>
    <cellStyle name="Millares 3 2 4 2 6 5 4" xfId="42944" xr:uid="{00000000-0005-0000-0000-00009F050000}"/>
    <cellStyle name="Millares 3 2 4 2 6 5 5" xfId="54590" xr:uid="{00000000-0005-0000-0000-00009F050000}"/>
    <cellStyle name="Millares 3 2 4 2 6 6" xfId="12651" xr:uid="{00000000-0005-0000-0000-00009F050000}"/>
    <cellStyle name="Millares 3 2 4 2 6 7" xfId="24300" xr:uid="{00000000-0005-0000-0000-00009F050000}"/>
    <cellStyle name="Millares 3 2 4 2 6 8" xfId="35982" xr:uid="{00000000-0005-0000-0000-00009F050000}"/>
    <cellStyle name="Millares 3 2 4 2 6 9" xfId="47628" xr:uid="{00000000-0005-0000-0000-00009F050000}"/>
    <cellStyle name="Millares 3 2 4 2 7" xfId="1139" xr:uid="{00000000-0005-0000-0000-0000A1050000}"/>
    <cellStyle name="Millares 3 2 4 2 7 2" xfId="3564" xr:uid="{00000000-0005-0000-0000-0000A1050000}"/>
    <cellStyle name="Millares 3 2 4 2 7 2 2" xfId="10526" xr:uid="{00000000-0005-0000-0000-0000A1050000}"/>
    <cellStyle name="Millares 3 2 4 2 7 2 2 2" xfId="22178" xr:uid="{00000000-0005-0000-0000-0000A1050000}"/>
    <cellStyle name="Millares 3 2 4 2 7 2 2 3" xfId="33828" xr:uid="{00000000-0005-0000-0000-0000A1050000}"/>
    <cellStyle name="Millares 3 2 4 2 7 2 2 4" xfId="45509" xr:uid="{00000000-0005-0000-0000-0000A1050000}"/>
    <cellStyle name="Millares 3 2 4 2 7 2 2 5" xfId="57155" xr:uid="{00000000-0005-0000-0000-0000A1050000}"/>
    <cellStyle name="Millares 3 2 4 2 7 2 3" xfId="15216" xr:uid="{00000000-0005-0000-0000-0000A1050000}"/>
    <cellStyle name="Millares 3 2 4 2 7 2 4" xfId="26866" xr:uid="{00000000-0005-0000-0000-0000A1050000}"/>
    <cellStyle name="Millares 3 2 4 2 7 2 5" xfId="38547" xr:uid="{00000000-0005-0000-0000-0000A1050000}"/>
    <cellStyle name="Millares 3 2 4 2 7 2 6" xfId="50193" xr:uid="{00000000-0005-0000-0000-0000A1050000}"/>
    <cellStyle name="Millares 3 2 4 2 7 3" xfId="5822" xr:uid="{00000000-0005-0000-0000-0000A1050000}"/>
    <cellStyle name="Millares 3 2 4 2 7 3 2" xfId="17474" xr:uid="{00000000-0005-0000-0000-0000A1050000}"/>
    <cellStyle name="Millares 3 2 4 2 7 3 3" xfId="29124" xr:uid="{00000000-0005-0000-0000-0000A1050000}"/>
    <cellStyle name="Millares 3 2 4 2 7 3 4" xfId="40805" xr:uid="{00000000-0005-0000-0000-0000A1050000}"/>
    <cellStyle name="Millares 3 2 4 2 7 3 5" xfId="52451" xr:uid="{00000000-0005-0000-0000-0000A1050000}"/>
    <cellStyle name="Millares 3 2 4 2 7 4" xfId="8102" xr:uid="{00000000-0005-0000-0000-0000A1050000}"/>
    <cellStyle name="Millares 3 2 4 2 7 4 2" xfId="19754" xr:uid="{00000000-0005-0000-0000-0000A1050000}"/>
    <cellStyle name="Millares 3 2 4 2 7 4 3" xfId="31404" xr:uid="{00000000-0005-0000-0000-0000A1050000}"/>
    <cellStyle name="Millares 3 2 4 2 7 4 4" xfId="43085" xr:uid="{00000000-0005-0000-0000-0000A1050000}"/>
    <cellStyle name="Millares 3 2 4 2 7 4 5" xfId="54731" xr:uid="{00000000-0005-0000-0000-0000A1050000}"/>
    <cellStyle name="Millares 3 2 4 2 7 5" xfId="12792" xr:uid="{00000000-0005-0000-0000-0000A1050000}"/>
    <cellStyle name="Millares 3 2 4 2 7 6" xfId="24442" xr:uid="{00000000-0005-0000-0000-0000A1050000}"/>
    <cellStyle name="Millares 3 2 4 2 7 7" xfId="36123" xr:uid="{00000000-0005-0000-0000-0000A1050000}"/>
    <cellStyle name="Millares 3 2 4 2 7 8" xfId="47769" xr:uid="{00000000-0005-0000-0000-0000A1050000}"/>
    <cellStyle name="Millares 3 2 4 2 8" xfId="2160" xr:uid="{00000000-0005-0000-0000-0000A2050000}"/>
    <cellStyle name="Millares 3 2 4 2 8 2" xfId="4585" xr:uid="{00000000-0005-0000-0000-0000A2050000}"/>
    <cellStyle name="Millares 3 2 4 2 8 2 2" xfId="11547" xr:uid="{00000000-0005-0000-0000-0000A2050000}"/>
    <cellStyle name="Millares 3 2 4 2 8 2 2 2" xfId="23199" xr:uid="{00000000-0005-0000-0000-0000A2050000}"/>
    <cellStyle name="Millares 3 2 4 2 8 2 2 3" xfId="34849" xr:uid="{00000000-0005-0000-0000-0000A2050000}"/>
    <cellStyle name="Millares 3 2 4 2 8 2 2 4" xfId="46530" xr:uid="{00000000-0005-0000-0000-0000A2050000}"/>
    <cellStyle name="Millares 3 2 4 2 8 2 2 5" xfId="58176" xr:uid="{00000000-0005-0000-0000-0000A2050000}"/>
    <cellStyle name="Millares 3 2 4 2 8 2 3" xfId="16237" xr:uid="{00000000-0005-0000-0000-0000A2050000}"/>
    <cellStyle name="Millares 3 2 4 2 8 2 4" xfId="27887" xr:uid="{00000000-0005-0000-0000-0000A2050000}"/>
    <cellStyle name="Millares 3 2 4 2 8 2 5" xfId="39568" xr:uid="{00000000-0005-0000-0000-0000A2050000}"/>
    <cellStyle name="Millares 3 2 4 2 8 2 6" xfId="51214" xr:uid="{00000000-0005-0000-0000-0000A2050000}"/>
    <cellStyle name="Millares 3 2 4 2 8 3" xfId="6843" xr:uid="{00000000-0005-0000-0000-0000A2050000}"/>
    <cellStyle name="Millares 3 2 4 2 8 3 2" xfId="18495" xr:uid="{00000000-0005-0000-0000-0000A2050000}"/>
    <cellStyle name="Millares 3 2 4 2 8 3 3" xfId="30145" xr:uid="{00000000-0005-0000-0000-0000A2050000}"/>
    <cellStyle name="Millares 3 2 4 2 8 3 4" xfId="41826" xr:uid="{00000000-0005-0000-0000-0000A2050000}"/>
    <cellStyle name="Millares 3 2 4 2 8 3 5" xfId="53472" xr:uid="{00000000-0005-0000-0000-0000A2050000}"/>
    <cellStyle name="Millares 3 2 4 2 8 4" xfId="9123" xr:uid="{00000000-0005-0000-0000-0000A2050000}"/>
    <cellStyle name="Millares 3 2 4 2 8 4 2" xfId="20775" xr:uid="{00000000-0005-0000-0000-0000A2050000}"/>
    <cellStyle name="Millares 3 2 4 2 8 4 3" xfId="32425" xr:uid="{00000000-0005-0000-0000-0000A2050000}"/>
    <cellStyle name="Millares 3 2 4 2 8 4 4" xfId="44106" xr:uid="{00000000-0005-0000-0000-0000A2050000}"/>
    <cellStyle name="Millares 3 2 4 2 8 4 5" xfId="55752" xr:uid="{00000000-0005-0000-0000-0000A2050000}"/>
    <cellStyle name="Millares 3 2 4 2 8 5" xfId="13813" xr:uid="{00000000-0005-0000-0000-0000A2050000}"/>
    <cellStyle name="Millares 3 2 4 2 8 6" xfId="25463" xr:uid="{00000000-0005-0000-0000-0000A2050000}"/>
    <cellStyle name="Millares 3 2 4 2 8 7" xfId="37144" xr:uid="{00000000-0005-0000-0000-0000A2050000}"/>
    <cellStyle name="Millares 3 2 4 2 8 8" xfId="48790" xr:uid="{00000000-0005-0000-0000-0000A2050000}"/>
    <cellStyle name="Millares 3 2 4 2 9" xfId="2316" xr:uid="{00000000-0005-0000-0000-000050000000}"/>
    <cellStyle name="Millares 3 2 4 2 9 2" xfId="9278" xr:uid="{00000000-0005-0000-0000-000050000000}"/>
    <cellStyle name="Millares 3 2 4 2 9 2 2" xfId="20930" xr:uid="{00000000-0005-0000-0000-000050000000}"/>
    <cellStyle name="Millares 3 2 4 2 9 2 3" xfId="32580" xr:uid="{00000000-0005-0000-0000-000050000000}"/>
    <cellStyle name="Millares 3 2 4 2 9 2 4" xfId="44261" xr:uid="{00000000-0005-0000-0000-000050000000}"/>
    <cellStyle name="Millares 3 2 4 2 9 2 5" xfId="55907" xr:uid="{00000000-0005-0000-0000-000050000000}"/>
    <cellStyle name="Millares 3 2 4 2 9 3" xfId="13968" xr:uid="{00000000-0005-0000-0000-000050000000}"/>
    <cellStyle name="Millares 3 2 4 2 9 4" xfId="25618" xr:uid="{00000000-0005-0000-0000-000050000000}"/>
    <cellStyle name="Millares 3 2 4 2 9 5" xfId="37299" xr:uid="{00000000-0005-0000-0000-000050000000}"/>
    <cellStyle name="Millares 3 2 4 2 9 6" xfId="48945" xr:uid="{00000000-0005-0000-0000-000050000000}"/>
    <cellStyle name="Millares 3 2 4 20" xfId="935" xr:uid="{00000000-0005-0000-0000-0000A3050000}"/>
    <cellStyle name="Millares 3 2 4 20 2" xfId="2019" xr:uid="{00000000-0005-0000-0000-0000A4050000}"/>
    <cellStyle name="Millares 3 2 4 20 2 2" xfId="4444" xr:uid="{00000000-0005-0000-0000-0000A4050000}"/>
    <cellStyle name="Millares 3 2 4 20 2 2 2" xfId="11406" xr:uid="{00000000-0005-0000-0000-0000A4050000}"/>
    <cellStyle name="Millares 3 2 4 20 2 2 2 2" xfId="23058" xr:uid="{00000000-0005-0000-0000-0000A4050000}"/>
    <cellStyle name="Millares 3 2 4 20 2 2 2 3" xfId="34708" xr:uid="{00000000-0005-0000-0000-0000A4050000}"/>
    <cellStyle name="Millares 3 2 4 20 2 2 2 4" xfId="46389" xr:uid="{00000000-0005-0000-0000-0000A4050000}"/>
    <cellStyle name="Millares 3 2 4 20 2 2 2 5" xfId="58035" xr:uid="{00000000-0005-0000-0000-0000A4050000}"/>
    <cellStyle name="Millares 3 2 4 20 2 2 3" xfId="16096" xr:uid="{00000000-0005-0000-0000-0000A4050000}"/>
    <cellStyle name="Millares 3 2 4 20 2 2 4" xfId="27746" xr:uid="{00000000-0005-0000-0000-0000A4050000}"/>
    <cellStyle name="Millares 3 2 4 20 2 2 5" xfId="39427" xr:uid="{00000000-0005-0000-0000-0000A4050000}"/>
    <cellStyle name="Millares 3 2 4 20 2 2 6" xfId="51073" xr:uid="{00000000-0005-0000-0000-0000A4050000}"/>
    <cellStyle name="Millares 3 2 4 20 2 3" xfId="6702" xr:uid="{00000000-0005-0000-0000-0000A4050000}"/>
    <cellStyle name="Millares 3 2 4 20 2 3 2" xfId="18354" xr:uid="{00000000-0005-0000-0000-0000A4050000}"/>
    <cellStyle name="Millares 3 2 4 20 2 3 3" xfId="30004" xr:uid="{00000000-0005-0000-0000-0000A4050000}"/>
    <cellStyle name="Millares 3 2 4 20 2 3 4" xfId="41685" xr:uid="{00000000-0005-0000-0000-0000A4050000}"/>
    <cellStyle name="Millares 3 2 4 20 2 3 5" xfId="53331" xr:uid="{00000000-0005-0000-0000-0000A4050000}"/>
    <cellStyle name="Millares 3 2 4 20 2 4" xfId="8982" xr:uid="{00000000-0005-0000-0000-0000A4050000}"/>
    <cellStyle name="Millares 3 2 4 20 2 4 2" xfId="20634" xr:uid="{00000000-0005-0000-0000-0000A4050000}"/>
    <cellStyle name="Millares 3 2 4 20 2 4 3" xfId="32284" xr:uid="{00000000-0005-0000-0000-0000A4050000}"/>
    <cellStyle name="Millares 3 2 4 20 2 4 4" xfId="43965" xr:uid="{00000000-0005-0000-0000-0000A4050000}"/>
    <cellStyle name="Millares 3 2 4 20 2 4 5" xfId="55611" xr:uid="{00000000-0005-0000-0000-0000A4050000}"/>
    <cellStyle name="Millares 3 2 4 20 2 5" xfId="13672" xr:uid="{00000000-0005-0000-0000-0000A4050000}"/>
    <cellStyle name="Millares 3 2 4 20 2 6" xfId="25322" xr:uid="{00000000-0005-0000-0000-0000A4050000}"/>
    <cellStyle name="Millares 3 2 4 20 2 7" xfId="37003" xr:uid="{00000000-0005-0000-0000-0000A4050000}"/>
    <cellStyle name="Millares 3 2 4 20 2 8" xfId="48649" xr:uid="{00000000-0005-0000-0000-0000A4050000}"/>
    <cellStyle name="Millares 3 2 4 20 3" xfId="3363" xr:uid="{00000000-0005-0000-0000-0000A3050000}"/>
    <cellStyle name="Millares 3 2 4 20 3 2" xfId="10325" xr:uid="{00000000-0005-0000-0000-0000A3050000}"/>
    <cellStyle name="Millares 3 2 4 20 3 2 2" xfId="21977" xr:uid="{00000000-0005-0000-0000-0000A3050000}"/>
    <cellStyle name="Millares 3 2 4 20 3 2 3" xfId="33627" xr:uid="{00000000-0005-0000-0000-0000A3050000}"/>
    <cellStyle name="Millares 3 2 4 20 3 2 4" xfId="45308" xr:uid="{00000000-0005-0000-0000-0000A3050000}"/>
    <cellStyle name="Millares 3 2 4 20 3 2 5" xfId="56954" xr:uid="{00000000-0005-0000-0000-0000A3050000}"/>
    <cellStyle name="Millares 3 2 4 20 3 3" xfId="15015" xr:uid="{00000000-0005-0000-0000-0000A3050000}"/>
    <cellStyle name="Millares 3 2 4 20 3 4" xfId="26665" xr:uid="{00000000-0005-0000-0000-0000A3050000}"/>
    <cellStyle name="Millares 3 2 4 20 3 5" xfId="38346" xr:uid="{00000000-0005-0000-0000-0000A3050000}"/>
    <cellStyle name="Millares 3 2 4 20 3 6" xfId="49992" xr:uid="{00000000-0005-0000-0000-0000A3050000}"/>
    <cellStyle name="Millares 3 2 4 20 4" xfId="5621" xr:uid="{00000000-0005-0000-0000-0000A3050000}"/>
    <cellStyle name="Millares 3 2 4 20 4 2" xfId="17273" xr:uid="{00000000-0005-0000-0000-0000A3050000}"/>
    <cellStyle name="Millares 3 2 4 20 4 3" xfId="28923" xr:uid="{00000000-0005-0000-0000-0000A3050000}"/>
    <cellStyle name="Millares 3 2 4 20 4 4" xfId="40604" xr:uid="{00000000-0005-0000-0000-0000A3050000}"/>
    <cellStyle name="Millares 3 2 4 20 4 5" xfId="52250" xr:uid="{00000000-0005-0000-0000-0000A3050000}"/>
    <cellStyle name="Millares 3 2 4 20 5" xfId="7901" xr:uid="{00000000-0005-0000-0000-0000A3050000}"/>
    <cellStyle name="Millares 3 2 4 20 5 2" xfId="19553" xr:uid="{00000000-0005-0000-0000-0000A3050000}"/>
    <cellStyle name="Millares 3 2 4 20 5 3" xfId="31203" xr:uid="{00000000-0005-0000-0000-0000A3050000}"/>
    <cellStyle name="Millares 3 2 4 20 5 4" xfId="42884" xr:uid="{00000000-0005-0000-0000-0000A3050000}"/>
    <cellStyle name="Millares 3 2 4 20 5 5" xfId="54530" xr:uid="{00000000-0005-0000-0000-0000A3050000}"/>
    <cellStyle name="Millares 3 2 4 20 6" xfId="12591" xr:uid="{00000000-0005-0000-0000-0000A3050000}"/>
    <cellStyle name="Millares 3 2 4 20 7" xfId="24240" xr:uid="{00000000-0005-0000-0000-0000A3050000}"/>
    <cellStyle name="Millares 3 2 4 20 8" xfId="35922" xr:uid="{00000000-0005-0000-0000-0000A3050000}"/>
    <cellStyle name="Millares 3 2 4 20 9" xfId="47568" xr:uid="{00000000-0005-0000-0000-0000A3050000}"/>
    <cellStyle name="Millares 3 2 4 21" xfId="955" xr:uid="{00000000-0005-0000-0000-0000A5050000}"/>
    <cellStyle name="Millares 3 2 4 21 2" xfId="2039" xr:uid="{00000000-0005-0000-0000-0000A6050000}"/>
    <cellStyle name="Millares 3 2 4 21 2 2" xfId="4464" xr:uid="{00000000-0005-0000-0000-0000A6050000}"/>
    <cellStyle name="Millares 3 2 4 21 2 2 2" xfId="11426" xr:uid="{00000000-0005-0000-0000-0000A6050000}"/>
    <cellStyle name="Millares 3 2 4 21 2 2 2 2" xfId="23078" xr:uid="{00000000-0005-0000-0000-0000A6050000}"/>
    <cellStyle name="Millares 3 2 4 21 2 2 2 3" xfId="34728" xr:uid="{00000000-0005-0000-0000-0000A6050000}"/>
    <cellStyle name="Millares 3 2 4 21 2 2 2 4" xfId="46409" xr:uid="{00000000-0005-0000-0000-0000A6050000}"/>
    <cellStyle name="Millares 3 2 4 21 2 2 2 5" xfId="58055" xr:uid="{00000000-0005-0000-0000-0000A6050000}"/>
    <cellStyle name="Millares 3 2 4 21 2 2 3" xfId="16116" xr:uid="{00000000-0005-0000-0000-0000A6050000}"/>
    <cellStyle name="Millares 3 2 4 21 2 2 4" xfId="27766" xr:uid="{00000000-0005-0000-0000-0000A6050000}"/>
    <cellStyle name="Millares 3 2 4 21 2 2 5" xfId="39447" xr:uid="{00000000-0005-0000-0000-0000A6050000}"/>
    <cellStyle name="Millares 3 2 4 21 2 2 6" xfId="51093" xr:uid="{00000000-0005-0000-0000-0000A6050000}"/>
    <cellStyle name="Millares 3 2 4 21 2 3" xfId="6722" xr:uid="{00000000-0005-0000-0000-0000A6050000}"/>
    <cellStyle name="Millares 3 2 4 21 2 3 2" xfId="18374" xr:uid="{00000000-0005-0000-0000-0000A6050000}"/>
    <cellStyle name="Millares 3 2 4 21 2 3 3" xfId="30024" xr:uid="{00000000-0005-0000-0000-0000A6050000}"/>
    <cellStyle name="Millares 3 2 4 21 2 3 4" xfId="41705" xr:uid="{00000000-0005-0000-0000-0000A6050000}"/>
    <cellStyle name="Millares 3 2 4 21 2 3 5" xfId="53351" xr:uid="{00000000-0005-0000-0000-0000A6050000}"/>
    <cellStyle name="Millares 3 2 4 21 2 4" xfId="9002" xr:uid="{00000000-0005-0000-0000-0000A6050000}"/>
    <cellStyle name="Millares 3 2 4 21 2 4 2" xfId="20654" xr:uid="{00000000-0005-0000-0000-0000A6050000}"/>
    <cellStyle name="Millares 3 2 4 21 2 4 3" xfId="32304" xr:uid="{00000000-0005-0000-0000-0000A6050000}"/>
    <cellStyle name="Millares 3 2 4 21 2 4 4" xfId="43985" xr:uid="{00000000-0005-0000-0000-0000A6050000}"/>
    <cellStyle name="Millares 3 2 4 21 2 4 5" xfId="55631" xr:uid="{00000000-0005-0000-0000-0000A6050000}"/>
    <cellStyle name="Millares 3 2 4 21 2 5" xfId="13692" xr:uid="{00000000-0005-0000-0000-0000A6050000}"/>
    <cellStyle name="Millares 3 2 4 21 2 6" xfId="25342" xr:uid="{00000000-0005-0000-0000-0000A6050000}"/>
    <cellStyle name="Millares 3 2 4 21 2 7" xfId="37023" xr:uid="{00000000-0005-0000-0000-0000A6050000}"/>
    <cellStyle name="Millares 3 2 4 21 2 8" xfId="48669" xr:uid="{00000000-0005-0000-0000-0000A6050000}"/>
    <cellStyle name="Millares 3 2 4 21 3" xfId="3383" xr:uid="{00000000-0005-0000-0000-0000A5050000}"/>
    <cellStyle name="Millares 3 2 4 21 3 2" xfId="10345" xr:uid="{00000000-0005-0000-0000-0000A5050000}"/>
    <cellStyle name="Millares 3 2 4 21 3 2 2" xfId="21997" xr:uid="{00000000-0005-0000-0000-0000A5050000}"/>
    <cellStyle name="Millares 3 2 4 21 3 2 3" xfId="33647" xr:uid="{00000000-0005-0000-0000-0000A5050000}"/>
    <cellStyle name="Millares 3 2 4 21 3 2 4" xfId="45328" xr:uid="{00000000-0005-0000-0000-0000A5050000}"/>
    <cellStyle name="Millares 3 2 4 21 3 2 5" xfId="56974" xr:uid="{00000000-0005-0000-0000-0000A5050000}"/>
    <cellStyle name="Millares 3 2 4 21 3 3" xfId="15035" xr:uid="{00000000-0005-0000-0000-0000A5050000}"/>
    <cellStyle name="Millares 3 2 4 21 3 4" xfId="26685" xr:uid="{00000000-0005-0000-0000-0000A5050000}"/>
    <cellStyle name="Millares 3 2 4 21 3 5" xfId="38366" xr:uid="{00000000-0005-0000-0000-0000A5050000}"/>
    <cellStyle name="Millares 3 2 4 21 3 6" xfId="50012" xr:uid="{00000000-0005-0000-0000-0000A5050000}"/>
    <cellStyle name="Millares 3 2 4 21 4" xfId="5641" xr:uid="{00000000-0005-0000-0000-0000A5050000}"/>
    <cellStyle name="Millares 3 2 4 21 4 2" xfId="17293" xr:uid="{00000000-0005-0000-0000-0000A5050000}"/>
    <cellStyle name="Millares 3 2 4 21 4 3" xfId="28943" xr:uid="{00000000-0005-0000-0000-0000A5050000}"/>
    <cellStyle name="Millares 3 2 4 21 4 4" xfId="40624" xr:uid="{00000000-0005-0000-0000-0000A5050000}"/>
    <cellStyle name="Millares 3 2 4 21 4 5" xfId="52270" xr:uid="{00000000-0005-0000-0000-0000A5050000}"/>
    <cellStyle name="Millares 3 2 4 21 5" xfId="7921" xr:uid="{00000000-0005-0000-0000-0000A5050000}"/>
    <cellStyle name="Millares 3 2 4 21 5 2" xfId="19573" xr:uid="{00000000-0005-0000-0000-0000A5050000}"/>
    <cellStyle name="Millares 3 2 4 21 5 3" xfId="31223" xr:uid="{00000000-0005-0000-0000-0000A5050000}"/>
    <cellStyle name="Millares 3 2 4 21 5 4" xfId="42904" xr:uid="{00000000-0005-0000-0000-0000A5050000}"/>
    <cellStyle name="Millares 3 2 4 21 5 5" xfId="54550" xr:uid="{00000000-0005-0000-0000-0000A5050000}"/>
    <cellStyle name="Millares 3 2 4 21 6" xfId="12611" xr:uid="{00000000-0005-0000-0000-0000A5050000}"/>
    <cellStyle name="Millares 3 2 4 21 7" xfId="24260" xr:uid="{00000000-0005-0000-0000-0000A5050000}"/>
    <cellStyle name="Millares 3 2 4 21 8" xfId="35942" xr:uid="{00000000-0005-0000-0000-0000A5050000}"/>
    <cellStyle name="Millares 3 2 4 21 9" xfId="47588" xr:uid="{00000000-0005-0000-0000-0000A5050000}"/>
    <cellStyle name="Millares 3 2 4 22" xfId="975" xr:uid="{00000000-0005-0000-0000-0000A7050000}"/>
    <cellStyle name="Millares 3 2 4 22 2" xfId="2059" xr:uid="{00000000-0005-0000-0000-0000A8050000}"/>
    <cellStyle name="Millares 3 2 4 22 2 2" xfId="4484" xr:uid="{00000000-0005-0000-0000-0000A8050000}"/>
    <cellStyle name="Millares 3 2 4 22 2 2 2" xfId="11446" xr:uid="{00000000-0005-0000-0000-0000A8050000}"/>
    <cellStyle name="Millares 3 2 4 22 2 2 2 2" xfId="23098" xr:uid="{00000000-0005-0000-0000-0000A8050000}"/>
    <cellStyle name="Millares 3 2 4 22 2 2 2 3" xfId="34748" xr:uid="{00000000-0005-0000-0000-0000A8050000}"/>
    <cellStyle name="Millares 3 2 4 22 2 2 2 4" xfId="46429" xr:uid="{00000000-0005-0000-0000-0000A8050000}"/>
    <cellStyle name="Millares 3 2 4 22 2 2 2 5" xfId="58075" xr:uid="{00000000-0005-0000-0000-0000A8050000}"/>
    <cellStyle name="Millares 3 2 4 22 2 2 3" xfId="16136" xr:uid="{00000000-0005-0000-0000-0000A8050000}"/>
    <cellStyle name="Millares 3 2 4 22 2 2 4" xfId="27786" xr:uid="{00000000-0005-0000-0000-0000A8050000}"/>
    <cellStyle name="Millares 3 2 4 22 2 2 5" xfId="39467" xr:uid="{00000000-0005-0000-0000-0000A8050000}"/>
    <cellStyle name="Millares 3 2 4 22 2 2 6" xfId="51113" xr:uid="{00000000-0005-0000-0000-0000A8050000}"/>
    <cellStyle name="Millares 3 2 4 22 2 3" xfId="6742" xr:uid="{00000000-0005-0000-0000-0000A8050000}"/>
    <cellStyle name="Millares 3 2 4 22 2 3 2" xfId="18394" xr:uid="{00000000-0005-0000-0000-0000A8050000}"/>
    <cellStyle name="Millares 3 2 4 22 2 3 3" xfId="30044" xr:uid="{00000000-0005-0000-0000-0000A8050000}"/>
    <cellStyle name="Millares 3 2 4 22 2 3 4" xfId="41725" xr:uid="{00000000-0005-0000-0000-0000A8050000}"/>
    <cellStyle name="Millares 3 2 4 22 2 3 5" xfId="53371" xr:uid="{00000000-0005-0000-0000-0000A8050000}"/>
    <cellStyle name="Millares 3 2 4 22 2 4" xfId="9022" xr:uid="{00000000-0005-0000-0000-0000A8050000}"/>
    <cellStyle name="Millares 3 2 4 22 2 4 2" xfId="20674" xr:uid="{00000000-0005-0000-0000-0000A8050000}"/>
    <cellStyle name="Millares 3 2 4 22 2 4 3" xfId="32324" xr:uid="{00000000-0005-0000-0000-0000A8050000}"/>
    <cellStyle name="Millares 3 2 4 22 2 4 4" xfId="44005" xr:uid="{00000000-0005-0000-0000-0000A8050000}"/>
    <cellStyle name="Millares 3 2 4 22 2 4 5" xfId="55651" xr:uid="{00000000-0005-0000-0000-0000A8050000}"/>
    <cellStyle name="Millares 3 2 4 22 2 5" xfId="13712" xr:uid="{00000000-0005-0000-0000-0000A8050000}"/>
    <cellStyle name="Millares 3 2 4 22 2 6" xfId="25362" xr:uid="{00000000-0005-0000-0000-0000A8050000}"/>
    <cellStyle name="Millares 3 2 4 22 2 7" xfId="37043" xr:uid="{00000000-0005-0000-0000-0000A8050000}"/>
    <cellStyle name="Millares 3 2 4 22 2 8" xfId="48689" xr:uid="{00000000-0005-0000-0000-0000A8050000}"/>
    <cellStyle name="Millares 3 2 4 22 3" xfId="3403" xr:uid="{00000000-0005-0000-0000-0000A7050000}"/>
    <cellStyle name="Millares 3 2 4 22 3 2" xfId="10365" xr:uid="{00000000-0005-0000-0000-0000A7050000}"/>
    <cellStyle name="Millares 3 2 4 22 3 2 2" xfId="22017" xr:uid="{00000000-0005-0000-0000-0000A7050000}"/>
    <cellStyle name="Millares 3 2 4 22 3 2 3" xfId="33667" xr:uid="{00000000-0005-0000-0000-0000A7050000}"/>
    <cellStyle name="Millares 3 2 4 22 3 2 4" xfId="45348" xr:uid="{00000000-0005-0000-0000-0000A7050000}"/>
    <cellStyle name="Millares 3 2 4 22 3 2 5" xfId="56994" xr:uid="{00000000-0005-0000-0000-0000A7050000}"/>
    <cellStyle name="Millares 3 2 4 22 3 3" xfId="15055" xr:uid="{00000000-0005-0000-0000-0000A7050000}"/>
    <cellStyle name="Millares 3 2 4 22 3 4" xfId="26705" xr:uid="{00000000-0005-0000-0000-0000A7050000}"/>
    <cellStyle name="Millares 3 2 4 22 3 5" xfId="38386" xr:uid="{00000000-0005-0000-0000-0000A7050000}"/>
    <cellStyle name="Millares 3 2 4 22 3 6" xfId="50032" xr:uid="{00000000-0005-0000-0000-0000A7050000}"/>
    <cellStyle name="Millares 3 2 4 22 4" xfId="5661" xr:uid="{00000000-0005-0000-0000-0000A7050000}"/>
    <cellStyle name="Millares 3 2 4 22 4 2" xfId="17313" xr:uid="{00000000-0005-0000-0000-0000A7050000}"/>
    <cellStyle name="Millares 3 2 4 22 4 3" xfId="28963" xr:uid="{00000000-0005-0000-0000-0000A7050000}"/>
    <cellStyle name="Millares 3 2 4 22 4 4" xfId="40644" xr:uid="{00000000-0005-0000-0000-0000A7050000}"/>
    <cellStyle name="Millares 3 2 4 22 4 5" xfId="52290" xr:uid="{00000000-0005-0000-0000-0000A7050000}"/>
    <cellStyle name="Millares 3 2 4 22 5" xfId="7941" xr:uid="{00000000-0005-0000-0000-0000A7050000}"/>
    <cellStyle name="Millares 3 2 4 22 5 2" xfId="19593" xr:uid="{00000000-0005-0000-0000-0000A7050000}"/>
    <cellStyle name="Millares 3 2 4 22 5 3" xfId="31243" xr:uid="{00000000-0005-0000-0000-0000A7050000}"/>
    <cellStyle name="Millares 3 2 4 22 5 4" xfId="42924" xr:uid="{00000000-0005-0000-0000-0000A7050000}"/>
    <cellStyle name="Millares 3 2 4 22 5 5" xfId="54570" xr:uid="{00000000-0005-0000-0000-0000A7050000}"/>
    <cellStyle name="Millares 3 2 4 22 6" xfId="12631" xr:uid="{00000000-0005-0000-0000-0000A7050000}"/>
    <cellStyle name="Millares 3 2 4 22 7" xfId="24280" xr:uid="{00000000-0005-0000-0000-0000A7050000}"/>
    <cellStyle name="Millares 3 2 4 22 8" xfId="35962" xr:uid="{00000000-0005-0000-0000-0000A7050000}"/>
    <cellStyle name="Millares 3 2 4 22 9" xfId="47608" xr:uid="{00000000-0005-0000-0000-0000A7050000}"/>
    <cellStyle name="Millares 3 2 4 23" xfId="1055" xr:uid="{00000000-0005-0000-0000-0000A9050000}"/>
    <cellStyle name="Millares 3 2 4 23 2" xfId="3483" xr:uid="{00000000-0005-0000-0000-0000A9050000}"/>
    <cellStyle name="Millares 3 2 4 23 2 2" xfId="10445" xr:uid="{00000000-0005-0000-0000-0000A9050000}"/>
    <cellStyle name="Millares 3 2 4 23 2 2 2" xfId="22097" xr:uid="{00000000-0005-0000-0000-0000A9050000}"/>
    <cellStyle name="Millares 3 2 4 23 2 2 3" xfId="33747" xr:uid="{00000000-0005-0000-0000-0000A9050000}"/>
    <cellStyle name="Millares 3 2 4 23 2 2 4" xfId="45428" xr:uid="{00000000-0005-0000-0000-0000A9050000}"/>
    <cellStyle name="Millares 3 2 4 23 2 2 5" xfId="57074" xr:uid="{00000000-0005-0000-0000-0000A9050000}"/>
    <cellStyle name="Millares 3 2 4 23 2 3" xfId="15135" xr:uid="{00000000-0005-0000-0000-0000A9050000}"/>
    <cellStyle name="Millares 3 2 4 23 2 4" xfId="26785" xr:uid="{00000000-0005-0000-0000-0000A9050000}"/>
    <cellStyle name="Millares 3 2 4 23 2 5" xfId="38466" xr:uid="{00000000-0005-0000-0000-0000A9050000}"/>
    <cellStyle name="Millares 3 2 4 23 2 6" xfId="50112" xr:uid="{00000000-0005-0000-0000-0000A9050000}"/>
    <cellStyle name="Millares 3 2 4 23 3" xfId="5741" xr:uid="{00000000-0005-0000-0000-0000A9050000}"/>
    <cellStyle name="Millares 3 2 4 23 3 2" xfId="17393" xr:uid="{00000000-0005-0000-0000-0000A9050000}"/>
    <cellStyle name="Millares 3 2 4 23 3 3" xfId="29043" xr:uid="{00000000-0005-0000-0000-0000A9050000}"/>
    <cellStyle name="Millares 3 2 4 23 3 4" xfId="40724" xr:uid="{00000000-0005-0000-0000-0000A9050000}"/>
    <cellStyle name="Millares 3 2 4 23 3 5" xfId="52370" xr:uid="{00000000-0005-0000-0000-0000A9050000}"/>
    <cellStyle name="Millares 3 2 4 23 4" xfId="8021" xr:uid="{00000000-0005-0000-0000-0000A9050000}"/>
    <cellStyle name="Millares 3 2 4 23 4 2" xfId="19673" xr:uid="{00000000-0005-0000-0000-0000A9050000}"/>
    <cellStyle name="Millares 3 2 4 23 4 3" xfId="31323" xr:uid="{00000000-0005-0000-0000-0000A9050000}"/>
    <cellStyle name="Millares 3 2 4 23 4 4" xfId="43004" xr:uid="{00000000-0005-0000-0000-0000A9050000}"/>
    <cellStyle name="Millares 3 2 4 23 4 5" xfId="54650" xr:uid="{00000000-0005-0000-0000-0000A9050000}"/>
    <cellStyle name="Millares 3 2 4 23 5" xfId="12711" xr:uid="{00000000-0005-0000-0000-0000A9050000}"/>
    <cellStyle name="Millares 3 2 4 23 6" xfId="24360" xr:uid="{00000000-0005-0000-0000-0000A9050000}"/>
    <cellStyle name="Millares 3 2 4 23 7" xfId="36042" xr:uid="{00000000-0005-0000-0000-0000A9050000}"/>
    <cellStyle name="Millares 3 2 4 23 8" xfId="47688" xr:uid="{00000000-0005-0000-0000-0000A9050000}"/>
    <cellStyle name="Millares 3 2 4 24" xfId="1075" xr:uid="{00000000-0005-0000-0000-0000AA050000}"/>
    <cellStyle name="Millares 3 2 4 24 2" xfId="3503" xr:uid="{00000000-0005-0000-0000-0000AA050000}"/>
    <cellStyle name="Millares 3 2 4 24 2 2" xfId="10465" xr:uid="{00000000-0005-0000-0000-0000AA050000}"/>
    <cellStyle name="Millares 3 2 4 24 2 2 2" xfId="22117" xr:uid="{00000000-0005-0000-0000-0000AA050000}"/>
    <cellStyle name="Millares 3 2 4 24 2 2 3" xfId="33767" xr:uid="{00000000-0005-0000-0000-0000AA050000}"/>
    <cellStyle name="Millares 3 2 4 24 2 2 4" xfId="45448" xr:uid="{00000000-0005-0000-0000-0000AA050000}"/>
    <cellStyle name="Millares 3 2 4 24 2 2 5" xfId="57094" xr:uid="{00000000-0005-0000-0000-0000AA050000}"/>
    <cellStyle name="Millares 3 2 4 24 2 3" xfId="15155" xr:uid="{00000000-0005-0000-0000-0000AA050000}"/>
    <cellStyle name="Millares 3 2 4 24 2 4" xfId="26805" xr:uid="{00000000-0005-0000-0000-0000AA050000}"/>
    <cellStyle name="Millares 3 2 4 24 2 5" xfId="38486" xr:uid="{00000000-0005-0000-0000-0000AA050000}"/>
    <cellStyle name="Millares 3 2 4 24 2 6" xfId="50132" xr:uid="{00000000-0005-0000-0000-0000AA050000}"/>
    <cellStyle name="Millares 3 2 4 24 3" xfId="5761" xr:uid="{00000000-0005-0000-0000-0000AA050000}"/>
    <cellStyle name="Millares 3 2 4 24 3 2" xfId="17413" xr:uid="{00000000-0005-0000-0000-0000AA050000}"/>
    <cellStyle name="Millares 3 2 4 24 3 3" xfId="29063" xr:uid="{00000000-0005-0000-0000-0000AA050000}"/>
    <cellStyle name="Millares 3 2 4 24 3 4" xfId="40744" xr:uid="{00000000-0005-0000-0000-0000AA050000}"/>
    <cellStyle name="Millares 3 2 4 24 3 5" xfId="52390" xr:uid="{00000000-0005-0000-0000-0000AA050000}"/>
    <cellStyle name="Millares 3 2 4 24 4" xfId="8041" xr:uid="{00000000-0005-0000-0000-0000AA050000}"/>
    <cellStyle name="Millares 3 2 4 24 4 2" xfId="19693" xr:uid="{00000000-0005-0000-0000-0000AA050000}"/>
    <cellStyle name="Millares 3 2 4 24 4 3" xfId="31343" xr:uid="{00000000-0005-0000-0000-0000AA050000}"/>
    <cellStyle name="Millares 3 2 4 24 4 4" xfId="43024" xr:uid="{00000000-0005-0000-0000-0000AA050000}"/>
    <cellStyle name="Millares 3 2 4 24 4 5" xfId="54670" xr:uid="{00000000-0005-0000-0000-0000AA050000}"/>
    <cellStyle name="Millares 3 2 4 24 5" xfId="12731" xr:uid="{00000000-0005-0000-0000-0000AA050000}"/>
    <cellStyle name="Millares 3 2 4 24 6" xfId="24380" xr:uid="{00000000-0005-0000-0000-0000AA050000}"/>
    <cellStyle name="Millares 3 2 4 24 7" xfId="36062" xr:uid="{00000000-0005-0000-0000-0000AA050000}"/>
    <cellStyle name="Millares 3 2 4 24 8" xfId="47708" xr:uid="{00000000-0005-0000-0000-0000AA050000}"/>
    <cellStyle name="Millares 3 2 4 25" xfId="1095" xr:uid="{00000000-0005-0000-0000-0000AB050000}"/>
    <cellStyle name="Millares 3 2 4 25 2" xfId="3523" xr:uid="{00000000-0005-0000-0000-0000AB050000}"/>
    <cellStyle name="Millares 3 2 4 25 2 2" xfId="10485" xr:uid="{00000000-0005-0000-0000-0000AB050000}"/>
    <cellStyle name="Millares 3 2 4 25 2 2 2" xfId="22137" xr:uid="{00000000-0005-0000-0000-0000AB050000}"/>
    <cellStyle name="Millares 3 2 4 25 2 2 3" xfId="33787" xr:uid="{00000000-0005-0000-0000-0000AB050000}"/>
    <cellStyle name="Millares 3 2 4 25 2 2 4" xfId="45468" xr:uid="{00000000-0005-0000-0000-0000AB050000}"/>
    <cellStyle name="Millares 3 2 4 25 2 2 5" xfId="57114" xr:uid="{00000000-0005-0000-0000-0000AB050000}"/>
    <cellStyle name="Millares 3 2 4 25 2 3" xfId="15175" xr:uid="{00000000-0005-0000-0000-0000AB050000}"/>
    <cellStyle name="Millares 3 2 4 25 2 4" xfId="26825" xr:uid="{00000000-0005-0000-0000-0000AB050000}"/>
    <cellStyle name="Millares 3 2 4 25 2 5" xfId="38506" xr:uid="{00000000-0005-0000-0000-0000AB050000}"/>
    <cellStyle name="Millares 3 2 4 25 2 6" xfId="50152" xr:uid="{00000000-0005-0000-0000-0000AB050000}"/>
    <cellStyle name="Millares 3 2 4 25 3" xfId="5781" xr:uid="{00000000-0005-0000-0000-0000AB050000}"/>
    <cellStyle name="Millares 3 2 4 25 3 2" xfId="17433" xr:uid="{00000000-0005-0000-0000-0000AB050000}"/>
    <cellStyle name="Millares 3 2 4 25 3 3" xfId="29083" xr:uid="{00000000-0005-0000-0000-0000AB050000}"/>
    <cellStyle name="Millares 3 2 4 25 3 4" xfId="40764" xr:uid="{00000000-0005-0000-0000-0000AB050000}"/>
    <cellStyle name="Millares 3 2 4 25 3 5" xfId="52410" xr:uid="{00000000-0005-0000-0000-0000AB050000}"/>
    <cellStyle name="Millares 3 2 4 25 4" xfId="8061" xr:uid="{00000000-0005-0000-0000-0000AB050000}"/>
    <cellStyle name="Millares 3 2 4 25 4 2" xfId="19713" xr:uid="{00000000-0005-0000-0000-0000AB050000}"/>
    <cellStyle name="Millares 3 2 4 25 4 3" xfId="31363" xr:uid="{00000000-0005-0000-0000-0000AB050000}"/>
    <cellStyle name="Millares 3 2 4 25 4 4" xfId="43044" xr:uid="{00000000-0005-0000-0000-0000AB050000}"/>
    <cellStyle name="Millares 3 2 4 25 4 5" xfId="54690" xr:uid="{00000000-0005-0000-0000-0000AB050000}"/>
    <cellStyle name="Millares 3 2 4 25 5" xfId="12751" xr:uid="{00000000-0005-0000-0000-0000AB050000}"/>
    <cellStyle name="Millares 3 2 4 25 6" xfId="24400" xr:uid="{00000000-0005-0000-0000-0000AB050000}"/>
    <cellStyle name="Millares 3 2 4 25 7" xfId="36082" xr:uid="{00000000-0005-0000-0000-0000AB050000}"/>
    <cellStyle name="Millares 3 2 4 25 8" xfId="47728" xr:uid="{00000000-0005-0000-0000-0000AB050000}"/>
    <cellStyle name="Millares 3 2 4 26" xfId="1119" xr:uid="{00000000-0005-0000-0000-0000AC050000}"/>
    <cellStyle name="Millares 3 2 4 26 2" xfId="3544" xr:uid="{00000000-0005-0000-0000-0000AC050000}"/>
    <cellStyle name="Millares 3 2 4 26 2 2" xfId="10506" xr:uid="{00000000-0005-0000-0000-0000AC050000}"/>
    <cellStyle name="Millares 3 2 4 26 2 2 2" xfId="22158" xr:uid="{00000000-0005-0000-0000-0000AC050000}"/>
    <cellStyle name="Millares 3 2 4 26 2 2 3" xfId="33808" xr:uid="{00000000-0005-0000-0000-0000AC050000}"/>
    <cellStyle name="Millares 3 2 4 26 2 2 4" xfId="45489" xr:uid="{00000000-0005-0000-0000-0000AC050000}"/>
    <cellStyle name="Millares 3 2 4 26 2 2 5" xfId="57135" xr:uid="{00000000-0005-0000-0000-0000AC050000}"/>
    <cellStyle name="Millares 3 2 4 26 2 3" xfId="15196" xr:uid="{00000000-0005-0000-0000-0000AC050000}"/>
    <cellStyle name="Millares 3 2 4 26 2 4" xfId="26846" xr:uid="{00000000-0005-0000-0000-0000AC050000}"/>
    <cellStyle name="Millares 3 2 4 26 2 5" xfId="38527" xr:uid="{00000000-0005-0000-0000-0000AC050000}"/>
    <cellStyle name="Millares 3 2 4 26 2 6" xfId="50173" xr:uid="{00000000-0005-0000-0000-0000AC050000}"/>
    <cellStyle name="Millares 3 2 4 26 3" xfId="5802" xr:uid="{00000000-0005-0000-0000-0000AC050000}"/>
    <cellStyle name="Millares 3 2 4 26 3 2" xfId="17454" xr:uid="{00000000-0005-0000-0000-0000AC050000}"/>
    <cellStyle name="Millares 3 2 4 26 3 3" xfId="29104" xr:uid="{00000000-0005-0000-0000-0000AC050000}"/>
    <cellStyle name="Millares 3 2 4 26 3 4" xfId="40785" xr:uid="{00000000-0005-0000-0000-0000AC050000}"/>
    <cellStyle name="Millares 3 2 4 26 3 5" xfId="52431" xr:uid="{00000000-0005-0000-0000-0000AC050000}"/>
    <cellStyle name="Millares 3 2 4 26 4" xfId="8082" xr:uid="{00000000-0005-0000-0000-0000AC050000}"/>
    <cellStyle name="Millares 3 2 4 26 4 2" xfId="19734" xr:uid="{00000000-0005-0000-0000-0000AC050000}"/>
    <cellStyle name="Millares 3 2 4 26 4 3" xfId="31384" xr:uid="{00000000-0005-0000-0000-0000AC050000}"/>
    <cellStyle name="Millares 3 2 4 26 4 4" xfId="43065" xr:uid="{00000000-0005-0000-0000-0000AC050000}"/>
    <cellStyle name="Millares 3 2 4 26 4 5" xfId="54711" xr:uid="{00000000-0005-0000-0000-0000AC050000}"/>
    <cellStyle name="Millares 3 2 4 26 5" xfId="12772" xr:uid="{00000000-0005-0000-0000-0000AC050000}"/>
    <cellStyle name="Millares 3 2 4 26 6" xfId="24422" xr:uid="{00000000-0005-0000-0000-0000AC050000}"/>
    <cellStyle name="Millares 3 2 4 26 7" xfId="36103" xr:uid="{00000000-0005-0000-0000-0000AC050000}"/>
    <cellStyle name="Millares 3 2 4 26 8" xfId="47749" xr:uid="{00000000-0005-0000-0000-0000AC050000}"/>
    <cellStyle name="Millares 3 2 4 27" xfId="2140" xr:uid="{00000000-0005-0000-0000-0000AD050000}"/>
    <cellStyle name="Millares 3 2 4 27 2" xfId="4565" xr:uid="{00000000-0005-0000-0000-0000AD050000}"/>
    <cellStyle name="Millares 3 2 4 27 2 2" xfId="11527" xr:uid="{00000000-0005-0000-0000-0000AD050000}"/>
    <cellStyle name="Millares 3 2 4 27 2 2 2" xfId="23179" xr:uid="{00000000-0005-0000-0000-0000AD050000}"/>
    <cellStyle name="Millares 3 2 4 27 2 2 3" xfId="34829" xr:uid="{00000000-0005-0000-0000-0000AD050000}"/>
    <cellStyle name="Millares 3 2 4 27 2 2 4" xfId="46510" xr:uid="{00000000-0005-0000-0000-0000AD050000}"/>
    <cellStyle name="Millares 3 2 4 27 2 2 5" xfId="58156" xr:uid="{00000000-0005-0000-0000-0000AD050000}"/>
    <cellStyle name="Millares 3 2 4 27 2 3" xfId="16217" xr:uid="{00000000-0005-0000-0000-0000AD050000}"/>
    <cellStyle name="Millares 3 2 4 27 2 4" xfId="27867" xr:uid="{00000000-0005-0000-0000-0000AD050000}"/>
    <cellStyle name="Millares 3 2 4 27 2 5" xfId="39548" xr:uid="{00000000-0005-0000-0000-0000AD050000}"/>
    <cellStyle name="Millares 3 2 4 27 2 6" xfId="51194" xr:uid="{00000000-0005-0000-0000-0000AD050000}"/>
    <cellStyle name="Millares 3 2 4 27 3" xfId="6823" xr:uid="{00000000-0005-0000-0000-0000AD050000}"/>
    <cellStyle name="Millares 3 2 4 27 3 2" xfId="18475" xr:uid="{00000000-0005-0000-0000-0000AD050000}"/>
    <cellStyle name="Millares 3 2 4 27 3 3" xfId="30125" xr:uid="{00000000-0005-0000-0000-0000AD050000}"/>
    <cellStyle name="Millares 3 2 4 27 3 4" xfId="41806" xr:uid="{00000000-0005-0000-0000-0000AD050000}"/>
    <cellStyle name="Millares 3 2 4 27 3 5" xfId="53452" xr:uid="{00000000-0005-0000-0000-0000AD050000}"/>
    <cellStyle name="Millares 3 2 4 27 4" xfId="9103" xr:uid="{00000000-0005-0000-0000-0000AD050000}"/>
    <cellStyle name="Millares 3 2 4 27 4 2" xfId="20755" xr:uid="{00000000-0005-0000-0000-0000AD050000}"/>
    <cellStyle name="Millares 3 2 4 27 4 3" xfId="32405" xr:uid="{00000000-0005-0000-0000-0000AD050000}"/>
    <cellStyle name="Millares 3 2 4 27 4 4" xfId="44086" xr:uid="{00000000-0005-0000-0000-0000AD050000}"/>
    <cellStyle name="Millares 3 2 4 27 4 5" xfId="55732" xr:uid="{00000000-0005-0000-0000-0000AD050000}"/>
    <cellStyle name="Millares 3 2 4 27 5" xfId="13793" xr:uid="{00000000-0005-0000-0000-0000AD050000}"/>
    <cellStyle name="Millares 3 2 4 27 6" xfId="25443" xr:uid="{00000000-0005-0000-0000-0000AD050000}"/>
    <cellStyle name="Millares 3 2 4 27 7" xfId="37124" xr:uid="{00000000-0005-0000-0000-0000AD050000}"/>
    <cellStyle name="Millares 3 2 4 27 8" xfId="48770" xr:uid="{00000000-0005-0000-0000-0000AD050000}"/>
    <cellStyle name="Millares 3 2 4 28" xfId="2180" xr:uid="{00000000-0005-0000-0000-0000AE050000}"/>
    <cellStyle name="Millares 3 2 4 28 2" xfId="4605" xr:uid="{00000000-0005-0000-0000-0000AE050000}"/>
    <cellStyle name="Millares 3 2 4 28 2 2" xfId="11567" xr:uid="{00000000-0005-0000-0000-0000AE050000}"/>
    <cellStyle name="Millares 3 2 4 28 2 2 2" xfId="23219" xr:uid="{00000000-0005-0000-0000-0000AE050000}"/>
    <cellStyle name="Millares 3 2 4 28 2 2 3" xfId="34869" xr:uid="{00000000-0005-0000-0000-0000AE050000}"/>
    <cellStyle name="Millares 3 2 4 28 2 2 4" xfId="46550" xr:uid="{00000000-0005-0000-0000-0000AE050000}"/>
    <cellStyle name="Millares 3 2 4 28 2 2 5" xfId="58196" xr:uid="{00000000-0005-0000-0000-0000AE050000}"/>
    <cellStyle name="Millares 3 2 4 28 2 3" xfId="16257" xr:uid="{00000000-0005-0000-0000-0000AE050000}"/>
    <cellStyle name="Millares 3 2 4 28 2 4" xfId="27907" xr:uid="{00000000-0005-0000-0000-0000AE050000}"/>
    <cellStyle name="Millares 3 2 4 28 2 5" xfId="39588" xr:uid="{00000000-0005-0000-0000-0000AE050000}"/>
    <cellStyle name="Millares 3 2 4 28 2 6" xfId="51234" xr:uid="{00000000-0005-0000-0000-0000AE050000}"/>
    <cellStyle name="Millares 3 2 4 28 3" xfId="6863" xr:uid="{00000000-0005-0000-0000-0000AE050000}"/>
    <cellStyle name="Millares 3 2 4 28 3 2" xfId="18515" xr:uid="{00000000-0005-0000-0000-0000AE050000}"/>
    <cellStyle name="Millares 3 2 4 28 3 3" xfId="30165" xr:uid="{00000000-0005-0000-0000-0000AE050000}"/>
    <cellStyle name="Millares 3 2 4 28 3 4" xfId="41846" xr:uid="{00000000-0005-0000-0000-0000AE050000}"/>
    <cellStyle name="Millares 3 2 4 28 3 5" xfId="53492" xr:uid="{00000000-0005-0000-0000-0000AE050000}"/>
    <cellStyle name="Millares 3 2 4 28 4" xfId="9143" xr:uid="{00000000-0005-0000-0000-0000AE050000}"/>
    <cellStyle name="Millares 3 2 4 28 4 2" xfId="20795" xr:uid="{00000000-0005-0000-0000-0000AE050000}"/>
    <cellStyle name="Millares 3 2 4 28 4 3" xfId="32445" xr:uid="{00000000-0005-0000-0000-0000AE050000}"/>
    <cellStyle name="Millares 3 2 4 28 4 4" xfId="44126" xr:uid="{00000000-0005-0000-0000-0000AE050000}"/>
    <cellStyle name="Millares 3 2 4 28 4 5" xfId="55772" xr:uid="{00000000-0005-0000-0000-0000AE050000}"/>
    <cellStyle name="Millares 3 2 4 28 5" xfId="13833" xr:uid="{00000000-0005-0000-0000-0000AE050000}"/>
    <cellStyle name="Millares 3 2 4 28 6" xfId="25483" xr:uid="{00000000-0005-0000-0000-0000AE050000}"/>
    <cellStyle name="Millares 3 2 4 28 7" xfId="37164" xr:uid="{00000000-0005-0000-0000-0000AE050000}"/>
    <cellStyle name="Millares 3 2 4 28 8" xfId="48810" xr:uid="{00000000-0005-0000-0000-0000AE050000}"/>
    <cellStyle name="Millares 3 2 4 29" xfId="2201" xr:uid="{00000000-0005-0000-0000-0000AF050000}"/>
    <cellStyle name="Millares 3 2 4 29 2" xfId="4626" xr:uid="{00000000-0005-0000-0000-0000AF050000}"/>
    <cellStyle name="Millares 3 2 4 29 2 2" xfId="11588" xr:uid="{00000000-0005-0000-0000-0000AF050000}"/>
    <cellStyle name="Millares 3 2 4 29 2 2 2" xfId="23240" xr:uid="{00000000-0005-0000-0000-0000AF050000}"/>
    <cellStyle name="Millares 3 2 4 29 2 2 3" xfId="34890" xr:uid="{00000000-0005-0000-0000-0000AF050000}"/>
    <cellStyle name="Millares 3 2 4 29 2 2 4" xfId="46571" xr:uid="{00000000-0005-0000-0000-0000AF050000}"/>
    <cellStyle name="Millares 3 2 4 29 2 2 5" xfId="58217" xr:uid="{00000000-0005-0000-0000-0000AF050000}"/>
    <cellStyle name="Millares 3 2 4 29 2 3" xfId="16278" xr:uid="{00000000-0005-0000-0000-0000AF050000}"/>
    <cellStyle name="Millares 3 2 4 29 2 4" xfId="27928" xr:uid="{00000000-0005-0000-0000-0000AF050000}"/>
    <cellStyle name="Millares 3 2 4 29 2 5" xfId="39609" xr:uid="{00000000-0005-0000-0000-0000AF050000}"/>
    <cellStyle name="Millares 3 2 4 29 2 6" xfId="51255" xr:uid="{00000000-0005-0000-0000-0000AF050000}"/>
    <cellStyle name="Millares 3 2 4 29 3" xfId="6884" xr:uid="{00000000-0005-0000-0000-0000AF050000}"/>
    <cellStyle name="Millares 3 2 4 29 3 2" xfId="18536" xr:uid="{00000000-0005-0000-0000-0000AF050000}"/>
    <cellStyle name="Millares 3 2 4 29 3 3" xfId="30186" xr:uid="{00000000-0005-0000-0000-0000AF050000}"/>
    <cellStyle name="Millares 3 2 4 29 3 4" xfId="41867" xr:uid="{00000000-0005-0000-0000-0000AF050000}"/>
    <cellStyle name="Millares 3 2 4 29 3 5" xfId="53513" xr:uid="{00000000-0005-0000-0000-0000AF050000}"/>
    <cellStyle name="Millares 3 2 4 29 4" xfId="9164" xr:uid="{00000000-0005-0000-0000-0000AF050000}"/>
    <cellStyle name="Millares 3 2 4 29 4 2" xfId="20816" xr:uid="{00000000-0005-0000-0000-0000AF050000}"/>
    <cellStyle name="Millares 3 2 4 29 4 3" xfId="32466" xr:uid="{00000000-0005-0000-0000-0000AF050000}"/>
    <cellStyle name="Millares 3 2 4 29 4 4" xfId="44147" xr:uid="{00000000-0005-0000-0000-0000AF050000}"/>
    <cellStyle name="Millares 3 2 4 29 4 5" xfId="55793" xr:uid="{00000000-0005-0000-0000-0000AF050000}"/>
    <cellStyle name="Millares 3 2 4 29 5" xfId="13854" xr:uid="{00000000-0005-0000-0000-0000AF050000}"/>
    <cellStyle name="Millares 3 2 4 29 6" xfId="25504" xr:uid="{00000000-0005-0000-0000-0000AF050000}"/>
    <cellStyle name="Millares 3 2 4 29 7" xfId="37185" xr:uid="{00000000-0005-0000-0000-0000AF050000}"/>
    <cellStyle name="Millares 3 2 4 29 8" xfId="48831" xr:uid="{00000000-0005-0000-0000-0000AF050000}"/>
    <cellStyle name="Millares 3 2 4 3" xfId="73" xr:uid="{00000000-0005-0000-0000-0000B0050000}"/>
    <cellStyle name="Millares 3 2 4 3 10" xfId="4761" xr:uid="{00000000-0005-0000-0000-0000B0050000}"/>
    <cellStyle name="Millares 3 2 4 3 10 2" xfId="16413" xr:uid="{00000000-0005-0000-0000-0000B0050000}"/>
    <cellStyle name="Millares 3 2 4 3 10 3" xfId="28063" xr:uid="{00000000-0005-0000-0000-0000B0050000}"/>
    <cellStyle name="Millares 3 2 4 3 10 4" xfId="39744" xr:uid="{00000000-0005-0000-0000-0000B0050000}"/>
    <cellStyle name="Millares 3 2 4 3 10 5" xfId="51390" xr:uid="{00000000-0005-0000-0000-0000B0050000}"/>
    <cellStyle name="Millares 3 2 4 3 11" xfId="7041" xr:uid="{00000000-0005-0000-0000-0000B0050000}"/>
    <cellStyle name="Millares 3 2 4 3 11 2" xfId="18693" xr:uid="{00000000-0005-0000-0000-0000B0050000}"/>
    <cellStyle name="Millares 3 2 4 3 11 3" xfId="30343" xr:uid="{00000000-0005-0000-0000-0000B0050000}"/>
    <cellStyle name="Millares 3 2 4 3 11 4" xfId="42024" xr:uid="{00000000-0005-0000-0000-0000B0050000}"/>
    <cellStyle name="Millares 3 2 4 3 11 5" xfId="53670" xr:uid="{00000000-0005-0000-0000-0000B0050000}"/>
    <cellStyle name="Millares 3 2 4 3 12" xfId="11731" xr:uid="{00000000-0005-0000-0000-0000B0050000}"/>
    <cellStyle name="Millares 3 2 4 3 13" xfId="23380" xr:uid="{00000000-0005-0000-0000-0000B0050000}"/>
    <cellStyle name="Millares 3 2 4 3 14" xfId="35062" xr:uid="{00000000-0005-0000-0000-0000B0050000}"/>
    <cellStyle name="Millares 3 2 4 3 15" xfId="46708" xr:uid="{00000000-0005-0000-0000-0000B0050000}"/>
    <cellStyle name="Millares 3 2 4 3 2" xfId="173" xr:uid="{00000000-0005-0000-0000-0000B1050000}"/>
    <cellStyle name="Millares 3 2 4 3 2 10" xfId="23480" xr:uid="{00000000-0005-0000-0000-0000B1050000}"/>
    <cellStyle name="Millares 3 2 4 3 2 11" xfId="35162" xr:uid="{00000000-0005-0000-0000-0000B1050000}"/>
    <cellStyle name="Millares 3 2 4 3 2 12" xfId="46808" xr:uid="{00000000-0005-0000-0000-0000B1050000}"/>
    <cellStyle name="Millares 3 2 4 3 2 2" xfId="415" xr:uid="{00000000-0005-0000-0000-0000B2050000}"/>
    <cellStyle name="Millares 3 2 4 3 2 2 2" xfId="1499" xr:uid="{00000000-0005-0000-0000-0000B3050000}"/>
    <cellStyle name="Millares 3 2 4 3 2 2 2 2" xfId="3924" xr:uid="{00000000-0005-0000-0000-0000B3050000}"/>
    <cellStyle name="Millares 3 2 4 3 2 2 2 2 2" xfId="10886" xr:uid="{00000000-0005-0000-0000-0000B3050000}"/>
    <cellStyle name="Millares 3 2 4 3 2 2 2 2 2 2" xfId="22538" xr:uid="{00000000-0005-0000-0000-0000B3050000}"/>
    <cellStyle name="Millares 3 2 4 3 2 2 2 2 2 3" xfId="34188" xr:uid="{00000000-0005-0000-0000-0000B3050000}"/>
    <cellStyle name="Millares 3 2 4 3 2 2 2 2 2 4" xfId="45869" xr:uid="{00000000-0005-0000-0000-0000B3050000}"/>
    <cellStyle name="Millares 3 2 4 3 2 2 2 2 2 5" xfId="57515" xr:uid="{00000000-0005-0000-0000-0000B3050000}"/>
    <cellStyle name="Millares 3 2 4 3 2 2 2 2 3" xfId="15576" xr:uid="{00000000-0005-0000-0000-0000B3050000}"/>
    <cellStyle name="Millares 3 2 4 3 2 2 2 2 4" xfId="27226" xr:uid="{00000000-0005-0000-0000-0000B3050000}"/>
    <cellStyle name="Millares 3 2 4 3 2 2 2 2 5" xfId="38907" xr:uid="{00000000-0005-0000-0000-0000B3050000}"/>
    <cellStyle name="Millares 3 2 4 3 2 2 2 2 6" xfId="50553" xr:uid="{00000000-0005-0000-0000-0000B3050000}"/>
    <cellStyle name="Millares 3 2 4 3 2 2 2 3" xfId="6182" xr:uid="{00000000-0005-0000-0000-0000B3050000}"/>
    <cellStyle name="Millares 3 2 4 3 2 2 2 3 2" xfId="17834" xr:uid="{00000000-0005-0000-0000-0000B3050000}"/>
    <cellStyle name="Millares 3 2 4 3 2 2 2 3 3" xfId="29484" xr:uid="{00000000-0005-0000-0000-0000B3050000}"/>
    <cellStyle name="Millares 3 2 4 3 2 2 2 3 4" xfId="41165" xr:uid="{00000000-0005-0000-0000-0000B3050000}"/>
    <cellStyle name="Millares 3 2 4 3 2 2 2 3 5" xfId="52811" xr:uid="{00000000-0005-0000-0000-0000B3050000}"/>
    <cellStyle name="Millares 3 2 4 3 2 2 2 4" xfId="8462" xr:uid="{00000000-0005-0000-0000-0000B3050000}"/>
    <cellStyle name="Millares 3 2 4 3 2 2 2 4 2" xfId="20114" xr:uid="{00000000-0005-0000-0000-0000B3050000}"/>
    <cellStyle name="Millares 3 2 4 3 2 2 2 4 3" xfId="31764" xr:uid="{00000000-0005-0000-0000-0000B3050000}"/>
    <cellStyle name="Millares 3 2 4 3 2 2 2 4 4" xfId="43445" xr:uid="{00000000-0005-0000-0000-0000B3050000}"/>
    <cellStyle name="Millares 3 2 4 3 2 2 2 4 5" xfId="55091" xr:uid="{00000000-0005-0000-0000-0000B3050000}"/>
    <cellStyle name="Millares 3 2 4 3 2 2 2 5" xfId="13152" xr:uid="{00000000-0005-0000-0000-0000B3050000}"/>
    <cellStyle name="Millares 3 2 4 3 2 2 2 6" xfId="24802" xr:uid="{00000000-0005-0000-0000-0000B3050000}"/>
    <cellStyle name="Millares 3 2 4 3 2 2 2 7" xfId="36483" xr:uid="{00000000-0005-0000-0000-0000B3050000}"/>
    <cellStyle name="Millares 3 2 4 3 2 2 2 8" xfId="48129" xr:uid="{00000000-0005-0000-0000-0000B3050000}"/>
    <cellStyle name="Millares 3 2 4 3 2 2 3" xfId="2843" xr:uid="{00000000-0005-0000-0000-0000B2050000}"/>
    <cellStyle name="Millares 3 2 4 3 2 2 3 2" xfId="9805" xr:uid="{00000000-0005-0000-0000-0000B2050000}"/>
    <cellStyle name="Millares 3 2 4 3 2 2 3 2 2" xfId="21457" xr:uid="{00000000-0005-0000-0000-0000B2050000}"/>
    <cellStyle name="Millares 3 2 4 3 2 2 3 2 3" xfId="33107" xr:uid="{00000000-0005-0000-0000-0000B2050000}"/>
    <cellStyle name="Millares 3 2 4 3 2 2 3 2 4" xfId="44788" xr:uid="{00000000-0005-0000-0000-0000B2050000}"/>
    <cellStyle name="Millares 3 2 4 3 2 2 3 2 5" xfId="56434" xr:uid="{00000000-0005-0000-0000-0000B2050000}"/>
    <cellStyle name="Millares 3 2 4 3 2 2 3 3" xfId="14495" xr:uid="{00000000-0005-0000-0000-0000B2050000}"/>
    <cellStyle name="Millares 3 2 4 3 2 2 3 4" xfId="26145" xr:uid="{00000000-0005-0000-0000-0000B2050000}"/>
    <cellStyle name="Millares 3 2 4 3 2 2 3 5" xfId="37826" xr:uid="{00000000-0005-0000-0000-0000B2050000}"/>
    <cellStyle name="Millares 3 2 4 3 2 2 3 6" xfId="49472" xr:uid="{00000000-0005-0000-0000-0000B2050000}"/>
    <cellStyle name="Millares 3 2 4 3 2 2 4" xfId="5101" xr:uid="{00000000-0005-0000-0000-0000B2050000}"/>
    <cellStyle name="Millares 3 2 4 3 2 2 4 2" xfId="16753" xr:uid="{00000000-0005-0000-0000-0000B2050000}"/>
    <cellStyle name="Millares 3 2 4 3 2 2 4 3" xfId="28403" xr:uid="{00000000-0005-0000-0000-0000B2050000}"/>
    <cellStyle name="Millares 3 2 4 3 2 2 4 4" xfId="40084" xr:uid="{00000000-0005-0000-0000-0000B2050000}"/>
    <cellStyle name="Millares 3 2 4 3 2 2 4 5" xfId="51730" xr:uid="{00000000-0005-0000-0000-0000B2050000}"/>
    <cellStyle name="Millares 3 2 4 3 2 2 5" xfId="7381" xr:uid="{00000000-0005-0000-0000-0000B2050000}"/>
    <cellStyle name="Millares 3 2 4 3 2 2 5 2" xfId="19033" xr:uid="{00000000-0005-0000-0000-0000B2050000}"/>
    <cellStyle name="Millares 3 2 4 3 2 2 5 3" xfId="30683" xr:uid="{00000000-0005-0000-0000-0000B2050000}"/>
    <cellStyle name="Millares 3 2 4 3 2 2 5 4" xfId="42364" xr:uid="{00000000-0005-0000-0000-0000B2050000}"/>
    <cellStyle name="Millares 3 2 4 3 2 2 5 5" xfId="54010" xr:uid="{00000000-0005-0000-0000-0000B2050000}"/>
    <cellStyle name="Millares 3 2 4 3 2 2 6" xfId="12071" xr:uid="{00000000-0005-0000-0000-0000B2050000}"/>
    <cellStyle name="Millares 3 2 4 3 2 2 7" xfId="23720" xr:uid="{00000000-0005-0000-0000-0000B2050000}"/>
    <cellStyle name="Millares 3 2 4 3 2 2 8" xfId="35402" xr:uid="{00000000-0005-0000-0000-0000B2050000}"/>
    <cellStyle name="Millares 3 2 4 3 2 2 9" xfId="47048" xr:uid="{00000000-0005-0000-0000-0000B2050000}"/>
    <cellStyle name="Millares 3 2 4 3 2 3" xfId="655" xr:uid="{00000000-0005-0000-0000-0000B4050000}"/>
    <cellStyle name="Millares 3 2 4 3 2 3 2" xfId="1739" xr:uid="{00000000-0005-0000-0000-0000B5050000}"/>
    <cellStyle name="Millares 3 2 4 3 2 3 2 2" xfId="4164" xr:uid="{00000000-0005-0000-0000-0000B5050000}"/>
    <cellStyle name="Millares 3 2 4 3 2 3 2 2 2" xfId="11126" xr:uid="{00000000-0005-0000-0000-0000B5050000}"/>
    <cellStyle name="Millares 3 2 4 3 2 3 2 2 2 2" xfId="22778" xr:uid="{00000000-0005-0000-0000-0000B5050000}"/>
    <cellStyle name="Millares 3 2 4 3 2 3 2 2 2 3" xfId="34428" xr:uid="{00000000-0005-0000-0000-0000B5050000}"/>
    <cellStyle name="Millares 3 2 4 3 2 3 2 2 2 4" xfId="46109" xr:uid="{00000000-0005-0000-0000-0000B5050000}"/>
    <cellStyle name="Millares 3 2 4 3 2 3 2 2 2 5" xfId="57755" xr:uid="{00000000-0005-0000-0000-0000B5050000}"/>
    <cellStyle name="Millares 3 2 4 3 2 3 2 2 3" xfId="15816" xr:uid="{00000000-0005-0000-0000-0000B5050000}"/>
    <cellStyle name="Millares 3 2 4 3 2 3 2 2 4" xfId="27466" xr:uid="{00000000-0005-0000-0000-0000B5050000}"/>
    <cellStyle name="Millares 3 2 4 3 2 3 2 2 5" xfId="39147" xr:uid="{00000000-0005-0000-0000-0000B5050000}"/>
    <cellStyle name="Millares 3 2 4 3 2 3 2 2 6" xfId="50793" xr:uid="{00000000-0005-0000-0000-0000B5050000}"/>
    <cellStyle name="Millares 3 2 4 3 2 3 2 3" xfId="6422" xr:uid="{00000000-0005-0000-0000-0000B5050000}"/>
    <cellStyle name="Millares 3 2 4 3 2 3 2 3 2" xfId="18074" xr:uid="{00000000-0005-0000-0000-0000B5050000}"/>
    <cellStyle name="Millares 3 2 4 3 2 3 2 3 3" xfId="29724" xr:uid="{00000000-0005-0000-0000-0000B5050000}"/>
    <cellStyle name="Millares 3 2 4 3 2 3 2 3 4" xfId="41405" xr:uid="{00000000-0005-0000-0000-0000B5050000}"/>
    <cellStyle name="Millares 3 2 4 3 2 3 2 3 5" xfId="53051" xr:uid="{00000000-0005-0000-0000-0000B5050000}"/>
    <cellStyle name="Millares 3 2 4 3 2 3 2 4" xfId="8702" xr:uid="{00000000-0005-0000-0000-0000B5050000}"/>
    <cellStyle name="Millares 3 2 4 3 2 3 2 4 2" xfId="20354" xr:uid="{00000000-0005-0000-0000-0000B5050000}"/>
    <cellStyle name="Millares 3 2 4 3 2 3 2 4 3" xfId="32004" xr:uid="{00000000-0005-0000-0000-0000B5050000}"/>
    <cellStyle name="Millares 3 2 4 3 2 3 2 4 4" xfId="43685" xr:uid="{00000000-0005-0000-0000-0000B5050000}"/>
    <cellStyle name="Millares 3 2 4 3 2 3 2 4 5" xfId="55331" xr:uid="{00000000-0005-0000-0000-0000B5050000}"/>
    <cellStyle name="Millares 3 2 4 3 2 3 2 5" xfId="13392" xr:uid="{00000000-0005-0000-0000-0000B5050000}"/>
    <cellStyle name="Millares 3 2 4 3 2 3 2 6" xfId="25042" xr:uid="{00000000-0005-0000-0000-0000B5050000}"/>
    <cellStyle name="Millares 3 2 4 3 2 3 2 7" xfId="36723" xr:uid="{00000000-0005-0000-0000-0000B5050000}"/>
    <cellStyle name="Millares 3 2 4 3 2 3 2 8" xfId="48369" xr:uid="{00000000-0005-0000-0000-0000B5050000}"/>
    <cellStyle name="Millares 3 2 4 3 2 3 3" xfId="3083" xr:uid="{00000000-0005-0000-0000-0000B4050000}"/>
    <cellStyle name="Millares 3 2 4 3 2 3 3 2" xfId="10045" xr:uid="{00000000-0005-0000-0000-0000B4050000}"/>
    <cellStyle name="Millares 3 2 4 3 2 3 3 2 2" xfId="21697" xr:uid="{00000000-0005-0000-0000-0000B4050000}"/>
    <cellStyle name="Millares 3 2 4 3 2 3 3 2 3" xfId="33347" xr:uid="{00000000-0005-0000-0000-0000B4050000}"/>
    <cellStyle name="Millares 3 2 4 3 2 3 3 2 4" xfId="45028" xr:uid="{00000000-0005-0000-0000-0000B4050000}"/>
    <cellStyle name="Millares 3 2 4 3 2 3 3 2 5" xfId="56674" xr:uid="{00000000-0005-0000-0000-0000B4050000}"/>
    <cellStyle name="Millares 3 2 4 3 2 3 3 3" xfId="14735" xr:uid="{00000000-0005-0000-0000-0000B4050000}"/>
    <cellStyle name="Millares 3 2 4 3 2 3 3 4" xfId="26385" xr:uid="{00000000-0005-0000-0000-0000B4050000}"/>
    <cellStyle name="Millares 3 2 4 3 2 3 3 5" xfId="38066" xr:uid="{00000000-0005-0000-0000-0000B4050000}"/>
    <cellStyle name="Millares 3 2 4 3 2 3 3 6" xfId="49712" xr:uid="{00000000-0005-0000-0000-0000B4050000}"/>
    <cellStyle name="Millares 3 2 4 3 2 3 4" xfId="5341" xr:uid="{00000000-0005-0000-0000-0000B4050000}"/>
    <cellStyle name="Millares 3 2 4 3 2 3 4 2" xfId="16993" xr:uid="{00000000-0005-0000-0000-0000B4050000}"/>
    <cellStyle name="Millares 3 2 4 3 2 3 4 3" xfId="28643" xr:uid="{00000000-0005-0000-0000-0000B4050000}"/>
    <cellStyle name="Millares 3 2 4 3 2 3 4 4" xfId="40324" xr:uid="{00000000-0005-0000-0000-0000B4050000}"/>
    <cellStyle name="Millares 3 2 4 3 2 3 4 5" xfId="51970" xr:uid="{00000000-0005-0000-0000-0000B4050000}"/>
    <cellStyle name="Millares 3 2 4 3 2 3 5" xfId="7621" xr:uid="{00000000-0005-0000-0000-0000B4050000}"/>
    <cellStyle name="Millares 3 2 4 3 2 3 5 2" xfId="19273" xr:uid="{00000000-0005-0000-0000-0000B4050000}"/>
    <cellStyle name="Millares 3 2 4 3 2 3 5 3" xfId="30923" xr:uid="{00000000-0005-0000-0000-0000B4050000}"/>
    <cellStyle name="Millares 3 2 4 3 2 3 5 4" xfId="42604" xr:uid="{00000000-0005-0000-0000-0000B4050000}"/>
    <cellStyle name="Millares 3 2 4 3 2 3 5 5" xfId="54250" xr:uid="{00000000-0005-0000-0000-0000B4050000}"/>
    <cellStyle name="Millares 3 2 4 3 2 3 6" xfId="12311" xr:uid="{00000000-0005-0000-0000-0000B4050000}"/>
    <cellStyle name="Millares 3 2 4 3 2 3 7" xfId="23960" xr:uid="{00000000-0005-0000-0000-0000B4050000}"/>
    <cellStyle name="Millares 3 2 4 3 2 3 8" xfId="35642" xr:uid="{00000000-0005-0000-0000-0000B4050000}"/>
    <cellStyle name="Millares 3 2 4 3 2 3 9" xfId="47288" xr:uid="{00000000-0005-0000-0000-0000B4050000}"/>
    <cellStyle name="Millares 3 2 4 3 2 4" xfId="1259" xr:uid="{00000000-0005-0000-0000-0000B6050000}"/>
    <cellStyle name="Millares 3 2 4 3 2 4 2" xfId="3684" xr:uid="{00000000-0005-0000-0000-0000B6050000}"/>
    <cellStyle name="Millares 3 2 4 3 2 4 2 2" xfId="10646" xr:uid="{00000000-0005-0000-0000-0000B6050000}"/>
    <cellStyle name="Millares 3 2 4 3 2 4 2 2 2" xfId="22298" xr:uid="{00000000-0005-0000-0000-0000B6050000}"/>
    <cellStyle name="Millares 3 2 4 3 2 4 2 2 3" xfId="33948" xr:uid="{00000000-0005-0000-0000-0000B6050000}"/>
    <cellStyle name="Millares 3 2 4 3 2 4 2 2 4" xfId="45629" xr:uid="{00000000-0005-0000-0000-0000B6050000}"/>
    <cellStyle name="Millares 3 2 4 3 2 4 2 2 5" xfId="57275" xr:uid="{00000000-0005-0000-0000-0000B6050000}"/>
    <cellStyle name="Millares 3 2 4 3 2 4 2 3" xfId="15336" xr:uid="{00000000-0005-0000-0000-0000B6050000}"/>
    <cellStyle name="Millares 3 2 4 3 2 4 2 4" xfId="26986" xr:uid="{00000000-0005-0000-0000-0000B6050000}"/>
    <cellStyle name="Millares 3 2 4 3 2 4 2 5" xfId="38667" xr:uid="{00000000-0005-0000-0000-0000B6050000}"/>
    <cellStyle name="Millares 3 2 4 3 2 4 2 6" xfId="50313" xr:uid="{00000000-0005-0000-0000-0000B6050000}"/>
    <cellStyle name="Millares 3 2 4 3 2 4 3" xfId="5942" xr:uid="{00000000-0005-0000-0000-0000B6050000}"/>
    <cellStyle name="Millares 3 2 4 3 2 4 3 2" xfId="17594" xr:uid="{00000000-0005-0000-0000-0000B6050000}"/>
    <cellStyle name="Millares 3 2 4 3 2 4 3 3" xfId="29244" xr:uid="{00000000-0005-0000-0000-0000B6050000}"/>
    <cellStyle name="Millares 3 2 4 3 2 4 3 4" xfId="40925" xr:uid="{00000000-0005-0000-0000-0000B6050000}"/>
    <cellStyle name="Millares 3 2 4 3 2 4 3 5" xfId="52571" xr:uid="{00000000-0005-0000-0000-0000B6050000}"/>
    <cellStyle name="Millares 3 2 4 3 2 4 4" xfId="8222" xr:uid="{00000000-0005-0000-0000-0000B6050000}"/>
    <cellStyle name="Millares 3 2 4 3 2 4 4 2" xfId="19874" xr:uid="{00000000-0005-0000-0000-0000B6050000}"/>
    <cellStyle name="Millares 3 2 4 3 2 4 4 3" xfId="31524" xr:uid="{00000000-0005-0000-0000-0000B6050000}"/>
    <cellStyle name="Millares 3 2 4 3 2 4 4 4" xfId="43205" xr:uid="{00000000-0005-0000-0000-0000B6050000}"/>
    <cellStyle name="Millares 3 2 4 3 2 4 4 5" xfId="54851" xr:uid="{00000000-0005-0000-0000-0000B6050000}"/>
    <cellStyle name="Millares 3 2 4 3 2 4 5" xfId="12912" xr:uid="{00000000-0005-0000-0000-0000B6050000}"/>
    <cellStyle name="Millares 3 2 4 3 2 4 6" xfId="24562" xr:uid="{00000000-0005-0000-0000-0000B6050000}"/>
    <cellStyle name="Millares 3 2 4 3 2 4 7" xfId="36243" xr:uid="{00000000-0005-0000-0000-0000B6050000}"/>
    <cellStyle name="Millares 3 2 4 3 2 4 8" xfId="47889" xr:uid="{00000000-0005-0000-0000-0000B6050000}"/>
    <cellStyle name="Millares 3 2 4 3 2 5" xfId="2396" xr:uid="{00000000-0005-0000-0000-000053000000}"/>
    <cellStyle name="Millares 3 2 4 3 2 5 2" xfId="9358" xr:uid="{00000000-0005-0000-0000-000053000000}"/>
    <cellStyle name="Millares 3 2 4 3 2 5 2 2" xfId="21010" xr:uid="{00000000-0005-0000-0000-000053000000}"/>
    <cellStyle name="Millares 3 2 4 3 2 5 2 3" xfId="32660" xr:uid="{00000000-0005-0000-0000-000053000000}"/>
    <cellStyle name="Millares 3 2 4 3 2 5 2 4" xfId="44341" xr:uid="{00000000-0005-0000-0000-000053000000}"/>
    <cellStyle name="Millares 3 2 4 3 2 5 2 5" xfId="55987" xr:uid="{00000000-0005-0000-0000-000053000000}"/>
    <cellStyle name="Millares 3 2 4 3 2 5 3" xfId="14048" xr:uid="{00000000-0005-0000-0000-000053000000}"/>
    <cellStyle name="Millares 3 2 4 3 2 5 4" xfId="25698" xr:uid="{00000000-0005-0000-0000-000053000000}"/>
    <cellStyle name="Millares 3 2 4 3 2 5 5" xfId="37379" xr:uid="{00000000-0005-0000-0000-000053000000}"/>
    <cellStyle name="Millares 3 2 4 3 2 5 6" xfId="49025" xr:uid="{00000000-0005-0000-0000-000053000000}"/>
    <cellStyle name="Millares 3 2 4 3 2 6" xfId="2603" xr:uid="{00000000-0005-0000-0000-0000B1050000}"/>
    <cellStyle name="Millares 3 2 4 3 2 6 2" xfId="9565" xr:uid="{00000000-0005-0000-0000-0000B1050000}"/>
    <cellStyle name="Millares 3 2 4 3 2 6 2 2" xfId="21217" xr:uid="{00000000-0005-0000-0000-0000B1050000}"/>
    <cellStyle name="Millares 3 2 4 3 2 6 2 3" xfId="32867" xr:uid="{00000000-0005-0000-0000-0000B1050000}"/>
    <cellStyle name="Millares 3 2 4 3 2 6 2 4" xfId="44548" xr:uid="{00000000-0005-0000-0000-0000B1050000}"/>
    <cellStyle name="Millares 3 2 4 3 2 6 2 5" xfId="56194" xr:uid="{00000000-0005-0000-0000-0000B1050000}"/>
    <cellStyle name="Millares 3 2 4 3 2 6 3" xfId="14255" xr:uid="{00000000-0005-0000-0000-0000B1050000}"/>
    <cellStyle name="Millares 3 2 4 3 2 6 4" xfId="25905" xr:uid="{00000000-0005-0000-0000-0000B1050000}"/>
    <cellStyle name="Millares 3 2 4 3 2 6 5" xfId="37586" xr:uid="{00000000-0005-0000-0000-0000B1050000}"/>
    <cellStyle name="Millares 3 2 4 3 2 6 6" xfId="49232" xr:uid="{00000000-0005-0000-0000-0000B1050000}"/>
    <cellStyle name="Millares 3 2 4 3 2 7" xfId="4861" xr:uid="{00000000-0005-0000-0000-0000B1050000}"/>
    <cellStyle name="Millares 3 2 4 3 2 7 2" xfId="16513" xr:uid="{00000000-0005-0000-0000-0000B1050000}"/>
    <cellStyle name="Millares 3 2 4 3 2 7 3" xfId="28163" xr:uid="{00000000-0005-0000-0000-0000B1050000}"/>
    <cellStyle name="Millares 3 2 4 3 2 7 4" xfId="39844" xr:uid="{00000000-0005-0000-0000-0000B1050000}"/>
    <cellStyle name="Millares 3 2 4 3 2 7 5" xfId="51490" xr:uid="{00000000-0005-0000-0000-0000B1050000}"/>
    <cellStyle name="Millares 3 2 4 3 2 8" xfId="7141" xr:uid="{00000000-0005-0000-0000-0000B1050000}"/>
    <cellStyle name="Millares 3 2 4 3 2 8 2" xfId="18793" xr:uid="{00000000-0005-0000-0000-0000B1050000}"/>
    <cellStyle name="Millares 3 2 4 3 2 8 3" xfId="30443" xr:uid="{00000000-0005-0000-0000-0000B1050000}"/>
    <cellStyle name="Millares 3 2 4 3 2 8 4" xfId="42124" xr:uid="{00000000-0005-0000-0000-0000B1050000}"/>
    <cellStyle name="Millares 3 2 4 3 2 8 5" xfId="53770" xr:uid="{00000000-0005-0000-0000-0000B1050000}"/>
    <cellStyle name="Millares 3 2 4 3 2 9" xfId="11831" xr:uid="{00000000-0005-0000-0000-0000B1050000}"/>
    <cellStyle name="Millares 3 2 4 3 3" xfId="315" xr:uid="{00000000-0005-0000-0000-0000B7050000}"/>
    <cellStyle name="Millares 3 2 4 3 3 2" xfId="1399" xr:uid="{00000000-0005-0000-0000-0000B8050000}"/>
    <cellStyle name="Millares 3 2 4 3 3 2 2" xfId="3824" xr:uid="{00000000-0005-0000-0000-0000B8050000}"/>
    <cellStyle name="Millares 3 2 4 3 3 2 2 2" xfId="10786" xr:uid="{00000000-0005-0000-0000-0000B8050000}"/>
    <cellStyle name="Millares 3 2 4 3 3 2 2 2 2" xfId="22438" xr:uid="{00000000-0005-0000-0000-0000B8050000}"/>
    <cellStyle name="Millares 3 2 4 3 3 2 2 2 3" xfId="34088" xr:uid="{00000000-0005-0000-0000-0000B8050000}"/>
    <cellStyle name="Millares 3 2 4 3 3 2 2 2 4" xfId="45769" xr:uid="{00000000-0005-0000-0000-0000B8050000}"/>
    <cellStyle name="Millares 3 2 4 3 3 2 2 2 5" xfId="57415" xr:uid="{00000000-0005-0000-0000-0000B8050000}"/>
    <cellStyle name="Millares 3 2 4 3 3 2 2 3" xfId="15476" xr:uid="{00000000-0005-0000-0000-0000B8050000}"/>
    <cellStyle name="Millares 3 2 4 3 3 2 2 4" xfId="27126" xr:uid="{00000000-0005-0000-0000-0000B8050000}"/>
    <cellStyle name="Millares 3 2 4 3 3 2 2 5" xfId="38807" xr:uid="{00000000-0005-0000-0000-0000B8050000}"/>
    <cellStyle name="Millares 3 2 4 3 3 2 2 6" xfId="50453" xr:uid="{00000000-0005-0000-0000-0000B8050000}"/>
    <cellStyle name="Millares 3 2 4 3 3 2 3" xfId="6082" xr:uid="{00000000-0005-0000-0000-0000B8050000}"/>
    <cellStyle name="Millares 3 2 4 3 3 2 3 2" xfId="17734" xr:uid="{00000000-0005-0000-0000-0000B8050000}"/>
    <cellStyle name="Millares 3 2 4 3 3 2 3 3" xfId="29384" xr:uid="{00000000-0005-0000-0000-0000B8050000}"/>
    <cellStyle name="Millares 3 2 4 3 3 2 3 4" xfId="41065" xr:uid="{00000000-0005-0000-0000-0000B8050000}"/>
    <cellStyle name="Millares 3 2 4 3 3 2 3 5" xfId="52711" xr:uid="{00000000-0005-0000-0000-0000B8050000}"/>
    <cellStyle name="Millares 3 2 4 3 3 2 4" xfId="8362" xr:uid="{00000000-0005-0000-0000-0000B8050000}"/>
    <cellStyle name="Millares 3 2 4 3 3 2 4 2" xfId="20014" xr:uid="{00000000-0005-0000-0000-0000B8050000}"/>
    <cellStyle name="Millares 3 2 4 3 3 2 4 3" xfId="31664" xr:uid="{00000000-0005-0000-0000-0000B8050000}"/>
    <cellStyle name="Millares 3 2 4 3 3 2 4 4" xfId="43345" xr:uid="{00000000-0005-0000-0000-0000B8050000}"/>
    <cellStyle name="Millares 3 2 4 3 3 2 4 5" xfId="54991" xr:uid="{00000000-0005-0000-0000-0000B8050000}"/>
    <cellStyle name="Millares 3 2 4 3 3 2 5" xfId="13052" xr:uid="{00000000-0005-0000-0000-0000B8050000}"/>
    <cellStyle name="Millares 3 2 4 3 3 2 6" xfId="24702" xr:uid="{00000000-0005-0000-0000-0000B8050000}"/>
    <cellStyle name="Millares 3 2 4 3 3 2 7" xfId="36383" xr:uid="{00000000-0005-0000-0000-0000B8050000}"/>
    <cellStyle name="Millares 3 2 4 3 3 2 8" xfId="48029" xr:uid="{00000000-0005-0000-0000-0000B8050000}"/>
    <cellStyle name="Millares 3 2 4 3 3 3" xfId="2743" xr:uid="{00000000-0005-0000-0000-0000B7050000}"/>
    <cellStyle name="Millares 3 2 4 3 3 3 2" xfId="9705" xr:uid="{00000000-0005-0000-0000-0000B7050000}"/>
    <cellStyle name="Millares 3 2 4 3 3 3 2 2" xfId="21357" xr:uid="{00000000-0005-0000-0000-0000B7050000}"/>
    <cellStyle name="Millares 3 2 4 3 3 3 2 3" xfId="33007" xr:uid="{00000000-0005-0000-0000-0000B7050000}"/>
    <cellStyle name="Millares 3 2 4 3 3 3 2 4" xfId="44688" xr:uid="{00000000-0005-0000-0000-0000B7050000}"/>
    <cellStyle name="Millares 3 2 4 3 3 3 2 5" xfId="56334" xr:uid="{00000000-0005-0000-0000-0000B7050000}"/>
    <cellStyle name="Millares 3 2 4 3 3 3 3" xfId="14395" xr:uid="{00000000-0005-0000-0000-0000B7050000}"/>
    <cellStyle name="Millares 3 2 4 3 3 3 4" xfId="26045" xr:uid="{00000000-0005-0000-0000-0000B7050000}"/>
    <cellStyle name="Millares 3 2 4 3 3 3 5" xfId="37726" xr:uid="{00000000-0005-0000-0000-0000B7050000}"/>
    <cellStyle name="Millares 3 2 4 3 3 3 6" xfId="49372" xr:uid="{00000000-0005-0000-0000-0000B7050000}"/>
    <cellStyle name="Millares 3 2 4 3 3 4" xfId="5001" xr:uid="{00000000-0005-0000-0000-0000B7050000}"/>
    <cellStyle name="Millares 3 2 4 3 3 4 2" xfId="16653" xr:uid="{00000000-0005-0000-0000-0000B7050000}"/>
    <cellStyle name="Millares 3 2 4 3 3 4 3" xfId="28303" xr:uid="{00000000-0005-0000-0000-0000B7050000}"/>
    <cellStyle name="Millares 3 2 4 3 3 4 4" xfId="39984" xr:uid="{00000000-0005-0000-0000-0000B7050000}"/>
    <cellStyle name="Millares 3 2 4 3 3 4 5" xfId="51630" xr:uid="{00000000-0005-0000-0000-0000B7050000}"/>
    <cellStyle name="Millares 3 2 4 3 3 5" xfId="7281" xr:uid="{00000000-0005-0000-0000-0000B7050000}"/>
    <cellStyle name="Millares 3 2 4 3 3 5 2" xfId="18933" xr:uid="{00000000-0005-0000-0000-0000B7050000}"/>
    <cellStyle name="Millares 3 2 4 3 3 5 3" xfId="30583" xr:uid="{00000000-0005-0000-0000-0000B7050000}"/>
    <cellStyle name="Millares 3 2 4 3 3 5 4" xfId="42264" xr:uid="{00000000-0005-0000-0000-0000B7050000}"/>
    <cellStyle name="Millares 3 2 4 3 3 5 5" xfId="53910" xr:uid="{00000000-0005-0000-0000-0000B7050000}"/>
    <cellStyle name="Millares 3 2 4 3 3 6" xfId="11971" xr:uid="{00000000-0005-0000-0000-0000B7050000}"/>
    <cellStyle name="Millares 3 2 4 3 3 7" xfId="23620" xr:uid="{00000000-0005-0000-0000-0000B7050000}"/>
    <cellStyle name="Millares 3 2 4 3 3 8" xfId="35302" xr:uid="{00000000-0005-0000-0000-0000B7050000}"/>
    <cellStyle name="Millares 3 2 4 3 3 9" xfId="46948" xr:uid="{00000000-0005-0000-0000-0000B7050000}"/>
    <cellStyle name="Millares 3 2 4 3 4" xfId="555" xr:uid="{00000000-0005-0000-0000-0000B9050000}"/>
    <cellStyle name="Millares 3 2 4 3 4 2" xfId="1639" xr:uid="{00000000-0005-0000-0000-0000BA050000}"/>
    <cellStyle name="Millares 3 2 4 3 4 2 2" xfId="4064" xr:uid="{00000000-0005-0000-0000-0000BA050000}"/>
    <cellStyle name="Millares 3 2 4 3 4 2 2 2" xfId="11026" xr:uid="{00000000-0005-0000-0000-0000BA050000}"/>
    <cellStyle name="Millares 3 2 4 3 4 2 2 2 2" xfId="22678" xr:uid="{00000000-0005-0000-0000-0000BA050000}"/>
    <cellStyle name="Millares 3 2 4 3 4 2 2 2 3" xfId="34328" xr:uid="{00000000-0005-0000-0000-0000BA050000}"/>
    <cellStyle name="Millares 3 2 4 3 4 2 2 2 4" xfId="46009" xr:uid="{00000000-0005-0000-0000-0000BA050000}"/>
    <cellStyle name="Millares 3 2 4 3 4 2 2 2 5" xfId="57655" xr:uid="{00000000-0005-0000-0000-0000BA050000}"/>
    <cellStyle name="Millares 3 2 4 3 4 2 2 3" xfId="15716" xr:uid="{00000000-0005-0000-0000-0000BA050000}"/>
    <cellStyle name="Millares 3 2 4 3 4 2 2 4" xfId="27366" xr:uid="{00000000-0005-0000-0000-0000BA050000}"/>
    <cellStyle name="Millares 3 2 4 3 4 2 2 5" xfId="39047" xr:uid="{00000000-0005-0000-0000-0000BA050000}"/>
    <cellStyle name="Millares 3 2 4 3 4 2 2 6" xfId="50693" xr:uid="{00000000-0005-0000-0000-0000BA050000}"/>
    <cellStyle name="Millares 3 2 4 3 4 2 3" xfId="6322" xr:uid="{00000000-0005-0000-0000-0000BA050000}"/>
    <cellStyle name="Millares 3 2 4 3 4 2 3 2" xfId="17974" xr:uid="{00000000-0005-0000-0000-0000BA050000}"/>
    <cellStyle name="Millares 3 2 4 3 4 2 3 3" xfId="29624" xr:uid="{00000000-0005-0000-0000-0000BA050000}"/>
    <cellStyle name="Millares 3 2 4 3 4 2 3 4" xfId="41305" xr:uid="{00000000-0005-0000-0000-0000BA050000}"/>
    <cellStyle name="Millares 3 2 4 3 4 2 3 5" xfId="52951" xr:uid="{00000000-0005-0000-0000-0000BA050000}"/>
    <cellStyle name="Millares 3 2 4 3 4 2 4" xfId="8602" xr:uid="{00000000-0005-0000-0000-0000BA050000}"/>
    <cellStyle name="Millares 3 2 4 3 4 2 4 2" xfId="20254" xr:uid="{00000000-0005-0000-0000-0000BA050000}"/>
    <cellStyle name="Millares 3 2 4 3 4 2 4 3" xfId="31904" xr:uid="{00000000-0005-0000-0000-0000BA050000}"/>
    <cellStyle name="Millares 3 2 4 3 4 2 4 4" xfId="43585" xr:uid="{00000000-0005-0000-0000-0000BA050000}"/>
    <cellStyle name="Millares 3 2 4 3 4 2 4 5" xfId="55231" xr:uid="{00000000-0005-0000-0000-0000BA050000}"/>
    <cellStyle name="Millares 3 2 4 3 4 2 5" xfId="13292" xr:uid="{00000000-0005-0000-0000-0000BA050000}"/>
    <cellStyle name="Millares 3 2 4 3 4 2 6" xfId="24942" xr:uid="{00000000-0005-0000-0000-0000BA050000}"/>
    <cellStyle name="Millares 3 2 4 3 4 2 7" xfId="36623" xr:uid="{00000000-0005-0000-0000-0000BA050000}"/>
    <cellStyle name="Millares 3 2 4 3 4 2 8" xfId="48269" xr:uid="{00000000-0005-0000-0000-0000BA050000}"/>
    <cellStyle name="Millares 3 2 4 3 4 3" xfId="2983" xr:uid="{00000000-0005-0000-0000-0000B9050000}"/>
    <cellStyle name="Millares 3 2 4 3 4 3 2" xfId="9945" xr:uid="{00000000-0005-0000-0000-0000B9050000}"/>
    <cellStyle name="Millares 3 2 4 3 4 3 2 2" xfId="21597" xr:uid="{00000000-0005-0000-0000-0000B9050000}"/>
    <cellStyle name="Millares 3 2 4 3 4 3 2 3" xfId="33247" xr:uid="{00000000-0005-0000-0000-0000B9050000}"/>
    <cellStyle name="Millares 3 2 4 3 4 3 2 4" xfId="44928" xr:uid="{00000000-0005-0000-0000-0000B9050000}"/>
    <cellStyle name="Millares 3 2 4 3 4 3 2 5" xfId="56574" xr:uid="{00000000-0005-0000-0000-0000B9050000}"/>
    <cellStyle name="Millares 3 2 4 3 4 3 3" xfId="14635" xr:uid="{00000000-0005-0000-0000-0000B9050000}"/>
    <cellStyle name="Millares 3 2 4 3 4 3 4" xfId="26285" xr:uid="{00000000-0005-0000-0000-0000B9050000}"/>
    <cellStyle name="Millares 3 2 4 3 4 3 5" xfId="37966" xr:uid="{00000000-0005-0000-0000-0000B9050000}"/>
    <cellStyle name="Millares 3 2 4 3 4 3 6" xfId="49612" xr:uid="{00000000-0005-0000-0000-0000B9050000}"/>
    <cellStyle name="Millares 3 2 4 3 4 4" xfId="5241" xr:uid="{00000000-0005-0000-0000-0000B9050000}"/>
    <cellStyle name="Millares 3 2 4 3 4 4 2" xfId="16893" xr:uid="{00000000-0005-0000-0000-0000B9050000}"/>
    <cellStyle name="Millares 3 2 4 3 4 4 3" xfId="28543" xr:uid="{00000000-0005-0000-0000-0000B9050000}"/>
    <cellStyle name="Millares 3 2 4 3 4 4 4" xfId="40224" xr:uid="{00000000-0005-0000-0000-0000B9050000}"/>
    <cellStyle name="Millares 3 2 4 3 4 4 5" xfId="51870" xr:uid="{00000000-0005-0000-0000-0000B9050000}"/>
    <cellStyle name="Millares 3 2 4 3 4 5" xfId="7521" xr:uid="{00000000-0005-0000-0000-0000B9050000}"/>
    <cellStyle name="Millares 3 2 4 3 4 5 2" xfId="19173" xr:uid="{00000000-0005-0000-0000-0000B9050000}"/>
    <cellStyle name="Millares 3 2 4 3 4 5 3" xfId="30823" xr:uid="{00000000-0005-0000-0000-0000B9050000}"/>
    <cellStyle name="Millares 3 2 4 3 4 5 4" xfId="42504" xr:uid="{00000000-0005-0000-0000-0000B9050000}"/>
    <cellStyle name="Millares 3 2 4 3 4 5 5" xfId="54150" xr:uid="{00000000-0005-0000-0000-0000B9050000}"/>
    <cellStyle name="Millares 3 2 4 3 4 6" xfId="12211" xr:uid="{00000000-0005-0000-0000-0000B9050000}"/>
    <cellStyle name="Millares 3 2 4 3 4 7" xfId="23860" xr:uid="{00000000-0005-0000-0000-0000B9050000}"/>
    <cellStyle name="Millares 3 2 4 3 4 8" xfId="35542" xr:uid="{00000000-0005-0000-0000-0000B9050000}"/>
    <cellStyle name="Millares 3 2 4 3 4 9" xfId="47188" xr:uid="{00000000-0005-0000-0000-0000B9050000}"/>
    <cellStyle name="Millares 3 2 4 3 5" xfId="835" xr:uid="{00000000-0005-0000-0000-0000BB050000}"/>
    <cellStyle name="Millares 3 2 4 3 5 2" xfId="1919" xr:uid="{00000000-0005-0000-0000-0000BC050000}"/>
    <cellStyle name="Millares 3 2 4 3 5 2 2" xfId="4344" xr:uid="{00000000-0005-0000-0000-0000BC050000}"/>
    <cellStyle name="Millares 3 2 4 3 5 2 2 2" xfId="11306" xr:uid="{00000000-0005-0000-0000-0000BC050000}"/>
    <cellStyle name="Millares 3 2 4 3 5 2 2 2 2" xfId="22958" xr:uid="{00000000-0005-0000-0000-0000BC050000}"/>
    <cellStyle name="Millares 3 2 4 3 5 2 2 2 3" xfId="34608" xr:uid="{00000000-0005-0000-0000-0000BC050000}"/>
    <cellStyle name="Millares 3 2 4 3 5 2 2 2 4" xfId="46289" xr:uid="{00000000-0005-0000-0000-0000BC050000}"/>
    <cellStyle name="Millares 3 2 4 3 5 2 2 2 5" xfId="57935" xr:uid="{00000000-0005-0000-0000-0000BC050000}"/>
    <cellStyle name="Millares 3 2 4 3 5 2 2 3" xfId="15996" xr:uid="{00000000-0005-0000-0000-0000BC050000}"/>
    <cellStyle name="Millares 3 2 4 3 5 2 2 4" xfId="27646" xr:uid="{00000000-0005-0000-0000-0000BC050000}"/>
    <cellStyle name="Millares 3 2 4 3 5 2 2 5" xfId="39327" xr:uid="{00000000-0005-0000-0000-0000BC050000}"/>
    <cellStyle name="Millares 3 2 4 3 5 2 2 6" xfId="50973" xr:uid="{00000000-0005-0000-0000-0000BC050000}"/>
    <cellStyle name="Millares 3 2 4 3 5 2 3" xfId="6602" xr:uid="{00000000-0005-0000-0000-0000BC050000}"/>
    <cellStyle name="Millares 3 2 4 3 5 2 3 2" xfId="18254" xr:uid="{00000000-0005-0000-0000-0000BC050000}"/>
    <cellStyle name="Millares 3 2 4 3 5 2 3 3" xfId="29904" xr:uid="{00000000-0005-0000-0000-0000BC050000}"/>
    <cellStyle name="Millares 3 2 4 3 5 2 3 4" xfId="41585" xr:uid="{00000000-0005-0000-0000-0000BC050000}"/>
    <cellStyle name="Millares 3 2 4 3 5 2 3 5" xfId="53231" xr:uid="{00000000-0005-0000-0000-0000BC050000}"/>
    <cellStyle name="Millares 3 2 4 3 5 2 4" xfId="8882" xr:uid="{00000000-0005-0000-0000-0000BC050000}"/>
    <cellStyle name="Millares 3 2 4 3 5 2 4 2" xfId="20534" xr:uid="{00000000-0005-0000-0000-0000BC050000}"/>
    <cellStyle name="Millares 3 2 4 3 5 2 4 3" xfId="32184" xr:uid="{00000000-0005-0000-0000-0000BC050000}"/>
    <cellStyle name="Millares 3 2 4 3 5 2 4 4" xfId="43865" xr:uid="{00000000-0005-0000-0000-0000BC050000}"/>
    <cellStyle name="Millares 3 2 4 3 5 2 4 5" xfId="55511" xr:uid="{00000000-0005-0000-0000-0000BC050000}"/>
    <cellStyle name="Millares 3 2 4 3 5 2 5" xfId="13572" xr:uid="{00000000-0005-0000-0000-0000BC050000}"/>
    <cellStyle name="Millares 3 2 4 3 5 2 6" xfId="25222" xr:uid="{00000000-0005-0000-0000-0000BC050000}"/>
    <cellStyle name="Millares 3 2 4 3 5 2 7" xfId="36903" xr:uid="{00000000-0005-0000-0000-0000BC050000}"/>
    <cellStyle name="Millares 3 2 4 3 5 2 8" xfId="48549" xr:uid="{00000000-0005-0000-0000-0000BC050000}"/>
    <cellStyle name="Millares 3 2 4 3 5 3" xfId="3263" xr:uid="{00000000-0005-0000-0000-0000BB050000}"/>
    <cellStyle name="Millares 3 2 4 3 5 3 2" xfId="10225" xr:uid="{00000000-0005-0000-0000-0000BB050000}"/>
    <cellStyle name="Millares 3 2 4 3 5 3 2 2" xfId="21877" xr:uid="{00000000-0005-0000-0000-0000BB050000}"/>
    <cellStyle name="Millares 3 2 4 3 5 3 2 3" xfId="33527" xr:uid="{00000000-0005-0000-0000-0000BB050000}"/>
    <cellStyle name="Millares 3 2 4 3 5 3 2 4" xfId="45208" xr:uid="{00000000-0005-0000-0000-0000BB050000}"/>
    <cellStyle name="Millares 3 2 4 3 5 3 2 5" xfId="56854" xr:uid="{00000000-0005-0000-0000-0000BB050000}"/>
    <cellStyle name="Millares 3 2 4 3 5 3 3" xfId="14915" xr:uid="{00000000-0005-0000-0000-0000BB050000}"/>
    <cellStyle name="Millares 3 2 4 3 5 3 4" xfId="26565" xr:uid="{00000000-0005-0000-0000-0000BB050000}"/>
    <cellStyle name="Millares 3 2 4 3 5 3 5" xfId="38246" xr:uid="{00000000-0005-0000-0000-0000BB050000}"/>
    <cellStyle name="Millares 3 2 4 3 5 3 6" xfId="49892" xr:uid="{00000000-0005-0000-0000-0000BB050000}"/>
    <cellStyle name="Millares 3 2 4 3 5 4" xfId="5521" xr:uid="{00000000-0005-0000-0000-0000BB050000}"/>
    <cellStyle name="Millares 3 2 4 3 5 4 2" xfId="17173" xr:uid="{00000000-0005-0000-0000-0000BB050000}"/>
    <cellStyle name="Millares 3 2 4 3 5 4 3" xfId="28823" xr:uid="{00000000-0005-0000-0000-0000BB050000}"/>
    <cellStyle name="Millares 3 2 4 3 5 4 4" xfId="40504" xr:uid="{00000000-0005-0000-0000-0000BB050000}"/>
    <cellStyle name="Millares 3 2 4 3 5 4 5" xfId="52150" xr:uid="{00000000-0005-0000-0000-0000BB050000}"/>
    <cellStyle name="Millares 3 2 4 3 5 5" xfId="7801" xr:uid="{00000000-0005-0000-0000-0000BB050000}"/>
    <cellStyle name="Millares 3 2 4 3 5 5 2" xfId="19453" xr:uid="{00000000-0005-0000-0000-0000BB050000}"/>
    <cellStyle name="Millares 3 2 4 3 5 5 3" xfId="31103" xr:uid="{00000000-0005-0000-0000-0000BB050000}"/>
    <cellStyle name="Millares 3 2 4 3 5 5 4" xfId="42784" xr:uid="{00000000-0005-0000-0000-0000BB050000}"/>
    <cellStyle name="Millares 3 2 4 3 5 5 5" xfId="54430" xr:uid="{00000000-0005-0000-0000-0000BB050000}"/>
    <cellStyle name="Millares 3 2 4 3 5 6" xfId="12491" xr:uid="{00000000-0005-0000-0000-0000BB050000}"/>
    <cellStyle name="Millares 3 2 4 3 5 7" xfId="24140" xr:uid="{00000000-0005-0000-0000-0000BB050000}"/>
    <cellStyle name="Millares 3 2 4 3 5 8" xfId="35822" xr:uid="{00000000-0005-0000-0000-0000BB050000}"/>
    <cellStyle name="Millares 3 2 4 3 5 9" xfId="47468" xr:uid="{00000000-0005-0000-0000-0000BB050000}"/>
    <cellStyle name="Millares 3 2 4 3 6" xfId="1015" xr:uid="{00000000-0005-0000-0000-0000BD050000}"/>
    <cellStyle name="Millares 3 2 4 3 6 2" xfId="2099" xr:uid="{00000000-0005-0000-0000-0000BE050000}"/>
    <cellStyle name="Millares 3 2 4 3 6 2 2" xfId="4524" xr:uid="{00000000-0005-0000-0000-0000BE050000}"/>
    <cellStyle name="Millares 3 2 4 3 6 2 2 2" xfId="11486" xr:uid="{00000000-0005-0000-0000-0000BE050000}"/>
    <cellStyle name="Millares 3 2 4 3 6 2 2 2 2" xfId="23138" xr:uid="{00000000-0005-0000-0000-0000BE050000}"/>
    <cellStyle name="Millares 3 2 4 3 6 2 2 2 3" xfId="34788" xr:uid="{00000000-0005-0000-0000-0000BE050000}"/>
    <cellStyle name="Millares 3 2 4 3 6 2 2 2 4" xfId="46469" xr:uid="{00000000-0005-0000-0000-0000BE050000}"/>
    <cellStyle name="Millares 3 2 4 3 6 2 2 2 5" xfId="58115" xr:uid="{00000000-0005-0000-0000-0000BE050000}"/>
    <cellStyle name="Millares 3 2 4 3 6 2 2 3" xfId="16176" xr:uid="{00000000-0005-0000-0000-0000BE050000}"/>
    <cellStyle name="Millares 3 2 4 3 6 2 2 4" xfId="27826" xr:uid="{00000000-0005-0000-0000-0000BE050000}"/>
    <cellStyle name="Millares 3 2 4 3 6 2 2 5" xfId="39507" xr:uid="{00000000-0005-0000-0000-0000BE050000}"/>
    <cellStyle name="Millares 3 2 4 3 6 2 2 6" xfId="51153" xr:uid="{00000000-0005-0000-0000-0000BE050000}"/>
    <cellStyle name="Millares 3 2 4 3 6 2 3" xfId="6782" xr:uid="{00000000-0005-0000-0000-0000BE050000}"/>
    <cellStyle name="Millares 3 2 4 3 6 2 3 2" xfId="18434" xr:uid="{00000000-0005-0000-0000-0000BE050000}"/>
    <cellStyle name="Millares 3 2 4 3 6 2 3 3" xfId="30084" xr:uid="{00000000-0005-0000-0000-0000BE050000}"/>
    <cellStyle name="Millares 3 2 4 3 6 2 3 4" xfId="41765" xr:uid="{00000000-0005-0000-0000-0000BE050000}"/>
    <cellStyle name="Millares 3 2 4 3 6 2 3 5" xfId="53411" xr:uid="{00000000-0005-0000-0000-0000BE050000}"/>
    <cellStyle name="Millares 3 2 4 3 6 2 4" xfId="9062" xr:uid="{00000000-0005-0000-0000-0000BE050000}"/>
    <cellStyle name="Millares 3 2 4 3 6 2 4 2" xfId="20714" xr:uid="{00000000-0005-0000-0000-0000BE050000}"/>
    <cellStyle name="Millares 3 2 4 3 6 2 4 3" xfId="32364" xr:uid="{00000000-0005-0000-0000-0000BE050000}"/>
    <cellStyle name="Millares 3 2 4 3 6 2 4 4" xfId="44045" xr:uid="{00000000-0005-0000-0000-0000BE050000}"/>
    <cellStyle name="Millares 3 2 4 3 6 2 4 5" xfId="55691" xr:uid="{00000000-0005-0000-0000-0000BE050000}"/>
    <cellStyle name="Millares 3 2 4 3 6 2 5" xfId="13752" xr:uid="{00000000-0005-0000-0000-0000BE050000}"/>
    <cellStyle name="Millares 3 2 4 3 6 2 6" xfId="25402" xr:uid="{00000000-0005-0000-0000-0000BE050000}"/>
    <cellStyle name="Millares 3 2 4 3 6 2 7" xfId="37083" xr:uid="{00000000-0005-0000-0000-0000BE050000}"/>
    <cellStyle name="Millares 3 2 4 3 6 2 8" xfId="48729" xr:uid="{00000000-0005-0000-0000-0000BE050000}"/>
    <cellStyle name="Millares 3 2 4 3 6 3" xfId="3443" xr:uid="{00000000-0005-0000-0000-0000BD050000}"/>
    <cellStyle name="Millares 3 2 4 3 6 3 2" xfId="10405" xr:uid="{00000000-0005-0000-0000-0000BD050000}"/>
    <cellStyle name="Millares 3 2 4 3 6 3 2 2" xfId="22057" xr:uid="{00000000-0005-0000-0000-0000BD050000}"/>
    <cellStyle name="Millares 3 2 4 3 6 3 2 3" xfId="33707" xr:uid="{00000000-0005-0000-0000-0000BD050000}"/>
    <cellStyle name="Millares 3 2 4 3 6 3 2 4" xfId="45388" xr:uid="{00000000-0005-0000-0000-0000BD050000}"/>
    <cellStyle name="Millares 3 2 4 3 6 3 2 5" xfId="57034" xr:uid="{00000000-0005-0000-0000-0000BD050000}"/>
    <cellStyle name="Millares 3 2 4 3 6 3 3" xfId="15095" xr:uid="{00000000-0005-0000-0000-0000BD050000}"/>
    <cellStyle name="Millares 3 2 4 3 6 3 4" xfId="26745" xr:uid="{00000000-0005-0000-0000-0000BD050000}"/>
    <cellStyle name="Millares 3 2 4 3 6 3 5" xfId="38426" xr:uid="{00000000-0005-0000-0000-0000BD050000}"/>
    <cellStyle name="Millares 3 2 4 3 6 3 6" xfId="50072" xr:uid="{00000000-0005-0000-0000-0000BD050000}"/>
    <cellStyle name="Millares 3 2 4 3 6 4" xfId="5701" xr:uid="{00000000-0005-0000-0000-0000BD050000}"/>
    <cellStyle name="Millares 3 2 4 3 6 4 2" xfId="17353" xr:uid="{00000000-0005-0000-0000-0000BD050000}"/>
    <cellStyle name="Millares 3 2 4 3 6 4 3" xfId="29003" xr:uid="{00000000-0005-0000-0000-0000BD050000}"/>
    <cellStyle name="Millares 3 2 4 3 6 4 4" xfId="40684" xr:uid="{00000000-0005-0000-0000-0000BD050000}"/>
    <cellStyle name="Millares 3 2 4 3 6 4 5" xfId="52330" xr:uid="{00000000-0005-0000-0000-0000BD050000}"/>
    <cellStyle name="Millares 3 2 4 3 6 5" xfId="7981" xr:uid="{00000000-0005-0000-0000-0000BD050000}"/>
    <cellStyle name="Millares 3 2 4 3 6 5 2" xfId="19633" xr:uid="{00000000-0005-0000-0000-0000BD050000}"/>
    <cellStyle name="Millares 3 2 4 3 6 5 3" xfId="31283" xr:uid="{00000000-0005-0000-0000-0000BD050000}"/>
    <cellStyle name="Millares 3 2 4 3 6 5 4" xfId="42964" xr:uid="{00000000-0005-0000-0000-0000BD050000}"/>
    <cellStyle name="Millares 3 2 4 3 6 5 5" xfId="54610" xr:uid="{00000000-0005-0000-0000-0000BD050000}"/>
    <cellStyle name="Millares 3 2 4 3 6 6" xfId="12671" xr:uid="{00000000-0005-0000-0000-0000BD050000}"/>
    <cellStyle name="Millares 3 2 4 3 6 7" xfId="24320" xr:uid="{00000000-0005-0000-0000-0000BD050000}"/>
    <cellStyle name="Millares 3 2 4 3 6 8" xfId="36002" xr:uid="{00000000-0005-0000-0000-0000BD050000}"/>
    <cellStyle name="Millares 3 2 4 3 6 9" xfId="47648" xr:uid="{00000000-0005-0000-0000-0000BD050000}"/>
    <cellStyle name="Millares 3 2 4 3 7" xfId="1159" xr:uid="{00000000-0005-0000-0000-0000BF050000}"/>
    <cellStyle name="Millares 3 2 4 3 7 2" xfId="3584" xr:uid="{00000000-0005-0000-0000-0000BF050000}"/>
    <cellStyle name="Millares 3 2 4 3 7 2 2" xfId="10546" xr:uid="{00000000-0005-0000-0000-0000BF050000}"/>
    <cellStyle name="Millares 3 2 4 3 7 2 2 2" xfId="22198" xr:uid="{00000000-0005-0000-0000-0000BF050000}"/>
    <cellStyle name="Millares 3 2 4 3 7 2 2 3" xfId="33848" xr:uid="{00000000-0005-0000-0000-0000BF050000}"/>
    <cellStyle name="Millares 3 2 4 3 7 2 2 4" xfId="45529" xr:uid="{00000000-0005-0000-0000-0000BF050000}"/>
    <cellStyle name="Millares 3 2 4 3 7 2 2 5" xfId="57175" xr:uid="{00000000-0005-0000-0000-0000BF050000}"/>
    <cellStyle name="Millares 3 2 4 3 7 2 3" xfId="15236" xr:uid="{00000000-0005-0000-0000-0000BF050000}"/>
    <cellStyle name="Millares 3 2 4 3 7 2 4" xfId="26886" xr:uid="{00000000-0005-0000-0000-0000BF050000}"/>
    <cellStyle name="Millares 3 2 4 3 7 2 5" xfId="38567" xr:uid="{00000000-0005-0000-0000-0000BF050000}"/>
    <cellStyle name="Millares 3 2 4 3 7 2 6" xfId="50213" xr:uid="{00000000-0005-0000-0000-0000BF050000}"/>
    <cellStyle name="Millares 3 2 4 3 7 3" xfId="5842" xr:uid="{00000000-0005-0000-0000-0000BF050000}"/>
    <cellStyle name="Millares 3 2 4 3 7 3 2" xfId="17494" xr:uid="{00000000-0005-0000-0000-0000BF050000}"/>
    <cellStyle name="Millares 3 2 4 3 7 3 3" xfId="29144" xr:uid="{00000000-0005-0000-0000-0000BF050000}"/>
    <cellStyle name="Millares 3 2 4 3 7 3 4" xfId="40825" xr:uid="{00000000-0005-0000-0000-0000BF050000}"/>
    <cellStyle name="Millares 3 2 4 3 7 3 5" xfId="52471" xr:uid="{00000000-0005-0000-0000-0000BF050000}"/>
    <cellStyle name="Millares 3 2 4 3 7 4" xfId="8122" xr:uid="{00000000-0005-0000-0000-0000BF050000}"/>
    <cellStyle name="Millares 3 2 4 3 7 4 2" xfId="19774" xr:uid="{00000000-0005-0000-0000-0000BF050000}"/>
    <cellStyle name="Millares 3 2 4 3 7 4 3" xfId="31424" xr:uid="{00000000-0005-0000-0000-0000BF050000}"/>
    <cellStyle name="Millares 3 2 4 3 7 4 4" xfId="43105" xr:uid="{00000000-0005-0000-0000-0000BF050000}"/>
    <cellStyle name="Millares 3 2 4 3 7 4 5" xfId="54751" xr:uid="{00000000-0005-0000-0000-0000BF050000}"/>
    <cellStyle name="Millares 3 2 4 3 7 5" xfId="12812" xr:uid="{00000000-0005-0000-0000-0000BF050000}"/>
    <cellStyle name="Millares 3 2 4 3 7 6" xfId="24462" xr:uid="{00000000-0005-0000-0000-0000BF050000}"/>
    <cellStyle name="Millares 3 2 4 3 7 7" xfId="36143" xr:uid="{00000000-0005-0000-0000-0000BF050000}"/>
    <cellStyle name="Millares 3 2 4 3 7 8" xfId="47789" xr:uid="{00000000-0005-0000-0000-0000BF050000}"/>
    <cellStyle name="Millares 3 2 4 3 8" xfId="2336" xr:uid="{00000000-0005-0000-0000-000052000000}"/>
    <cellStyle name="Millares 3 2 4 3 8 2" xfId="9298" xr:uid="{00000000-0005-0000-0000-000052000000}"/>
    <cellStyle name="Millares 3 2 4 3 8 2 2" xfId="20950" xr:uid="{00000000-0005-0000-0000-000052000000}"/>
    <cellStyle name="Millares 3 2 4 3 8 2 3" xfId="32600" xr:uid="{00000000-0005-0000-0000-000052000000}"/>
    <cellStyle name="Millares 3 2 4 3 8 2 4" xfId="44281" xr:uid="{00000000-0005-0000-0000-000052000000}"/>
    <cellStyle name="Millares 3 2 4 3 8 2 5" xfId="55927" xr:uid="{00000000-0005-0000-0000-000052000000}"/>
    <cellStyle name="Millares 3 2 4 3 8 3" xfId="13988" xr:uid="{00000000-0005-0000-0000-000052000000}"/>
    <cellStyle name="Millares 3 2 4 3 8 4" xfId="25638" xr:uid="{00000000-0005-0000-0000-000052000000}"/>
    <cellStyle name="Millares 3 2 4 3 8 5" xfId="37319" xr:uid="{00000000-0005-0000-0000-000052000000}"/>
    <cellStyle name="Millares 3 2 4 3 8 6" xfId="48965" xr:uid="{00000000-0005-0000-0000-000052000000}"/>
    <cellStyle name="Millares 3 2 4 3 9" xfId="2503" xr:uid="{00000000-0005-0000-0000-0000B0050000}"/>
    <cellStyle name="Millares 3 2 4 3 9 2" xfId="9465" xr:uid="{00000000-0005-0000-0000-0000B0050000}"/>
    <cellStyle name="Millares 3 2 4 3 9 2 2" xfId="21117" xr:uid="{00000000-0005-0000-0000-0000B0050000}"/>
    <cellStyle name="Millares 3 2 4 3 9 2 3" xfId="32767" xr:uid="{00000000-0005-0000-0000-0000B0050000}"/>
    <cellStyle name="Millares 3 2 4 3 9 2 4" xfId="44448" xr:uid="{00000000-0005-0000-0000-0000B0050000}"/>
    <cellStyle name="Millares 3 2 4 3 9 2 5" xfId="56094" xr:uid="{00000000-0005-0000-0000-0000B0050000}"/>
    <cellStyle name="Millares 3 2 4 3 9 3" xfId="14155" xr:uid="{00000000-0005-0000-0000-0000B0050000}"/>
    <cellStyle name="Millares 3 2 4 3 9 4" xfId="25805" xr:uid="{00000000-0005-0000-0000-0000B0050000}"/>
    <cellStyle name="Millares 3 2 4 3 9 5" xfId="37486" xr:uid="{00000000-0005-0000-0000-0000B0050000}"/>
    <cellStyle name="Millares 3 2 4 3 9 6" xfId="49132" xr:uid="{00000000-0005-0000-0000-0000B0050000}"/>
    <cellStyle name="Millares 3 2 4 30" xfId="2227" xr:uid="{00000000-0005-0000-0000-0000C0050000}"/>
    <cellStyle name="Millares 3 2 4 30 2" xfId="4652" xr:uid="{00000000-0005-0000-0000-0000C0050000}"/>
    <cellStyle name="Millares 3 2 4 30 2 2" xfId="11614" xr:uid="{00000000-0005-0000-0000-0000C0050000}"/>
    <cellStyle name="Millares 3 2 4 30 2 2 2" xfId="23266" xr:uid="{00000000-0005-0000-0000-0000C0050000}"/>
    <cellStyle name="Millares 3 2 4 30 2 2 3" xfId="34916" xr:uid="{00000000-0005-0000-0000-0000C0050000}"/>
    <cellStyle name="Millares 3 2 4 30 2 2 4" xfId="46597" xr:uid="{00000000-0005-0000-0000-0000C0050000}"/>
    <cellStyle name="Millares 3 2 4 30 2 2 5" xfId="58243" xr:uid="{00000000-0005-0000-0000-0000C0050000}"/>
    <cellStyle name="Millares 3 2 4 30 2 3" xfId="16304" xr:uid="{00000000-0005-0000-0000-0000C0050000}"/>
    <cellStyle name="Millares 3 2 4 30 2 4" xfId="27954" xr:uid="{00000000-0005-0000-0000-0000C0050000}"/>
    <cellStyle name="Millares 3 2 4 30 2 5" xfId="39635" xr:uid="{00000000-0005-0000-0000-0000C0050000}"/>
    <cellStyle name="Millares 3 2 4 30 2 6" xfId="51281" xr:uid="{00000000-0005-0000-0000-0000C0050000}"/>
    <cellStyle name="Millares 3 2 4 30 3" xfId="6910" xr:uid="{00000000-0005-0000-0000-0000C0050000}"/>
    <cellStyle name="Millares 3 2 4 30 3 2" xfId="18562" xr:uid="{00000000-0005-0000-0000-0000C0050000}"/>
    <cellStyle name="Millares 3 2 4 30 3 3" xfId="30212" xr:uid="{00000000-0005-0000-0000-0000C0050000}"/>
    <cellStyle name="Millares 3 2 4 30 3 4" xfId="41893" xr:uid="{00000000-0005-0000-0000-0000C0050000}"/>
    <cellStyle name="Millares 3 2 4 30 3 5" xfId="53539" xr:uid="{00000000-0005-0000-0000-0000C0050000}"/>
    <cellStyle name="Millares 3 2 4 30 4" xfId="9190" xr:uid="{00000000-0005-0000-0000-0000C0050000}"/>
    <cellStyle name="Millares 3 2 4 30 4 2" xfId="20842" xr:uid="{00000000-0005-0000-0000-0000C0050000}"/>
    <cellStyle name="Millares 3 2 4 30 4 3" xfId="32492" xr:uid="{00000000-0005-0000-0000-0000C0050000}"/>
    <cellStyle name="Millares 3 2 4 30 4 4" xfId="44173" xr:uid="{00000000-0005-0000-0000-0000C0050000}"/>
    <cellStyle name="Millares 3 2 4 30 4 5" xfId="55819" xr:uid="{00000000-0005-0000-0000-0000C0050000}"/>
    <cellStyle name="Millares 3 2 4 30 5" xfId="13880" xr:uid="{00000000-0005-0000-0000-0000C0050000}"/>
    <cellStyle name="Millares 3 2 4 30 6" xfId="25530" xr:uid="{00000000-0005-0000-0000-0000C0050000}"/>
    <cellStyle name="Millares 3 2 4 30 7" xfId="37211" xr:uid="{00000000-0005-0000-0000-0000C0050000}"/>
    <cellStyle name="Millares 3 2 4 30 8" xfId="48857" xr:uid="{00000000-0005-0000-0000-0000C0050000}"/>
    <cellStyle name="Millares 3 2 4 31" xfId="2248" xr:uid="{00000000-0005-0000-0000-0000C1050000}"/>
    <cellStyle name="Millares 3 2 4 31 2" xfId="4673" xr:uid="{00000000-0005-0000-0000-0000C1050000}"/>
    <cellStyle name="Millares 3 2 4 31 2 2" xfId="11635" xr:uid="{00000000-0005-0000-0000-0000C1050000}"/>
    <cellStyle name="Millares 3 2 4 31 2 2 2" xfId="23287" xr:uid="{00000000-0005-0000-0000-0000C1050000}"/>
    <cellStyle name="Millares 3 2 4 31 2 2 3" xfId="34937" xr:uid="{00000000-0005-0000-0000-0000C1050000}"/>
    <cellStyle name="Millares 3 2 4 31 2 2 4" xfId="46618" xr:uid="{00000000-0005-0000-0000-0000C1050000}"/>
    <cellStyle name="Millares 3 2 4 31 2 2 5" xfId="58264" xr:uid="{00000000-0005-0000-0000-0000C1050000}"/>
    <cellStyle name="Millares 3 2 4 31 2 3" xfId="16325" xr:uid="{00000000-0005-0000-0000-0000C1050000}"/>
    <cellStyle name="Millares 3 2 4 31 2 4" xfId="27975" xr:uid="{00000000-0005-0000-0000-0000C1050000}"/>
    <cellStyle name="Millares 3 2 4 31 2 5" xfId="39656" xr:uid="{00000000-0005-0000-0000-0000C1050000}"/>
    <cellStyle name="Millares 3 2 4 31 2 6" xfId="51302" xr:uid="{00000000-0005-0000-0000-0000C1050000}"/>
    <cellStyle name="Millares 3 2 4 31 3" xfId="6931" xr:uid="{00000000-0005-0000-0000-0000C1050000}"/>
    <cellStyle name="Millares 3 2 4 31 3 2" xfId="18583" xr:uid="{00000000-0005-0000-0000-0000C1050000}"/>
    <cellStyle name="Millares 3 2 4 31 3 3" xfId="30233" xr:uid="{00000000-0005-0000-0000-0000C1050000}"/>
    <cellStyle name="Millares 3 2 4 31 3 4" xfId="41914" xr:uid="{00000000-0005-0000-0000-0000C1050000}"/>
    <cellStyle name="Millares 3 2 4 31 3 5" xfId="53560" xr:uid="{00000000-0005-0000-0000-0000C1050000}"/>
    <cellStyle name="Millares 3 2 4 31 4" xfId="9211" xr:uid="{00000000-0005-0000-0000-0000C1050000}"/>
    <cellStyle name="Millares 3 2 4 31 4 2" xfId="20863" xr:uid="{00000000-0005-0000-0000-0000C1050000}"/>
    <cellStyle name="Millares 3 2 4 31 4 3" xfId="32513" xr:uid="{00000000-0005-0000-0000-0000C1050000}"/>
    <cellStyle name="Millares 3 2 4 31 4 4" xfId="44194" xr:uid="{00000000-0005-0000-0000-0000C1050000}"/>
    <cellStyle name="Millares 3 2 4 31 4 5" xfId="55840" xr:uid="{00000000-0005-0000-0000-0000C1050000}"/>
    <cellStyle name="Millares 3 2 4 31 5" xfId="13901" xr:uid="{00000000-0005-0000-0000-0000C1050000}"/>
    <cellStyle name="Millares 3 2 4 31 6" xfId="25551" xr:uid="{00000000-0005-0000-0000-0000C1050000}"/>
    <cellStyle name="Millares 3 2 4 31 7" xfId="37232" xr:uid="{00000000-0005-0000-0000-0000C1050000}"/>
    <cellStyle name="Millares 3 2 4 31 8" xfId="48878" xr:uid="{00000000-0005-0000-0000-0000C1050000}"/>
    <cellStyle name="Millares 3 2 4 32" xfId="2272" xr:uid="{00000000-0005-0000-0000-000013000000}"/>
    <cellStyle name="Millares 3 2 4 32 2" xfId="4696" xr:uid="{00000000-0005-0000-0000-000013000000}"/>
    <cellStyle name="Millares 3 2 4 32 2 2" xfId="11658" xr:uid="{00000000-0005-0000-0000-000013000000}"/>
    <cellStyle name="Millares 3 2 4 32 2 2 2" xfId="23310" xr:uid="{00000000-0005-0000-0000-000013000000}"/>
    <cellStyle name="Millares 3 2 4 32 2 2 3" xfId="34960" xr:uid="{00000000-0005-0000-0000-000013000000}"/>
    <cellStyle name="Millares 3 2 4 32 2 2 4" xfId="46641" xr:uid="{00000000-0005-0000-0000-000013000000}"/>
    <cellStyle name="Millares 3 2 4 32 2 2 5" xfId="58287" xr:uid="{00000000-0005-0000-0000-000013000000}"/>
    <cellStyle name="Millares 3 2 4 32 2 3" xfId="16348" xr:uid="{00000000-0005-0000-0000-000013000000}"/>
    <cellStyle name="Millares 3 2 4 32 2 4" xfId="27998" xr:uid="{00000000-0005-0000-0000-000013000000}"/>
    <cellStyle name="Millares 3 2 4 32 2 5" xfId="39679" xr:uid="{00000000-0005-0000-0000-000013000000}"/>
    <cellStyle name="Millares 3 2 4 32 2 6" xfId="51325" xr:uid="{00000000-0005-0000-0000-000013000000}"/>
    <cellStyle name="Millares 3 2 4 32 3" xfId="6954" xr:uid="{00000000-0005-0000-0000-000013000000}"/>
    <cellStyle name="Millares 3 2 4 32 3 2" xfId="18606" xr:uid="{00000000-0005-0000-0000-000013000000}"/>
    <cellStyle name="Millares 3 2 4 32 3 3" xfId="30256" xr:uid="{00000000-0005-0000-0000-000013000000}"/>
    <cellStyle name="Millares 3 2 4 32 3 4" xfId="41937" xr:uid="{00000000-0005-0000-0000-000013000000}"/>
    <cellStyle name="Millares 3 2 4 32 3 5" xfId="53583" xr:uid="{00000000-0005-0000-0000-000013000000}"/>
    <cellStyle name="Millares 3 2 4 32 4" xfId="9234" xr:uid="{00000000-0005-0000-0000-000013000000}"/>
    <cellStyle name="Millares 3 2 4 32 4 2" xfId="20886" xr:uid="{00000000-0005-0000-0000-000013000000}"/>
    <cellStyle name="Millares 3 2 4 32 4 3" xfId="32536" xr:uid="{00000000-0005-0000-0000-000013000000}"/>
    <cellStyle name="Millares 3 2 4 32 4 4" xfId="44217" xr:uid="{00000000-0005-0000-0000-000013000000}"/>
    <cellStyle name="Millares 3 2 4 32 4 5" xfId="55863" xr:uid="{00000000-0005-0000-0000-000013000000}"/>
    <cellStyle name="Millares 3 2 4 32 5" xfId="13924" xr:uid="{00000000-0005-0000-0000-000013000000}"/>
    <cellStyle name="Millares 3 2 4 32 6" xfId="25574" xr:uid="{00000000-0005-0000-0000-000013000000}"/>
    <cellStyle name="Millares 3 2 4 32 7" xfId="37255" xr:uid="{00000000-0005-0000-0000-000013000000}"/>
    <cellStyle name="Millares 3 2 4 32 8" xfId="48901" xr:uid="{00000000-0005-0000-0000-000013000000}"/>
    <cellStyle name="Millares 3 2 4 33" xfId="2296" xr:uid="{00000000-0005-0000-0000-00004F000000}"/>
    <cellStyle name="Millares 3 2 4 33 2" xfId="9258" xr:uid="{00000000-0005-0000-0000-00004F000000}"/>
    <cellStyle name="Millares 3 2 4 33 2 2" xfId="20910" xr:uid="{00000000-0005-0000-0000-00004F000000}"/>
    <cellStyle name="Millares 3 2 4 33 2 3" xfId="32560" xr:uid="{00000000-0005-0000-0000-00004F000000}"/>
    <cellStyle name="Millares 3 2 4 33 2 4" xfId="44241" xr:uid="{00000000-0005-0000-0000-00004F000000}"/>
    <cellStyle name="Millares 3 2 4 33 2 5" xfId="55887" xr:uid="{00000000-0005-0000-0000-00004F000000}"/>
    <cellStyle name="Millares 3 2 4 33 3" xfId="13948" xr:uid="{00000000-0005-0000-0000-00004F000000}"/>
    <cellStyle name="Millares 3 2 4 33 4" xfId="25598" xr:uid="{00000000-0005-0000-0000-00004F000000}"/>
    <cellStyle name="Millares 3 2 4 33 5" xfId="37279" xr:uid="{00000000-0005-0000-0000-00004F000000}"/>
    <cellStyle name="Millares 3 2 4 33 6" xfId="48925" xr:uid="{00000000-0005-0000-0000-00004F000000}"/>
    <cellStyle name="Millares 3 2 4 34" xfId="2417" xr:uid="{00000000-0005-0000-0000-000013000000}"/>
    <cellStyle name="Millares 3 2 4 34 2" xfId="9379" xr:uid="{00000000-0005-0000-0000-000013000000}"/>
    <cellStyle name="Millares 3 2 4 34 2 2" xfId="21031" xr:uid="{00000000-0005-0000-0000-000013000000}"/>
    <cellStyle name="Millares 3 2 4 34 2 3" xfId="32681" xr:uid="{00000000-0005-0000-0000-000013000000}"/>
    <cellStyle name="Millares 3 2 4 34 2 4" xfId="44362" xr:uid="{00000000-0005-0000-0000-000013000000}"/>
    <cellStyle name="Millares 3 2 4 34 2 5" xfId="56008" xr:uid="{00000000-0005-0000-0000-000013000000}"/>
    <cellStyle name="Millares 3 2 4 34 3" xfId="14069" xr:uid="{00000000-0005-0000-0000-000013000000}"/>
    <cellStyle name="Millares 3 2 4 34 4" xfId="25719" xr:uid="{00000000-0005-0000-0000-000013000000}"/>
    <cellStyle name="Millares 3 2 4 34 5" xfId="37400" xr:uid="{00000000-0005-0000-0000-000013000000}"/>
    <cellStyle name="Millares 3 2 4 34 6" xfId="49046" xr:uid="{00000000-0005-0000-0000-000013000000}"/>
    <cellStyle name="Millares 3 2 4 35" xfId="2439" xr:uid="{00000000-0005-0000-0000-000013000000}"/>
    <cellStyle name="Millares 3 2 4 35 2" xfId="9401" xr:uid="{00000000-0005-0000-0000-000013000000}"/>
    <cellStyle name="Millares 3 2 4 35 2 2" xfId="21053" xr:uid="{00000000-0005-0000-0000-000013000000}"/>
    <cellStyle name="Millares 3 2 4 35 2 3" xfId="32703" xr:uid="{00000000-0005-0000-0000-000013000000}"/>
    <cellStyle name="Millares 3 2 4 35 2 4" xfId="44384" xr:uid="{00000000-0005-0000-0000-000013000000}"/>
    <cellStyle name="Millares 3 2 4 35 2 5" xfId="56030" xr:uid="{00000000-0005-0000-0000-000013000000}"/>
    <cellStyle name="Millares 3 2 4 35 3" xfId="14091" xr:uid="{00000000-0005-0000-0000-000013000000}"/>
    <cellStyle name="Millares 3 2 4 35 4" xfId="25741" xr:uid="{00000000-0005-0000-0000-000013000000}"/>
    <cellStyle name="Millares 3 2 4 35 5" xfId="37422" xr:uid="{00000000-0005-0000-0000-000013000000}"/>
    <cellStyle name="Millares 3 2 4 35 6" xfId="49068" xr:uid="{00000000-0005-0000-0000-000013000000}"/>
    <cellStyle name="Millares 3 2 4 36" xfId="2463" xr:uid="{00000000-0005-0000-0000-000013000000}"/>
    <cellStyle name="Millares 3 2 4 36 2" xfId="9425" xr:uid="{00000000-0005-0000-0000-000013000000}"/>
    <cellStyle name="Millares 3 2 4 36 2 2" xfId="21077" xr:uid="{00000000-0005-0000-0000-000013000000}"/>
    <cellStyle name="Millares 3 2 4 36 2 3" xfId="32727" xr:uid="{00000000-0005-0000-0000-000013000000}"/>
    <cellStyle name="Millares 3 2 4 36 2 4" xfId="44408" xr:uid="{00000000-0005-0000-0000-000013000000}"/>
    <cellStyle name="Millares 3 2 4 36 2 5" xfId="56054" xr:uid="{00000000-0005-0000-0000-000013000000}"/>
    <cellStyle name="Millares 3 2 4 36 3" xfId="14115" xr:uid="{00000000-0005-0000-0000-000013000000}"/>
    <cellStyle name="Millares 3 2 4 36 4" xfId="25765" xr:uid="{00000000-0005-0000-0000-000013000000}"/>
    <cellStyle name="Millares 3 2 4 36 5" xfId="37446" xr:uid="{00000000-0005-0000-0000-000013000000}"/>
    <cellStyle name="Millares 3 2 4 36 6" xfId="49092" xr:uid="{00000000-0005-0000-0000-000013000000}"/>
    <cellStyle name="Millares 3 2 4 37" xfId="4721" xr:uid="{00000000-0005-0000-0000-000013000000}"/>
    <cellStyle name="Millares 3 2 4 37 2" xfId="16373" xr:uid="{00000000-0005-0000-0000-000013000000}"/>
    <cellStyle name="Millares 3 2 4 37 3" xfId="28023" xr:uid="{00000000-0005-0000-0000-000013000000}"/>
    <cellStyle name="Millares 3 2 4 37 4" xfId="39704" xr:uid="{00000000-0005-0000-0000-000013000000}"/>
    <cellStyle name="Millares 3 2 4 37 5" xfId="51350" xr:uid="{00000000-0005-0000-0000-000013000000}"/>
    <cellStyle name="Millares 3 2 4 38" xfId="6979" xr:uid="{00000000-0005-0000-0000-000013000000}"/>
    <cellStyle name="Millares 3 2 4 38 2" xfId="18631" xr:uid="{00000000-0005-0000-0000-000013000000}"/>
    <cellStyle name="Millares 3 2 4 38 3" xfId="30281" xr:uid="{00000000-0005-0000-0000-000013000000}"/>
    <cellStyle name="Millares 3 2 4 38 4" xfId="41962" xr:uid="{00000000-0005-0000-0000-000013000000}"/>
    <cellStyle name="Millares 3 2 4 38 5" xfId="53608" xr:uid="{00000000-0005-0000-0000-000013000000}"/>
    <cellStyle name="Millares 3 2 4 39" xfId="7000" xr:uid="{00000000-0005-0000-0000-00007D050000}"/>
    <cellStyle name="Millares 3 2 4 39 2" xfId="18652" xr:uid="{00000000-0005-0000-0000-00007D050000}"/>
    <cellStyle name="Millares 3 2 4 39 3" xfId="30302" xr:uid="{00000000-0005-0000-0000-00007D050000}"/>
    <cellStyle name="Millares 3 2 4 39 4" xfId="41983" xr:uid="{00000000-0005-0000-0000-00007D050000}"/>
    <cellStyle name="Millares 3 2 4 39 5" xfId="53629" xr:uid="{00000000-0005-0000-0000-00007D050000}"/>
    <cellStyle name="Millares 3 2 4 4" xfId="93" xr:uid="{00000000-0005-0000-0000-0000C2050000}"/>
    <cellStyle name="Millares 3 2 4 4 10" xfId="4781" xr:uid="{00000000-0005-0000-0000-0000C2050000}"/>
    <cellStyle name="Millares 3 2 4 4 10 2" xfId="16433" xr:uid="{00000000-0005-0000-0000-0000C2050000}"/>
    <cellStyle name="Millares 3 2 4 4 10 3" xfId="28083" xr:uid="{00000000-0005-0000-0000-0000C2050000}"/>
    <cellStyle name="Millares 3 2 4 4 10 4" xfId="39764" xr:uid="{00000000-0005-0000-0000-0000C2050000}"/>
    <cellStyle name="Millares 3 2 4 4 10 5" xfId="51410" xr:uid="{00000000-0005-0000-0000-0000C2050000}"/>
    <cellStyle name="Millares 3 2 4 4 11" xfId="7061" xr:uid="{00000000-0005-0000-0000-0000C2050000}"/>
    <cellStyle name="Millares 3 2 4 4 11 2" xfId="18713" xr:uid="{00000000-0005-0000-0000-0000C2050000}"/>
    <cellStyle name="Millares 3 2 4 4 11 3" xfId="30363" xr:uid="{00000000-0005-0000-0000-0000C2050000}"/>
    <cellStyle name="Millares 3 2 4 4 11 4" xfId="42044" xr:uid="{00000000-0005-0000-0000-0000C2050000}"/>
    <cellStyle name="Millares 3 2 4 4 11 5" xfId="53690" xr:uid="{00000000-0005-0000-0000-0000C2050000}"/>
    <cellStyle name="Millares 3 2 4 4 12" xfId="11751" xr:uid="{00000000-0005-0000-0000-0000C2050000}"/>
    <cellStyle name="Millares 3 2 4 4 13" xfId="23400" xr:uid="{00000000-0005-0000-0000-0000C2050000}"/>
    <cellStyle name="Millares 3 2 4 4 14" xfId="35082" xr:uid="{00000000-0005-0000-0000-0000C2050000}"/>
    <cellStyle name="Millares 3 2 4 4 15" xfId="46728" xr:uid="{00000000-0005-0000-0000-0000C2050000}"/>
    <cellStyle name="Millares 3 2 4 4 2" xfId="193" xr:uid="{00000000-0005-0000-0000-0000C3050000}"/>
    <cellStyle name="Millares 3 2 4 4 2 10" xfId="35182" xr:uid="{00000000-0005-0000-0000-0000C3050000}"/>
    <cellStyle name="Millares 3 2 4 4 2 11" xfId="46828" xr:uid="{00000000-0005-0000-0000-0000C3050000}"/>
    <cellStyle name="Millares 3 2 4 4 2 2" xfId="435" xr:uid="{00000000-0005-0000-0000-0000C4050000}"/>
    <cellStyle name="Millares 3 2 4 4 2 2 2" xfId="1519" xr:uid="{00000000-0005-0000-0000-0000C5050000}"/>
    <cellStyle name="Millares 3 2 4 4 2 2 2 2" xfId="3944" xr:uid="{00000000-0005-0000-0000-0000C5050000}"/>
    <cellStyle name="Millares 3 2 4 4 2 2 2 2 2" xfId="10906" xr:uid="{00000000-0005-0000-0000-0000C5050000}"/>
    <cellStyle name="Millares 3 2 4 4 2 2 2 2 2 2" xfId="22558" xr:uid="{00000000-0005-0000-0000-0000C5050000}"/>
    <cellStyle name="Millares 3 2 4 4 2 2 2 2 2 3" xfId="34208" xr:uid="{00000000-0005-0000-0000-0000C5050000}"/>
    <cellStyle name="Millares 3 2 4 4 2 2 2 2 2 4" xfId="45889" xr:uid="{00000000-0005-0000-0000-0000C5050000}"/>
    <cellStyle name="Millares 3 2 4 4 2 2 2 2 2 5" xfId="57535" xr:uid="{00000000-0005-0000-0000-0000C5050000}"/>
    <cellStyle name="Millares 3 2 4 4 2 2 2 2 3" xfId="15596" xr:uid="{00000000-0005-0000-0000-0000C5050000}"/>
    <cellStyle name="Millares 3 2 4 4 2 2 2 2 4" xfId="27246" xr:uid="{00000000-0005-0000-0000-0000C5050000}"/>
    <cellStyle name="Millares 3 2 4 4 2 2 2 2 5" xfId="38927" xr:uid="{00000000-0005-0000-0000-0000C5050000}"/>
    <cellStyle name="Millares 3 2 4 4 2 2 2 2 6" xfId="50573" xr:uid="{00000000-0005-0000-0000-0000C5050000}"/>
    <cellStyle name="Millares 3 2 4 4 2 2 2 3" xfId="6202" xr:uid="{00000000-0005-0000-0000-0000C5050000}"/>
    <cellStyle name="Millares 3 2 4 4 2 2 2 3 2" xfId="17854" xr:uid="{00000000-0005-0000-0000-0000C5050000}"/>
    <cellStyle name="Millares 3 2 4 4 2 2 2 3 3" xfId="29504" xr:uid="{00000000-0005-0000-0000-0000C5050000}"/>
    <cellStyle name="Millares 3 2 4 4 2 2 2 3 4" xfId="41185" xr:uid="{00000000-0005-0000-0000-0000C5050000}"/>
    <cellStyle name="Millares 3 2 4 4 2 2 2 3 5" xfId="52831" xr:uid="{00000000-0005-0000-0000-0000C5050000}"/>
    <cellStyle name="Millares 3 2 4 4 2 2 2 4" xfId="8482" xr:uid="{00000000-0005-0000-0000-0000C5050000}"/>
    <cellStyle name="Millares 3 2 4 4 2 2 2 4 2" xfId="20134" xr:uid="{00000000-0005-0000-0000-0000C5050000}"/>
    <cellStyle name="Millares 3 2 4 4 2 2 2 4 3" xfId="31784" xr:uid="{00000000-0005-0000-0000-0000C5050000}"/>
    <cellStyle name="Millares 3 2 4 4 2 2 2 4 4" xfId="43465" xr:uid="{00000000-0005-0000-0000-0000C5050000}"/>
    <cellStyle name="Millares 3 2 4 4 2 2 2 4 5" xfId="55111" xr:uid="{00000000-0005-0000-0000-0000C5050000}"/>
    <cellStyle name="Millares 3 2 4 4 2 2 2 5" xfId="13172" xr:uid="{00000000-0005-0000-0000-0000C5050000}"/>
    <cellStyle name="Millares 3 2 4 4 2 2 2 6" xfId="24822" xr:uid="{00000000-0005-0000-0000-0000C5050000}"/>
    <cellStyle name="Millares 3 2 4 4 2 2 2 7" xfId="36503" xr:uid="{00000000-0005-0000-0000-0000C5050000}"/>
    <cellStyle name="Millares 3 2 4 4 2 2 2 8" xfId="48149" xr:uid="{00000000-0005-0000-0000-0000C5050000}"/>
    <cellStyle name="Millares 3 2 4 4 2 2 3" xfId="2863" xr:uid="{00000000-0005-0000-0000-0000C4050000}"/>
    <cellStyle name="Millares 3 2 4 4 2 2 3 2" xfId="9825" xr:uid="{00000000-0005-0000-0000-0000C4050000}"/>
    <cellStyle name="Millares 3 2 4 4 2 2 3 2 2" xfId="21477" xr:uid="{00000000-0005-0000-0000-0000C4050000}"/>
    <cellStyle name="Millares 3 2 4 4 2 2 3 2 3" xfId="33127" xr:uid="{00000000-0005-0000-0000-0000C4050000}"/>
    <cellStyle name="Millares 3 2 4 4 2 2 3 2 4" xfId="44808" xr:uid="{00000000-0005-0000-0000-0000C4050000}"/>
    <cellStyle name="Millares 3 2 4 4 2 2 3 2 5" xfId="56454" xr:uid="{00000000-0005-0000-0000-0000C4050000}"/>
    <cellStyle name="Millares 3 2 4 4 2 2 3 3" xfId="14515" xr:uid="{00000000-0005-0000-0000-0000C4050000}"/>
    <cellStyle name="Millares 3 2 4 4 2 2 3 4" xfId="26165" xr:uid="{00000000-0005-0000-0000-0000C4050000}"/>
    <cellStyle name="Millares 3 2 4 4 2 2 3 5" xfId="37846" xr:uid="{00000000-0005-0000-0000-0000C4050000}"/>
    <cellStyle name="Millares 3 2 4 4 2 2 3 6" xfId="49492" xr:uid="{00000000-0005-0000-0000-0000C4050000}"/>
    <cellStyle name="Millares 3 2 4 4 2 2 4" xfId="5121" xr:uid="{00000000-0005-0000-0000-0000C4050000}"/>
    <cellStyle name="Millares 3 2 4 4 2 2 4 2" xfId="16773" xr:uid="{00000000-0005-0000-0000-0000C4050000}"/>
    <cellStyle name="Millares 3 2 4 4 2 2 4 3" xfId="28423" xr:uid="{00000000-0005-0000-0000-0000C4050000}"/>
    <cellStyle name="Millares 3 2 4 4 2 2 4 4" xfId="40104" xr:uid="{00000000-0005-0000-0000-0000C4050000}"/>
    <cellStyle name="Millares 3 2 4 4 2 2 4 5" xfId="51750" xr:uid="{00000000-0005-0000-0000-0000C4050000}"/>
    <cellStyle name="Millares 3 2 4 4 2 2 5" xfId="7401" xr:uid="{00000000-0005-0000-0000-0000C4050000}"/>
    <cellStyle name="Millares 3 2 4 4 2 2 5 2" xfId="19053" xr:uid="{00000000-0005-0000-0000-0000C4050000}"/>
    <cellStyle name="Millares 3 2 4 4 2 2 5 3" xfId="30703" xr:uid="{00000000-0005-0000-0000-0000C4050000}"/>
    <cellStyle name="Millares 3 2 4 4 2 2 5 4" xfId="42384" xr:uid="{00000000-0005-0000-0000-0000C4050000}"/>
    <cellStyle name="Millares 3 2 4 4 2 2 5 5" xfId="54030" xr:uid="{00000000-0005-0000-0000-0000C4050000}"/>
    <cellStyle name="Millares 3 2 4 4 2 2 6" xfId="12091" xr:uid="{00000000-0005-0000-0000-0000C4050000}"/>
    <cellStyle name="Millares 3 2 4 4 2 2 7" xfId="23740" xr:uid="{00000000-0005-0000-0000-0000C4050000}"/>
    <cellStyle name="Millares 3 2 4 4 2 2 8" xfId="35422" xr:uid="{00000000-0005-0000-0000-0000C4050000}"/>
    <cellStyle name="Millares 3 2 4 4 2 2 9" xfId="47068" xr:uid="{00000000-0005-0000-0000-0000C4050000}"/>
    <cellStyle name="Millares 3 2 4 4 2 3" xfId="675" xr:uid="{00000000-0005-0000-0000-0000C6050000}"/>
    <cellStyle name="Millares 3 2 4 4 2 3 2" xfId="1759" xr:uid="{00000000-0005-0000-0000-0000C7050000}"/>
    <cellStyle name="Millares 3 2 4 4 2 3 2 2" xfId="4184" xr:uid="{00000000-0005-0000-0000-0000C7050000}"/>
    <cellStyle name="Millares 3 2 4 4 2 3 2 2 2" xfId="11146" xr:uid="{00000000-0005-0000-0000-0000C7050000}"/>
    <cellStyle name="Millares 3 2 4 4 2 3 2 2 2 2" xfId="22798" xr:uid="{00000000-0005-0000-0000-0000C7050000}"/>
    <cellStyle name="Millares 3 2 4 4 2 3 2 2 2 3" xfId="34448" xr:uid="{00000000-0005-0000-0000-0000C7050000}"/>
    <cellStyle name="Millares 3 2 4 4 2 3 2 2 2 4" xfId="46129" xr:uid="{00000000-0005-0000-0000-0000C7050000}"/>
    <cellStyle name="Millares 3 2 4 4 2 3 2 2 2 5" xfId="57775" xr:uid="{00000000-0005-0000-0000-0000C7050000}"/>
    <cellStyle name="Millares 3 2 4 4 2 3 2 2 3" xfId="15836" xr:uid="{00000000-0005-0000-0000-0000C7050000}"/>
    <cellStyle name="Millares 3 2 4 4 2 3 2 2 4" xfId="27486" xr:uid="{00000000-0005-0000-0000-0000C7050000}"/>
    <cellStyle name="Millares 3 2 4 4 2 3 2 2 5" xfId="39167" xr:uid="{00000000-0005-0000-0000-0000C7050000}"/>
    <cellStyle name="Millares 3 2 4 4 2 3 2 2 6" xfId="50813" xr:uid="{00000000-0005-0000-0000-0000C7050000}"/>
    <cellStyle name="Millares 3 2 4 4 2 3 2 3" xfId="6442" xr:uid="{00000000-0005-0000-0000-0000C7050000}"/>
    <cellStyle name="Millares 3 2 4 4 2 3 2 3 2" xfId="18094" xr:uid="{00000000-0005-0000-0000-0000C7050000}"/>
    <cellStyle name="Millares 3 2 4 4 2 3 2 3 3" xfId="29744" xr:uid="{00000000-0005-0000-0000-0000C7050000}"/>
    <cellStyle name="Millares 3 2 4 4 2 3 2 3 4" xfId="41425" xr:uid="{00000000-0005-0000-0000-0000C7050000}"/>
    <cellStyle name="Millares 3 2 4 4 2 3 2 3 5" xfId="53071" xr:uid="{00000000-0005-0000-0000-0000C7050000}"/>
    <cellStyle name="Millares 3 2 4 4 2 3 2 4" xfId="8722" xr:uid="{00000000-0005-0000-0000-0000C7050000}"/>
    <cellStyle name="Millares 3 2 4 4 2 3 2 4 2" xfId="20374" xr:uid="{00000000-0005-0000-0000-0000C7050000}"/>
    <cellStyle name="Millares 3 2 4 4 2 3 2 4 3" xfId="32024" xr:uid="{00000000-0005-0000-0000-0000C7050000}"/>
    <cellStyle name="Millares 3 2 4 4 2 3 2 4 4" xfId="43705" xr:uid="{00000000-0005-0000-0000-0000C7050000}"/>
    <cellStyle name="Millares 3 2 4 4 2 3 2 4 5" xfId="55351" xr:uid="{00000000-0005-0000-0000-0000C7050000}"/>
    <cellStyle name="Millares 3 2 4 4 2 3 2 5" xfId="13412" xr:uid="{00000000-0005-0000-0000-0000C7050000}"/>
    <cellStyle name="Millares 3 2 4 4 2 3 2 6" xfId="25062" xr:uid="{00000000-0005-0000-0000-0000C7050000}"/>
    <cellStyle name="Millares 3 2 4 4 2 3 2 7" xfId="36743" xr:uid="{00000000-0005-0000-0000-0000C7050000}"/>
    <cellStyle name="Millares 3 2 4 4 2 3 2 8" xfId="48389" xr:uid="{00000000-0005-0000-0000-0000C7050000}"/>
    <cellStyle name="Millares 3 2 4 4 2 3 3" xfId="3103" xr:uid="{00000000-0005-0000-0000-0000C6050000}"/>
    <cellStyle name="Millares 3 2 4 4 2 3 3 2" xfId="10065" xr:uid="{00000000-0005-0000-0000-0000C6050000}"/>
    <cellStyle name="Millares 3 2 4 4 2 3 3 2 2" xfId="21717" xr:uid="{00000000-0005-0000-0000-0000C6050000}"/>
    <cellStyle name="Millares 3 2 4 4 2 3 3 2 3" xfId="33367" xr:uid="{00000000-0005-0000-0000-0000C6050000}"/>
    <cellStyle name="Millares 3 2 4 4 2 3 3 2 4" xfId="45048" xr:uid="{00000000-0005-0000-0000-0000C6050000}"/>
    <cellStyle name="Millares 3 2 4 4 2 3 3 2 5" xfId="56694" xr:uid="{00000000-0005-0000-0000-0000C6050000}"/>
    <cellStyle name="Millares 3 2 4 4 2 3 3 3" xfId="14755" xr:uid="{00000000-0005-0000-0000-0000C6050000}"/>
    <cellStyle name="Millares 3 2 4 4 2 3 3 4" xfId="26405" xr:uid="{00000000-0005-0000-0000-0000C6050000}"/>
    <cellStyle name="Millares 3 2 4 4 2 3 3 5" xfId="38086" xr:uid="{00000000-0005-0000-0000-0000C6050000}"/>
    <cellStyle name="Millares 3 2 4 4 2 3 3 6" xfId="49732" xr:uid="{00000000-0005-0000-0000-0000C6050000}"/>
    <cellStyle name="Millares 3 2 4 4 2 3 4" xfId="5361" xr:uid="{00000000-0005-0000-0000-0000C6050000}"/>
    <cellStyle name="Millares 3 2 4 4 2 3 4 2" xfId="17013" xr:uid="{00000000-0005-0000-0000-0000C6050000}"/>
    <cellStyle name="Millares 3 2 4 4 2 3 4 3" xfId="28663" xr:uid="{00000000-0005-0000-0000-0000C6050000}"/>
    <cellStyle name="Millares 3 2 4 4 2 3 4 4" xfId="40344" xr:uid="{00000000-0005-0000-0000-0000C6050000}"/>
    <cellStyle name="Millares 3 2 4 4 2 3 4 5" xfId="51990" xr:uid="{00000000-0005-0000-0000-0000C6050000}"/>
    <cellStyle name="Millares 3 2 4 4 2 3 5" xfId="7641" xr:uid="{00000000-0005-0000-0000-0000C6050000}"/>
    <cellStyle name="Millares 3 2 4 4 2 3 5 2" xfId="19293" xr:uid="{00000000-0005-0000-0000-0000C6050000}"/>
    <cellStyle name="Millares 3 2 4 4 2 3 5 3" xfId="30943" xr:uid="{00000000-0005-0000-0000-0000C6050000}"/>
    <cellStyle name="Millares 3 2 4 4 2 3 5 4" xfId="42624" xr:uid="{00000000-0005-0000-0000-0000C6050000}"/>
    <cellStyle name="Millares 3 2 4 4 2 3 5 5" xfId="54270" xr:uid="{00000000-0005-0000-0000-0000C6050000}"/>
    <cellStyle name="Millares 3 2 4 4 2 3 6" xfId="12331" xr:uid="{00000000-0005-0000-0000-0000C6050000}"/>
    <cellStyle name="Millares 3 2 4 4 2 3 7" xfId="23980" xr:uid="{00000000-0005-0000-0000-0000C6050000}"/>
    <cellStyle name="Millares 3 2 4 4 2 3 8" xfId="35662" xr:uid="{00000000-0005-0000-0000-0000C6050000}"/>
    <cellStyle name="Millares 3 2 4 4 2 3 9" xfId="47308" xr:uid="{00000000-0005-0000-0000-0000C6050000}"/>
    <cellStyle name="Millares 3 2 4 4 2 4" xfId="1279" xr:uid="{00000000-0005-0000-0000-0000C8050000}"/>
    <cellStyle name="Millares 3 2 4 4 2 4 2" xfId="3704" xr:uid="{00000000-0005-0000-0000-0000C8050000}"/>
    <cellStyle name="Millares 3 2 4 4 2 4 2 2" xfId="10666" xr:uid="{00000000-0005-0000-0000-0000C8050000}"/>
    <cellStyle name="Millares 3 2 4 4 2 4 2 2 2" xfId="22318" xr:uid="{00000000-0005-0000-0000-0000C8050000}"/>
    <cellStyle name="Millares 3 2 4 4 2 4 2 2 3" xfId="33968" xr:uid="{00000000-0005-0000-0000-0000C8050000}"/>
    <cellStyle name="Millares 3 2 4 4 2 4 2 2 4" xfId="45649" xr:uid="{00000000-0005-0000-0000-0000C8050000}"/>
    <cellStyle name="Millares 3 2 4 4 2 4 2 2 5" xfId="57295" xr:uid="{00000000-0005-0000-0000-0000C8050000}"/>
    <cellStyle name="Millares 3 2 4 4 2 4 2 3" xfId="15356" xr:uid="{00000000-0005-0000-0000-0000C8050000}"/>
    <cellStyle name="Millares 3 2 4 4 2 4 2 4" xfId="27006" xr:uid="{00000000-0005-0000-0000-0000C8050000}"/>
    <cellStyle name="Millares 3 2 4 4 2 4 2 5" xfId="38687" xr:uid="{00000000-0005-0000-0000-0000C8050000}"/>
    <cellStyle name="Millares 3 2 4 4 2 4 2 6" xfId="50333" xr:uid="{00000000-0005-0000-0000-0000C8050000}"/>
    <cellStyle name="Millares 3 2 4 4 2 4 3" xfId="5962" xr:uid="{00000000-0005-0000-0000-0000C8050000}"/>
    <cellStyle name="Millares 3 2 4 4 2 4 3 2" xfId="17614" xr:uid="{00000000-0005-0000-0000-0000C8050000}"/>
    <cellStyle name="Millares 3 2 4 4 2 4 3 3" xfId="29264" xr:uid="{00000000-0005-0000-0000-0000C8050000}"/>
    <cellStyle name="Millares 3 2 4 4 2 4 3 4" xfId="40945" xr:uid="{00000000-0005-0000-0000-0000C8050000}"/>
    <cellStyle name="Millares 3 2 4 4 2 4 3 5" xfId="52591" xr:uid="{00000000-0005-0000-0000-0000C8050000}"/>
    <cellStyle name="Millares 3 2 4 4 2 4 4" xfId="8242" xr:uid="{00000000-0005-0000-0000-0000C8050000}"/>
    <cellStyle name="Millares 3 2 4 4 2 4 4 2" xfId="19894" xr:uid="{00000000-0005-0000-0000-0000C8050000}"/>
    <cellStyle name="Millares 3 2 4 4 2 4 4 3" xfId="31544" xr:uid="{00000000-0005-0000-0000-0000C8050000}"/>
    <cellStyle name="Millares 3 2 4 4 2 4 4 4" xfId="43225" xr:uid="{00000000-0005-0000-0000-0000C8050000}"/>
    <cellStyle name="Millares 3 2 4 4 2 4 4 5" xfId="54871" xr:uid="{00000000-0005-0000-0000-0000C8050000}"/>
    <cellStyle name="Millares 3 2 4 4 2 4 5" xfId="12932" xr:uid="{00000000-0005-0000-0000-0000C8050000}"/>
    <cellStyle name="Millares 3 2 4 4 2 4 6" xfId="24582" xr:uid="{00000000-0005-0000-0000-0000C8050000}"/>
    <cellStyle name="Millares 3 2 4 4 2 4 7" xfId="36263" xr:uid="{00000000-0005-0000-0000-0000C8050000}"/>
    <cellStyle name="Millares 3 2 4 4 2 4 8" xfId="47909" xr:uid="{00000000-0005-0000-0000-0000C8050000}"/>
    <cellStyle name="Millares 3 2 4 4 2 5" xfId="2623" xr:uid="{00000000-0005-0000-0000-0000C3050000}"/>
    <cellStyle name="Millares 3 2 4 4 2 5 2" xfId="9585" xr:uid="{00000000-0005-0000-0000-0000C3050000}"/>
    <cellStyle name="Millares 3 2 4 4 2 5 2 2" xfId="21237" xr:uid="{00000000-0005-0000-0000-0000C3050000}"/>
    <cellStyle name="Millares 3 2 4 4 2 5 2 3" xfId="32887" xr:uid="{00000000-0005-0000-0000-0000C3050000}"/>
    <cellStyle name="Millares 3 2 4 4 2 5 2 4" xfId="44568" xr:uid="{00000000-0005-0000-0000-0000C3050000}"/>
    <cellStyle name="Millares 3 2 4 4 2 5 2 5" xfId="56214" xr:uid="{00000000-0005-0000-0000-0000C3050000}"/>
    <cellStyle name="Millares 3 2 4 4 2 5 3" xfId="14275" xr:uid="{00000000-0005-0000-0000-0000C3050000}"/>
    <cellStyle name="Millares 3 2 4 4 2 5 4" xfId="25925" xr:uid="{00000000-0005-0000-0000-0000C3050000}"/>
    <cellStyle name="Millares 3 2 4 4 2 5 5" xfId="37606" xr:uid="{00000000-0005-0000-0000-0000C3050000}"/>
    <cellStyle name="Millares 3 2 4 4 2 5 6" xfId="49252" xr:uid="{00000000-0005-0000-0000-0000C3050000}"/>
    <cellStyle name="Millares 3 2 4 4 2 6" xfId="4881" xr:uid="{00000000-0005-0000-0000-0000C3050000}"/>
    <cellStyle name="Millares 3 2 4 4 2 6 2" xfId="16533" xr:uid="{00000000-0005-0000-0000-0000C3050000}"/>
    <cellStyle name="Millares 3 2 4 4 2 6 3" xfId="28183" xr:uid="{00000000-0005-0000-0000-0000C3050000}"/>
    <cellStyle name="Millares 3 2 4 4 2 6 4" xfId="39864" xr:uid="{00000000-0005-0000-0000-0000C3050000}"/>
    <cellStyle name="Millares 3 2 4 4 2 6 5" xfId="51510" xr:uid="{00000000-0005-0000-0000-0000C3050000}"/>
    <cellStyle name="Millares 3 2 4 4 2 7" xfId="7161" xr:uid="{00000000-0005-0000-0000-0000C3050000}"/>
    <cellStyle name="Millares 3 2 4 4 2 7 2" xfId="18813" xr:uid="{00000000-0005-0000-0000-0000C3050000}"/>
    <cellStyle name="Millares 3 2 4 4 2 7 3" xfId="30463" xr:uid="{00000000-0005-0000-0000-0000C3050000}"/>
    <cellStyle name="Millares 3 2 4 4 2 7 4" xfId="42144" xr:uid="{00000000-0005-0000-0000-0000C3050000}"/>
    <cellStyle name="Millares 3 2 4 4 2 7 5" xfId="53790" xr:uid="{00000000-0005-0000-0000-0000C3050000}"/>
    <cellStyle name="Millares 3 2 4 4 2 8" xfId="11851" xr:uid="{00000000-0005-0000-0000-0000C3050000}"/>
    <cellStyle name="Millares 3 2 4 4 2 9" xfId="23500" xr:uid="{00000000-0005-0000-0000-0000C3050000}"/>
    <cellStyle name="Millares 3 2 4 4 3" xfId="335" xr:uid="{00000000-0005-0000-0000-0000C9050000}"/>
    <cellStyle name="Millares 3 2 4 4 3 2" xfId="1419" xr:uid="{00000000-0005-0000-0000-0000CA050000}"/>
    <cellStyle name="Millares 3 2 4 4 3 2 2" xfId="3844" xr:uid="{00000000-0005-0000-0000-0000CA050000}"/>
    <cellStyle name="Millares 3 2 4 4 3 2 2 2" xfId="10806" xr:uid="{00000000-0005-0000-0000-0000CA050000}"/>
    <cellStyle name="Millares 3 2 4 4 3 2 2 2 2" xfId="22458" xr:uid="{00000000-0005-0000-0000-0000CA050000}"/>
    <cellStyle name="Millares 3 2 4 4 3 2 2 2 3" xfId="34108" xr:uid="{00000000-0005-0000-0000-0000CA050000}"/>
    <cellStyle name="Millares 3 2 4 4 3 2 2 2 4" xfId="45789" xr:uid="{00000000-0005-0000-0000-0000CA050000}"/>
    <cellStyle name="Millares 3 2 4 4 3 2 2 2 5" xfId="57435" xr:uid="{00000000-0005-0000-0000-0000CA050000}"/>
    <cellStyle name="Millares 3 2 4 4 3 2 2 3" xfId="15496" xr:uid="{00000000-0005-0000-0000-0000CA050000}"/>
    <cellStyle name="Millares 3 2 4 4 3 2 2 4" xfId="27146" xr:uid="{00000000-0005-0000-0000-0000CA050000}"/>
    <cellStyle name="Millares 3 2 4 4 3 2 2 5" xfId="38827" xr:uid="{00000000-0005-0000-0000-0000CA050000}"/>
    <cellStyle name="Millares 3 2 4 4 3 2 2 6" xfId="50473" xr:uid="{00000000-0005-0000-0000-0000CA050000}"/>
    <cellStyle name="Millares 3 2 4 4 3 2 3" xfId="6102" xr:uid="{00000000-0005-0000-0000-0000CA050000}"/>
    <cellStyle name="Millares 3 2 4 4 3 2 3 2" xfId="17754" xr:uid="{00000000-0005-0000-0000-0000CA050000}"/>
    <cellStyle name="Millares 3 2 4 4 3 2 3 3" xfId="29404" xr:uid="{00000000-0005-0000-0000-0000CA050000}"/>
    <cellStyle name="Millares 3 2 4 4 3 2 3 4" xfId="41085" xr:uid="{00000000-0005-0000-0000-0000CA050000}"/>
    <cellStyle name="Millares 3 2 4 4 3 2 3 5" xfId="52731" xr:uid="{00000000-0005-0000-0000-0000CA050000}"/>
    <cellStyle name="Millares 3 2 4 4 3 2 4" xfId="8382" xr:uid="{00000000-0005-0000-0000-0000CA050000}"/>
    <cellStyle name="Millares 3 2 4 4 3 2 4 2" xfId="20034" xr:uid="{00000000-0005-0000-0000-0000CA050000}"/>
    <cellStyle name="Millares 3 2 4 4 3 2 4 3" xfId="31684" xr:uid="{00000000-0005-0000-0000-0000CA050000}"/>
    <cellStyle name="Millares 3 2 4 4 3 2 4 4" xfId="43365" xr:uid="{00000000-0005-0000-0000-0000CA050000}"/>
    <cellStyle name="Millares 3 2 4 4 3 2 4 5" xfId="55011" xr:uid="{00000000-0005-0000-0000-0000CA050000}"/>
    <cellStyle name="Millares 3 2 4 4 3 2 5" xfId="13072" xr:uid="{00000000-0005-0000-0000-0000CA050000}"/>
    <cellStyle name="Millares 3 2 4 4 3 2 6" xfId="24722" xr:uid="{00000000-0005-0000-0000-0000CA050000}"/>
    <cellStyle name="Millares 3 2 4 4 3 2 7" xfId="36403" xr:uid="{00000000-0005-0000-0000-0000CA050000}"/>
    <cellStyle name="Millares 3 2 4 4 3 2 8" xfId="48049" xr:uid="{00000000-0005-0000-0000-0000CA050000}"/>
    <cellStyle name="Millares 3 2 4 4 3 3" xfId="2763" xr:uid="{00000000-0005-0000-0000-0000C9050000}"/>
    <cellStyle name="Millares 3 2 4 4 3 3 2" xfId="9725" xr:uid="{00000000-0005-0000-0000-0000C9050000}"/>
    <cellStyle name="Millares 3 2 4 4 3 3 2 2" xfId="21377" xr:uid="{00000000-0005-0000-0000-0000C9050000}"/>
    <cellStyle name="Millares 3 2 4 4 3 3 2 3" xfId="33027" xr:uid="{00000000-0005-0000-0000-0000C9050000}"/>
    <cellStyle name="Millares 3 2 4 4 3 3 2 4" xfId="44708" xr:uid="{00000000-0005-0000-0000-0000C9050000}"/>
    <cellStyle name="Millares 3 2 4 4 3 3 2 5" xfId="56354" xr:uid="{00000000-0005-0000-0000-0000C9050000}"/>
    <cellStyle name="Millares 3 2 4 4 3 3 3" xfId="14415" xr:uid="{00000000-0005-0000-0000-0000C9050000}"/>
    <cellStyle name="Millares 3 2 4 4 3 3 4" xfId="26065" xr:uid="{00000000-0005-0000-0000-0000C9050000}"/>
    <cellStyle name="Millares 3 2 4 4 3 3 5" xfId="37746" xr:uid="{00000000-0005-0000-0000-0000C9050000}"/>
    <cellStyle name="Millares 3 2 4 4 3 3 6" xfId="49392" xr:uid="{00000000-0005-0000-0000-0000C9050000}"/>
    <cellStyle name="Millares 3 2 4 4 3 4" xfId="5021" xr:uid="{00000000-0005-0000-0000-0000C9050000}"/>
    <cellStyle name="Millares 3 2 4 4 3 4 2" xfId="16673" xr:uid="{00000000-0005-0000-0000-0000C9050000}"/>
    <cellStyle name="Millares 3 2 4 4 3 4 3" xfId="28323" xr:uid="{00000000-0005-0000-0000-0000C9050000}"/>
    <cellStyle name="Millares 3 2 4 4 3 4 4" xfId="40004" xr:uid="{00000000-0005-0000-0000-0000C9050000}"/>
    <cellStyle name="Millares 3 2 4 4 3 4 5" xfId="51650" xr:uid="{00000000-0005-0000-0000-0000C9050000}"/>
    <cellStyle name="Millares 3 2 4 4 3 5" xfId="7301" xr:uid="{00000000-0005-0000-0000-0000C9050000}"/>
    <cellStyle name="Millares 3 2 4 4 3 5 2" xfId="18953" xr:uid="{00000000-0005-0000-0000-0000C9050000}"/>
    <cellStyle name="Millares 3 2 4 4 3 5 3" xfId="30603" xr:uid="{00000000-0005-0000-0000-0000C9050000}"/>
    <cellStyle name="Millares 3 2 4 4 3 5 4" xfId="42284" xr:uid="{00000000-0005-0000-0000-0000C9050000}"/>
    <cellStyle name="Millares 3 2 4 4 3 5 5" xfId="53930" xr:uid="{00000000-0005-0000-0000-0000C9050000}"/>
    <cellStyle name="Millares 3 2 4 4 3 6" xfId="11991" xr:uid="{00000000-0005-0000-0000-0000C9050000}"/>
    <cellStyle name="Millares 3 2 4 4 3 7" xfId="23640" xr:uid="{00000000-0005-0000-0000-0000C9050000}"/>
    <cellStyle name="Millares 3 2 4 4 3 8" xfId="35322" xr:uid="{00000000-0005-0000-0000-0000C9050000}"/>
    <cellStyle name="Millares 3 2 4 4 3 9" xfId="46968" xr:uid="{00000000-0005-0000-0000-0000C9050000}"/>
    <cellStyle name="Millares 3 2 4 4 4" xfId="575" xr:uid="{00000000-0005-0000-0000-0000CB050000}"/>
    <cellStyle name="Millares 3 2 4 4 4 2" xfId="1659" xr:uid="{00000000-0005-0000-0000-0000CC050000}"/>
    <cellStyle name="Millares 3 2 4 4 4 2 2" xfId="4084" xr:uid="{00000000-0005-0000-0000-0000CC050000}"/>
    <cellStyle name="Millares 3 2 4 4 4 2 2 2" xfId="11046" xr:uid="{00000000-0005-0000-0000-0000CC050000}"/>
    <cellStyle name="Millares 3 2 4 4 4 2 2 2 2" xfId="22698" xr:uid="{00000000-0005-0000-0000-0000CC050000}"/>
    <cellStyle name="Millares 3 2 4 4 4 2 2 2 3" xfId="34348" xr:uid="{00000000-0005-0000-0000-0000CC050000}"/>
    <cellStyle name="Millares 3 2 4 4 4 2 2 2 4" xfId="46029" xr:uid="{00000000-0005-0000-0000-0000CC050000}"/>
    <cellStyle name="Millares 3 2 4 4 4 2 2 2 5" xfId="57675" xr:uid="{00000000-0005-0000-0000-0000CC050000}"/>
    <cellStyle name="Millares 3 2 4 4 4 2 2 3" xfId="15736" xr:uid="{00000000-0005-0000-0000-0000CC050000}"/>
    <cellStyle name="Millares 3 2 4 4 4 2 2 4" xfId="27386" xr:uid="{00000000-0005-0000-0000-0000CC050000}"/>
    <cellStyle name="Millares 3 2 4 4 4 2 2 5" xfId="39067" xr:uid="{00000000-0005-0000-0000-0000CC050000}"/>
    <cellStyle name="Millares 3 2 4 4 4 2 2 6" xfId="50713" xr:uid="{00000000-0005-0000-0000-0000CC050000}"/>
    <cellStyle name="Millares 3 2 4 4 4 2 3" xfId="6342" xr:uid="{00000000-0005-0000-0000-0000CC050000}"/>
    <cellStyle name="Millares 3 2 4 4 4 2 3 2" xfId="17994" xr:uid="{00000000-0005-0000-0000-0000CC050000}"/>
    <cellStyle name="Millares 3 2 4 4 4 2 3 3" xfId="29644" xr:uid="{00000000-0005-0000-0000-0000CC050000}"/>
    <cellStyle name="Millares 3 2 4 4 4 2 3 4" xfId="41325" xr:uid="{00000000-0005-0000-0000-0000CC050000}"/>
    <cellStyle name="Millares 3 2 4 4 4 2 3 5" xfId="52971" xr:uid="{00000000-0005-0000-0000-0000CC050000}"/>
    <cellStyle name="Millares 3 2 4 4 4 2 4" xfId="8622" xr:uid="{00000000-0005-0000-0000-0000CC050000}"/>
    <cellStyle name="Millares 3 2 4 4 4 2 4 2" xfId="20274" xr:uid="{00000000-0005-0000-0000-0000CC050000}"/>
    <cellStyle name="Millares 3 2 4 4 4 2 4 3" xfId="31924" xr:uid="{00000000-0005-0000-0000-0000CC050000}"/>
    <cellStyle name="Millares 3 2 4 4 4 2 4 4" xfId="43605" xr:uid="{00000000-0005-0000-0000-0000CC050000}"/>
    <cellStyle name="Millares 3 2 4 4 4 2 4 5" xfId="55251" xr:uid="{00000000-0005-0000-0000-0000CC050000}"/>
    <cellStyle name="Millares 3 2 4 4 4 2 5" xfId="13312" xr:uid="{00000000-0005-0000-0000-0000CC050000}"/>
    <cellStyle name="Millares 3 2 4 4 4 2 6" xfId="24962" xr:uid="{00000000-0005-0000-0000-0000CC050000}"/>
    <cellStyle name="Millares 3 2 4 4 4 2 7" xfId="36643" xr:uid="{00000000-0005-0000-0000-0000CC050000}"/>
    <cellStyle name="Millares 3 2 4 4 4 2 8" xfId="48289" xr:uid="{00000000-0005-0000-0000-0000CC050000}"/>
    <cellStyle name="Millares 3 2 4 4 4 3" xfId="3003" xr:uid="{00000000-0005-0000-0000-0000CB050000}"/>
    <cellStyle name="Millares 3 2 4 4 4 3 2" xfId="9965" xr:uid="{00000000-0005-0000-0000-0000CB050000}"/>
    <cellStyle name="Millares 3 2 4 4 4 3 2 2" xfId="21617" xr:uid="{00000000-0005-0000-0000-0000CB050000}"/>
    <cellStyle name="Millares 3 2 4 4 4 3 2 3" xfId="33267" xr:uid="{00000000-0005-0000-0000-0000CB050000}"/>
    <cellStyle name="Millares 3 2 4 4 4 3 2 4" xfId="44948" xr:uid="{00000000-0005-0000-0000-0000CB050000}"/>
    <cellStyle name="Millares 3 2 4 4 4 3 2 5" xfId="56594" xr:uid="{00000000-0005-0000-0000-0000CB050000}"/>
    <cellStyle name="Millares 3 2 4 4 4 3 3" xfId="14655" xr:uid="{00000000-0005-0000-0000-0000CB050000}"/>
    <cellStyle name="Millares 3 2 4 4 4 3 4" xfId="26305" xr:uid="{00000000-0005-0000-0000-0000CB050000}"/>
    <cellStyle name="Millares 3 2 4 4 4 3 5" xfId="37986" xr:uid="{00000000-0005-0000-0000-0000CB050000}"/>
    <cellStyle name="Millares 3 2 4 4 4 3 6" xfId="49632" xr:uid="{00000000-0005-0000-0000-0000CB050000}"/>
    <cellStyle name="Millares 3 2 4 4 4 4" xfId="5261" xr:uid="{00000000-0005-0000-0000-0000CB050000}"/>
    <cellStyle name="Millares 3 2 4 4 4 4 2" xfId="16913" xr:uid="{00000000-0005-0000-0000-0000CB050000}"/>
    <cellStyle name="Millares 3 2 4 4 4 4 3" xfId="28563" xr:uid="{00000000-0005-0000-0000-0000CB050000}"/>
    <cellStyle name="Millares 3 2 4 4 4 4 4" xfId="40244" xr:uid="{00000000-0005-0000-0000-0000CB050000}"/>
    <cellStyle name="Millares 3 2 4 4 4 4 5" xfId="51890" xr:uid="{00000000-0005-0000-0000-0000CB050000}"/>
    <cellStyle name="Millares 3 2 4 4 4 5" xfId="7541" xr:uid="{00000000-0005-0000-0000-0000CB050000}"/>
    <cellStyle name="Millares 3 2 4 4 4 5 2" xfId="19193" xr:uid="{00000000-0005-0000-0000-0000CB050000}"/>
    <cellStyle name="Millares 3 2 4 4 4 5 3" xfId="30843" xr:uid="{00000000-0005-0000-0000-0000CB050000}"/>
    <cellStyle name="Millares 3 2 4 4 4 5 4" xfId="42524" xr:uid="{00000000-0005-0000-0000-0000CB050000}"/>
    <cellStyle name="Millares 3 2 4 4 4 5 5" xfId="54170" xr:uid="{00000000-0005-0000-0000-0000CB050000}"/>
    <cellStyle name="Millares 3 2 4 4 4 6" xfId="12231" xr:uid="{00000000-0005-0000-0000-0000CB050000}"/>
    <cellStyle name="Millares 3 2 4 4 4 7" xfId="23880" xr:uid="{00000000-0005-0000-0000-0000CB050000}"/>
    <cellStyle name="Millares 3 2 4 4 4 8" xfId="35562" xr:uid="{00000000-0005-0000-0000-0000CB050000}"/>
    <cellStyle name="Millares 3 2 4 4 4 9" xfId="47208" xr:uid="{00000000-0005-0000-0000-0000CB050000}"/>
    <cellStyle name="Millares 3 2 4 4 5" xfId="855" xr:uid="{00000000-0005-0000-0000-0000CD050000}"/>
    <cellStyle name="Millares 3 2 4 4 5 2" xfId="1939" xr:uid="{00000000-0005-0000-0000-0000CE050000}"/>
    <cellStyle name="Millares 3 2 4 4 5 2 2" xfId="4364" xr:uid="{00000000-0005-0000-0000-0000CE050000}"/>
    <cellStyle name="Millares 3 2 4 4 5 2 2 2" xfId="11326" xr:uid="{00000000-0005-0000-0000-0000CE050000}"/>
    <cellStyle name="Millares 3 2 4 4 5 2 2 2 2" xfId="22978" xr:uid="{00000000-0005-0000-0000-0000CE050000}"/>
    <cellStyle name="Millares 3 2 4 4 5 2 2 2 3" xfId="34628" xr:uid="{00000000-0005-0000-0000-0000CE050000}"/>
    <cellStyle name="Millares 3 2 4 4 5 2 2 2 4" xfId="46309" xr:uid="{00000000-0005-0000-0000-0000CE050000}"/>
    <cellStyle name="Millares 3 2 4 4 5 2 2 2 5" xfId="57955" xr:uid="{00000000-0005-0000-0000-0000CE050000}"/>
    <cellStyle name="Millares 3 2 4 4 5 2 2 3" xfId="16016" xr:uid="{00000000-0005-0000-0000-0000CE050000}"/>
    <cellStyle name="Millares 3 2 4 4 5 2 2 4" xfId="27666" xr:uid="{00000000-0005-0000-0000-0000CE050000}"/>
    <cellStyle name="Millares 3 2 4 4 5 2 2 5" xfId="39347" xr:uid="{00000000-0005-0000-0000-0000CE050000}"/>
    <cellStyle name="Millares 3 2 4 4 5 2 2 6" xfId="50993" xr:uid="{00000000-0005-0000-0000-0000CE050000}"/>
    <cellStyle name="Millares 3 2 4 4 5 2 3" xfId="6622" xr:uid="{00000000-0005-0000-0000-0000CE050000}"/>
    <cellStyle name="Millares 3 2 4 4 5 2 3 2" xfId="18274" xr:uid="{00000000-0005-0000-0000-0000CE050000}"/>
    <cellStyle name="Millares 3 2 4 4 5 2 3 3" xfId="29924" xr:uid="{00000000-0005-0000-0000-0000CE050000}"/>
    <cellStyle name="Millares 3 2 4 4 5 2 3 4" xfId="41605" xr:uid="{00000000-0005-0000-0000-0000CE050000}"/>
    <cellStyle name="Millares 3 2 4 4 5 2 3 5" xfId="53251" xr:uid="{00000000-0005-0000-0000-0000CE050000}"/>
    <cellStyle name="Millares 3 2 4 4 5 2 4" xfId="8902" xr:uid="{00000000-0005-0000-0000-0000CE050000}"/>
    <cellStyle name="Millares 3 2 4 4 5 2 4 2" xfId="20554" xr:uid="{00000000-0005-0000-0000-0000CE050000}"/>
    <cellStyle name="Millares 3 2 4 4 5 2 4 3" xfId="32204" xr:uid="{00000000-0005-0000-0000-0000CE050000}"/>
    <cellStyle name="Millares 3 2 4 4 5 2 4 4" xfId="43885" xr:uid="{00000000-0005-0000-0000-0000CE050000}"/>
    <cellStyle name="Millares 3 2 4 4 5 2 4 5" xfId="55531" xr:uid="{00000000-0005-0000-0000-0000CE050000}"/>
    <cellStyle name="Millares 3 2 4 4 5 2 5" xfId="13592" xr:uid="{00000000-0005-0000-0000-0000CE050000}"/>
    <cellStyle name="Millares 3 2 4 4 5 2 6" xfId="25242" xr:uid="{00000000-0005-0000-0000-0000CE050000}"/>
    <cellStyle name="Millares 3 2 4 4 5 2 7" xfId="36923" xr:uid="{00000000-0005-0000-0000-0000CE050000}"/>
    <cellStyle name="Millares 3 2 4 4 5 2 8" xfId="48569" xr:uid="{00000000-0005-0000-0000-0000CE050000}"/>
    <cellStyle name="Millares 3 2 4 4 5 3" xfId="3283" xr:uid="{00000000-0005-0000-0000-0000CD050000}"/>
    <cellStyle name="Millares 3 2 4 4 5 3 2" xfId="10245" xr:uid="{00000000-0005-0000-0000-0000CD050000}"/>
    <cellStyle name="Millares 3 2 4 4 5 3 2 2" xfId="21897" xr:uid="{00000000-0005-0000-0000-0000CD050000}"/>
    <cellStyle name="Millares 3 2 4 4 5 3 2 3" xfId="33547" xr:uid="{00000000-0005-0000-0000-0000CD050000}"/>
    <cellStyle name="Millares 3 2 4 4 5 3 2 4" xfId="45228" xr:uid="{00000000-0005-0000-0000-0000CD050000}"/>
    <cellStyle name="Millares 3 2 4 4 5 3 2 5" xfId="56874" xr:uid="{00000000-0005-0000-0000-0000CD050000}"/>
    <cellStyle name="Millares 3 2 4 4 5 3 3" xfId="14935" xr:uid="{00000000-0005-0000-0000-0000CD050000}"/>
    <cellStyle name="Millares 3 2 4 4 5 3 4" xfId="26585" xr:uid="{00000000-0005-0000-0000-0000CD050000}"/>
    <cellStyle name="Millares 3 2 4 4 5 3 5" xfId="38266" xr:uid="{00000000-0005-0000-0000-0000CD050000}"/>
    <cellStyle name="Millares 3 2 4 4 5 3 6" xfId="49912" xr:uid="{00000000-0005-0000-0000-0000CD050000}"/>
    <cellStyle name="Millares 3 2 4 4 5 4" xfId="5541" xr:uid="{00000000-0005-0000-0000-0000CD050000}"/>
    <cellStyle name="Millares 3 2 4 4 5 4 2" xfId="17193" xr:uid="{00000000-0005-0000-0000-0000CD050000}"/>
    <cellStyle name="Millares 3 2 4 4 5 4 3" xfId="28843" xr:uid="{00000000-0005-0000-0000-0000CD050000}"/>
    <cellStyle name="Millares 3 2 4 4 5 4 4" xfId="40524" xr:uid="{00000000-0005-0000-0000-0000CD050000}"/>
    <cellStyle name="Millares 3 2 4 4 5 4 5" xfId="52170" xr:uid="{00000000-0005-0000-0000-0000CD050000}"/>
    <cellStyle name="Millares 3 2 4 4 5 5" xfId="7821" xr:uid="{00000000-0005-0000-0000-0000CD050000}"/>
    <cellStyle name="Millares 3 2 4 4 5 5 2" xfId="19473" xr:uid="{00000000-0005-0000-0000-0000CD050000}"/>
    <cellStyle name="Millares 3 2 4 4 5 5 3" xfId="31123" xr:uid="{00000000-0005-0000-0000-0000CD050000}"/>
    <cellStyle name="Millares 3 2 4 4 5 5 4" xfId="42804" xr:uid="{00000000-0005-0000-0000-0000CD050000}"/>
    <cellStyle name="Millares 3 2 4 4 5 5 5" xfId="54450" xr:uid="{00000000-0005-0000-0000-0000CD050000}"/>
    <cellStyle name="Millares 3 2 4 4 5 6" xfId="12511" xr:uid="{00000000-0005-0000-0000-0000CD050000}"/>
    <cellStyle name="Millares 3 2 4 4 5 7" xfId="24160" xr:uid="{00000000-0005-0000-0000-0000CD050000}"/>
    <cellStyle name="Millares 3 2 4 4 5 8" xfId="35842" xr:uid="{00000000-0005-0000-0000-0000CD050000}"/>
    <cellStyle name="Millares 3 2 4 4 5 9" xfId="47488" xr:uid="{00000000-0005-0000-0000-0000CD050000}"/>
    <cellStyle name="Millares 3 2 4 4 6" xfId="1035" xr:uid="{00000000-0005-0000-0000-0000CF050000}"/>
    <cellStyle name="Millares 3 2 4 4 6 2" xfId="2119" xr:uid="{00000000-0005-0000-0000-0000D0050000}"/>
    <cellStyle name="Millares 3 2 4 4 6 2 2" xfId="4544" xr:uid="{00000000-0005-0000-0000-0000D0050000}"/>
    <cellStyle name="Millares 3 2 4 4 6 2 2 2" xfId="11506" xr:uid="{00000000-0005-0000-0000-0000D0050000}"/>
    <cellStyle name="Millares 3 2 4 4 6 2 2 2 2" xfId="23158" xr:uid="{00000000-0005-0000-0000-0000D0050000}"/>
    <cellStyle name="Millares 3 2 4 4 6 2 2 2 3" xfId="34808" xr:uid="{00000000-0005-0000-0000-0000D0050000}"/>
    <cellStyle name="Millares 3 2 4 4 6 2 2 2 4" xfId="46489" xr:uid="{00000000-0005-0000-0000-0000D0050000}"/>
    <cellStyle name="Millares 3 2 4 4 6 2 2 2 5" xfId="58135" xr:uid="{00000000-0005-0000-0000-0000D0050000}"/>
    <cellStyle name="Millares 3 2 4 4 6 2 2 3" xfId="16196" xr:uid="{00000000-0005-0000-0000-0000D0050000}"/>
    <cellStyle name="Millares 3 2 4 4 6 2 2 4" xfId="27846" xr:uid="{00000000-0005-0000-0000-0000D0050000}"/>
    <cellStyle name="Millares 3 2 4 4 6 2 2 5" xfId="39527" xr:uid="{00000000-0005-0000-0000-0000D0050000}"/>
    <cellStyle name="Millares 3 2 4 4 6 2 2 6" xfId="51173" xr:uid="{00000000-0005-0000-0000-0000D0050000}"/>
    <cellStyle name="Millares 3 2 4 4 6 2 3" xfId="6802" xr:uid="{00000000-0005-0000-0000-0000D0050000}"/>
    <cellStyle name="Millares 3 2 4 4 6 2 3 2" xfId="18454" xr:uid="{00000000-0005-0000-0000-0000D0050000}"/>
    <cellStyle name="Millares 3 2 4 4 6 2 3 3" xfId="30104" xr:uid="{00000000-0005-0000-0000-0000D0050000}"/>
    <cellStyle name="Millares 3 2 4 4 6 2 3 4" xfId="41785" xr:uid="{00000000-0005-0000-0000-0000D0050000}"/>
    <cellStyle name="Millares 3 2 4 4 6 2 3 5" xfId="53431" xr:uid="{00000000-0005-0000-0000-0000D0050000}"/>
    <cellStyle name="Millares 3 2 4 4 6 2 4" xfId="9082" xr:uid="{00000000-0005-0000-0000-0000D0050000}"/>
    <cellStyle name="Millares 3 2 4 4 6 2 4 2" xfId="20734" xr:uid="{00000000-0005-0000-0000-0000D0050000}"/>
    <cellStyle name="Millares 3 2 4 4 6 2 4 3" xfId="32384" xr:uid="{00000000-0005-0000-0000-0000D0050000}"/>
    <cellStyle name="Millares 3 2 4 4 6 2 4 4" xfId="44065" xr:uid="{00000000-0005-0000-0000-0000D0050000}"/>
    <cellStyle name="Millares 3 2 4 4 6 2 4 5" xfId="55711" xr:uid="{00000000-0005-0000-0000-0000D0050000}"/>
    <cellStyle name="Millares 3 2 4 4 6 2 5" xfId="13772" xr:uid="{00000000-0005-0000-0000-0000D0050000}"/>
    <cellStyle name="Millares 3 2 4 4 6 2 6" xfId="25422" xr:uid="{00000000-0005-0000-0000-0000D0050000}"/>
    <cellStyle name="Millares 3 2 4 4 6 2 7" xfId="37103" xr:uid="{00000000-0005-0000-0000-0000D0050000}"/>
    <cellStyle name="Millares 3 2 4 4 6 2 8" xfId="48749" xr:uid="{00000000-0005-0000-0000-0000D0050000}"/>
    <cellStyle name="Millares 3 2 4 4 6 3" xfId="3463" xr:uid="{00000000-0005-0000-0000-0000CF050000}"/>
    <cellStyle name="Millares 3 2 4 4 6 3 2" xfId="10425" xr:uid="{00000000-0005-0000-0000-0000CF050000}"/>
    <cellStyle name="Millares 3 2 4 4 6 3 2 2" xfId="22077" xr:uid="{00000000-0005-0000-0000-0000CF050000}"/>
    <cellStyle name="Millares 3 2 4 4 6 3 2 3" xfId="33727" xr:uid="{00000000-0005-0000-0000-0000CF050000}"/>
    <cellStyle name="Millares 3 2 4 4 6 3 2 4" xfId="45408" xr:uid="{00000000-0005-0000-0000-0000CF050000}"/>
    <cellStyle name="Millares 3 2 4 4 6 3 2 5" xfId="57054" xr:uid="{00000000-0005-0000-0000-0000CF050000}"/>
    <cellStyle name="Millares 3 2 4 4 6 3 3" xfId="15115" xr:uid="{00000000-0005-0000-0000-0000CF050000}"/>
    <cellStyle name="Millares 3 2 4 4 6 3 4" xfId="26765" xr:uid="{00000000-0005-0000-0000-0000CF050000}"/>
    <cellStyle name="Millares 3 2 4 4 6 3 5" xfId="38446" xr:uid="{00000000-0005-0000-0000-0000CF050000}"/>
    <cellStyle name="Millares 3 2 4 4 6 3 6" xfId="50092" xr:uid="{00000000-0005-0000-0000-0000CF050000}"/>
    <cellStyle name="Millares 3 2 4 4 6 4" xfId="5721" xr:uid="{00000000-0005-0000-0000-0000CF050000}"/>
    <cellStyle name="Millares 3 2 4 4 6 4 2" xfId="17373" xr:uid="{00000000-0005-0000-0000-0000CF050000}"/>
    <cellStyle name="Millares 3 2 4 4 6 4 3" xfId="29023" xr:uid="{00000000-0005-0000-0000-0000CF050000}"/>
    <cellStyle name="Millares 3 2 4 4 6 4 4" xfId="40704" xr:uid="{00000000-0005-0000-0000-0000CF050000}"/>
    <cellStyle name="Millares 3 2 4 4 6 4 5" xfId="52350" xr:uid="{00000000-0005-0000-0000-0000CF050000}"/>
    <cellStyle name="Millares 3 2 4 4 6 5" xfId="8001" xr:uid="{00000000-0005-0000-0000-0000CF050000}"/>
    <cellStyle name="Millares 3 2 4 4 6 5 2" xfId="19653" xr:uid="{00000000-0005-0000-0000-0000CF050000}"/>
    <cellStyle name="Millares 3 2 4 4 6 5 3" xfId="31303" xr:uid="{00000000-0005-0000-0000-0000CF050000}"/>
    <cellStyle name="Millares 3 2 4 4 6 5 4" xfId="42984" xr:uid="{00000000-0005-0000-0000-0000CF050000}"/>
    <cellStyle name="Millares 3 2 4 4 6 5 5" xfId="54630" xr:uid="{00000000-0005-0000-0000-0000CF050000}"/>
    <cellStyle name="Millares 3 2 4 4 6 6" xfId="12691" xr:uid="{00000000-0005-0000-0000-0000CF050000}"/>
    <cellStyle name="Millares 3 2 4 4 6 7" xfId="24340" xr:uid="{00000000-0005-0000-0000-0000CF050000}"/>
    <cellStyle name="Millares 3 2 4 4 6 8" xfId="36022" xr:uid="{00000000-0005-0000-0000-0000CF050000}"/>
    <cellStyle name="Millares 3 2 4 4 6 9" xfId="47668" xr:uid="{00000000-0005-0000-0000-0000CF050000}"/>
    <cellStyle name="Millares 3 2 4 4 7" xfId="1179" xr:uid="{00000000-0005-0000-0000-0000D1050000}"/>
    <cellStyle name="Millares 3 2 4 4 7 2" xfId="3604" xr:uid="{00000000-0005-0000-0000-0000D1050000}"/>
    <cellStyle name="Millares 3 2 4 4 7 2 2" xfId="10566" xr:uid="{00000000-0005-0000-0000-0000D1050000}"/>
    <cellStyle name="Millares 3 2 4 4 7 2 2 2" xfId="22218" xr:uid="{00000000-0005-0000-0000-0000D1050000}"/>
    <cellStyle name="Millares 3 2 4 4 7 2 2 3" xfId="33868" xr:uid="{00000000-0005-0000-0000-0000D1050000}"/>
    <cellStyle name="Millares 3 2 4 4 7 2 2 4" xfId="45549" xr:uid="{00000000-0005-0000-0000-0000D1050000}"/>
    <cellStyle name="Millares 3 2 4 4 7 2 2 5" xfId="57195" xr:uid="{00000000-0005-0000-0000-0000D1050000}"/>
    <cellStyle name="Millares 3 2 4 4 7 2 3" xfId="15256" xr:uid="{00000000-0005-0000-0000-0000D1050000}"/>
    <cellStyle name="Millares 3 2 4 4 7 2 4" xfId="26906" xr:uid="{00000000-0005-0000-0000-0000D1050000}"/>
    <cellStyle name="Millares 3 2 4 4 7 2 5" xfId="38587" xr:uid="{00000000-0005-0000-0000-0000D1050000}"/>
    <cellStyle name="Millares 3 2 4 4 7 2 6" xfId="50233" xr:uid="{00000000-0005-0000-0000-0000D1050000}"/>
    <cellStyle name="Millares 3 2 4 4 7 3" xfId="5862" xr:uid="{00000000-0005-0000-0000-0000D1050000}"/>
    <cellStyle name="Millares 3 2 4 4 7 3 2" xfId="17514" xr:uid="{00000000-0005-0000-0000-0000D1050000}"/>
    <cellStyle name="Millares 3 2 4 4 7 3 3" xfId="29164" xr:uid="{00000000-0005-0000-0000-0000D1050000}"/>
    <cellStyle name="Millares 3 2 4 4 7 3 4" xfId="40845" xr:uid="{00000000-0005-0000-0000-0000D1050000}"/>
    <cellStyle name="Millares 3 2 4 4 7 3 5" xfId="52491" xr:uid="{00000000-0005-0000-0000-0000D1050000}"/>
    <cellStyle name="Millares 3 2 4 4 7 4" xfId="8142" xr:uid="{00000000-0005-0000-0000-0000D1050000}"/>
    <cellStyle name="Millares 3 2 4 4 7 4 2" xfId="19794" xr:uid="{00000000-0005-0000-0000-0000D1050000}"/>
    <cellStyle name="Millares 3 2 4 4 7 4 3" xfId="31444" xr:uid="{00000000-0005-0000-0000-0000D1050000}"/>
    <cellStyle name="Millares 3 2 4 4 7 4 4" xfId="43125" xr:uid="{00000000-0005-0000-0000-0000D1050000}"/>
    <cellStyle name="Millares 3 2 4 4 7 4 5" xfId="54771" xr:uid="{00000000-0005-0000-0000-0000D1050000}"/>
    <cellStyle name="Millares 3 2 4 4 7 5" xfId="12832" xr:uid="{00000000-0005-0000-0000-0000D1050000}"/>
    <cellStyle name="Millares 3 2 4 4 7 6" xfId="24482" xr:uid="{00000000-0005-0000-0000-0000D1050000}"/>
    <cellStyle name="Millares 3 2 4 4 7 7" xfId="36163" xr:uid="{00000000-0005-0000-0000-0000D1050000}"/>
    <cellStyle name="Millares 3 2 4 4 7 8" xfId="47809" xr:uid="{00000000-0005-0000-0000-0000D1050000}"/>
    <cellStyle name="Millares 3 2 4 4 8" xfId="2356" xr:uid="{00000000-0005-0000-0000-000054000000}"/>
    <cellStyle name="Millares 3 2 4 4 8 2" xfId="9318" xr:uid="{00000000-0005-0000-0000-000054000000}"/>
    <cellStyle name="Millares 3 2 4 4 8 2 2" xfId="20970" xr:uid="{00000000-0005-0000-0000-000054000000}"/>
    <cellStyle name="Millares 3 2 4 4 8 2 3" xfId="32620" xr:uid="{00000000-0005-0000-0000-000054000000}"/>
    <cellStyle name="Millares 3 2 4 4 8 2 4" xfId="44301" xr:uid="{00000000-0005-0000-0000-000054000000}"/>
    <cellStyle name="Millares 3 2 4 4 8 2 5" xfId="55947" xr:uid="{00000000-0005-0000-0000-000054000000}"/>
    <cellStyle name="Millares 3 2 4 4 8 3" xfId="14008" xr:uid="{00000000-0005-0000-0000-000054000000}"/>
    <cellStyle name="Millares 3 2 4 4 8 4" xfId="25658" xr:uid="{00000000-0005-0000-0000-000054000000}"/>
    <cellStyle name="Millares 3 2 4 4 8 5" xfId="37339" xr:uid="{00000000-0005-0000-0000-000054000000}"/>
    <cellStyle name="Millares 3 2 4 4 8 6" xfId="48985" xr:uid="{00000000-0005-0000-0000-000054000000}"/>
    <cellStyle name="Millares 3 2 4 4 9" xfId="2523" xr:uid="{00000000-0005-0000-0000-0000C2050000}"/>
    <cellStyle name="Millares 3 2 4 4 9 2" xfId="9485" xr:uid="{00000000-0005-0000-0000-0000C2050000}"/>
    <cellStyle name="Millares 3 2 4 4 9 2 2" xfId="21137" xr:uid="{00000000-0005-0000-0000-0000C2050000}"/>
    <cellStyle name="Millares 3 2 4 4 9 2 3" xfId="32787" xr:uid="{00000000-0005-0000-0000-0000C2050000}"/>
    <cellStyle name="Millares 3 2 4 4 9 2 4" xfId="44468" xr:uid="{00000000-0005-0000-0000-0000C2050000}"/>
    <cellStyle name="Millares 3 2 4 4 9 2 5" xfId="56114" xr:uid="{00000000-0005-0000-0000-0000C2050000}"/>
    <cellStyle name="Millares 3 2 4 4 9 3" xfId="14175" xr:uid="{00000000-0005-0000-0000-0000C2050000}"/>
    <cellStyle name="Millares 3 2 4 4 9 4" xfId="25825" xr:uid="{00000000-0005-0000-0000-0000C2050000}"/>
    <cellStyle name="Millares 3 2 4 4 9 5" xfId="37506" xr:uid="{00000000-0005-0000-0000-0000C2050000}"/>
    <cellStyle name="Millares 3 2 4 4 9 6" xfId="49152" xr:uid="{00000000-0005-0000-0000-0000C2050000}"/>
    <cellStyle name="Millares 3 2 4 40" xfId="11687" xr:uid="{00000000-0005-0000-0000-000013000000}"/>
    <cellStyle name="Millares 3 2 4 41" xfId="23340" xr:uid="{00000000-0005-0000-0000-00007D050000}"/>
    <cellStyle name="Millares 3 2 4 42" xfId="34995" xr:uid="{00000000-0005-0000-0000-000013000000}"/>
    <cellStyle name="Millares 3 2 4 43" xfId="35022" xr:uid="{00000000-0005-0000-0000-00007D050000}"/>
    <cellStyle name="Millares 3 2 4 44" xfId="46668" xr:uid="{00000000-0005-0000-0000-00007D050000}"/>
    <cellStyle name="Millares 3 2 4 45" xfId="58318" xr:uid="{00000000-0005-0000-0000-000013000000}"/>
    <cellStyle name="Millares 3 2 4 46" xfId="58344" xr:uid="{F1A59E7C-B578-41B8-AFB5-1BE6E0F1BCB3}"/>
    <cellStyle name="Millares 3 2 4 5" xfId="113" xr:uid="{00000000-0005-0000-0000-0000D2050000}"/>
    <cellStyle name="Millares 3 2 4 5 10" xfId="35102" xr:uid="{00000000-0005-0000-0000-0000D2050000}"/>
    <cellStyle name="Millares 3 2 4 5 11" xfId="46748" xr:uid="{00000000-0005-0000-0000-0000D2050000}"/>
    <cellStyle name="Millares 3 2 4 5 2" xfId="355" xr:uid="{00000000-0005-0000-0000-0000D3050000}"/>
    <cellStyle name="Millares 3 2 4 5 2 2" xfId="1439" xr:uid="{00000000-0005-0000-0000-0000D4050000}"/>
    <cellStyle name="Millares 3 2 4 5 2 2 2" xfId="3864" xr:uid="{00000000-0005-0000-0000-0000D4050000}"/>
    <cellStyle name="Millares 3 2 4 5 2 2 2 2" xfId="10826" xr:uid="{00000000-0005-0000-0000-0000D4050000}"/>
    <cellStyle name="Millares 3 2 4 5 2 2 2 2 2" xfId="22478" xr:uid="{00000000-0005-0000-0000-0000D4050000}"/>
    <cellStyle name="Millares 3 2 4 5 2 2 2 2 3" xfId="34128" xr:uid="{00000000-0005-0000-0000-0000D4050000}"/>
    <cellStyle name="Millares 3 2 4 5 2 2 2 2 4" xfId="45809" xr:uid="{00000000-0005-0000-0000-0000D4050000}"/>
    <cellStyle name="Millares 3 2 4 5 2 2 2 2 5" xfId="57455" xr:uid="{00000000-0005-0000-0000-0000D4050000}"/>
    <cellStyle name="Millares 3 2 4 5 2 2 2 3" xfId="15516" xr:uid="{00000000-0005-0000-0000-0000D4050000}"/>
    <cellStyle name="Millares 3 2 4 5 2 2 2 4" xfId="27166" xr:uid="{00000000-0005-0000-0000-0000D4050000}"/>
    <cellStyle name="Millares 3 2 4 5 2 2 2 5" xfId="38847" xr:uid="{00000000-0005-0000-0000-0000D4050000}"/>
    <cellStyle name="Millares 3 2 4 5 2 2 2 6" xfId="50493" xr:uid="{00000000-0005-0000-0000-0000D4050000}"/>
    <cellStyle name="Millares 3 2 4 5 2 2 3" xfId="6122" xr:uid="{00000000-0005-0000-0000-0000D4050000}"/>
    <cellStyle name="Millares 3 2 4 5 2 2 3 2" xfId="17774" xr:uid="{00000000-0005-0000-0000-0000D4050000}"/>
    <cellStyle name="Millares 3 2 4 5 2 2 3 3" xfId="29424" xr:uid="{00000000-0005-0000-0000-0000D4050000}"/>
    <cellStyle name="Millares 3 2 4 5 2 2 3 4" xfId="41105" xr:uid="{00000000-0005-0000-0000-0000D4050000}"/>
    <cellStyle name="Millares 3 2 4 5 2 2 3 5" xfId="52751" xr:uid="{00000000-0005-0000-0000-0000D4050000}"/>
    <cellStyle name="Millares 3 2 4 5 2 2 4" xfId="8402" xr:uid="{00000000-0005-0000-0000-0000D4050000}"/>
    <cellStyle name="Millares 3 2 4 5 2 2 4 2" xfId="20054" xr:uid="{00000000-0005-0000-0000-0000D4050000}"/>
    <cellStyle name="Millares 3 2 4 5 2 2 4 3" xfId="31704" xr:uid="{00000000-0005-0000-0000-0000D4050000}"/>
    <cellStyle name="Millares 3 2 4 5 2 2 4 4" xfId="43385" xr:uid="{00000000-0005-0000-0000-0000D4050000}"/>
    <cellStyle name="Millares 3 2 4 5 2 2 4 5" xfId="55031" xr:uid="{00000000-0005-0000-0000-0000D4050000}"/>
    <cellStyle name="Millares 3 2 4 5 2 2 5" xfId="13092" xr:uid="{00000000-0005-0000-0000-0000D4050000}"/>
    <cellStyle name="Millares 3 2 4 5 2 2 6" xfId="24742" xr:uid="{00000000-0005-0000-0000-0000D4050000}"/>
    <cellStyle name="Millares 3 2 4 5 2 2 7" xfId="36423" xr:uid="{00000000-0005-0000-0000-0000D4050000}"/>
    <cellStyle name="Millares 3 2 4 5 2 2 8" xfId="48069" xr:uid="{00000000-0005-0000-0000-0000D4050000}"/>
    <cellStyle name="Millares 3 2 4 5 2 3" xfId="2783" xr:uid="{00000000-0005-0000-0000-0000D3050000}"/>
    <cellStyle name="Millares 3 2 4 5 2 3 2" xfId="9745" xr:uid="{00000000-0005-0000-0000-0000D3050000}"/>
    <cellStyle name="Millares 3 2 4 5 2 3 2 2" xfId="21397" xr:uid="{00000000-0005-0000-0000-0000D3050000}"/>
    <cellStyle name="Millares 3 2 4 5 2 3 2 3" xfId="33047" xr:uid="{00000000-0005-0000-0000-0000D3050000}"/>
    <cellStyle name="Millares 3 2 4 5 2 3 2 4" xfId="44728" xr:uid="{00000000-0005-0000-0000-0000D3050000}"/>
    <cellStyle name="Millares 3 2 4 5 2 3 2 5" xfId="56374" xr:uid="{00000000-0005-0000-0000-0000D3050000}"/>
    <cellStyle name="Millares 3 2 4 5 2 3 3" xfId="14435" xr:uid="{00000000-0005-0000-0000-0000D3050000}"/>
    <cellStyle name="Millares 3 2 4 5 2 3 4" xfId="26085" xr:uid="{00000000-0005-0000-0000-0000D3050000}"/>
    <cellStyle name="Millares 3 2 4 5 2 3 5" xfId="37766" xr:uid="{00000000-0005-0000-0000-0000D3050000}"/>
    <cellStyle name="Millares 3 2 4 5 2 3 6" xfId="49412" xr:uid="{00000000-0005-0000-0000-0000D3050000}"/>
    <cellStyle name="Millares 3 2 4 5 2 4" xfId="5041" xr:uid="{00000000-0005-0000-0000-0000D3050000}"/>
    <cellStyle name="Millares 3 2 4 5 2 4 2" xfId="16693" xr:uid="{00000000-0005-0000-0000-0000D3050000}"/>
    <cellStyle name="Millares 3 2 4 5 2 4 3" xfId="28343" xr:uid="{00000000-0005-0000-0000-0000D3050000}"/>
    <cellStyle name="Millares 3 2 4 5 2 4 4" xfId="40024" xr:uid="{00000000-0005-0000-0000-0000D3050000}"/>
    <cellStyle name="Millares 3 2 4 5 2 4 5" xfId="51670" xr:uid="{00000000-0005-0000-0000-0000D3050000}"/>
    <cellStyle name="Millares 3 2 4 5 2 5" xfId="7321" xr:uid="{00000000-0005-0000-0000-0000D3050000}"/>
    <cellStyle name="Millares 3 2 4 5 2 5 2" xfId="18973" xr:uid="{00000000-0005-0000-0000-0000D3050000}"/>
    <cellStyle name="Millares 3 2 4 5 2 5 3" xfId="30623" xr:uid="{00000000-0005-0000-0000-0000D3050000}"/>
    <cellStyle name="Millares 3 2 4 5 2 5 4" xfId="42304" xr:uid="{00000000-0005-0000-0000-0000D3050000}"/>
    <cellStyle name="Millares 3 2 4 5 2 5 5" xfId="53950" xr:uid="{00000000-0005-0000-0000-0000D3050000}"/>
    <cellStyle name="Millares 3 2 4 5 2 6" xfId="12011" xr:uid="{00000000-0005-0000-0000-0000D3050000}"/>
    <cellStyle name="Millares 3 2 4 5 2 7" xfId="23660" xr:uid="{00000000-0005-0000-0000-0000D3050000}"/>
    <cellStyle name="Millares 3 2 4 5 2 8" xfId="35342" xr:uid="{00000000-0005-0000-0000-0000D3050000}"/>
    <cellStyle name="Millares 3 2 4 5 2 9" xfId="46988" xr:uid="{00000000-0005-0000-0000-0000D3050000}"/>
    <cellStyle name="Millares 3 2 4 5 3" xfId="595" xr:uid="{00000000-0005-0000-0000-0000D5050000}"/>
    <cellStyle name="Millares 3 2 4 5 3 2" xfId="1679" xr:uid="{00000000-0005-0000-0000-0000D6050000}"/>
    <cellStyle name="Millares 3 2 4 5 3 2 2" xfId="4104" xr:uid="{00000000-0005-0000-0000-0000D6050000}"/>
    <cellStyle name="Millares 3 2 4 5 3 2 2 2" xfId="11066" xr:uid="{00000000-0005-0000-0000-0000D6050000}"/>
    <cellStyle name="Millares 3 2 4 5 3 2 2 2 2" xfId="22718" xr:uid="{00000000-0005-0000-0000-0000D6050000}"/>
    <cellStyle name="Millares 3 2 4 5 3 2 2 2 3" xfId="34368" xr:uid="{00000000-0005-0000-0000-0000D6050000}"/>
    <cellStyle name="Millares 3 2 4 5 3 2 2 2 4" xfId="46049" xr:uid="{00000000-0005-0000-0000-0000D6050000}"/>
    <cellStyle name="Millares 3 2 4 5 3 2 2 2 5" xfId="57695" xr:uid="{00000000-0005-0000-0000-0000D6050000}"/>
    <cellStyle name="Millares 3 2 4 5 3 2 2 3" xfId="15756" xr:uid="{00000000-0005-0000-0000-0000D6050000}"/>
    <cellStyle name="Millares 3 2 4 5 3 2 2 4" xfId="27406" xr:uid="{00000000-0005-0000-0000-0000D6050000}"/>
    <cellStyle name="Millares 3 2 4 5 3 2 2 5" xfId="39087" xr:uid="{00000000-0005-0000-0000-0000D6050000}"/>
    <cellStyle name="Millares 3 2 4 5 3 2 2 6" xfId="50733" xr:uid="{00000000-0005-0000-0000-0000D6050000}"/>
    <cellStyle name="Millares 3 2 4 5 3 2 3" xfId="6362" xr:uid="{00000000-0005-0000-0000-0000D6050000}"/>
    <cellStyle name="Millares 3 2 4 5 3 2 3 2" xfId="18014" xr:uid="{00000000-0005-0000-0000-0000D6050000}"/>
    <cellStyle name="Millares 3 2 4 5 3 2 3 3" xfId="29664" xr:uid="{00000000-0005-0000-0000-0000D6050000}"/>
    <cellStyle name="Millares 3 2 4 5 3 2 3 4" xfId="41345" xr:uid="{00000000-0005-0000-0000-0000D6050000}"/>
    <cellStyle name="Millares 3 2 4 5 3 2 3 5" xfId="52991" xr:uid="{00000000-0005-0000-0000-0000D6050000}"/>
    <cellStyle name="Millares 3 2 4 5 3 2 4" xfId="8642" xr:uid="{00000000-0005-0000-0000-0000D6050000}"/>
    <cellStyle name="Millares 3 2 4 5 3 2 4 2" xfId="20294" xr:uid="{00000000-0005-0000-0000-0000D6050000}"/>
    <cellStyle name="Millares 3 2 4 5 3 2 4 3" xfId="31944" xr:uid="{00000000-0005-0000-0000-0000D6050000}"/>
    <cellStyle name="Millares 3 2 4 5 3 2 4 4" xfId="43625" xr:uid="{00000000-0005-0000-0000-0000D6050000}"/>
    <cellStyle name="Millares 3 2 4 5 3 2 4 5" xfId="55271" xr:uid="{00000000-0005-0000-0000-0000D6050000}"/>
    <cellStyle name="Millares 3 2 4 5 3 2 5" xfId="13332" xr:uid="{00000000-0005-0000-0000-0000D6050000}"/>
    <cellStyle name="Millares 3 2 4 5 3 2 6" xfId="24982" xr:uid="{00000000-0005-0000-0000-0000D6050000}"/>
    <cellStyle name="Millares 3 2 4 5 3 2 7" xfId="36663" xr:uid="{00000000-0005-0000-0000-0000D6050000}"/>
    <cellStyle name="Millares 3 2 4 5 3 2 8" xfId="48309" xr:uid="{00000000-0005-0000-0000-0000D6050000}"/>
    <cellStyle name="Millares 3 2 4 5 3 3" xfId="3023" xr:uid="{00000000-0005-0000-0000-0000D5050000}"/>
    <cellStyle name="Millares 3 2 4 5 3 3 2" xfId="9985" xr:uid="{00000000-0005-0000-0000-0000D5050000}"/>
    <cellStyle name="Millares 3 2 4 5 3 3 2 2" xfId="21637" xr:uid="{00000000-0005-0000-0000-0000D5050000}"/>
    <cellStyle name="Millares 3 2 4 5 3 3 2 3" xfId="33287" xr:uid="{00000000-0005-0000-0000-0000D5050000}"/>
    <cellStyle name="Millares 3 2 4 5 3 3 2 4" xfId="44968" xr:uid="{00000000-0005-0000-0000-0000D5050000}"/>
    <cellStyle name="Millares 3 2 4 5 3 3 2 5" xfId="56614" xr:uid="{00000000-0005-0000-0000-0000D5050000}"/>
    <cellStyle name="Millares 3 2 4 5 3 3 3" xfId="14675" xr:uid="{00000000-0005-0000-0000-0000D5050000}"/>
    <cellStyle name="Millares 3 2 4 5 3 3 4" xfId="26325" xr:uid="{00000000-0005-0000-0000-0000D5050000}"/>
    <cellStyle name="Millares 3 2 4 5 3 3 5" xfId="38006" xr:uid="{00000000-0005-0000-0000-0000D5050000}"/>
    <cellStyle name="Millares 3 2 4 5 3 3 6" xfId="49652" xr:uid="{00000000-0005-0000-0000-0000D5050000}"/>
    <cellStyle name="Millares 3 2 4 5 3 4" xfId="5281" xr:uid="{00000000-0005-0000-0000-0000D5050000}"/>
    <cellStyle name="Millares 3 2 4 5 3 4 2" xfId="16933" xr:uid="{00000000-0005-0000-0000-0000D5050000}"/>
    <cellStyle name="Millares 3 2 4 5 3 4 3" xfId="28583" xr:uid="{00000000-0005-0000-0000-0000D5050000}"/>
    <cellStyle name="Millares 3 2 4 5 3 4 4" xfId="40264" xr:uid="{00000000-0005-0000-0000-0000D5050000}"/>
    <cellStyle name="Millares 3 2 4 5 3 4 5" xfId="51910" xr:uid="{00000000-0005-0000-0000-0000D5050000}"/>
    <cellStyle name="Millares 3 2 4 5 3 5" xfId="7561" xr:uid="{00000000-0005-0000-0000-0000D5050000}"/>
    <cellStyle name="Millares 3 2 4 5 3 5 2" xfId="19213" xr:uid="{00000000-0005-0000-0000-0000D5050000}"/>
    <cellStyle name="Millares 3 2 4 5 3 5 3" xfId="30863" xr:uid="{00000000-0005-0000-0000-0000D5050000}"/>
    <cellStyle name="Millares 3 2 4 5 3 5 4" xfId="42544" xr:uid="{00000000-0005-0000-0000-0000D5050000}"/>
    <cellStyle name="Millares 3 2 4 5 3 5 5" xfId="54190" xr:uid="{00000000-0005-0000-0000-0000D5050000}"/>
    <cellStyle name="Millares 3 2 4 5 3 6" xfId="12251" xr:uid="{00000000-0005-0000-0000-0000D5050000}"/>
    <cellStyle name="Millares 3 2 4 5 3 7" xfId="23900" xr:uid="{00000000-0005-0000-0000-0000D5050000}"/>
    <cellStyle name="Millares 3 2 4 5 3 8" xfId="35582" xr:uid="{00000000-0005-0000-0000-0000D5050000}"/>
    <cellStyle name="Millares 3 2 4 5 3 9" xfId="47228" xr:uid="{00000000-0005-0000-0000-0000D5050000}"/>
    <cellStyle name="Millares 3 2 4 5 4" xfId="1199" xr:uid="{00000000-0005-0000-0000-0000D7050000}"/>
    <cellStyle name="Millares 3 2 4 5 4 2" xfId="3624" xr:uid="{00000000-0005-0000-0000-0000D7050000}"/>
    <cellStyle name="Millares 3 2 4 5 4 2 2" xfId="10586" xr:uid="{00000000-0005-0000-0000-0000D7050000}"/>
    <cellStyle name="Millares 3 2 4 5 4 2 2 2" xfId="22238" xr:uid="{00000000-0005-0000-0000-0000D7050000}"/>
    <cellStyle name="Millares 3 2 4 5 4 2 2 3" xfId="33888" xr:uid="{00000000-0005-0000-0000-0000D7050000}"/>
    <cellStyle name="Millares 3 2 4 5 4 2 2 4" xfId="45569" xr:uid="{00000000-0005-0000-0000-0000D7050000}"/>
    <cellStyle name="Millares 3 2 4 5 4 2 2 5" xfId="57215" xr:uid="{00000000-0005-0000-0000-0000D7050000}"/>
    <cellStyle name="Millares 3 2 4 5 4 2 3" xfId="15276" xr:uid="{00000000-0005-0000-0000-0000D7050000}"/>
    <cellStyle name="Millares 3 2 4 5 4 2 4" xfId="26926" xr:uid="{00000000-0005-0000-0000-0000D7050000}"/>
    <cellStyle name="Millares 3 2 4 5 4 2 5" xfId="38607" xr:uid="{00000000-0005-0000-0000-0000D7050000}"/>
    <cellStyle name="Millares 3 2 4 5 4 2 6" xfId="50253" xr:uid="{00000000-0005-0000-0000-0000D7050000}"/>
    <cellStyle name="Millares 3 2 4 5 4 3" xfId="5882" xr:uid="{00000000-0005-0000-0000-0000D7050000}"/>
    <cellStyle name="Millares 3 2 4 5 4 3 2" xfId="17534" xr:uid="{00000000-0005-0000-0000-0000D7050000}"/>
    <cellStyle name="Millares 3 2 4 5 4 3 3" xfId="29184" xr:uid="{00000000-0005-0000-0000-0000D7050000}"/>
    <cellStyle name="Millares 3 2 4 5 4 3 4" xfId="40865" xr:uid="{00000000-0005-0000-0000-0000D7050000}"/>
    <cellStyle name="Millares 3 2 4 5 4 3 5" xfId="52511" xr:uid="{00000000-0005-0000-0000-0000D7050000}"/>
    <cellStyle name="Millares 3 2 4 5 4 4" xfId="8162" xr:uid="{00000000-0005-0000-0000-0000D7050000}"/>
    <cellStyle name="Millares 3 2 4 5 4 4 2" xfId="19814" xr:uid="{00000000-0005-0000-0000-0000D7050000}"/>
    <cellStyle name="Millares 3 2 4 5 4 4 3" xfId="31464" xr:uid="{00000000-0005-0000-0000-0000D7050000}"/>
    <cellStyle name="Millares 3 2 4 5 4 4 4" xfId="43145" xr:uid="{00000000-0005-0000-0000-0000D7050000}"/>
    <cellStyle name="Millares 3 2 4 5 4 4 5" xfId="54791" xr:uid="{00000000-0005-0000-0000-0000D7050000}"/>
    <cellStyle name="Millares 3 2 4 5 4 5" xfId="12852" xr:uid="{00000000-0005-0000-0000-0000D7050000}"/>
    <cellStyle name="Millares 3 2 4 5 4 6" xfId="24502" xr:uid="{00000000-0005-0000-0000-0000D7050000}"/>
    <cellStyle name="Millares 3 2 4 5 4 7" xfId="36183" xr:uid="{00000000-0005-0000-0000-0000D7050000}"/>
    <cellStyle name="Millares 3 2 4 5 4 8" xfId="47829" xr:uid="{00000000-0005-0000-0000-0000D7050000}"/>
    <cellStyle name="Millares 3 2 4 5 5" xfId="2543" xr:uid="{00000000-0005-0000-0000-0000D2050000}"/>
    <cellStyle name="Millares 3 2 4 5 5 2" xfId="9505" xr:uid="{00000000-0005-0000-0000-0000D2050000}"/>
    <cellStyle name="Millares 3 2 4 5 5 2 2" xfId="21157" xr:uid="{00000000-0005-0000-0000-0000D2050000}"/>
    <cellStyle name="Millares 3 2 4 5 5 2 3" xfId="32807" xr:uid="{00000000-0005-0000-0000-0000D2050000}"/>
    <cellStyle name="Millares 3 2 4 5 5 2 4" xfId="44488" xr:uid="{00000000-0005-0000-0000-0000D2050000}"/>
    <cellStyle name="Millares 3 2 4 5 5 2 5" xfId="56134" xr:uid="{00000000-0005-0000-0000-0000D2050000}"/>
    <cellStyle name="Millares 3 2 4 5 5 3" xfId="14195" xr:uid="{00000000-0005-0000-0000-0000D2050000}"/>
    <cellStyle name="Millares 3 2 4 5 5 4" xfId="25845" xr:uid="{00000000-0005-0000-0000-0000D2050000}"/>
    <cellStyle name="Millares 3 2 4 5 5 5" xfId="37526" xr:uid="{00000000-0005-0000-0000-0000D2050000}"/>
    <cellStyle name="Millares 3 2 4 5 5 6" xfId="49172" xr:uid="{00000000-0005-0000-0000-0000D2050000}"/>
    <cellStyle name="Millares 3 2 4 5 6" xfId="4801" xr:uid="{00000000-0005-0000-0000-0000D2050000}"/>
    <cellStyle name="Millares 3 2 4 5 6 2" xfId="16453" xr:uid="{00000000-0005-0000-0000-0000D2050000}"/>
    <cellStyle name="Millares 3 2 4 5 6 3" xfId="28103" xr:uid="{00000000-0005-0000-0000-0000D2050000}"/>
    <cellStyle name="Millares 3 2 4 5 6 4" xfId="39784" xr:uid="{00000000-0005-0000-0000-0000D2050000}"/>
    <cellStyle name="Millares 3 2 4 5 6 5" xfId="51430" xr:uid="{00000000-0005-0000-0000-0000D2050000}"/>
    <cellStyle name="Millares 3 2 4 5 7" xfId="7081" xr:uid="{00000000-0005-0000-0000-0000D2050000}"/>
    <cellStyle name="Millares 3 2 4 5 7 2" xfId="18733" xr:uid="{00000000-0005-0000-0000-0000D2050000}"/>
    <cellStyle name="Millares 3 2 4 5 7 3" xfId="30383" xr:uid="{00000000-0005-0000-0000-0000D2050000}"/>
    <cellStyle name="Millares 3 2 4 5 7 4" xfId="42064" xr:uid="{00000000-0005-0000-0000-0000D2050000}"/>
    <cellStyle name="Millares 3 2 4 5 7 5" xfId="53710" xr:uid="{00000000-0005-0000-0000-0000D2050000}"/>
    <cellStyle name="Millares 3 2 4 5 8" xfId="11771" xr:uid="{00000000-0005-0000-0000-0000D2050000}"/>
    <cellStyle name="Millares 3 2 4 5 9" xfId="23420" xr:uid="{00000000-0005-0000-0000-0000D2050000}"/>
    <cellStyle name="Millares 3 2 4 6" xfId="133" xr:uid="{00000000-0005-0000-0000-0000D8050000}"/>
    <cellStyle name="Millares 3 2 4 6 10" xfId="35122" xr:uid="{00000000-0005-0000-0000-0000D8050000}"/>
    <cellStyle name="Millares 3 2 4 6 11" xfId="46768" xr:uid="{00000000-0005-0000-0000-0000D8050000}"/>
    <cellStyle name="Millares 3 2 4 6 2" xfId="375" xr:uid="{00000000-0005-0000-0000-0000D9050000}"/>
    <cellStyle name="Millares 3 2 4 6 2 2" xfId="1459" xr:uid="{00000000-0005-0000-0000-0000DA050000}"/>
    <cellStyle name="Millares 3 2 4 6 2 2 2" xfId="3884" xr:uid="{00000000-0005-0000-0000-0000DA050000}"/>
    <cellStyle name="Millares 3 2 4 6 2 2 2 2" xfId="10846" xr:uid="{00000000-0005-0000-0000-0000DA050000}"/>
    <cellStyle name="Millares 3 2 4 6 2 2 2 2 2" xfId="22498" xr:uid="{00000000-0005-0000-0000-0000DA050000}"/>
    <cellStyle name="Millares 3 2 4 6 2 2 2 2 3" xfId="34148" xr:uid="{00000000-0005-0000-0000-0000DA050000}"/>
    <cellStyle name="Millares 3 2 4 6 2 2 2 2 4" xfId="45829" xr:uid="{00000000-0005-0000-0000-0000DA050000}"/>
    <cellStyle name="Millares 3 2 4 6 2 2 2 2 5" xfId="57475" xr:uid="{00000000-0005-0000-0000-0000DA050000}"/>
    <cellStyle name="Millares 3 2 4 6 2 2 2 3" xfId="15536" xr:uid="{00000000-0005-0000-0000-0000DA050000}"/>
    <cellStyle name="Millares 3 2 4 6 2 2 2 4" xfId="27186" xr:uid="{00000000-0005-0000-0000-0000DA050000}"/>
    <cellStyle name="Millares 3 2 4 6 2 2 2 5" xfId="38867" xr:uid="{00000000-0005-0000-0000-0000DA050000}"/>
    <cellStyle name="Millares 3 2 4 6 2 2 2 6" xfId="50513" xr:uid="{00000000-0005-0000-0000-0000DA050000}"/>
    <cellStyle name="Millares 3 2 4 6 2 2 3" xfId="6142" xr:uid="{00000000-0005-0000-0000-0000DA050000}"/>
    <cellStyle name="Millares 3 2 4 6 2 2 3 2" xfId="17794" xr:uid="{00000000-0005-0000-0000-0000DA050000}"/>
    <cellStyle name="Millares 3 2 4 6 2 2 3 3" xfId="29444" xr:uid="{00000000-0005-0000-0000-0000DA050000}"/>
    <cellStyle name="Millares 3 2 4 6 2 2 3 4" xfId="41125" xr:uid="{00000000-0005-0000-0000-0000DA050000}"/>
    <cellStyle name="Millares 3 2 4 6 2 2 3 5" xfId="52771" xr:uid="{00000000-0005-0000-0000-0000DA050000}"/>
    <cellStyle name="Millares 3 2 4 6 2 2 4" xfId="8422" xr:uid="{00000000-0005-0000-0000-0000DA050000}"/>
    <cellStyle name="Millares 3 2 4 6 2 2 4 2" xfId="20074" xr:uid="{00000000-0005-0000-0000-0000DA050000}"/>
    <cellStyle name="Millares 3 2 4 6 2 2 4 3" xfId="31724" xr:uid="{00000000-0005-0000-0000-0000DA050000}"/>
    <cellStyle name="Millares 3 2 4 6 2 2 4 4" xfId="43405" xr:uid="{00000000-0005-0000-0000-0000DA050000}"/>
    <cellStyle name="Millares 3 2 4 6 2 2 4 5" xfId="55051" xr:uid="{00000000-0005-0000-0000-0000DA050000}"/>
    <cellStyle name="Millares 3 2 4 6 2 2 5" xfId="13112" xr:uid="{00000000-0005-0000-0000-0000DA050000}"/>
    <cellStyle name="Millares 3 2 4 6 2 2 6" xfId="24762" xr:uid="{00000000-0005-0000-0000-0000DA050000}"/>
    <cellStyle name="Millares 3 2 4 6 2 2 7" xfId="36443" xr:uid="{00000000-0005-0000-0000-0000DA050000}"/>
    <cellStyle name="Millares 3 2 4 6 2 2 8" xfId="48089" xr:uid="{00000000-0005-0000-0000-0000DA050000}"/>
    <cellStyle name="Millares 3 2 4 6 2 3" xfId="2803" xr:uid="{00000000-0005-0000-0000-0000D9050000}"/>
    <cellStyle name="Millares 3 2 4 6 2 3 2" xfId="9765" xr:uid="{00000000-0005-0000-0000-0000D9050000}"/>
    <cellStyle name="Millares 3 2 4 6 2 3 2 2" xfId="21417" xr:uid="{00000000-0005-0000-0000-0000D9050000}"/>
    <cellStyle name="Millares 3 2 4 6 2 3 2 3" xfId="33067" xr:uid="{00000000-0005-0000-0000-0000D9050000}"/>
    <cellStyle name="Millares 3 2 4 6 2 3 2 4" xfId="44748" xr:uid="{00000000-0005-0000-0000-0000D9050000}"/>
    <cellStyle name="Millares 3 2 4 6 2 3 2 5" xfId="56394" xr:uid="{00000000-0005-0000-0000-0000D9050000}"/>
    <cellStyle name="Millares 3 2 4 6 2 3 3" xfId="14455" xr:uid="{00000000-0005-0000-0000-0000D9050000}"/>
    <cellStyle name="Millares 3 2 4 6 2 3 4" xfId="26105" xr:uid="{00000000-0005-0000-0000-0000D9050000}"/>
    <cellStyle name="Millares 3 2 4 6 2 3 5" xfId="37786" xr:uid="{00000000-0005-0000-0000-0000D9050000}"/>
    <cellStyle name="Millares 3 2 4 6 2 3 6" xfId="49432" xr:uid="{00000000-0005-0000-0000-0000D9050000}"/>
    <cellStyle name="Millares 3 2 4 6 2 4" xfId="5061" xr:uid="{00000000-0005-0000-0000-0000D9050000}"/>
    <cellStyle name="Millares 3 2 4 6 2 4 2" xfId="16713" xr:uid="{00000000-0005-0000-0000-0000D9050000}"/>
    <cellStyle name="Millares 3 2 4 6 2 4 3" xfId="28363" xr:uid="{00000000-0005-0000-0000-0000D9050000}"/>
    <cellStyle name="Millares 3 2 4 6 2 4 4" xfId="40044" xr:uid="{00000000-0005-0000-0000-0000D9050000}"/>
    <cellStyle name="Millares 3 2 4 6 2 4 5" xfId="51690" xr:uid="{00000000-0005-0000-0000-0000D9050000}"/>
    <cellStyle name="Millares 3 2 4 6 2 5" xfId="7341" xr:uid="{00000000-0005-0000-0000-0000D9050000}"/>
    <cellStyle name="Millares 3 2 4 6 2 5 2" xfId="18993" xr:uid="{00000000-0005-0000-0000-0000D9050000}"/>
    <cellStyle name="Millares 3 2 4 6 2 5 3" xfId="30643" xr:uid="{00000000-0005-0000-0000-0000D9050000}"/>
    <cellStyle name="Millares 3 2 4 6 2 5 4" xfId="42324" xr:uid="{00000000-0005-0000-0000-0000D9050000}"/>
    <cellStyle name="Millares 3 2 4 6 2 5 5" xfId="53970" xr:uid="{00000000-0005-0000-0000-0000D9050000}"/>
    <cellStyle name="Millares 3 2 4 6 2 6" xfId="12031" xr:uid="{00000000-0005-0000-0000-0000D9050000}"/>
    <cellStyle name="Millares 3 2 4 6 2 7" xfId="23680" xr:uid="{00000000-0005-0000-0000-0000D9050000}"/>
    <cellStyle name="Millares 3 2 4 6 2 8" xfId="35362" xr:uid="{00000000-0005-0000-0000-0000D9050000}"/>
    <cellStyle name="Millares 3 2 4 6 2 9" xfId="47008" xr:uid="{00000000-0005-0000-0000-0000D9050000}"/>
    <cellStyle name="Millares 3 2 4 6 3" xfId="615" xr:uid="{00000000-0005-0000-0000-0000DB050000}"/>
    <cellStyle name="Millares 3 2 4 6 3 2" xfId="1699" xr:uid="{00000000-0005-0000-0000-0000DC050000}"/>
    <cellStyle name="Millares 3 2 4 6 3 2 2" xfId="4124" xr:uid="{00000000-0005-0000-0000-0000DC050000}"/>
    <cellStyle name="Millares 3 2 4 6 3 2 2 2" xfId="11086" xr:uid="{00000000-0005-0000-0000-0000DC050000}"/>
    <cellStyle name="Millares 3 2 4 6 3 2 2 2 2" xfId="22738" xr:uid="{00000000-0005-0000-0000-0000DC050000}"/>
    <cellStyle name="Millares 3 2 4 6 3 2 2 2 3" xfId="34388" xr:uid="{00000000-0005-0000-0000-0000DC050000}"/>
    <cellStyle name="Millares 3 2 4 6 3 2 2 2 4" xfId="46069" xr:uid="{00000000-0005-0000-0000-0000DC050000}"/>
    <cellStyle name="Millares 3 2 4 6 3 2 2 2 5" xfId="57715" xr:uid="{00000000-0005-0000-0000-0000DC050000}"/>
    <cellStyle name="Millares 3 2 4 6 3 2 2 3" xfId="15776" xr:uid="{00000000-0005-0000-0000-0000DC050000}"/>
    <cellStyle name="Millares 3 2 4 6 3 2 2 4" xfId="27426" xr:uid="{00000000-0005-0000-0000-0000DC050000}"/>
    <cellStyle name="Millares 3 2 4 6 3 2 2 5" xfId="39107" xr:uid="{00000000-0005-0000-0000-0000DC050000}"/>
    <cellStyle name="Millares 3 2 4 6 3 2 2 6" xfId="50753" xr:uid="{00000000-0005-0000-0000-0000DC050000}"/>
    <cellStyle name="Millares 3 2 4 6 3 2 3" xfId="6382" xr:uid="{00000000-0005-0000-0000-0000DC050000}"/>
    <cellStyle name="Millares 3 2 4 6 3 2 3 2" xfId="18034" xr:uid="{00000000-0005-0000-0000-0000DC050000}"/>
    <cellStyle name="Millares 3 2 4 6 3 2 3 3" xfId="29684" xr:uid="{00000000-0005-0000-0000-0000DC050000}"/>
    <cellStyle name="Millares 3 2 4 6 3 2 3 4" xfId="41365" xr:uid="{00000000-0005-0000-0000-0000DC050000}"/>
    <cellStyle name="Millares 3 2 4 6 3 2 3 5" xfId="53011" xr:uid="{00000000-0005-0000-0000-0000DC050000}"/>
    <cellStyle name="Millares 3 2 4 6 3 2 4" xfId="8662" xr:uid="{00000000-0005-0000-0000-0000DC050000}"/>
    <cellStyle name="Millares 3 2 4 6 3 2 4 2" xfId="20314" xr:uid="{00000000-0005-0000-0000-0000DC050000}"/>
    <cellStyle name="Millares 3 2 4 6 3 2 4 3" xfId="31964" xr:uid="{00000000-0005-0000-0000-0000DC050000}"/>
    <cellStyle name="Millares 3 2 4 6 3 2 4 4" xfId="43645" xr:uid="{00000000-0005-0000-0000-0000DC050000}"/>
    <cellStyle name="Millares 3 2 4 6 3 2 4 5" xfId="55291" xr:uid="{00000000-0005-0000-0000-0000DC050000}"/>
    <cellStyle name="Millares 3 2 4 6 3 2 5" xfId="13352" xr:uid="{00000000-0005-0000-0000-0000DC050000}"/>
    <cellStyle name="Millares 3 2 4 6 3 2 6" xfId="25002" xr:uid="{00000000-0005-0000-0000-0000DC050000}"/>
    <cellStyle name="Millares 3 2 4 6 3 2 7" xfId="36683" xr:uid="{00000000-0005-0000-0000-0000DC050000}"/>
    <cellStyle name="Millares 3 2 4 6 3 2 8" xfId="48329" xr:uid="{00000000-0005-0000-0000-0000DC050000}"/>
    <cellStyle name="Millares 3 2 4 6 3 3" xfId="3043" xr:uid="{00000000-0005-0000-0000-0000DB050000}"/>
    <cellStyle name="Millares 3 2 4 6 3 3 2" xfId="10005" xr:uid="{00000000-0005-0000-0000-0000DB050000}"/>
    <cellStyle name="Millares 3 2 4 6 3 3 2 2" xfId="21657" xr:uid="{00000000-0005-0000-0000-0000DB050000}"/>
    <cellStyle name="Millares 3 2 4 6 3 3 2 3" xfId="33307" xr:uid="{00000000-0005-0000-0000-0000DB050000}"/>
    <cellStyle name="Millares 3 2 4 6 3 3 2 4" xfId="44988" xr:uid="{00000000-0005-0000-0000-0000DB050000}"/>
    <cellStyle name="Millares 3 2 4 6 3 3 2 5" xfId="56634" xr:uid="{00000000-0005-0000-0000-0000DB050000}"/>
    <cellStyle name="Millares 3 2 4 6 3 3 3" xfId="14695" xr:uid="{00000000-0005-0000-0000-0000DB050000}"/>
    <cellStyle name="Millares 3 2 4 6 3 3 4" xfId="26345" xr:uid="{00000000-0005-0000-0000-0000DB050000}"/>
    <cellStyle name="Millares 3 2 4 6 3 3 5" xfId="38026" xr:uid="{00000000-0005-0000-0000-0000DB050000}"/>
    <cellStyle name="Millares 3 2 4 6 3 3 6" xfId="49672" xr:uid="{00000000-0005-0000-0000-0000DB050000}"/>
    <cellStyle name="Millares 3 2 4 6 3 4" xfId="5301" xr:uid="{00000000-0005-0000-0000-0000DB050000}"/>
    <cellStyle name="Millares 3 2 4 6 3 4 2" xfId="16953" xr:uid="{00000000-0005-0000-0000-0000DB050000}"/>
    <cellStyle name="Millares 3 2 4 6 3 4 3" xfId="28603" xr:uid="{00000000-0005-0000-0000-0000DB050000}"/>
    <cellStyle name="Millares 3 2 4 6 3 4 4" xfId="40284" xr:uid="{00000000-0005-0000-0000-0000DB050000}"/>
    <cellStyle name="Millares 3 2 4 6 3 4 5" xfId="51930" xr:uid="{00000000-0005-0000-0000-0000DB050000}"/>
    <cellStyle name="Millares 3 2 4 6 3 5" xfId="7581" xr:uid="{00000000-0005-0000-0000-0000DB050000}"/>
    <cellStyle name="Millares 3 2 4 6 3 5 2" xfId="19233" xr:uid="{00000000-0005-0000-0000-0000DB050000}"/>
    <cellStyle name="Millares 3 2 4 6 3 5 3" xfId="30883" xr:uid="{00000000-0005-0000-0000-0000DB050000}"/>
    <cellStyle name="Millares 3 2 4 6 3 5 4" xfId="42564" xr:uid="{00000000-0005-0000-0000-0000DB050000}"/>
    <cellStyle name="Millares 3 2 4 6 3 5 5" xfId="54210" xr:uid="{00000000-0005-0000-0000-0000DB050000}"/>
    <cellStyle name="Millares 3 2 4 6 3 6" xfId="12271" xr:uid="{00000000-0005-0000-0000-0000DB050000}"/>
    <cellStyle name="Millares 3 2 4 6 3 7" xfId="23920" xr:uid="{00000000-0005-0000-0000-0000DB050000}"/>
    <cellStyle name="Millares 3 2 4 6 3 8" xfId="35602" xr:uid="{00000000-0005-0000-0000-0000DB050000}"/>
    <cellStyle name="Millares 3 2 4 6 3 9" xfId="47248" xr:uid="{00000000-0005-0000-0000-0000DB050000}"/>
    <cellStyle name="Millares 3 2 4 6 4" xfId="1219" xr:uid="{00000000-0005-0000-0000-0000DD050000}"/>
    <cellStyle name="Millares 3 2 4 6 4 2" xfId="3644" xr:uid="{00000000-0005-0000-0000-0000DD050000}"/>
    <cellStyle name="Millares 3 2 4 6 4 2 2" xfId="10606" xr:uid="{00000000-0005-0000-0000-0000DD050000}"/>
    <cellStyle name="Millares 3 2 4 6 4 2 2 2" xfId="22258" xr:uid="{00000000-0005-0000-0000-0000DD050000}"/>
    <cellStyle name="Millares 3 2 4 6 4 2 2 3" xfId="33908" xr:uid="{00000000-0005-0000-0000-0000DD050000}"/>
    <cellStyle name="Millares 3 2 4 6 4 2 2 4" xfId="45589" xr:uid="{00000000-0005-0000-0000-0000DD050000}"/>
    <cellStyle name="Millares 3 2 4 6 4 2 2 5" xfId="57235" xr:uid="{00000000-0005-0000-0000-0000DD050000}"/>
    <cellStyle name="Millares 3 2 4 6 4 2 3" xfId="15296" xr:uid="{00000000-0005-0000-0000-0000DD050000}"/>
    <cellStyle name="Millares 3 2 4 6 4 2 4" xfId="26946" xr:uid="{00000000-0005-0000-0000-0000DD050000}"/>
    <cellStyle name="Millares 3 2 4 6 4 2 5" xfId="38627" xr:uid="{00000000-0005-0000-0000-0000DD050000}"/>
    <cellStyle name="Millares 3 2 4 6 4 2 6" xfId="50273" xr:uid="{00000000-0005-0000-0000-0000DD050000}"/>
    <cellStyle name="Millares 3 2 4 6 4 3" xfId="5902" xr:uid="{00000000-0005-0000-0000-0000DD050000}"/>
    <cellStyle name="Millares 3 2 4 6 4 3 2" xfId="17554" xr:uid="{00000000-0005-0000-0000-0000DD050000}"/>
    <cellStyle name="Millares 3 2 4 6 4 3 3" xfId="29204" xr:uid="{00000000-0005-0000-0000-0000DD050000}"/>
    <cellStyle name="Millares 3 2 4 6 4 3 4" xfId="40885" xr:uid="{00000000-0005-0000-0000-0000DD050000}"/>
    <cellStyle name="Millares 3 2 4 6 4 3 5" xfId="52531" xr:uid="{00000000-0005-0000-0000-0000DD050000}"/>
    <cellStyle name="Millares 3 2 4 6 4 4" xfId="8182" xr:uid="{00000000-0005-0000-0000-0000DD050000}"/>
    <cellStyle name="Millares 3 2 4 6 4 4 2" xfId="19834" xr:uid="{00000000-0005-0000-0000-0000DD050000}"/>
    <cellStyle name="Millares 3 2 4 6 4 4 3" xfId="31484" xr:uid="{00000000-0005-0000-0000-0000DD050000}"/>
    <cellStyle name="Millares 3 2 4 6 4 4 4" xfId="43165" xr:uid="{00000000-0005-0000-0000-0000DD050000}"/>
    <cellStyle name="Millares 3 2 4 6 4 4 5" xfId="54811" xr:uid="{00000000-0005-0000-0000-0000DD050000}"/>
    <cellStyle name="Millares 3 2 4 6 4 5" xfId="12872" xr:uid="{00000000-0005-0000-0000-0000DD050000}"/>
    <cellStyle name="Millares 3 2 4 6 4 6" xfId="24522" xr:uid="{00000000-0005-0000-0000-0000DD050000}"/>
    <cellStyle name="Millares 3 2 4 6 4 7" xfId="36203" xr:uid="{00000000-0005-0000-0000-0000DD050000}"/>
    <cellStyle name="Millares 3 2 4 6 4 8" xfId="47849" xr:uid="{00000000-0005-0000-0000-0000DD050000}"/>
    <cellStyle name="Millares 3 2 4 6 5" xfId="2563" xr:uid="{00000000-0005-0000-0000-0000D8050000}"/>
    <cellStyle name="Millares 3 2 4 6 5 2" xfId="9525" xr:uid="{00000000-0005-0000-0000-0000D8050000}"/>
    <cellStyle name="Millares 3 2 4 6 5 2 2" xfId="21177" xr:uid="{00000000-0005-0000-0000-0000D8050000}"/>
    <cellStyle name="Millares 3 2 4 6 5 2 3" xfId="32827" xr:uid="{00000000-0005-0000-0000-0000D8050000}"/>
    <cellStyle name="Millares 3 2 4 6 5 2 4" xfId="44508" xr:uid="{00000000-0005-0000-0000-0000D8050000}"/>
    <cellStyle name="Millares 3 2 4 6 5 2 5" xfId="56154" xr:uid="{00000000-0005-0000-0000-0000D8050000}"/>
    <cellStyle name="Millares 3 2 4 6 5 3" xfId="14215" xr:uid="{00000000-0005-0000-0000-0000D8050000}"/>
    <cellStyle name="Millares 3 2 4 6 5 4" xfId="25865" xr:uid="{00000000-0005-0000-0000-0000D8050000}"/>
    <cellStyle name="Millares 3 2 4 6 5 5" xfId="37546" xr:uid="{00000000-0005-0000-0000-0000D8050000}"/>
    <cellStyle name="Millares 3 2 4 6 5 6" xfId="49192" xr:uid="{00000000-0005-0000-0000-0000D8050000}"/>
    <cellStyle name="Millares 3 2 4 6 6" xfId="4821" xr:uid="{00000000-0005-0000-0000-0000D8050000}"/>
    <cellStyle name="Millares 3 2 4 6 6 2" xfId="16473" xr:uid="{00000000-0005-0000-0000-0000D8050000}"/>
    <cellStyle name="Millares 3 2 4 6 6 3" xfId="28123" xr:uid="{00000000-0005-0000-0000-0000D8050000}"/>
    <cellStyle name="Millares 3 2 4 6 6 4" xfId="39804" xr:uid="{00000000-0005-0000-0000-0000D8050000}"/>
    <cellStyle name="Millares 3 2 4 6 6 5" xfId="51450" xr:uid="{00000000-0005-0000-0000-0000D8050000}"/>
    <cellStyle name="Millares 3 2 4 6 7" xfId="7101" xr:uid="{00000000-0005-0000-0000-0000D8050000}"/>
    <cellStyle name="Millares 3 2 4 6 7 2" xfId="18753" xr:uid="{00000000-0005-0000-0000-0000D8050000}"/>
    <cellStyle name="Millares 3 2 4 6 7 3" xfId="30403" xr:uid="{00000000-0005-0000-0000-0000D8050000}"/>
    <cellStyle name="Millares 3 2 4 6 7 4" xfId="42084" xr:uid="{00000000-0005-0000-0000-0000D8050000}"/>
    <cellStyle name="Millares 3 2 4 6 7 5" xfId="53730" xr:uid="{00000000-0005-0000-0000-0000D8050000}"/>
    <cellStyle name="Millares 3 2 4 6 8" xfId="11791" xr:uid="{00000000-0005-0000-0000-0000D8050000}"/>
    <cellStyle name="Millares 3 2 4 6 9" xfId="23440" xr:uid="{00000000-0005-0000-0000-0000D8050000}"/>
    <cellStyle name="Millares 3 2 4 7" xfId="211" xr:uid="{00000000-0005-0000-0000-0000DE050000}"/>
    <cellStyle name="Millares 3 2 4 7 10" xfId="35200" xr:uid="{00000000-0005-0000-0000-0000DE050000}"/>
    <cellStyle name="Millares 3 2 4 7 11" xfId="46846" xr:uid="{00000000-0005-0000-0000-0000DE050000}"/>
    <cellStyle name="Millares 3 2 4 7 2" xfId="453" xr:uid="{00000000-0005-0000-0000-0000DF050000}"/>
    <cellStyle name="Millares 3 2 4 7 2 2" xfId="1537" xr:uid="{00000000-0005-0000-0000-0000E0050000}"/>
    <cellStyle name="Millares 3 2 4 7 2 2 2" xfId="3962" xr:uid="{00000000-0005-0000-0000-0000E0050000}"/>
    <cellStyle name="Millares 3 2 4 7 2 2 2 2" xfId="10924" xr:uid="{00000000-0005-0000-0000-0000E0050000}"/>
    <cellStyle name="Millares 3 2 4 7 2 2 2 2 2" xfId="22576" xr:uid="{00000000-0005-0000-0000-0000E0050000}"/>
    <cellStyle name="Millares 3 2 4 7 2 2 2 2 3" xfId="34226" xr:uid="{00000000-0005-0000-0000-0000E0050000}"/>
    <cellStyle name="Millares 3 2 4 7 2 2 2 2 4" xfId="45907" xr:uid="{00000000-0005-0000-0000-0000E0050000}"/>
    <cellStyle name="Millares 3 2 4 7 2 2 2 2 5" xfId="57553" xr:uid="{00000000-0005-0000-0000-0000E0050000}"/>
    <cellStyle name="Millares 3 2 4 7 2 2 2 3" xfId="15614" xr:uid="{00000000-0005-0000-0000-0000E0050000}"/>
    <cellStyle name="Millares 3 2 4 7 2 2 2 4" xfId="27264" xr:uid="{00000000-0005-0000-0000-0000E0050000}"/>
    <cellStyle name="Millares 3 2 4 7 2 2 2 5" xfId="38945" xr:uid="{00000000-0005-0000-0000-0000E0050000}"/>
    <cellStyle name="Millares 3 2 4 7 2 2 2 6" xfId="50591" xr:uid="{00000000-0005-0000-0000-0000E0050000}"/>
    <cellStyle name="Millares 3 2 4 7 2 2 3" xfId="6220" xr:uid="{00000000-0005-0000-0000-0000E0050000}"/>
    <cellStyle name="Millares 3 2 4 7 2 2 3 2" xfId="17872" xr:uid="{00000000-0005-0000-0000-0000E0050000}"/>
    <cellStyle name="Millares 3 2 4 7 2 2 3 3" xfId="29522" xr:uid="{00000000-0005-0000-0000-0000E0050000}"/>
    <cellStyle name="Millares 3 2 4 7 2 2 3 4" xfId="41203" xr:uid="{00000000-0005-0000-0000-0000E0050000}"/>
    <cellStyle name="Millares 3 2 4 7 2 2 3 5" xfId="52849" xr:uid="{00000000-0005-0000-0000-0000E0050000}"/>
    <cellStyle name="Millares 3 2 4 7 2 2 4" xfId="8500" xr:uid="{00000000-0005-0000-0000-0000E0050000}"/>
    <cellStyle name="Millares 3 2 4 7 2 2 4 2" xfId="20152" xr:uid="{00000000-0005-0000-0000-0000E0050000}"/>
    <cellStyle name="Millares 3 2 4 7 2 2 4 3" xfId="31802" xr:uid="{00000000-0005-0000-0000-0000E0050000}"/>
    <cellStyle name="Millares 3 2 4 7 2 2 4 4" xfId="43483" xr:uid="{00000000-0005-0000-0000-0000E0050000}"/>
    <cellStyle name="Millares 3 2 4 7 2 2 4 5" xfId="55129" xr:uid="{00000000-0005-0000-0000-0000E0050000}"/>
    <cellStyle name="Millares 3 2 4 7 2 2 5" xfId="13190" xr:uid="{00000000-0005-0000-0000-0000E0050000}"/>
    <cellStyle name="Millares 3 2 4 7 2 2 6" xfId="24840" xr:uid="{00000000-0005-0000-0000-0000E0050000}"/>
    <cellStyle name="Millares 3 2 4 7 2 2 7" xfId="36521" xr:uid="{00000000-0005-0000-0000-0000E0050000}"/>
    <cellStyle name="Millares 3 2 4 7 2 2 8" xfId="48167" xr:uid="{00000000-0005-0000-0000-0000E0050000}"/>
    <cellStyle name="Millares 3 2 4 7 2 3" xfId="2881" xr:uid="{00000000-0005-0000-0000-0000DF050000}"/>
    <cellStyle name="Millares 3 2 4 7 2 3 2" xfId="9843" xr:uid="{00000000-0005-0000-0000-0000DF050000}"/>
    <cellStyle name="Millares 3 2 4 7 2 3 2 2" xfId="21495" xr:uid="{00000000-0005-0000-0000-0000DF050000}"/>
    <cellStyle name="Millares 3 2 4 7 2 3 2 3" xfId="33145" xr:uid="{00000000-0005-0000-0000-0000DF050000}"/>
    <cellStyle name="Millares 3 2 4 7 2 3 2 4" xfId="44826" xr:uid="{00000000-0005-0000-0000-0000DF050000}"/>
    <cellStyle name="Millares 3 2 4 7 2 3 2 5" xfId="56472" xr:uid="{00000000-0005-0000-0000-0000DF050000}"/>
    <cellStyle name="Millares 3 2 4 7 2 3 3" xfId="14533" xr:uid="{00000000-0005-0000-0000-0000DF050000}"/>
    <cellStyle name="Millares 3 2 4 7 2 3 4" xfId="26183" xr:uid="{00000000-0005-0000-0000-0000DF050000}"/>
    <cellStyle name="Millares 3 2 4 7 2 3 5" xfId="37864" xr:uid="{00000000-0005-0000-0000-0000DF050000}"/>
    <cellStyle name="Millares 3 2 4 7 2 3 6" xfId="49510" xr:uid="{00000000-0005-0000-0000-0000DF050000}"/>
    <cellStyle name="Millares 3 2 4 7 2 4" xfId="5139" xr:uid="{00000000-0005-0000-0000-0000DF050000}"/>
    <cellStyle name="Millares 3 2 4 7 2 4 2" xfId="16791" xr:uid="{00000000-0005-0000-0000-0000DF050000}"/>
    <cellStyle name="Millares 3 2 4 7 2 4 3" xfId="28441" xr:uid="{00000000-0005-0000-0000-0000DF050000}"/>
    <cellStyle name="Millares 3 2 4 7 2 4 4" xfId="40122" xr:uid="{00000000-0005-0000-0000-0000DF050000}"/>
    <cellStyle name="Millares 3 2 4 7 2 4 5" xfId="51768" xr:uid="{00000000-0005-0000-0000-0000DF050000}"/>
    <cellStyle name="Millares 3 2 4 7 2 5" xfId="7419" xr:uid="{00000000-0005-0000-0000-0000DF050000}"/>
    <cellStyle name="Millares 3 2 4 7 2 5 2" xfId="19071" xr:uid="{00000000-0005-0000-0000-0000DF050000}"/>
    <cellStyle name="Millares 3 2 4 7 2 5 3" xfId="30721" xr:uid="{00000000-0005-0000-0000-0000DF050000}"/>
    <cellStyle name="Millares 3 2 4 7 2 5 4" xfId="42402" xr:uid="{00000000-0005-0000-0000-0000DF050000}"/>
    <cellStyle name="Millares 3 2 4 7 2 5 5" xfId="54048" xr:uid="{00000000-0005-0000-0000-0000DF050000}"/>
    <cellStyle name="Millares 3 2 4 7 2 6" xfId="12109" xr:uid="{00000000-0005-0000-0000-0000DF050000}"/>
    <cellStyle name="Millares 3 2 4 7 2 7" xfId="23758" xr:uid="{00000000-0005-0000-0000-0000DF050000}"/>
    <cellStyle name="Millares 3 2 4 7 2 8" xfId="35440" xr:uid="{00000000-0005-0000-0000-0000DF050000}"/>
    <cellStyle name="Millares 3 2 4 7 2 9" xfId="47086" xr:uid="{00000000-0005-0000-0000-0000DF050000}"/>
    <cellStyle name="Millares 3 2 4 7 3" xfId="693" xr:uid="{00000000-0005-0000-0000-0000E1050000}"/>
    <cellStyle name="Millares 3 2 4 7 3 2" xfId="1777" xr:uid="{00000000-0005-0000-0000-0000E2050000}"/>
    <cellStyle name="Millares 3 2 4 7 3 2 2" xfId="4202" xr:uid="{00000000-0005-0000-0000-0000E2050000}"/>
    <cellStyle name="Millares 3 2 4 7 3 2 2 2" xfId="11164" xr:uid="{00000000-0005-0000-0000-0000E2050000}"/>
    <cellStyle name="Millares 3 2 4 7 3 2 2 2 2" xfId="22816" xr:uid="{00000000-0005-0000-0000-0000E2050000}"/>
    <cellStyle name="Millares 3 2 4 7 3 2 2 2 3" xfId="34466" xr:uid="{00000000-0005-0000-0000-0000E2050000}"/>
    <cellStyle name="Millares 3 2 4 7 3 2 2 2 4" xfId="46147" xr:uid="{00000000-0005-0000-0000-0000E2050000}"/>
    <cellStyle name="Millares 3 2 4 7 3 2 2 2 5" xfId="57793" xr:uid="{00000000-0005-0000-0000-0000E2050000}"/>
    <cellStyle name="Millares 3 2 4 7 3 2 2 3" xfId="15854" xr:uid="{00000000-0005-0000-0000-0000E2050000}"/>
    <cellStyle name="Millares 3 2 4 7 3 2 2 4" xfId="27504" xr:uid="{00000000-0005-0000-0000-0000E2050000}"/>
    <cellStyle name="Millares 3 2 4 7 3 2 2 5" xfId="39185" xr:uid="{00000000-0005-0000-0000-0000E2050000}"/>
    <cellStyle name="Millares 3 2 4 7 3 2 2 6" xfId="50831" xr:uid="{00000000-0005-0000-0000-0000E2050000}"/>
    <cellStyle name="Millares 3 2 4 7 3 2 3" xfId="6460" xr:uid="{00000000-0005-0000-0000-0000E2050000}"/>
    <cellStyle name="Millares 3 2 4 7 3 2 3 2" xfId="18112" xr:uid="{00000000-0005-0000-0000-0000E2050000}"/>
    <cellStyle name="Millares 3 2 4 7 3 2 3 3" xfId="29762" xr:uid="{00000000-0005-0000-0000-0000E2050000}"/>
    <cellStyle name="Millares 3 2 4 7 3 2 3 4" xfId="41443" xr:uid="{00000000-0005-0000-0000-0000E2050000}"/>
    <cellStyle name="Millares 3 2 4 7 3 2 3 5" xfId="53089" xr:uid="{00000000-0005-0000-0000-0000E2050000}"/>
    <cellStyle name="Millares 3 2 4 7 3 2 4" xfId="8740" xr:uid="{00000000-0005-0000-0000-0000E2050000}"/>
    <cellStyle name="Millares 3 2 4 7 3 2 4 2" xfId="20392" xr:uid="{00000000-0005-0000-0000-0000E2050000}"/>
    <cellStyle name="Millares 3 2 4 7 3 2 4 3" xfId="32042" xr:uid="{00000000-0005-0000-0000-0000E2050000}"/>
    <cellStyle name="Millares 3 2 4 7 3 2 4 4" xfId="43723" xr:uid="{00000000-0005-0000-0000-0000E2050000}"/>
    <cellStyle name="Millares 3 2 4 7 3 2 4 5" xfId="55369" xr:uid="{00000000-0005-0000-0000-0000E2050000}"/>
    <cellStyle name="Millares 3 2 4 7 3 2 5" xfId="13430" xr:uid="{00000000-0005-0000-0000-0000E2050000}"/>
    <cellStyle name="Millares 3 2 4 7 3 2 6" xfId="25080" xr:uid="{00000000-0005-0000-0000-0000E2050000}"/>
    <cellStyle name="Millares 3 2 4 7 3 2 7" xfId="36761" xr:uid="{00000000-0005-0000-0000-0000E2050000}"/>
    <cellStyle name="Millares 3 2 4 7 3 2 8" xfId="48407" xr:uid="{00000000-0005-0000-0000-0000E2050000}"/>
    <cellStyle name="Millares 3 2 4 7 3 3" xfId="3121" xr:uid="{00000000-0005-0000-0000-0000E1050000}"/>
    <cellStyle name="Millares 3 2 4 7 3 3 2" xfId="10083" xr:uid="{00000000-0005-0000-0000-0000E1050000}"/>
    <cellStyle name="Millares 3 2 4 7 3 3 2 2" xfId="21735" xr:uid="{00000000-0005-0000-0000-0000E1050000}"/>
    <cellStyle name="Millares 3 2 4 7 3 3 2 3" xfId="33385" xr:uid="{00000000-0005-0000-0000-0000E1050000}"/>
    <cellStyle name="Millares 3 2 4 7 3 3 2 4" xfId="45066" xr:uid="{00000000-0005-0000-0000-0000E1050000}"/>
    <cellStyle name="Millares 3 2 4 7 3 3 2 5" xfId="56712" xr:uid="{00000000-0005-0000-0000-0000E1050000}"/>
    <cellStyle name="Millares 3 2 4 7 3 3 3" xfId="14773" xr:uid="{00000000-0005-0000-0000-0000E1050000}"/>
    <cellStyle name="Millares 3 2 4 7 3 3 4" xfId="26423" xr:uid="{00000000-0005-0000-0000-0000E1050000}"/>
    <cellStyle name="Millares 3 2 4 7 3 3 5" xfId="38104" xr:uid="{00000000-0005-0000-0000-0000E1050000}"/>
    <cellStyle name="Millares 3 2 4 7 3 3 6" xfId="49750" xr:uid="{00000000-0005-0000-0000-0000E1050000}"/>
    <cellStyle name="Millares 3 2 4 7 3 4" xfId="5379" xr:uid="{00000000-0005-0000-0000-0000E1050000}"/>
    <cellStyle name="Millares 3 2 4 7 3 4 2" xfId="17031" xr:uid="{00000000-0005-0000-0000-0000E1050000}"/>
    <cellStyle name="Millares 3 2 4 7 3 4 3" xfId="28681" xr:uid="{00000000-0005-0000-0000-0000E1050000}"/>
    <cellStyle name="Millares 3 2 4 7 3 4 4" xfId="40362" xr:uid="{00000000-0005-0000-0000-0000E1050000}"/>
    <cellStyle name="Millares 3 2 4 7 3 4 5" xfId="52008" xr:uid="{00000000-0005-0000-0000-0000E1050000}"/>
    <cellStyle name="Millares 3 2 4 7 3 5" xfId="7659" xr:uid="{00000000-0005-0000-0000-0000E1050000}"/>
    <cellStyle name="Millares 3 2 4 7 3 5 2" xfId="19311" xr:uid="{00000000-0005-0000-0000-0000E1050000}"/>
    <cellStyle name="Millares 3 2 4 7 3 5 3" xfId="30961" xr:uid="{00000000-0005-0000-0000-0000E1050000}"/>
    <cellStyle name="Millares 3 2 4 7 3 5 4" xfId="42642" xr:uid="{00000000-0005-0000-0000-0000E1050000}"/>
    <cellStyle name="Millares 3 2 4 7 3 5 5" xfId="54288" xr:uid="{00000000-0005-0000-0000-0000E1050000}"/>
    <cellStyle name="Millares 3 2 4 7 3 6" xfId="12349" xr:uid="{00000000-0005-0000-0000-0000E1050000}"/>
    <cellStyle name="Millares 3 2 4 7 3 7" xfId="23998" xr:uid="{00000000-0005-0000-0000-0000E1050000}"/>
    <cellStyle name="Millares 3 2 4 7 3 8" xfId="35680" xr:uid="{00000000-0005-0000-0000-0000E1050000}"/>
    <cellStyle name="Millares 3 2 4 7 3 9" xfId="47326" xr:uid="{00000000-0005-0000-0000-0000E1050000}"/>
    <cellStyle name="Millares 3 2 4 7 4" xfId="1297" xr:uid="{00000000-0005-0000-0000-0000E3050000}"/>
    <cellStyle name="Millares 3 2 4 7 4 2" xfId="3722" xr:uid="{00000000-0005-0000-0000-0000E3050000}"/>
    <cellStyle name="Millares 3 2 4 7 4 2 2" xfId="10684" xr:uid="{00000000-0005-0000-0000-0000E3050000}"/>
    <cellStyle name="Millares 3 2 4 7 4 2 2 2" xfId="22336" xr:uid="{00000000-0005-0000-0000-0000E3050000}"/>
    <cellStyle name="Millares 3 2 4 7 4 2 2 3" xfId="33986" xr:uid="{00000000-0005-0000-0000-0000E3050000}"/>
    <cellStyle name="Millares 3 2 4 7 4 2 2 4" xfId="45667" xr:uid="{00000000-0005-0000-0000-0000E3050000}"/>
    <cellStyle name="Millares 3 2 4 7 4 2 2 5" xfId="57313" xr:uid="{00000000-0005-0000-0000-0000E3050000}"/>
    <cellStyle name="Millares 3 2 4 7 4 2 3" xfId="15374" xr:uid="{00000000-0005-0000-0000-0000E3050000}"/>
    <cellStyle name="Millares 3 2 4 7 4 2 4" xfId="27024" xr:uid="{00000000-0005-0000-0000-0000E3050000}"/>
    <cellStyle name="Millares 3 2 4 7 4 2 5" xfId="38705" xr:uid="{00000000-0005-0000-0000-0000E3050000}"/>
    <cellStyle name="Millares 3 2 4 7 4 2 6" xfId="50351" xr:uid="{00000000-0005-0000-0000-0000E3050000}"/>
    <cellStyle name="Millares 3 2 4 7 4 3" xfId="5980" xr:uid="{00000000-0005-0000-0000-0000E3050000}"/>
    <cellStyle name="Millares 3 2 4 7 4 3 2" xfId="17632" xr:uid="{00000000-0005-0000-0000-0000E3050000}"/>
    <cellStyle name="Millares 3 2 4 7 4 3 3" xfId="29282" xr:uid="{00000000-0005-0000-0000-0000E3050000}"/>
    <cellStyle name="Millares 3 2 4 7 4 3 4" xfId="40963" xr:uid="{00000000-0005-0000-0000-0000E3050000}"/>
    <cellStyle name="Millares 3 2 4 7 4 3 5" xfId="52609" xr:uid="{00000000-0005-0000-0000-0000E3050000}"/>
    <cellStyle name="Millares 3 2 4 7 4 4" xfId="8260" xr:uid="{00000000-0005-0000-0000-0000E3050000}"/>
    <cellStyle name="Millares 3 2 4 7 4 4 2" xfId="19912" xr:uid="{00000000-0005-0000-0000-0000E3050000}"/>
    <cellStyle name="Millares 3 2 4 7 4 4 3" xfId="31562" xr:uid="{00000000-0005-0000-0000-0000E3050000}"/>
    <cellStyle name="Millares 3 2 4 7 4 4 4" xfId="43243" xr:uid="{00000000-0005-0000-0000-0000E3050000}"/>
    <cellStyle name="Millares 3 2 4 7 4 4 5" xfId="54889" xr:uid="{00000000-0005-0000-0000-0000E3050000}"/>
    <cellStyle name="Millares 3 2 4 7 4 5" xfId="12950" xr:uid="{00000000-0005-0000-0000-0000E3050000}"/>
    <cellStyle name="Millares 3 2 4 7 4 6" xfId="24600" xr:uid="{00000000-0005-0000-0000-0000E3050000}"/>
    <cellStyle name="Millares 3 2 4 7 4 7" xfId="36281" xr:uid="{00000000-0005-0000-0000-0000E3050000}"/>
    <cellStyle name="Millares 3 2 4 7 4 8" xfId="47927" xr:uid="{00000000-0005-0000-0000-0000E3050000}"/>
    <cellStyle name="Millares 3 2 4 7 5" xfId="2641" xr:uid="{00000000-0005-0000-0000-0000DE050000}"/>
    <cellStyle name="Millares 3 2 4 7 5 2" xfId="9603" xr:uid="{00000000-0005-0000-0000-0000DE050000}"/>
    <cellStyle name="Millares 3 2 4 7 5 2 2" xfId="21255" xr:uid="{00000000-0005-0000-0000-0000DE050000}"/>
    <cellStyle name="Millares 3 2 4 7 5 2 3" xfId="32905" xr:uid="{00000000-0005-0000-0000-0000DE050000}"/>
    <cellStyle name="Millares 3 2 4 7 5 2 4" xfId="44586" xr:uid="{00000000-0005-0000-0000-0000DE050000}"/>
    <cellStyle name="Millares 3 2 4 7 5 2 5" xfId="56232" xr:uid="{00000000-0005-0000-0000-0000DE050000}"/>
    <cellStyle name="Millares 3 2 4 7 5 3" xfId="14293" xr:uid="{00000000-0005-0000-0000-0000DE050000}"/>
    <cellStyle name="Millares 3 2 4 7 5 4" xfId="25943" xr:uid="{00000000-0005-0000-0000-0000DE050000}"/>
    <cellStyle name="Millares 3 2 4 7 5 5" xfId="37624" xr:uid="{00000000-0005-0000-0000-0000DE050000}"/>
    <cellStyle name="Millares 3 2 4 7 5 6" xfId="49270" xr:uid="{00000000-0005-0000-0000-0000DE050000}"/>
    <cellStyle name="Millares 3 2 4 7 6" xfId="4899" xr:uid="{00000000-0005-0000-0000-0000DE050000}"/>
    <cellStyle name="Millares 3 2 4 7 6 2" xfId="16551" xr:uid="{00000000-0005-0000-0000-0000DE050000}"/>
    <cellStyle name="Millares 3 2 4 7 6 3" xfId="28201" xr:uid="{00000000-0005-0000-0000-0000DE050000}"/>
    <cellStyle name="Millares 3 2 4 7 6 4" xfId="39882" xr:uid="{00000000-0005-0000-0000-0000DE050000}"/>
    <cellStyle name="Millares 3 2 4 7 6 5" xfId="51528" xr:uid="{00000000-0005-0000-0000-0000DE050000}"/>
    <cellStyle name="Millares 3 2 4 7 7" xfId="7179" xr:uid="{00000000-0005-0000-0000-0000DE050000}"/>
    <cellStyle name="Millares 3 2 4 7 7 2" xfId="18831" xr:uid="{00000000-0005-0000-0000-0000DE050000}"/>
    <cellStyle name="Millares 3 2 4 7 7 3" xfId="30481" xr:uid="{00000000-0005-0000-0000-0000DE050000}"/>
    <cellStyle name="Millares 3 2 4 7 7 4" xfId="42162" xr:uid="{00000000-0005-0000-0000-0000DE050000}"/>
    <cellStyle name="Millares 3 2 4 7 7 5" xfId="53808" xr:uid="{00000000-0005-0000-0000-0000DE050000}"/>
    <cellStyle name="Millares 3 2 4 7 8" xfId="11869" xr:uid="{00000000-0005-0000-0000-0000DE050000}"/>
    <cellStyle name="Millares 3 2 4 7 9" xfId="23518" xr:uid="{00000000-0005-0000-0000-0000DE050000}"/>
    <cellStyle name="Millares 3 2 4 8" xfId="233" xr:uid="{00000000-0005-0000-0000-0000E4050000}"/>
    <cellStyle name="Millares 3 2 4 8 10" xfId="35222" xr:uid="{00000000-0005-0000-0000-0000E4050000}"/>
    <cellStyle name="Millares 3 2 4 8 11" xfId="46868" xr:uid="{00000000-0005-0000-0000-0000E4050000}"/>
    <cellStyle name="Millares 3 2 4 8 2" xfId="475" xr:uid="{00000000-0005-0000-0000-0000E5050000}"/>
    <cellStyle name="Millares 3 2 4 8 2 2" xfId="1559" xr:uid="{00000000-0005-0000-0000-0000E6050000}"/>
    <cellStyle name="Millares 3 2 4 8 2 2 2" xfId="3984" xr:uid="{00000000-0005-0000-0000-0000E6050000}"/>
    <cellStyle name="Millares 3 2 4 8 2 2 2 2" xfId="10946" xr:uid="{00000000-0005-0000-0000-0000E6050000}"/>
    <cellStyle name="Millares 3 2 4 8 2 2 2 2 2" xfId="22598" xr:uid="{00000000-0005-0000-0000-0000E6050000}"/>
    <cellStyle name="Millares 3 2 4 8 2 2 2 2 3" xfId="34248" xr:uid="{00000000-0005-0000-0000-0000E6050000}"/>
    <cellStyle name="Millares 3 2 4 8 2 2 2 2 4" xfId="45929" xr:uid="{00000000-0005-0000-0000-0000E6050000}"/>
    <cellStyle name="Millares 3 2 4 8 2 2 2 2 5" xfId="57575" xr:uid="{00000000-0005-0000-0000-0000E6050000}"/>
    <cellStyle name="Millares 3 2 4 8 2 2 2 3" xfId="15636" xr:uid="{00000000-0005-0000-0000-0000E6050000}"/>
    <cellStyle name="Millares 3 2 4 8 2 2 2 4" xfId="27286" xr:uid="{00000000-0005-0000-0000-0000E6050000}"/>
    <cellStyle name="Millares 3 2 4 8 2 2 2 5" xfId="38967" xr:uid="{00000000-0005-0000-0000-0000E6050000}"/>
    <cellStyle name="Millares 3 2 4 8 2 2 2 6" xfId="50613" xr:uid="{00000000-0005-0000-0000-0000E6050000}"/>
    <cellStyle name="Millares 3 2 4 8 2 2 3" xfId="6242" xr:uid="{00000000-0005-0000-0000-0000E6050000}"/>
    <cellStyle name="Millares 3 2 4 8 2 2 3 2" xfId="17894" xr:uid="{00000000-0005-0000-0000-0000E6050000}"/>
    <cellStyle name="Millares 3 2 4 8 2 2 3 3" xfId="29544" xr:uid="{00000000-0005-0000-0000-0000E6050000}"/>
    <cellStyle name="Millares 3 2 4 8 2 2 3 4" xfId="41225" xr:uid="{00000000-0005-0000-0000-0000E6050000}"/>
    <cellStyle name="Millares 3 2 4 8 2 2 3 5" xfId="52871" xr:uid="{00000000-0005-0000-0000-0000E6050000}"/>
    <cellStyle name="Millares 3 2 4 8 2 2 4" xfId="8522" xr:uid="{00000000-0005-0000-0000-0000E6050000}"/>
    <cellStyle name="Millares 3 2 4 8 2 2 4 2" xfId="20174" xr:uid="{00000000-0005-0000-0000-0000E6050000}"/>
    <cellStyle name="Millares 3 2 4 8 2 2 4 3" xfId="31824" xr:uid="{00000000-0005-0000-0000-0000E6050000}"/>
    <cellStyle name="Millares 3 2 4 8 2 2 4 4" xfId="43505" xr:uid="{00000000-0005-0000-0000-0000E6050000}"/>
    <cellStyle name="Millares 3 2 4 8 2 2 4 5" xfId="55151" xr:uid="{00000000-0005-0000-0000-0000E6050000}"/>
    <cellStyle name="Millares 3 2 4 8 2 2 5" xfId="13212" xr:uid="{00000000-0005-0000-0000-0000E6050000}"/>
    <cellStyle name="Millares 3 2 4 8 2 2 6" xfId="24862" xr:uid="{00000000-0005-0000-0000-0000E6050000}"/>
    <cellStyle name="Millares 3 2 4 8 2 2 7" xfId="36543" xr:uid="{00000000-0005-0000-0000-0000E6050000}"/>
    <cellStyle name="Millares 3 2 4 8 2 2 8" xfId="48189" xr:uid="{00000000-0005-0000-0000-0000E6050000}"/>
    <cellStyle name="Millares 3 2 4 8 2 3" xfId="2903" xr:uid="{00000000-0005-0000-0000-0000E5050000}"/>
    <cellStyle name="Millares 3 2 4 8 2 3 2" xfId="9865" xr:uid="{00000000-0005-0000-0000-0000E5050000}"/>
    <cellStyle name="Millares 3 2 4 8 2 3 2 2" xfId="21517" xr:uid="{00000000-0005-0000-0000-0000E5050000}"/>
    <cellStyle name="Millares 3 2 4 8 2 3 2 3" xfId="33167" xr:uid="{00000000-0005-0000-0000-0000E5050000}"/>
    <cellStyle name="Millares 3 2 4 8 2 3 2 4" xfId="44848" xr:uid="{00000000-0005-0000-0000-0000E5050000}"/>
    <cellStyle name="Millares 3 2 4 8 2 3 2 5" xfId="56494" xr:uid="{00000000-0005-0000-0000-0000E5050000}"/>
    <cellStyle name="Millares 3 2 4 8 2 3 3" xfId="14555" xr:uid="{00000000-0005-0000-0000-0000E5050000}"/>
    <cellStyle name="Millares 3 2 4 8 2 3 4" xfId="26205" xr:uid="{00000000-0005-0000-0000-0000E5050000}"/>
    <cellStyle name="Millares 3 2 4 8 2 3 5" xfId="37886" xr:uid="{00000000-0005-0000-0000-0000E5050000}"/>
    <cellStyle name="Millares 3 2 4 8 2 3 6" xfId="49532" xr:uid="{00000000-0005-0000-0000-0000E5050000}"/>
    <cellStyle name="Millares 3 2 4 8 2 4" xfId="5161" xr:uid="{00000000-0005-0000-0000-0000E5050000}"/>
    <cellStyle name="Millares 3 2 4 8 2 4 2" xfId="16813" xr:uid="{00000000-0005-0000-0000-0000E5050000}"/>
    <cellStyle name="Millares 3 2 4 8 2 4 3" xfId="28463" xr:uid="{00000000-0005-0000-0000-0000E5050000}"/>
    <cellStyle name="Millares 3 2 4 8 2 4 4" xfId="40144" xr:uid="{00000000-0005-0000-0000-0000E5050000}"/>
    <cellStyle name="Millares 3 2 4 8 2 4 5" xfId="51790" xr:uid="{00000000-0005-0000-0000-0000E5050000}"/>
    <cellStyle name="Millares 3 2 4 8 2 5" xfId="7441" xr:uid="{00000000-0005-0000-0000-0000E5050000}"/>
    <cellStyle name="Millares 3 2 4 8 2 5 2" xfId="19093" xr:uid="{00000000-0005-0000-0000-0000E5050000}"/>
    <cellStyle name="Millares 3 2 4 8 2 5 3" xfId="30743" xr:uid="{00000000-0005-0000-0000-0000E5050000}"/>
    <cellStyle name="Millares 3 2 4 8 2 5 4" xfId="42424" xr:uid="{00000000-0005-0000-0000-0000E5050000}"/>
    <cellStyle name="Millares 3 2 4 8 2 5 5" xfId="54070" xr:uid="{00000000-0005-0000-0000-0000E5050000}"/>
    <cellStyle name="Millares 3 2 4 8 2 6" xfId="12131" xr:uid="{00000000-0005-0000-0000-0000E5050000}"/>
    <cellStyle name="Millares 3 2 4 8 2 7" xfId="23780" xr:uid="{00000000-0005-0000-0000-0000E5050000}"/>
    <cellStyle name="Millares 3 2 4 8 2 8" xfId="35462" xr:uid="{00000000-0005-0000-0000-0000E5050000}"/>
    <cellStyle name="Millares 3 2 4 8 2 9" xfId="47108" xr:uid="{00000000-0005-0000-0000-0000E5050000}"/>
    <cellStyle name="Millares 3 2 4 8 3" xfId="715" xr:uid="{00000000-0005-0000-0000-0000E7050000}"/>
    <cellStyle name="Millares 3 2 4 8 3 2" xfId="1799" xr:uid="{00000000-0005-0000-0000-0000E8050000}"/>
    <cellStyle name="Millares 3 2 4 8 3 2 2" xfId="4224" xr:uid="{00000000-0005-0000-0000-0000E8050000}"/>
    <cellStyle name="Millares 3 2 4 8 3 2 2 2" xfId="11186" xr:uid="{00000000-0005-0000-0000-0000E8050000}"/>
    <cellStyle name="Millares 3 2 4 8 3 2 2 2 2" xfId="22838" xr:uid="{00000000-0005-0000-0000-0000E8050000}"/>
    <cellStyle name="Millares 3 2 4 8 3 2 2 2 3" xfId="34488" xr:uid="{00000000-0005-0000-0000-0000E8050000}"/>
    <cellStyle name="Millares 3 2 4 8 3 2 2 2 4" xfId="46169" xr:uid="{00000000-0005-0000-0000-0000E8050000}"/>
    <cellStyle name="Millares 3 2 4 8 3 2 2 2 5" xfId="57815" xr:uid="{00000000-0005-0000-0000-0000E8050000}"/>
    <cellStyle name="Millares 3 2 4 8 3 2 2 3" xfId="15876" xr:uid="{00000000-0005-0000-0000-0000E8050000}"/>
    <cellStyle name="Millares 3 2 4 8 3 2 2 4" xfId="27526" xr:uid="{00000000-0005-0000-0000-0000E8050000}"/>
    <cellStyle name="Millares 3 2 4 8 3 2 2 5" xfId="39207" xr:uid="{00000000-0005-0000-0000-0000E8050000}"/>
    <cellStyle name="Millares 3 2 4 8 3 2 2 6" xfId="50853" xr:uid="{00000000-0005-0000-0000-0000E8050000}"/>
    <cellStyle name="Millares 3 2 4 8 3 2 3" xfId="6482" xr:uid="{00000000-0005-0000-0000-0000E8050000}"/>
    <cellStyle name="Millares 3 2 4 8 3 2 3 2" xfId="18134" xr:uid="{00000000-0005-0000-0000-0000E8050000}"/>
    <cellStyle name="Millares 3 2 4 8 3 2 3 3" xfId="29784" xr:uid="{00000000-0005-0000-0000-0000E8050000}"/>
    <cellStyle name="Millares 3 2 4 8 3 2 3 4" xfId="41465" xr:uid="{00000000-0005-0000-0000-0000E8050000}"/>
    <cellStyle name="Millares 3 2 4 8 3 2 3 5" xfId="53111" xr:uid="{00000000-0005-0000-0000-0000E8050000}"/>
    <cellStyle name="Millares 3 2 4 8 3 2 4" xfId="8762" xr:uid="{00000000-0005-0000-0000-0000E8050000}"/>
    <cellStyle name="Millares 3 2 4 8 3 2 4 2" xfId="20414" xr:uid="{00000000-0005-0000-0000-0000E8050000}"/>
    <cellStyle name="Millares 3 2 4 8 3 2 4 3" xfId="32064" xr:uid="{00000000-0005-0000-0000-0000E8050000}"/>
    <cellStyle name="Millares 3 2 4 8 3 2 4 4" xfId="43745" xr:uid="{00000000-0005-0000-0000-0000E8050000}"/>
    <cellStyle name="Millares 3 2 4 8 3 2 4 5" xfId="55391" xr:uid="{00000000-0005-0000-0000-0000E8050000}"/>
    <cellStyle name="Millares 3 2 4 8 3 2 5" xfId="13452" xr:uid="{00000000-0005-0000-0000-0000E8050000}"/>
    <cellStyle name="Millares 3 2 4 8 3 2 6" xfId="25102" xr:uid="{00000000-0005-0000-0000-0000E8050000}"/>
    <cellStyle name="Millares 3 2 4 8 3 2 7" xfId="36783" xr:uid="{00000000-0005-0000-0000-0000E8050000}"/>
    <cellStyle name="Millares 3 2 4 8 3 2 8" xfId="48429" xr:uid="{00000000-0005-0000-0000-0000E8050000}"/>
    <cellStyle name="Millares 3 2 4 8 3 3" xfId="3143" xr:uid="{00000000-0005-0000-0000-0000E7050000}"/>
    <cellStyle name="Millares 3 2 4 8 3 3 2" xfId="10105" xr:uid="{00000000-0005-0000-0000-0000E7050000}"/>
    <cellStyle name="Millares 3 2 4 8 3 3 2 2" xfId="21757" xr:uid="{00000000-0005-0000-0000-0000E7050000}"/>
    <cellStyle name="Millares 3 2 4 8 3 3 2 3" xfId="33407" xr:uid="{00000000-0005-0000-0000-0000E7050000}"/>
    <cellStyle name="Millares 3 2 4 8 3 3 2 4" xfId="45088" xr:uid="{00000000-0005-0000-0000-0000E7050000}"/>
    <cellStyle name="Millares 3 2 4 8 3 3 2 5" xfId="56734" xr:uid="{00000000-0005-0000-0000-0000E7050000}"/>
    <cellStyle name="Millares 3 2 4 8 3 3 3" xfId="14795" xr:uid="{00000000-0005-0000-0000-0000E7050000}"/>
    <cellStyle name="Millares 3 2 4 8 3 3 4" xfId="26445" xr:uid="{00000000-0005-0000-0000-0000E7050000}"/>
    <cellStyle name="Millares 3 2 4 8 3 3 5" xfId="38126" xr:uid="{00000000-0005-0000-0000-0000E7050000}"/>
    <cellStyle name="Millares 3 2 4 8 3 3 6" xfId="49772" xr:uid="{00000000-0005-0000-0000-0000E7050000}"/>
    <cellStyle name="Millares 3 2 4 8 3 4" xfId="5401" xr:uid="{00000000-0005-0000-0000-0000E7050000}"/>
    <cellStyle name="Millares 3 2 4 8 3 4 2" xfId="17053" xr:uid="{00000000-0005-0000-0000-0000E7050000}"/>
    <cellStyle name="Millares 3 2 4 8 3 4 3" xfId="28703" xr:uid="{00000000-0005-0000-0000-0000E7050000}"/>
    <cellStyle name="Millares 3 2 4 8 3 4 4" xfId="40384" xr:uid="{00000000-0005-0000-0000-0000E7050000}"/>
    <cellStyle name="Millares 3 2 4 8 3 4 5" xfId="52030" xr:uid="{00000000-0005-0000-0000-0000E7050000}"/>
    <cellStyle name="Millares 3 2 4 8 3 5" xfId="7681" xr:uid="{00000000-0005-0000-0000-0000E7050000}"/>
    <cellStyle name="Millares 3 2 4 8 3 5 2" xfId="19333" xr:uid="{00000000-0005-0000-0000-0000E7050000}"/>
    <cellStyle name="Millares 3 2 4 8 3 5 3" xfId="30983" xr:uid="{00000000-0005-0000-0000-0000E7050000}"/>
    <cellStyle name="Millares 3 2 4 8 3 5 4" xfId="42664" xr:uid="{00000000-0005-0000-0000-0000E7050000}"/>
    <cellStyle name="Millares 3 2 4 8 3 5 5" xfId="54310" xr:uid="{00000000-0005-0000-0000-0000E7050000}"/>
    <cellStyle name="Millares 3 2 4 8 3 6" xfId="12371" xr:uid="{00000000-0005-0000-0000-0000E7050000}"/>
    <cellStyle name="Millares 3 2 4 8 3 7" xfId="24020" xr:uid="{00000000-0005-0000-0000-0000E7050000}"/>
    <cellStyle name="Millares 3 2 4 8 3 8" xfId="35702" xr:uid="{00000000-0005-0000-0000-0000E7050000}"/>
    <cellStyle name="Millares 3 2 4 8 3 9" xfId="47348" xr:uid="{00000000-0005-0000-0000-0000E7050000}"/>
    <cellStyle name="Millares 3 2 4 8 4" xfId="1319" xr:uid="{00000000-0005-0000-0000-0000E9050000}"/>
    <cellStyle name="Millares 3 2 4 8 4 2" xfId="3744" xr:uid="{00000000-0005-0000-0000-0000E9050000}"/>
    <cellStyle name="Millares 3 2 4 8 4 2 2" xfId="10706" xr:uid="{00000000-0005-0000-0000-0000E9050000}"/>
    <cellStyle name="Millares 3 2 4 8 4 2 2 2" xfId="22358" xr:uid="{00000000-0005-0000-0000-0000E9050000}"/>
    <cellStyle name="Millares 3 2 4 8 4 2 2 3" xfId="34008" xr:uid="{00000000-0005-0000-0000-0000E9050000}"/>
    <cellStyle name="Millares 3 2 4 8 4 2 2 4" xfId="45689" xr:uid="{00000000-0005-0000-0000-0000E9050000}"/>
    <cellStyle name="Millares 3 2 4 8 4 2 2 5" xfId="57335" xr:uid="{00000000-0005-0000-0000-0000E9050000}"/>
    <cellStyle name="Millares 3 2 4 8 4 2 3" xfId="15396" xr:uid="{00000000-0005-0000-0000-0000E9050000}"/>
    <cellStyle name="Millares 3 2 4 8 4 2 4" xfId="27046" xr:uid="{00000000-0005-0000-0000-0000E9050000}"/>
    <cellStyle name="Millares 3 2 4 8 4 2 5" xfId="38727" xr:uid="{00000000-0005-0000-0000-0000E9050000}"/>
    <cellStyle name="Millares 3 2 4 8 4 2 6" xfId="50373" xr:uid="{00000000-0005-0000-0000-0000E9050000}"/>
    <cellStyle name="Millares 3 2 4 8 4 3" xfId="6002" xr:uid="{00000000-0005-0000-0000-0000E9050000}"/>
    <cellStyle name="Millares 3 2 4 8 4 3 2" xfId="17654" xr:uid="{00000000-0005-0000-0000-0000E9050000}"/>
    <cellStyle name="Millares 3 2 4 8 4 3 3" xfId="29304" xr:uid="{00000000-0005-0000-0000-0000E9050000}"/>
    <cellStyle name="Millares 3 2 4 8 4 3 4" xfId="40985" xr:uid="{00000000-0005-0000-0000-0000E9050000}"/>
    <cellStyle name="Millares 3 2 4 8 4 3 5" xfId="52631" xr:uid="{00000000-0005-0000-0000-0000E9050000}"/>
    <cellStyle name="Millares 3 2 4 8 4 4" xfId="8282" xr:uid="{00000000-0005-0000-0000-0000E9050000}"/>
    <cellStyle name="Millares 3 2 4 8 4 4 2" xfId="19934" xr:uid="{00000000-0005-0000-0000-0000E9050000}"/>
    <cellStyle name="Millares 3 2 4 8 4 4 3" xfId="31584" xr:uid="{00000000-0005-0000-0000-0000E9050000}"/>
    <cellStyle name="Millares 3 2 4 8 4 4 4" xfId="43265" xr:uid="{00000000-0005-0000-0000-0000E9050000}"/>
    <cellStyle name="Millares 3 2 4 8 4 4 5" xfId="54911" xr:uid="{00000000-0005-0000-0000-0000E9050000}"/>
    <cellStyle name="Millares 3 2 4 8 4 5" xfId="12972" xr:uid="{00000000-0005-0000-0000-0000E9050000}"/>
    <cellStyle name="Millares 3 2 4 8 4 6" xfId="24622" xr:uid="{00000000-0005-0000-0000-0000E9050000}"/>
    <cellStyle name="Millares 3 2 4 8 4 7" xfId="36303" xr:uid="{00000000-0005-0000-0000-0000E9050000}"/>
    <cellStyle name="Millares 3 2 4 8 4 8" xfId="47949" xr:uid="{00000000-0005-0000-0000-0000E9050000}"/>
    <cellStyle name="Millares 3 2 4 8 5" xfId="2663" xr:uid="{00000000-0005-0000-0000-0000E4050000}"/>
    <cellStyle name="Millares 3 2 4 8 5 2" xfId="9625" xr:uid="{00000000-0005-0000-0000-0000E4050000}"/>
    <cellStyle name="Millares 3 2 4 8 5 2 2" xfId="21277" xr:uid="{00000000-0005-0000-0000-0000E4050000}"/>
    <cellStyle name="Millares 3 2 4 8 5 2 3" xfId="32927" xr:uid="{00000000-0005-0000-0000-0000E4050000}"/>
    <cellStyle name="Millares 3 2 4 8 5 2 4" xfId="44608" xr:uid="{00000000-0005-0000-0000-0000E4050000}"/>
    <cellStyle name="Millares 3 2 4 8 5 2 5" xfId="56254" xr:uid="{00000000-0005-0000-0000-0000E4050000}"/>
    <cellStyle name="Millares 3 2 4 8 5 3" xfId="14315" xr:uid="{00000000-0005-0000-0000-0000E4050000}"/>
    <cellStyle name="Millares 3 2 4 8 5 4" xfId="25965" xr:uid="{00000000-0005-0000-0000-0000E4050000}"/>
    <cellStyle name="Millares 3 2 4 8 5 5" xfId="37646" xr:uid="{00000000-0005-0000-0000-0000E4050000}"/>
    <cellStyle name="Millares 3 2 4 8 5 6" xfId="49292" xr:uid="{00000000-0005-0000-0000-0000E4050000}"/>
    <cellStyle name="Millares 3 2 4 8 6" xfId="4921" xr:uid="{00000000-0005-0000-0000-0000E4050000}"/>
    <cellStyle name="Millares 3 2 4 8 6 2" xfId="16573" xr:uid="{00000000-0005-0000-0000-0000E4050000}"/>
    <cellStyle name="Millares 3 2 4 8 6 3" xfId="28223" xr:uid="{00000000-0005-0000-0000-0000E4050000}"/>
    <cellStyle name="Millares 3 2 4 8 6 4" xfId="39904" xr:uid="{00000000-0005-0000-0000-0000E4050000}"/>
    <cellStyle name="Millares 3 2 4 8 6 5" xfId="51550" xr:uid="{00000000-0005-0000-0000-0000E4050000}"/>
    <cellStyle name="Millares 3 2 4 8 7" xfId="7201" xr:uid="{00000000-0005-0000-0000-0000E4050000}"/>
    <cellStyle name="Millares 3 2 4 8 7 2" xfId="18853" xr:uid="{00000000-0005-0000-0000-0000E4050000}"/>
    <cellStyle name="Millares 3 2 4 8 7 3" xfId="30503" xr:uid="{00000000-0005-0000-0000-0000E4050000}"/>
    <cellStyle name="Millares 3 2 4 8 7 4" xfId="42184" xr:uid="{00000000-0005-0000-0000-0000E4050000}"/>
    <cellStyle name="Millares 3 2 4 8 7 5" xfId="53830" xr:uid="{00000000-0005-0000-0000-0000E4050000}"/>
    <cellStyle name="Millares 3 2 4 8 8" xfId="11891" xr:uid="{00000000-0005-0000-0000-0000E4050000}"/>
    <cellStyle name="Millares 3 2 4 8 9" xfId="23540" xr:uid="{00000000-0005-0000-0000-0000E4050000}"/>
    <cellStyle name="Millares 3 2 4 9" xfId="253" xr:uid="{00000000-0005-0000-0000-0000EA050000}"/>
    <cellStyle name="Millares 3 2 4 9 2" xfId="1339" xr:uid="{00000000-0005-0000-0000-0000EB050000}"/>
    <cellStyle name="Millares 3 2 4 9 2 2" xfId="3764" xr:uid="{00000000-0005-0000-0000-0000EB050000}"/>
    <cellStyle name="Millares 3 2 4 9 2 2 2" xfId="10726" xr:uid="{00000000-0005-0000-0000-0000EB050000}"/>
    <cellStyle name="Millares 3 2 4 9 2 2 2 2" xfId="22378" xr:uid="{00000000-0005-0000-0000-0000EB050000}"/>
    <cellStyle name="Millares 3 2 4 9 2 2 2 3" xfId="34028" xr:uid="{00000000-0005-0000-0000-0000EB050000}"/>
    <cellStyle name="Millares 3 2 4 9 2 2 2 4" xfId="45709" xr:uid="{00000000-0005-0000-0000-0000EB050000}"/>
    <cellStyle name="Millares 3 2 4 9 2 2 2 5" xfId="57355" xr:uid="{00000000-0005-0000-0000-0000EB050000}"/>
    <cellStyle name="Millares 3 2 4 9 2 2 3" xfId="15416" xr:uid="{00000000-0005-0000-0000-0000EB050000}"/>
    <cellStyle name="Millares 3 2 4 9 2 2 4" xfId="27066" xr:uid="{00000000-0005-0000-0000-0000EB050000}"/>
    <cellStyle name="Millares 3 2 4 9 2 2 5" xfId="38747" xr:uid="{00000000-0005-0000-0000-0000EB050000}"/>
    <cellStyle name="Millares 3 2 4 9 2 2 6" xfId="50393" xr:uid="{00000000-0005-0000-0000-0000EB050000}"/>
    <cellStyle name="Millares 3 2 4 9 2 3" xfId="6022" xr:uid="{00000000-0005-0000-0000-0000EB050000}"/>
    <cellStyle name="Millares 3 2 4 9 2 3 2" xfId="17674" xr:uid="{00000000-0005-0000-0000-0000EB050000}"/>
    <cellStyle name="Millares 3 2 4 9 2 3 3" xfId="29324" xr:uid="{00000000-0005-0000-0000-0000EB050000}"/>
    <cellStyle name="Millares 3 2 4 9 2 3 4" xfId="41005" xr:uid="{00000000-0005-0000-0000-0000EB050000}"/>
    <cellStyle name="Millares 3 2 4 9 2 3 5" xfId="52651" xr:uid="{00000000-0005-0000-0000-0000EB050000}"/>
    <cellStyle name="Millares 3 2 4 9 2 4" xfId="8302" xr:uid="{00000000-0005-0000-0000-0000EB050000}"/>
    <cellStyle name="Millares 3 2 4 9 2 4 2" xfId="19954" xr:uid="{00000000-0005-0000-0000-0000EB050000}"/>
    <cellStyle name="Millares 3 2 4 9 2 4 3" xfId="31604" xr:uid="{00000000-0005-0000-0000-0000EB050000}"/>
    <cellStyle name="Millares 3 2 4 9 2 4 4" xfId="43285" xr:uid="{00000000-0005-0000-0000-0000EB050000}"/>
    <cellStyle name="Millares 3 2 4 9 2 4 5" xfId="54931" xr:uid="{00000000-0005-0000-0000-0000EB050000}"/>
    <cellStyle name="Millares 3 2 4 9 2 5" xfId="12992" xr:uid="{00000000-0005-0000-0000-0000EB050000}"/>
    <cellStyle name="Millares 3 2 4 9 2 6" xfId="24642" xr:uid="{00000000-0005-0000-0000-0000EB050000}"/>
    <cellStyle name="Millares 3 2 4 9 2 7" xfId="36323" xr:uid="{00000000-0005-0000-0000-0000EB050000}"/>
    <cellStyle name="Millares 3 2 4 9 2 8" xfId="47969" xr:uid="{00000000-0005-0000-0000-0000EB050000}"/>
    <cellStyle name="Millares 3 2 4 9 3" xfId="2683" xr:uid="{00000000-0005-0000-0000-0000EA050000}"/>
    <cellStyle name="Millares 3 2 4 9 3 2" xfId="9645" xr:uid="{00000000-0005-0000-0000-0000EA050000}"/>
    <cellStyle name="Millares 3 2 4 9 3 2 2" xfId="21297" xr:uid="{00000000-0005-0000-0000-0000EA050000}"/>
    <cellStyle name="Millares 3 2 4 9 3 2 3" xfId="32947" xr:uid="{00000000-0005-0000-0000-0000EA050000}"/>
    <cellStyle name="Millares 3 2 4 9 3 2 4" xfId="44628" xr:uid="{00000000-0005-0000-0000-0000EA050000}"/>
    <cellStyle name="Millares 3 2 4 9 3 2 5" xfId="56274" xr:uid="{00000000-0005-0000-0000-0000EA050000}"/>
    <cellStyle name="Millares 3 2 4 9 3 3" xfId="14335" xr:uid="{00000000-0005-0000-0000-0000EA050000}"/>
    <cellStyle name="Millares 3 2 4 9 3 4" xfId="25985" xr:uid="{00000000-0005-0000-0000-0000EA050000}"/>
    <cellStyle name="Millares 3 2 4 9 3 5" xfId="37666" xr:uid="{00000000-0005-0000-0000-0000EA050000}"/>
    <cellStyle name="Millares 3 2 4 9 3 6" xfId="49312" xr:uid="{00000000-0005-0000-0000-0000EA050000}"/>
    <cellStyle name="Millares 3 2 4 9 4" xfId="4941" xr:uid="{00000000-0005-0000-0000-0000EA050000}"/>
    <cellStyle name="Millares 3 2 4 9 4 2" xfId="16593" xr:uid="{00000000-0005-0000-0000-0000EA050000}"/>
    <cellStyle name="Millares 3 2 4 9 4 3" xfId="28243" xr:uid="{00000000-0005-0000-0000-0000EA050000}"/>
    <cellStyle name="Millares 3 2 4 9 4 4" xfId="39924" xr:uid="{00000000-0005-0000-0000-0000EA050000}"/>
    <cellStyle name="Millares 3 2 4 9 4 5" xfId="51570" xr:uid="{00000000-0005-0000-0000-0000EA050000}"/>
    <cellStyle name="Millares 3 2 4 9 5" xfId="7221" xr:uid="{00000000-0005-0000-0000-0000EA050000}"/>
    <cellStyle name="Millares 3 2 4 9 5 2" xfId="18873" xr:uid="{00000000-0005-0000-0000-0000EA050000}"/>
    <cellStyle name="Millares 3 2 4 9 5 3" xfId="30523" xr:uid="{00000000-0005-0000-0000-0000EA050000}"/>
    <cellStyle name="Millares 3 2 4 9 5 4" xfId="42204" xr:uid="{00000000-0005-0000-0000-0000EA050000}"/>
    <cellStyle name="Millares 3 2 4 9 5 5" xfId="53850" xr:uid="{00000000-0005-0000-0000-0000EA050000}"/>
    <cellStyle name="Millares 3 2 4 9 6" xfId="11911" xr:uid="{00000000-0005-0000-0000-0000EA050000}"/>
    <cellStyle name="Millares 3 2 4 9 7" xfId="23560" xr:uid="{00000000-0005-0000-0000-0000EA050000}"/>
    <cellStyle name="Millares 3 2 4 9 8" xfId="35242" xr:uid="{00000000-0005-0000-0000-0000EA050000}"/>
    <cellStyle name="Millares 3 2 4 9 9" xfId="46888" xr:uid="{00000000-0005-0000-0000-0000EA050000}"/>
    <cellStyle name="Millares 3 2 40" xfId="2427" xr:uid="{00000000-0005-0000-0000-000010000000}"/>
    <cellStyle name="Millares 3 2 40 2" xfId="9389" xr:uid="{00000000-0005-0000-0000-000010000000}"/>
    <cellStyle name="Millares 3 2 40 2 2" xfId="21041" xr:uid="{00000000-0005-0000-0000-000010000000}"/>
    <cellStyle name="Millares 3 2 40 2 3" xfId="32691" xr:uid="{00000000-0005-0000-0000-000010000000}"/>
    <cellStyle name="Millares 3 2 40 2 4" xfId="44372" xr:uid="{00000000-0005-0000-0000-000010000000}"/>
    <cellStyle name="Millares 3 2 40 2 5" xfId="56018" xr:uid="{00000000-0005-0000-0000-000010000000}"/>
    <cellStyle name="Millares 3 2 40 3" xfId="14079" xr:uid="{00000000-0005-0000-0000-000010000000}"/>
    <cellStyle name="Millares 3 2 40 4" xfId="25729" xr:uid="{00000000-0005-0000-0000-000010000000}"/>
    <cellStyle name="Millares 3 2 40 5" xfId="37410" xr:uid="{00000000-0005-0000-0000-000010000000}"/>
    <cellStyle name="Millares 3 2 40 6" xfId="49056" xr:uid="{00000000-0005-0000-0000-000010000000}"/>
    <cellStyle name="Millares 3 2 41" xfId="2451" xr:uid="{00000000-0005-0000-0000-000010000000}"/>
    <cellStyle name="Millares 3 2 41 2" xfId="9413" xr:uid="{00000000-0005-0000-0000-000010000000}"/>
    <cellStyle name="Millares 3 2 41 2 2" xfId="21065" xr:uid="{00000000-0005-0000-0000-000010000000}"/>
    <cellStyle name="Millares 3 2 41 2 3" xfId="32715" xr:uid="{00000000-0005-0000-0000-000010000000}"/>
    <cellStyle name="Millares 3 2 41 2 4" xfId="44396" xr:uid="{00000000-0005-0000-0000-000010000000}"/>
    <cellStyle name="Millares 3 2 41 2 5" xfId="56042" xr:uid="{00000000-0005-0000-0000-000010000000}"/>
    <cellStyle name="Millares 3 2 41 3" xfId="14103" xr:uid="{00000000-0005-0000-0000-000010000000}"/>
    <cellStyle name="Millares 3 2 41 4" xfId="25753" xr:uid="{00000000-0005-0000-0000-000010000000}"/>
    <cellStyle name="Millares 3 2 41 5" xfId="37434" xr:uid="{00000000-0005-0000-0000-000010000000}"/>
    <cellStyle name="Millares 3 2 41 6" xfId="49080" xr:uid="{00000000-0005-0000-0000-000010000000}"/>
    <cellStyle name="Millares 3 2 42" xfId="4709" xr:uid="{00000000-0005-0000-0000-000010000000}"/>
    <cellStyle name="Millares 3 2 42 2" xfId="16361" xr:uid="{00000000-0005-0000-0000-000010000000}"/>
    <cellStyle name="Millares 3 2 42 3" xfId="28011" xr:uid="{00000000-0005-0000-0000-000010000000}"/>
    <cellStyle name="Millares 3 2 42 4" xfId="39692" xr:uid="{00000000-0005-0000-0000-000010000000}"/>
    <cellStyle name="Millares 3 2 42 5" xfId="51338" xr:uid="{00000000-0005-0000-0000-000010000000}"/>
    <cellStyle name="Millares 3 2 43" xfId="6967" xr:uid="{00000000-0005-0000-0000-000010000000}"/>
    <cellStyle name="Millares 3 2 43 2" xfId="18619" xr:uid="{00000000-0005-0000-0000-000010000000}"/>
    <cellStyle name="Millares 3 2 43 3" xfId="30269" xr:uid="{00000000-0005-0000-0000-000010000000}"/>
    <cellStyle name="Millares 3 2 43 4" xfId="41950" xr:uid="{00000000-0005-0000-0000-000010000000}"/>
    <cellStyle name="Millares 3 2 43 5" xfId="53596" xr:uid="{00000000-0005-0000-0000-000010000000}"/>
    <cellStyle name="Millares 3 2 44" xfId="6988" xr:uid="{00000000-0005-0000-0000-000066040000}"/>
    <cellStyle name="Millares 3 2 44 2" xfId="18640" xr:uid="{00000000-0005-0000-0000-000066040000}"/>
    <cellStyle name="Millares 3 2 44 3" xfId="30290" xr:uid="{00000000-0005-0000-0000-000066040000}"/>
    <cellStyle name="Millares 3 2 44 4" xfId="41971" xr:uid="{00000000-0005-0000-0000-000066040000}"/>
    <cellStyle name="Millares 3 2 44 5" xfId="53617" xr:uid="{00000000-0005-0000-0000-000066040000}"/>
    <cellStyle name="Millares 3 2 45" xfId="11675" xr:uid="{00000000-0005-0000-0000-000010000000}"/>
    <cellStyle name="Millares 3 2 46" xfId="23328" xr:uid="{00000000-0005-0000-0000-000066040000}"/>
    <cellStyle name="Millares 3 2 47" xfId="34983" xr:uid="{00000000-0005-0000-0000-000010000000}"/>
    <cellStyle name="Millares 3 2 48" xfId="35010" xr:uid="{00000000-0005-0000-0000-000066040000}"/>
    <cellStyle name="Millares 3 2 49" xfId="46656" xr:uid="{00000000-0005-0000-0000-000066040000}"/>
    <cellStyle name="Millares 3 2 5" xfId="36" xr:uid="{00000000-0005-0000-0000-0000EC050000}"/>
    <cellStyle name="Millares 3 2 5 10" xfId="279" xr:uid="{00000000-0005-0000-0000-0000ED050000}"/>
    <cellStyle name="Millares 3 2 5 10 2" xfId="1363" xr:uid="{00000000-0005-0000-0000-0000EE050000}"/>
    <cellStyle name="Millares 3 2 5 10 2 2" xfId="3788" xr:uid="{00000000-0005-0000-0000-0000EE050000}"/>
    <cellStyle name="Millares 3 2 5 10 2 2 2" xfId="10750" xr:uid="{00000000-0005-0000-0000-0000EE050000}"/>
    <cellStyle name="Millares 3 2 5 10 2 2 2 2" xfId="22402" xr:uid="{00000000-0005-0000-0000-0000EE050000}"/>
    <cellStyle name="Millares 3 2 5 10 2 2 2 3" xfId="34052" xr:uid="{00000000-0005-0000-0000-0000EE050000}"/>
    <cellStyle name="Millares 3 2 5 10 2 2 2 4" xfId="45733" xr:uid="{00000000-0005-0000-0000-0000EE050000}"/>
    <cellStyle name="Millares 3 2 5 10 2 2 2 5" xfId="57379" xr:uid="{00000000-0005-0000-0000-0000EE050000}"/>
    <cellStyle name="Millares 3 2 5 10 2 2 3" xfId="15440" xr:uid="{00000000-0005-0000-0000-0000EE050000}"/>
    <cellStyle name="Millares 3 2 5 10 2 2 4" xfId="27090" xr:uid="{00000000-0005-0000-0000-0000EE050000}"/>
    <cellStyle name="Millares 3 2 5 10 2 2 5" xfId="38771" xr:uid="{00000000-0005-0000-0000-0000EE050000}"/>
    <cellStyle name="Millares 3 2 5 10 2 2 6" xfId="50417" xr:uid="{00000000-0005-0000-0000-0000EE050000}"/>
    <cellStyle name="Millares 3 2 5 10 2 3" xfId="6046" xr:uid="{00000000-0005-0000-0000-0000EE050000}"/>
    <cellStyle name="Millares 3 2 5 10 2 3 2" xfId="17698" xr:uid="{00000000-0005-0000-0000-0000EE050000}"/>
    <cellStyle name="Millares 3 2 5 10 2 3 3" xfId="29348" xr:uid="{00000000-0005-0000-0000-0000EE050000}"/>
    <cellStyle name="Millares 3 2 5 10 2 3 4" xfId="41029" xr:uid="{00000000-0005-0000-0000-0000EE050000}"/>
    <cellStyle name="Millares 3 2 5 10 2 3 5" xfId="52675" xr:uid="{00000000-0005-0000-0000-0000EE050000}"/>
    <cellStyle name="Millares 3 2 5 10 2 4" xfId="8326" xr:uid="{00000000-0005-0000-0000-0000EE050000}"/>
    <cellStyle name="Millares 3 2 5 10 2 4 2" xfId="19978" xr:uid="{00000000-0005-0000-0000-0000EE050000}"/>
    <cellStyle name="Millares 3 2 5 10 2 4 3" xfId="31628" xr:uid="{00000000-0005-0000-0000-0000EE050000}"/>
    <cellStyle name="Millares 3 2 5 10 2 4 4" xfId="43309" xr:uid="{00000000-0005-0000-0000-0000EE050000}"/>
    <cellStyle name="Millares 3 2 5 10 2 4 5" xfId="54955" xr:uid="{00000000-0005-0000-0000-0000EE050000}"/>
    <cellStyle name="Millares 3 2 5 10 2 5" xfId="13016" xr:uid="{00000000-0005-0000-0000-0000EE050000}"/>
    <cellStyle name="Millares 3 2 5 10 2 6" xfId="24666" xr:uid="{00000000-0005-0000-0000-0000EE050000}"/>
    <cellStyle name="Millares 3 2 5 10 2 7" xfId="36347" xr:uid="{00000000-0005-0000-0000-0000EE050000}"/>
    <cellStyle name="Millares 3 2 5 10 2 8" xfId="47993" xr:uid="{00000000-0005-0000-0000-0000EE050000}"/>
    <cellStyle name="Millares 3 2 5 10 3" xfId="2707" xr:uid="{00000000-0005-0000-0000-0000ED050000}"/>
    <cellStyle name="Millares 3 2 5 10 3 2" xfId="9669" xr:uid="{00000000-0005-0000-0000-0000ED050000}"/>
    <cellStyle name="Millares 3 2 5 10 3 2 2" xfId="21321" xr:uid="{00000000-0005-0000-0000-0000ED050000}"/>
    <cellStyle name="Millares 3 2 5 10 3 2 3" xfId="32971" xr:uid="{00000000-0005-0000-0000-0000ED050000}"/>
    <cellStyle name="Millares 3 2 5 10 3 2 4" xfId="44652" xr:uid="{00000000-0005-0000-0000-0000ED050000}"/>
    <cellStyle name="Millares 3 2 5 10 3 2 5" xfId="56298" xr:uid="{00000000-0005-0000-0000-0000ED050000}"/>
    <cellStyle name="Millares 3 2 5 10 3 3" xfId="14359" xr:uid="{00000000-0005-0000-0000-0000ED050000}"/>
    <cellStyle name="Millares 3 2 5 10 3 4" xfId="26009" xr:uid="{00000000-0005-0000-0000-0000ED050000}"/>
    <cellStyle name="Millares 3 2 5 10 3 5" xfId="37690" xr:uid="{00000000-0005-0000-0000-0000ED050000}"/>
    <cellStyle name="Millares 3 2 5 10 3 6" xfId="49336" xr:uid="{00000000-0005-0000-0000-0000ED050000}"/>
    <cellStyle name="Millares 3 2 5 10 4" xfId="4965" xr:uid="{00000000-0005-0000-0000-0000ED050000}"/>
    <cellStyle name="Millares 3 2 5 10 4 2" xfId="16617" xr:uid="{00000000-0005-0000-0000-0000ED050000}"/>
    <cellStyle name="Millares 3 2 5 10 4 3" xfId="28267" xr:uid="{00000000-0005-0000-0000-0000ED050000}"/>
    <cellStyle name="Millares 3 2 5 10 4 4" xfId="39948" xr:uid="{00000000-0005-0000-0000-0000ED050000}"/>
    <cellStyle name="Millares 3 2 5 10 4 5" xfId="51594" xr:uid="{00000000-0005-0000-0000-0000ED050000}"/>
    <cellStyle name="Millares 3 2 5 10 5" xfId="7245" xr:uid="{00000000-0005-0000-0000-0000ED050000}"/>
    <cellStyle name="Millares 3 2 5 10 5 2" xfId="18897" xr:uid="{00000000-0005-0000-0000-0000ED050000}"/>
    <cellStyle name="Millares 3 2 5 10 5 3" xfId="30547" xr:uid="{00000000-0005-0000-0000-0000ED050000}"/>
    <cellStyle name="Millares 3 2 5 10 5 4" xfId="42228" xr:uid="{00000000-0005-0000-0000-0000ED050000}"/>
    <cellStyle name="Millares 3 2 5 10 5 5" xfId="53874" xr:uid="{00000000-0005-0000-0000-0000ED050000}"/>
    <cellStyle name="Millares 3 2 5 10 6" xfId="11935" xr:uid="{00000000-0005-0000-0000-0000ED050000}"/>
    <cellStyle name="Millares 3 2 5 10 7" xfId="23584" xr:uid="{00000000-0005-0000-0000-0000ED050000}"/>
    <cellStyle name="Millares 3 2 5 10 8" xfId="35266" xr:uid="{00000000-0005-0000-0000-0000ED050000}"/>
    <cellStyle name="Millares 3 2 5 10 9" xfId="46912" xr:uid="{00000000-0005-0000-0000-0000ED050000}"/>
    <cellStyle name="Millares 3 2 5 11" xfId="499" xr:uid="{00000000-0005-0000-0000-0000EF050000}"/>
    <cellStyle name="Millares 3 2 5 11 2" xfId="1583" xr:uid="{00000000-0005-0000-0000-0000F0050000}"/>
    <cellStyle name="Millares 3 2 5 11 2 2" xfId="4008" xr:uid="{00000000-0005-0000-0000-0000F0050000}"/>
    <cellStyle name="Millares 3 2 5 11 2 2 2" xfId="10970" xr:uid="{00000000-0005-0000-0000-0000F0050000}"/>
    <cellStyle name="Millares 3 2 5 11 2 2 2 2" xfId="22622" xr:uid="{00000000-0005-0000-0000-0000F0050000}"/>
    <cellStyle name="Millares 3 2 5 11 2 2 2 3" xfId="34272" xr:uid="{00000000-0005-0000-0000-0000F0050000}"/>
    <cellStyle name="Millares 3 2 5 11 2 2 2 4" xfId="45953" xr:uid="{00000000-0005-0000-0000-0000F0050000}"/>
    <cellStyle name="Millares 3 2 5 11 2 2 2 5" xfId="57599" xr:uid="{00000000-0005-0000-0000-0000F0050000}"/>
    <cellStyle name="Millares 3 2 5 11 2 2 3" xfId="15660" xr:uid="{00000000-0005-0000-0000-0000F0050000}"/>
    <cellStyle name="Millares 3 2 5 11 2 2 4" xfId="27310" xr:uid="{00000000-0005-0000-0000-0000F0050000}"/>
    <cellStyle name="Millares 3 2 5 11 2 2 5" xfId="38991" xr:uid="{00000000-0005-0000-0000-0000F0050000}"/>
    <cellStyle name="Millares 3 2 5 11 2 2 6" xfId="50637" xr:uid="{00000000-0005-0000-0000-0000F0050000}"/>
    <cellStyle name="Millares 3 2 5 11 2 3" xfId="6266" xr:uid="{00000000-0005-0000-0000-0000F0050000}"/>
    <cellStyle name="Millares 3 2 5 11 2 3 2" xfId="17918" xr:uid="{00000000-0005-0000-0000-0000F0050000}"/>
    <cellStyle name="Millares 3 2 5 11 2 3 3" xfId="29568" xr:uid="{00000000-0005-0000-0000-0000F0050000}"/>
    <cellStyle name="Millares 3 2 5 11 2 3 4" xfId="41249" xr:uid="{00000000-0005-0000-0000-0000F0050000}"/>
    <cellStyle name="Millares 3 2 5 11 2 3 5" xfId="52895" xr:uid="{00000000-0005-0000-0000-0000F0050000}"/>
    <cellStyle name="Millares 3 2 5 11 2 4" xfId="8546" xr:uid="{00000000-0005-0000-0000-0000F0050000}"/>
    <cellStyle name="Millares 3 2 5 11 2 4 2" xfId="20198" xr:uid="{00000000-0005-0000-0000-0000F0050000}"/>
    <cellStyle name="Millares 3 2 5 11 2 4 3" xfId="31848" xr:uid="{00000000-0005-0000-0000-0000F0050000}"/>
    <cellStyle name="Millares 3 2 5 11 2 4 4" xfId="43529" xr:uid="{00000000-0005-0000-0000-0000F0050000}"/>
    <cellStyle name="Millares 3 2 5 11 2 4 5" xfId="55175" xr:uid="{00000000-0005-0000-0000-0000F0050000}"/>
    <cellStyle name="Millares 3 2 5 11 2 5" xfId="13236" xr:uid="{00000000-0005-0000-0000-0000F0050000}"/>
    <cellStyle name="Millares 3 2 5 11 2 6" xfId="24886" xr:uid="{00000000-0005-0000-0000-0000F0050000}"/>
    <cellStyle name="Millares 3 2 5 11 2 7" xfId="36567" xr:uid="{00000000-0005-0000-0000-0000F0050000}"/>
    <cellStyle name="Millares 3 2 5 11 2 8" xfId="48213" xr:uid="{00000000-0005-0000-0000-0000F0050000}"/>
    <cellStyle name="Millares 3 2 5 11 3" xfId="2927" xr:uid="{00000000-0005-0000-0000-0000EF050000}"/>
    <cellStyle name="Millares 3 2 5 11 3 2" xfId="9889" xr:uid="{00000000-0005-0000-0000-0000EF050000}"/>
    <cellStyle name="Millares 3 2 5 11 3 2 2" xfId="21541" xr:uid="{00000000-0005-0000-0000-0000EF050000}"/>
    <cellStyle name="Millares 3 2 5 11 3 2 3" xfId="33191" xr:uid="{00000000-0005-0000-0000-0000EF050000}"/>
    <cellStyle name="Millares 3 2 5 11 3 2 4" xfId="44872" xr:uid="{00000000-0005-0000-0000-0000EF050000}"/>
    <cellStyle name="Millares 3 2 5 11 3 2 5" xfId="56518" xr:uid="{00000000-0005-0000-0000-0000EF050000}"/>
    <cellStyle name="Millares 3 2 5 11 3 3" xfId="14579" xr:uid="{00000000-0005-0000-0000-0000EF050000}"/>
    <cellStyle name="Millares 3 2 5 11 3 4" xfId="26229" xr:uid="{00000000-0005-0000-0000-0000EF050000}"/>
    <cellStyle name="Millares 3 2 5 11 3 5" xfId="37910" xr:uid="{00000000-0005-0000-0000-0000EF050000}"/>
    <cellStyle name="Millares 3 2 5 11 3 6" xfId="49556" xr:uid="{00000000-0005-0000-0000-0000EF050000}"/>
    <cellStyle name="Millares 3 2 5 11 4" xfId="5185" xr:uid="{00000000-0005-0000-0000-0000EF050000}"/>
    <cellStyle name="Millares 3 2 5 11 4 2" xfId="16837" xr:uid="{00000000-0005-0000-0000-0000EF050000}"/>
    <cellStyle name="Millares 3 2 5 11 4 3" xfId="28487" xr:uid="{00000000-0005-0000-0000-0000EF050000}"/>
    <cellStyle name="Millares 3 2 5 11 4 4" xfId="40168" xr:uid="{00000000-0005-0000-0000-0000EF050000}"/>
    <cellStyle name="Millares 3 2 5 11 4 5" xfId="51814" xr:uid="{00000000-0005-0000-0000-0000EF050000}"/>
    <cellStyle name="Millares 3 2 5 11 5" xfId="7465" xr:uid="{00000000-0005-0000-0000-0000EF050000}"/>
    <cellStyle name="Millares 3 2 5 11 5 2" xfId="19117" xr:uid="{00000000-0005-0000-0000-0000EF050000}"/>
    <cellStyle name="Millares 3 2 5 11 5 3" xfId="30767" xr:uid="{00000000-0005-0000-0000-0000EF050000}"/>
    <cellStyle name="Millares 3 2 5 11 5 4" xfId="42448" xr:uid="{00000000-0005-0000-0000-0000EF050000}"/>
    <cellStyle name="Millares 3 2 5 11 5 5" xfId="54094" xr:uid="{00000000-0005-0000-0000-0000EF050000}"/>
    <cellStyle name="Millares 3 2 5 11 6" xfId="12155" xr:uid="{00000000-0005-0000-0000-0000EF050000}"/>
    <cellStyle name="Millares 3 2 5 11 7" xfId="23804" xr:uid="{00000000-0005-0000-0000-0000EF050000}"/>
    <cellStyle name="Millares 3 2 5 11 8" xfId="35486" xr:uid="{00000000-0005-0000-0000-0000EF050000}"/>
    <cellStyle name="Millares 3 2 5 11 9" xfId="47132" xr:uid="{00000000-0005-0000-0000-0000EF050000}"/>
    <cellStyle name="Millares 3 2 5 12" xfId="519" xr:uid="{00000000-0005-0000-0000-0000F1050000}"/>
    <cellStyle name="Millares 3 2 5 12 2" xfId="1603" xr:uid="{00000000-0005-0000-0000-0000F2050000}"/>
    <cellStyle name="Millares 3 2 5 12 2 2" xfId="4028" xr:uid="{00000000-0005-0000-0000-0000F2050000}"/>
    <cellStyle name="Millares 3 2 5 12 2 2 2" xfId="10990" xr:uid="{00000000-0005-0000-0000-0000F2050000}"/>
    <cellStyle name="Millares 3 2 5 12 2 2 2 2" xfId="22642" xr:uid="{00000000-0005-0000-0000-0000F2050000}"/>
    <cellStyle name="Millares 3 2 5 12 2 2 2 3" xfId="34292" xr:uid="{00000000-0005-0000-0000-0000F2050000}"/>
    <cellStyle name="Millares 3 2 5 12 2 2 2 4" xfId="45973" xr:uid="{00000000-0005-0000-0000-0000F2050000}"/>
    <cellStyle name="Millares 3 2 5 12 2 2 2 5" xfId="57619" xr:uid="{00000000-0005-0000-0000-0000F2050000}"/>
    <cellStyle name="Millares 3 2 5 12 2 2 3" xfId="15680" xr:uid="{00000000-0005-0000-0000-0000F2050000}"/>
    <cellStyle name="Millares 3 2 5 12 2 2 4" xfId="27330" xr:uid="{00000000-0005-0000-0000-0000F2050000}"/>
    <cellStyle name="Millares 3 2 5 12 2 2 5" xfId="39011" xr:uid="{00000000-0005-0000-0000-0000F2050000}"/>
    <cellStyle name="Millares 3 2 5 12 2 2 6" xfId="50657" xr:uid="{00000000-0005-0000-0000-0000F2050000}"/>
    <cellStyle name="Millares 3 2 5 12 2 3" xfId="6286" xr:uid="{00000000-0005-0000-0000-0000F2050000}"/>
    <cellStyle name="Millares 3 2 5 12 2 3 2" xfId="17938" xr:uid="{00000000-0005-0000-0000-0000F2050000}"/>
    <cellStyle name="Millares 3 2 5 12 2 3 3" xfId="29588" xr:uid="{00000000-0005-0000-0000-0000F2050000}"/>
    <cellStyle name="Millares 3 2 5 12 2 3 4" xfId="41269" xr:uid="{00000000-0005-0000-0000-0000F2050000}"/>
    <cellStyle name="Millares 3 2 5 12 2 3 5" xfId="52915" xr:uid="{00000000-0005-0000-0000-0000F2050000}"/>
    <cellStyle name="Millares 3 2 5 12 2 4" xfId="8566" xr:uid="{00000000-0005-0000-0000-0000F2050000}"/>
    <cellStyle name="Millares 3 2 5 12 2 4 2" xfId="20218" xr:uid="{00000000-0005-0000-0000-0000F2050000}"/>
    <cellStyle name="Millares 3 2 5 12 2 4 3" xfId="31868" xr:uid="{00000000-0005-0000-0000-0000F2050000}"/>
    <cellStyle name="Millares 3 2 5 12 2 4 4" xfId="43549" xr:uid="{00000000-0005-0000-0000-0000F2050000}"/>
    <cellStyle name="Millares 3 2 5 12 2 4 5" xfId="55195" xr:uid="{00000000-0005-0000-0000-0000F2050000}"/>
    <cellStyle name="Millares 3 2 5 12 2 5" xfId="13256" xr:uid="{00000000-0005-0000-0000-0000F2050000}"/>
    <cellStyle name="Millares 3 2 5 12 2 6" xfId="24906" xr:uid="{00000000-0005-0000-0000-0000F2050000}"/>
    <cellStyle name="Millares 3 2 5 12 2 7" xfId="36587" xr:uid="{00000000-0005-0000-0000-0000F2050000}"/>
    <cellStyle name="Millares 3 2 5 12 2 8" xfId="48233" xr:uid="{00000000-0005-0000-0000-0000F2050000}"/>
    <cellStyle name="Millares 3 2 5 12 3" xfId="2947" xr:uid="{00000000-0005-0000-0000-0000F1050000}"/>
    <cellStyle name="Millares 3 2 5 12 3 2" xfId="9909" xr:uid="{00000000-0005-0000-0000-0000F1050000}"/>
    <cellStyle name="Millares 3 2 5 12 3 2 2" xfId="21561" xr:uid="{00000000-0005-0000-0000-0000F1050000}"/>
    <cellStyle name="Millares 3 2 5 12 3 2 3" xfId="33211" xr:uid="{00000000-0005-0000-0000-0000F1050000}"/>
    <cellStyle name="Millares 3 2 5 12 3 2 4" xfId="44892" xr:uid="{00000000-0005-0000-0000-0000F1050000}"/>
    <cellStyle name="Millares 3 2 5 12 3 2 5" xfId="56538" xr:uid="{00000000-0005-0000-0000-0000F1050000}"/>
    <cellStyle name="Millares 3 2 5 12 3 3" xfId="14599" xr:uid="{00000000-0005-0000-0000-0000F1050000}"/>
    <cellStyle name="Millares 3 2 5 12 3 4" xfId="26249" xr:uid="{00000000-0005-0000-0000-0000F1050000}"/>
    <cellStyle name="Millares 3 2 5 12 3 5" xfId="37930" xr:uid="{00000000-0005-0000-0000-0000F1050000}"/>
    <cellStyle name="Millares 3 2 5 12 3 6" xfId="49576" xr:uid="{00000000-0005-0000-0000-0000F1050000}"/>
    <cellStyle name="Millares 3 2 5 12 4" xfId="5205" xr:uid="{00000000-0005-0000-0000-0000F1050000}"/>
    <cellStyle name="Millares 3 2 5 12 4 2" xfId="16857" xr:uid="{00000000-0005-0000-0000-0000F1050000}"/>
    <cellStyle name="Millares 3 2 5 12 4 3" xfId="28507" xr:uid="{00000000-0005-0000-0000-0000F1050000}"/>
    <cellStyle name="Millares 3 2 5 12 4 4" xfId="40188" xr:uid="{00000000-0005-0000-0000-0000F1050000}"/>
    <cellStyle name="Millares 3 2 5 12 4 5" xfId="51834" xr:uid="{00000000-0005-0000-0000-0000F1050000}"/>
    <cellStyle name="Millares 3 2 5 12 5" xfId="7485" xr:uid="{00000000-0005-0000-0000-0000F1050000}"/>
    <cellStyle name="Millares 3 2 5 12 5 2" xfId="19137" xr:uid="{00000000-0005-0000-0000-0000F1050000}"/>
    <cellStyle name="Millares 3 2 5 12 5 3" xfId="30787" xr:uid="{00000000-0005-0000-0000-0000F1050000}"/>
    <cellStyle name="Millares 3 2 5 12 5 4" xfId="42468" xr:uid="{00000000-0005-0000-0000-0000F1050000}"/>
    <cellStyle name="Millares 3 2 5 12 5 5" xfId="54114" xr:uid="{00000000-0005-0000-0000-0000F1050000}"/>
    <cellStyle name="Millares 3 2 5 12 6" xfId="12175" xr:uid="{00000000-0005-0000-0000-0000F1050000}"/>
    <cellStyle name="Millares 3 2 5 12 7" xfId="23824" xr:uid="{00000000-0005-0000-0000-0000F1050000}"/>
    <cellStyle name="Millares 3 2 5 12 8" xfId="35506" xr:uid="{00000000-0005-0000-0000-0000F1050000}"/>
    <cellStyle name="Millares 3 2 5 12 9" xfId="47152" xr:uid="{00000000-0005-0000-0000-0000F1050000}"/>
    <cellStyle name="Millares 3 2 5 13" xfId="739" xr:uid="{00000000-0005-0000-0000-0000F3050000}"/>
    <cellStyle name="Millares 3 2 5 13 2" xfId="1823" xr:uid="{00000000-0005-0000-0000-0000F4050000}"/>
    <cellStyle name="Millares 3 2 5 13 2 2" xfId="4248" xr:uid="{00000000-0005-0000-0000-0000F4050000}"/>
    <cellStyle name="Millares 3 2 5 13 2 2 2" xfId="11210" xr:uid="{00000000-0005-0000-0000-0000F4050000}"/>
    <cellStyle name="Millares 3 2 5 13 2 2 2 2" xfId="22862" xr:uid="{00000000-0005-0000-0000-0000F4050000}"/>
    <cellStyle name="Millares 3 2 5 13 2 2 2 3" xfId="34512" xr:uid="{00000000-0005-0000-0000-0000F4050000}"/>
    <cellStyle name="Millares 3 2 5 13 2 2 2 4" xfId="46193" xr:uid="{00000000-0005-0000-0000-0000F4050000}"/>
    <cellStyle name="Millares 3 2 5 13 2 2 2 5" xfId="57839" xr:uid="{00000000-0005-0000-0000-0000F4050000}"/>
    <cellStyle name="Millares 3 2 5 13 2 2 3" xfId="15900" xr:uid="{00000000-0005-0000-0000-0000F4050000}"/>
    <cellStyle name="Millares 3 2 5 13 2 2 4" xfId="27550" xr:uid="{00000000-0005-0000-0000-0000F4050000}"/>
    <cellStyle name="Millares 3 2 5 13 2 2 5" xfId="39231" xr:uid="{00000000-0005-0000-0000-0000F4050000}"/>
    <cellStyle name="Millares 3 2 5 13 2 2 6" xfId="50877" xr:uid="{00000000-0005-0000-0000-0000F4050000}"/>
    <cellStyle name="Millares 3 2 5 13 2 3" xfId="6506" xr:uid="{00000000-0005-0000-0000-0000F4050000}"/>
    <cellStyle name="Millares 3 2 5 13 2 3 2" xfId="18158" xr:uid="{00000000-0005-0000-0000-0000F4050000}"/>
    <cellStyle name="Millares 3 2 5 13 2 3 3" xfId="29808" xr:uid="{00000000-0005-0000-0000-0000F4050000}"/>
    <cellStyle name="Millares 3 2 5 13 2 3 4" xfId="41489" xr:uid="{00000000-0005-0000-0000-0000F4050000}"/>
    <cellStyle name="Millares 3 2 5 13 2 3 5" xfId="53135" xr:uid="{00000000-0005-0000-0000-0000F4050000}"/>
    <cellStyle name="Millares 3 2 5 13 2 4" xfId="8786" xr:uid="{00000000-0005-0000-0000-0000F4050000}"/>
    <cellStyle name="Millares 3 2 5 13 2 4 2" xfId="20438" xr:uid="{00000000-0005-0000-0000-0000F4050000}"/>
    <cellStyle name="Millares 3 2 5 13 2 4 3" xfId="32088" xr:uid="{00000000-0005-0000-0000-0000F4050000}"/>
    <cellStyle name="Millares 3 2 5 13 2 4 4" xfId="43769" xr:uid="{00000000-0005-0000-0000-0000F4050000}"/>
    <cellStyle name="Millares 3 2 5 13 2 4 5" xfId="55415" xr:uid="{00000000-0005-0000-0000-0000F4050000}"/>
    <cellStyle name="Millares 3 2 5 13 2 5" xfId="13476" xr:uid="{00000000-0005-0000-0000-0000F4050000}"/>
    <cellStyle name="Millares 3 2 5 13 2 6" xfId="25126" xr:uid="{00000000-0005-0000-0000-0000F4050000}"/>
    <cellStyle name="Millares 3 2 5 13 2 7" xfId="36807" xr:uid="{00000000-0005-0000-0000-0000F4050000}"/>
    <cellStyle name="Millares 3 2 5 13 2 8" xfId="48453" xr:uid="{00000000-0005-0000-0000-0000F4050000}"/>
    <cellStyle name="Millares 3 2 5 13 3" xfId="3167" xr:uid="{00000000-0005-0000-0000-0000F3050000}"/>
    <cellStyle name="Millares 3 2 5 13 3 2" xfId="10129" xr:uid="{00000000-0005-0000-0000-0000F3050000}"/>
    <cellStyle name="Millares 3 2 5 13 3 2 2" xfId="21781" xr:uid="{00000000-0005-0000-0000-0000F3050000}"/>
    <cellStyle name="Millares 3 2 5 13 3 2 3" xfId="33431" xr:uid="{00000000-0005-0000-0000-0000F3050000}"/>
    <cellStyle name="Millares 3 2 5 13 3 2 4" xfId="45112" xr:uid="{00000000-0005-0000-0000-0000F3050000}"/>
    <cellStyle name="Millares 3 2 5 13 3 2 5" xfId="56758" xr:uid="{00000000-0005-0000-0000-0000F3050000}"/>
    <cellStyle name="Millares 3 2 5 13 3 3" xfId="14819" xr:uid="{00000000-0005-0000-0000-0000F3050000}"/>
    <cellStyle name="Millares 3 2 5 13 3 4" xfId="26469" xr:uid="{00000000-0005-0000-0000-0000F3050000}"/>
    <cellStyle name="Millares 3 2 5 13 3 5" xfId="38150" xr:uid="{00000000-0005-0000-0000-0000F3050000}"/>
    <cellStyle name="Millares 3 2 5 13 3 6" xfId="49796" xr:uid="{00000000-0005-0000-0000-0000F3050000}"/>
    <cellStyle name="Millares 3 2 5 13 4" xfId="5425" xr:uid="{00000000-0005-0000-0000-0000F3050000}"/>
    <cellStyle name="Millares 3 2 5 13 4 2" xfId="17077" xr:uid="{00000000-0005-0000-0000-0000F3050000}"/>
    <cellStyle name="Millares 3 2 5 13 4 3" xfId="28727" xr:uid="{00000000-0005-0000-0000-0000F3050000}"/>
    <cellStyle name="Millares 3 2 5 13 4 4" xfId="40408" xr:uid="{00000000-0005-0000-0000-0000F3050000}"/>
    <cellStyle name="Millares 3 2 5 13 4 5" xfId="52054" xr:uid="{00000000-0005-0000-0000-0000F3050000}"/>
    <cellStyle name="Millares 3 2 5 13 5" xfId="7705" xr:uid="{00000000-0005-0000-0000-0000F3050000}"/>
    <cellStyle name="Millares 3 2 5 13 5 2" xfId="19357" xr:uid="{00000000-0005-0000-0000-0000F3050000}"/>
    <cellStyle name="Millares 3 2 5 13 5 3" xfId="31007" xr:uid="{00000000-0005-0000-0000-0000F3050000}"/>
    <cellStyle name="Millares 3 2 5 13 5 4" xfId="42688" xr:uid="{00000000-0005-0000-0000-0000F3050000}"/>
    <cellStyle name="Millares 3 2 5 13 5 5" xfId="54334" xr:uid="{00000000-0005-0000-0000-0000F3050000}"/>
    <cellStyle name="Millares 3 2 5 13 6" xfId="12395" xr:uid="{00000000-0005-0000-0000-0000F3050000}"/>
    <cellStyle name="Millares 3 2 5 13 7" xfId="24044" xr:uid="{00000000-0005-0000-0000-0000F3050000}"/>
    <cellStyle name="Millares 3 2 5 13 8" xfId="35726" xr:uid="{00000000-0005-0000-0000-0000F3050000}"/>
    <cellStyle name="Millares 3 2 5 13 9" xfId="47372" xr:uid="{00000000-0005-0000-0000-0000F3050000}"/>
    <cellStyle name="Millares 3 2 5 14" xfId="759" xr:uid="{00000000-0005-0000-0000-0000F5050000}"/>
    <cellStyle name="Millares 3 2 5 14 2" xfId="1843" xr:uid="{00000000-0005-0000-0000-0000F6050000}"/>
    <cellStyle name="Millares 3 2 5 14 2 2" xfId="4268" xr:uid="{00000000-0005-0000-0000-0000F6050000}"/>
    <cellStyle name="Millares 3 2 5 14 2 2 2" xfId="11230" xr:uid="{00000000-0005-0000-0000-0000F6050000}"/>
    <cellStyle name="Millares 3 2 5 14 2 2 2 2" xfId="22882" xr:uid="{00000000-0005-0000-0000-0000F6050000}"/>
    <cellStyle name="Millares 3 2 5 14 2 2 2 3" xfId="34532" xr:uid="{00000000-0005-0000-0000-0000F6050000}"/>
    <cellStyle name="Millares 3 2 5 14 2 2 2 4" xfId="46213" xr:uid="{00000000-0005-0000-0000-0000F6050000}"/>
    <cellStyle name="Millares 3 2 5 14 2 2 2 5" xfId="57859" xr:uid="{00000000-0005-0000-0000-0000F6050000}"/>
    <cellStyle name="Millares 3 2 5 14 2 2 3" xfId="15920" xr:uid="{00000000-0005-0000-0000-0000F6050000}"/>
    <cellStyle name="Millares 3 2 5 14 2 2 4" xfId="27570" xr:uid="{00000000-0005-0000-0000-0000F6050000}"/>
    <cellStyle name="Millares 3 2 5 14 2 2 5" xfId="39251" xr:uid="{00000000-0005-0000-0000-0000F6050000}"/>
    <cellStyle name="Millares 3 2 5 14 2 2 6" xfId="50897" xr:uid="{00000000-0005-0000-0000-0000F6050000}"/>
    <cellStyle name="Millares 3 2 5 14 2 3" xfId="6526" xr:uid="{00000000-0005-0000-0000-0000F6050000}"/>
    <cellStyle name="Millares 3 2 5 14 2 3 2" xfId="18178" xr:uid="{00000000-0005-0000-0000-0000F6050000}"/>
    <cellStyle name="Millares 3 2 5 14 2 3 3" xfId="29828" xr:uid="{00000000-0005-0000-0000-0000F6050000}"/>
    <cellStyle name="Millares 3 2 5 14 2 3 4" xfId="41509" xr:uid="{00000000-0005-0000-0000-0000F6050000}"/>
    <cellStyle name="Millares 3 2 5 14 2 3 5" xfId="53155" xr:uid="{00000000-0005-0000-0000-0000F6050000}"/>
    <cellStyle name="Millares 3 2 5 14 2 4" xfId="8806" xr:uid="{00000000-0005-0000-0000-0000F6050000}"/>
    <cellStyle name="Millares 3 2 5 14 2 4 2" xfId="20458" xr:uid="{00000000-0005-0000-0000-0000F6050000}"/>
    <cellStyle name="Millares 3 2 5 14 2 4 3" xfId="32108" xr:uid="{00000000-0005-0000-0000-0000F6050000}"/>
    <cellStyle name="Millares 3 2 5 14 2 4 4" xfId="43789" xr:uid="{00000000-0005-0000-0000-0000F6050000}"/>
    <cellStyle name="Millares 3 2 5 14 2 4 5" xfId="55435" xr:uid="{00000000-0005-0000-0000-0000F6050000}"/>
    <cellStyle name="Millares 3 2 5 14 2 5" xfId="13496" xr:uid="{00000000-0005-0000-0000-0000F6050000}"/>
    <cellStyle name="Millares 3 2 5 14 2 6" xfId="25146" xr:uid="{00000000-0005-0000-0000-0000F6050000}"/>
    <cellStyle name="Millares 3 2 5 14 2 7" xfId="36827" xr:uid="{00000000-0005-0000-0000-0000F6050000}"/>
    <cellStyle name="Millares 3 2 5 14 2 8" xfId="48473" xr:uid="{00000000-0005-0000-0000-0000F6050000}"/>
    <cellStyle name="Millares 3 2 5 14 3" xfId="3187" xr:uid="{00000000-0005-0000-0000-0000F5050000}"/>
    <cellStyle name="Millares 3 2 5 14 3 2" xfId="10149" xr:uid="{00000000-0005-0000-0000-0000F5050000}"/>
    <cellStyle name="Millares 3 2 5 14 3 2 2" xfId="21801" xr:uid="{00000000-0005-0000-0000-0000F5050000}"/>
    <cellStyle name="Millares 3 2 5 14 3 2 3" xfId="33451" xr:uid="{00000000-0005-0000-0000-0000F5050000}"/>
    <cellStyle name="Millares 3 2 5 14 3 2 4" xfId="45132" xr:uid="{00000000-0005-0000-0000-0000F5050000}"/>
    <cellStyle name="Millares 3 2 5 14 3 2 5" xfId="56778" xr:uid="{00000000-0005-0000-0000-0000F5050000}"/>
    <cellStyle name="Millares 3 2 5 14 3 3" xfId="14839" xr:uid="{00000000-0005-0000-0000-0000F5050000}"/>
    <cellStyle name="Millares 3 2 5 14 3 4" xfId="26489" xr:uid="{00000000-0005-0000-0000-0000F5050000}"/>
    <cellStyle name="Millares 3 2 5 14 3 5" xfId="38170" xr:uid="{00000000-0005-0000-0000-0000F5050000}"/>
    <cellStyle name="Millares 3 2 5 14 3 6" xfId="49816" xr:uid="{00000000-0005-0000-0000-0000F5050000}"/>
    <cellStyle name="Millares 3 2 5 14 4" xfId="5445" xr:uid="{00000000-0005-0000-0000-0000F5050000}"/>
    <cellStyle name="Millares 3 2 5 14 4 2" xfId="17097" xr:uid="{00000000-0005-0000-0000-0000F5050000}"/>
    <cellStyle name="Millares 3 2 5 14 4 3" xfId="28747" xr:uid="{00000000-0005-0000-0000-0000F5050000}"/>
    <cellStyle name="Millares 3 2 5 14 4 4" xfId="40428" xr:uid="{00000000-0005-0000-0000-0000F5050000}"/>
    <cellStyle name="Millares 3 2 5 14 4 5" xfId="52074" xr:uid="{00000000-0005-0000-0000-0000F5050000}"/>
    <cellStyle name="Millares 3 2 5 14 5" xfId="7725" xr:uid="{00000000-0005-0000-0000-0000F5050000}"/>
    <cellStyle name="Millares 3 2 5 14 5 2" xfId="19377" xr:uid="{00000000-0005-0000-0000-0000F5050000}"/>
    <cellStyle name="Millares 3 2 5 14 5 3" xfId="31027" xr:uid="{00000000-0005-0000-0000-0000F5050000}"/>
    <cellStyle name="Millares 3 2 5 14 5 4" xfId="42708" xr:uid="{00000000-0005-0000-0000-0000F5050000}"/>
    <cellStyle name="Millares 3 2 5 14 5 5" xfId="54354" xr:uid="{00000000-0005-0000-0000-0000F5050000}"/>
    <cellStyle name="Millares 3 2 5 14 6" xfId="12415" xr:uid="{00000000-0005-0000-0000-0000F5050000}"/>
    <cellStyle name="Millares 3 2 5 14 7" xfId="24064" xr:uid="{00000000-0005-0000-0000-0000F5050000}"/>
    <cellStyle name="Millares 3 2 5 14 8" xfId="35746" xr:uid="{00000000-0005-0000-0000-0000F5050000}"/>
    <cellStyle name="Millares 3 2 5 14 9" xfId="47392" xr:uid="{00000000-0005-0000-0000-0000F5050000}"/>
    <cellStyle name="Millares 3 2 5 15" xfId="779" xr:uid="{00000000-0005-0000-0000-0000F7050000}"/>
    <cellStyle name="Millares 3 2 5 15 2" xfId="1863" xr:uid="{00000000-0005-0000-0000-0000F8050000}"/>
    <cellStyle name="Millares 3 2 5 15 2 2" xfId="4288" xr:uid="{00000000-0005-0000-0000-0000F8050000}"/>
    <cellStyle name="Millares 3 2 5 15 2 2 2" xfId="11250" xr:uid="{00000000-0005-0000-0000-0000F8050000}"/>
    <cellStyle name="Millares 3 2 5 15 2 2 2 2" xfId="22902" xr:uid="{00000000-0005-0000-0000-0000F8050000}"/>
    <cellStyle name="Millares 3 2 5 15 2 2 2 3" xfId="34552" xr:uid="{00000000-0005-0000-0000-0000F8050000}"/>
    <cellStyle name="Millares 3 2 5 15 2 2 2 4" xfId="46233" xr:uid="{00000000-0005-0000-0000-0000F8050000}"/>
    <cellStyle name="Millares 3 2 5 15 2 2 2 5" xfId="57879" xr:uid="{00000000-0005-0000-0000-0000F8050000}"/>
    <cellStyle name="Millares 3 2 5 15 2 2 3" xfId="15940" xr:uid="{00000000-0005-0000-0000-0000F8050000}"/>
    <cellStyle name="Millares 3 2 5 15 2 2 4" xfId="27590" xr:uid="{00000000-0005-0000-0000-0000F8050000}"/>
    <cellStyle name="Millares 3 2 5 15 2 2 5" xfId="39271" xr:uid="{00000000-0005-0000-0000-0000F8050000}"/>
    <cellStyle name="Millares 3 2 5 15 2 2 6" xfId="50917" xr:uid="{00000000-0005-0000-0000-0000F8050000}"/>
    <cellStyle name="Millares 3 2 5 15 2 3" xfId="6546" xr:uid="{00000000-0005-0000-0000-0000F8050000}"/>
    <cellStyle name="Millares 3 2 5 15 2 3 2" xfId="18198" xr:uid="{00000000-0005-0000-0000-0000F8050000}"/>
    <cellStyle name="Millares 3 2 5 15 2 3 3" xfId="29848" xr:uid="{00000000-0005-0000-0000-0000F8050000}"/>
    <cellStyle name="Millares 3 2 5 15 2 3 4" xfId="41529" xr:uid="{00000000-0005-0000-0000-0000F8050000}"/>
    <cellStyle name="Millares 3 2 5 15 2 3 5" xfId="53175" xr:uid="{00000000-0005-0000-0000-0000F8050000}"/>
    <cellStyle name="Millares 3 2 5 15 2 4" xfId="8826" xr:uid="{00000000-0005-0000-0000-0000F8050000}"/>
    <cellStyle name="Millares 3 2 5 15 2 4 2" xfId="20478" xr:uid="{00000000-0005-0000-0000-0000F8050000}"/>
    <cellStyle name="Millares 3 2 5 15 2 4 3" xfId="32128" xr:uid="{00000000-0005-0000-0000-0000F8050000}"/>
    <cellStyle name="Millares 3 2 5 15 2 4 4" xfId="43809" xr:uid="{00000000-0005-0000-0000-0000F8050000}"/>
    <cellStyle name="Millares 3 2 5 15 2 4 5" xfId="55455" xr:uid="{00000000-0005-0000-0000-0000F8050000}"/>
    <cellStyle name="Millares 3 2 5 15 2 5" xfId="13516" xr:uid="{00000000-0005-0000-0000-0000F8050000}"/>
    <cellStyle name="Millares 3 2 5 15 2 6" xfId="25166" xr:uid="{00000000-0005-0000-0000-0000F8050000}"/>
    <cellStyle name="Millares 3 2 5 15 2 7" xfId="36847" xr:uid="{00000000-0005-0000-0000-0000F8050000}"/>
    <cellStyle name="Millares 3 2 5 15 2 8" xfId="48493" xr:uid="{00000000-0005-0000-0000-0000F8050000}"/>
    <cellStyle name="Millares 3 2 5 15 3" xfId="3207" xr:uid="{00000000-0005-0000-0000-0000F7050000}"/>
    <cellStyle name="Millares 3 2 5 15 3 2" xfId="10169" xr:uid="{00000000-0005-0000-0000-0000F7050000}"/>
    <cellStyle name="Millares 3 2 5 15 3 2 2" xfId="21821" xr:uid="{00000000-0005-0000-0000-0000F7050000}"/>
    <cellStyle name="Millares 3 2 5 15 3 2 3" xfId="33471" xr:uid="{00000000-0005-0000-0000-0000F7050000}"/>
    <cellStyle name="Millares 3 2 5 15 3 2 4" xfId="45152" xr:uid="{00000000-0005-0000-0000-0000F7050000}"/>
    <cellStyle name="Millares 3 2 5 15 3 2 5" xfId="56798" xr:uid="{00000000-0005-0000-0000-0000F7050000}"/>
    <cellStyle name="Millares 3 2 5 15 3 3" xfId="14859" xr:uid="{00000000-0005-0000-0000-0000F7050000}"/>
    <cellStyle name="Millares 3 2 5 15 3 4" xfId="26509" xr:uid="{00000000-0005-0000-0000-0000F7050000}"/>
    <cellStyle name="Millares 3 2 5 15 3 5" xfId="38190" xr:uid="{00000000-0005-0000-0000-0000F7050000}"/>
    <cellStyle name="Millares 3 2 5 15 3 6" xfId="49836" xr:uid="{00000000-0005-0000-0000-0000F7050000}"/>
    <cellStyle name="Millares 3 2 5 15 4" xfId="5465" xr:uid="{00000000-0005-0000-0000-0000F7050000}"/>
    <cellStyle name="Millares 3 2 5 15 4 2" xfId="17117" xr:uid="{00000000-0005-0000-0000-0000F7050000}"/>
    <cellStyle name="Millares 3 2 5 15 4 3" xfId="28767" xr:uid="{00000000-0005-0000-0000-0000F7050000}"/>
    <cellStyle name="Millares 3 2 5 15 4 4" xfId="40448" xr:uid="{00000000-0005-0000-0000-0000F7050000}"/>
    <cellStyle name="Millares 3 2 5 15 4 5" xfId="52094" xr:uid="{00000000-0005-0000-0000-0000F7050000}"/>
    <cellStyle name="Millares 3 2 5 15 5" xfId="7745" xr:uid="{00000000-0005-0000-0000-0000F7050000}"/>
    <cellStyle name="Millares 3 2 5 15 5 2" xfId="19397" xr:uid="{00000000-0005-0000-0000-0000F7050000}"/>
    <cellStyle name="Millares 3 2 5 15 5 3" xfId="31047" xr:uid="{00000000-0005-0000-0000-0000F7050000}"/>
    <cellStyle name="Millares 3 2 5 15 5 4" xfId="42728" xr:uid="{00000000-0005-0000-0000-0000F7050000}"/>
    <cellStyle name="Millares 3 2 5 15 5 5" xfId="54374" xr:uid="{00000000-0005-0000-0000-0000F7050000}"/>
    <cellStyle name="Millares 3 2 5 15 6" xfId="12435" xr:uid="{00000000-0005-0000-0000-0000F7050000}"/>
    <cellStyle name="Millares 3 2 5 15 7" xfId="24084" xr:uid="{00000000-0005-0000-0000-0000F7050000}"/>
    <cellStyle name="Millares 3 2 5 15 8" xfId="35766" xr:uid="{00000000-0005-0000-0000-0000F7050000}"/>
    <cellStyle name="Millares 3 2 5 15 9" xfId="47412" xr:uid="{00000000-0005-0000-0000-0000F7050000}"/>
    <cellStyle name="Millares 3 2 5 16" xfId="799" xr:uid="{00000000-0005-0000-0000-0000F9050000}"/>
    <cellStyle name="Millares 3 2 5 16 2" xfId="1883" xr:uid="{00000000-0005-0000-0000-0000FA050000}"/>
    <cellStyle name="Millares 3 2 5 16 2 2" xfId="4308" xr:uid="{00000000-0005-0000-0000-0000FA050000}"/>
    <cellStyle name="Millares 3 2 5 16 2 2 2" xfId="11270" xr:uid="{00000000-0005-0000-0000-0000FA050000}"/>
    <cellStyle name="Millares 3 2 5 16 2 2 2 2" xfId="22922" xr:uid="{00000000-0005-0000-0000-0000FA050000}"/>
    <cellStyle name="Millares 3 2 5 16 2 2 2 3" xfId="34572" xr:uid="{00000000-0005-0000-0000-0000FA050000}"/>
    <cellStyle name="Millares 3 2 5 16 2 2 2 4" xfId="46253" xr:uid="{00000000-0005-0000-0000-0000FA050000}"/>
    <cellStyle name="Millares 3 2 5 16 2 2 2 5" xfId="57899" xr:uid="{00000000-0005-0000-0000-0000FA050000}"/>
    <cellStyle name="Millares 3 2 5 16 2 2 3" xfId="15960" xr:uid="{00000000-0005-0000-0000-0000FA050000}"/>
    <cellStyle name="Millares 3 2 5 16 2 2 4" xfId="27610" xr:uid="{00000000-0005-0000-0000-0000FA050000}"/>
    <cellStyle name="Millares 3 2 5 16 2 2 5" xfId="39291" xr:uid="{00000000-0005-0000-0000-0000FA050000}"/>
    <cellStyle name="Millares 3 2 5 16 2 2 6" xfId="50937" xr:uid="{00000000-0005-0000-0000-0000FA050000}"/>
    <cellStyle name="Millares 3 2 5 16 2 3" xfId="6566" xr:uid="{00000000-0005-0000-0000-0000FA050000}"/>
    <cellStyle name="Millares 3 2 5 16 2 3 2" xfId="18218" xr:uid="{00000000-0005-0000-0000-0000FA050000}"/>
    <cellStyle name="Millares 3 2 5 16 2 3 3" xfId="29868" xr:uid="{00000000-0005-0000-0000-0000FA050000}"/>
    <cellStyle name="Millares 3 2 5 16 2 3 4" xfId="41549" xr:uid="{00000000-0005-0000-0000-0000FA050000}"/>
    <cellStyle name="Millares 3 2 5 16 2 3 5" xfId="53195" xr:uid="{00000000-0005-0000-0000-0000FA050000}"/>
    <cellStyle name="Millares 3 2 5 16 2 4" xfId="8846" xr:uid="{00000000-0005-0000-0000-0000FA050000}"/>
    <cellStyle name="Millares 3 2 5 16 2 4 2" xfId="20498" xr:uid="{00000000-0005-0000-0000-0000FA050000}"/>
    <cellStyle name="Millares 3 2 5 16 2 4 3" xfId="32148" xr:uid="{00000000-0005-0000-0000-0000FA050000}"/>
    <cellStyle name="Millares 3 2 5 16 2 4 4" xfId="43829" xr:uid="{00000000-0005-0000-0000-0000FA050000}"/>
    <cellStyle name="Millares 3 2 5 16 2 4 5" xfId="55475" xr:uid="{00000000-0005-0000-0000-0000FA050000}"/>
    <cellStyle name="Millares 3 2 5 16 2 5" xfId="13536" xr:uid="{00000000-0005-0000-0000-0000FA050000}"/>
    <cellStyle name="Millares 3 2 5 16 2 6" xfId="25186" xr:uid="{00000000-0005-0000-0000-0000FA050000}"/>
    <cellStyle name="Millares 3 2 5 16 2 7" xfId="36867" xr:uid="{00000000-0005-0000-0000-0000FA050000}"/>
    <cellStyle name="Millares 3 2 5 16 2 8" xfId="48513" xr:uid="{00000000-0005-0000-0000-0000FA050000}"/>
    <cellStyle name="Millares 3 2 5 16 3" xfId="3227" xr:uid="{00000000-0005-0000-0000-0000F9050000}"/>
    <cellStyle name="Millares 3 2 5 16 3 2" xfId="10189" xr:uid="{00000000-0005-0000-0000-0000F9050000}"/>
    <cellStyle name="Millares 3 2 5 16 3 2 2" xfId="21841" xr:uid="{00000000-0005-0000-0000-0000F9050000}"/>
    <cellStyle name="Millares 3 2 5 16 3 2 3" xfId="33491" xr:uid="{00000000-0005-0000-0000-0000F9050000}"/>
    <cellStyle name="Millares 3 2 5 16 3 2 4" xfId="45172" xr:uid="{00000000-0005-0000-0000-0000F9050000}"/>
    <cellStyle name="Millares 3 2 5 16 3 2 5" xfId="56818" xr:uid="{00000000-0005-0000-0000-0000F9050000}"/>
    <cellStyle name="Millares 3 2 5 16 3 3" xfId="14879" xr:uid="{00000000-0005-0000-0000-0000F9050000}"/>
    <cellStyle name="Millares 3 2 5 16 3 4" xfId="26529" xr:uid="{00000000-0005-0000-0000-0000F9050000}"/>
    <cellStyle name="Millares 3 2 5 16 3 5" xfId="38210" xr:uid="{00000000-0005-0000-0000-0000F9050000}"/>
    <cellStyle name="Millares 3 2 5 16 3 6" xfId="49856" xr:uid="{00000000-0005-0000-0000-0000F9050000}"/>
    <cellStyle name="Millares 3 2 5 16 4" xfId="5485" xr:uid="{00000000-0005-0000-0000-0000F9050000}"/>
    <cellStyle name="Millares 3 2 5 16 4 2" xfId="17137" xr:uid="{00000000-0005-0000-0000-0000F9050000}"/>
    <cellStyle name="Millares 3 2 5 16 4 3" xfId="28787" xr:uid="{00000000-0005-0000-0000-0000F9050000}"/>
    <cellStyle name="Millares 3 2 5 16 4 4" xfId="40468" xr:uid="{00000000-0005-0000-0000-0000F9050000}"/>
    <cellStyle name="Millares 3 2 5 16 4 5" xfId="52114" xr:uid="{00000000-0005-0000-0000-0000F9050000}"/>
    <cellStyle name="Millares 3 2 5 16 5" xfId="7765" xr:uid="{00000000-0005-0000-0000-0000F9050000}"/>
    <cellStyle name="Millares 3 2 5 16 5 2" xfId="19417" xr:uid="{00000000-0005-0000-0000-0000F9050000}"/>
    <cellStyle name="Millares 3 2 5 16 5 3" xfId="31067" xr:uid="{00000000-0005-0000-0000-0000F9050000}"/>
    <cellStyle name="Millares 3 2 5 16 5 4" xfId="42748" xr:uid="{00000000-0005-0000-0000-0000F9050000}"/>
    <cellStyle name="Millares 3 2 5 16 5 5" xfId="54394" xr:uid="{00000000-0005-0000-0000-0000F9050000}"/>
    <cellStyle name="Millares 3 2 5 16 6" xfId="12455" xr:uid="{00000000-0005-0000-0000-0000F9050000}"/>
    <cellStyle name="Millares 3 2 5 16 7" xfId="24104" xr:uid="{00000000-0005-0000-0000-0000F9050000}"/>
    <cellStyle name="Millares 3 2 5 16 8" xfId="35786" xr:uid="{00000000-0005-0000-0000-0000F9050000}"/>
    <cellStyle name="Millares 3 2 5 16 9" xfId="47432" xr:uid="{00000000-0005-0000-0000-0000F9050000}"/>
    <cellStyle name="Millares 3 2 5 17" xfId="879" xr:uid="{00000000-0005-0000-0000-0000FB050000}"/>
    <cellStyle name="Millares 3 2 5 17 2" xfId="1963" xr:uid="{00000000-0005-0000-0000-0000FC050000}"/>
    <cellStyle name="Millares 3 2 5 17 2 2" xfId="4388" xr:uid="{00000000-0005-0000-0000-0000FC050000}"/>
    <cellStyle name="Millares 3 2 5 17 2 2 2" xfId="11350" xr:uid="{00000000-0005-0000-0000-0000FC050000}"/>
    <cellStyle name="Millares 3 2 5 17 2 2 2 2" xfId="23002" xr:uid="{00000000-0005-0000-0000-0000FC050000}"/>
    <cellStyle name="Millares 3 2 5 17 2 2 2 3" xfId="34652" xr:uid="{00000000-0005-0000-0000-0000FC050000}"/>
    <cellStyle name="Millares 3 2 5 17 2 2 2 4" xfId="46333" xr:uid="{00000000-0005-0000-0000-0000FC050000}"/>
    <cellStyle name="Millares 3 2 5 17 2 2 2 5" xfId="57979" xr:uid="{00000000-0005-0000-0000-0000FC050000}"/>
    <cellStyle name="Millares 3 2 5 17 2 2 3" xfId="16040" xr:uid="{00000000-0005-0000-0000-0000FC050000}"/>
    <cellStyle name="Millares 3 2 5 17 2 2 4" xfId="27690" xr:uid="{00000000-0005-0000-0000-0000FC050000}"/>
    <cellStyle name="Millares 3 2 5 17 2 2 5" xfId="39371" xr:uid="{00000000-0005-0000-0000-0000FC050000}"/>
    <cellStyle name="Millares 3 2 5 17 2 2 6" xfId="51017" xr:uid="{00000000-0005-0000-0000-0000FC050000}"/>
    <cellStyle name="Millares 3 2 5 17 2 3" xfId="6646" xr:uid="{00000000-0005-0000-0000-0000FC050000}"/>
    <cellStyle name="Millares 3 2 5 17 2 3 2" xfId="18298" xr:uid="{00000000-0005-0000-0000-0000FC050000}"/>
    <cellStyle name="Millares 3 2 5 17 2 3 3" xfId="29948" xr:uid="{00000000-0005-0000-0000-0000FC050000}"/>
    <cellStyle name="Millares 3 2 5 17 2 3 4" xfId="41629" xr:uid="{00000000-0005-0000-0000-0000FC050000}"/>
    <cellStyle name="Millares 3 2 5 17 2 3 5" xfId="53275" xr:uid="{00000000-0005-0000-0000-0000FC050000}"/>
    <cellStyle name="Millares 3 2 5 17 2 4" xfId="8926" xr:uid="{00000000-0005-0000-0000-0000FC050000}"/>
    <cellStyle name="Millares 3 2 5 17 2 4 2" xfId="20578" xr:uid="{00000000-0005-0000-0000-0000FC050000}"/>
    <cellStyle name="Millares 3 2 5 17 2 4 3" xfId="32228" xr:uid="{00000000-0005-0000-0000-0000FC050000}"/>
    <cellStyle name="Millares 3 2 5 17 2 4 4" xfId="43909" xr:uid="{00000000-0005-0000-0000-0000FC050000}"/>
    <cellStyle name="Millares 3 2 5 17 2 4 5" xfId="55555" xr:uid="{00000000-0005-0000-0000-0000FC050000}"/>
    <cellStyle name="Millares 3 2 5 17 2 5" xfId="13616" xr:uid="{00000000-0005-0000-0000-0000FC050000}"/>
    <cellStyle name="Millares 3 2 5 17 2 6" xfId="25266" xr:uid="{00000000-0005-0000-0000-0000FC050000}"/>
    <cellStyle name="Millares 3 2 5 17 2 7" xfId="36947" xr:uid="{00000000-0005-0000-0000-0000FC050000}"/>
    <cellStyle name="Millares 3 2 5 17 2 8" xfId="48593" xr:uid="{00000000-0005-0000-0000-0000FC050000}"/>
    <cellStyle name="Millares 3 2 5 17 3" xfId="3307" xr:uid="{00000000-0005-0000-0000-0000FB050000}"/>
    <cellStyle name="Millares 3 2 5 17 3 2" xfId="10269" xr:uid="{00000000-0005-0000-0000-0000FB050000}"/>
    <cellStyle name="Millares 3 2 5 17 3 2 2" xfId="21921" xr:uid="{00000000-0005-0000-0000-0000FB050000}"/>
    <cellStyle name="Millares 3 2 5 17 3 2 3" xfId="33571" xr:uid="{00000000-0005-0000-0000-0000FB050000}"/>
    <cellStyle name="Millares 3 2 5 17 3 2 4" xfId="45252" xr:uid="{00000000-0005-0000-0000-0000FB050000}"/>
    <cellStyle name="Millares 3 2 5 17 3 2 5" xfId="56898" xr:uid="{00000000-0005-0000-0000-0000FB050000}"/>
    <cellStyle name="Millares 3 2 5 17 3 3" xfId="14959" xr:uid="{00000000-0005-0000-0000-0000FB050000}"/>
    <cellStyle name="Millares 3 2 5 17 3 4" xfId="26609" xr:uid="{00000000-0005-0000-0000-0000FB050000}"/>
    <cellStyle name="Millares 3 2 5 17 3 5" xfId="38290" xr:uid="{00000000-0005-0000-0000-0000FB050000}"/>
    <cellStyle name="Millares 3 2 5 17 3 6" xfId="49936" xr:uid="{00000000-0005-0000-0000-0000FB050000}"/>
    <cellStyle name="Millares 3 2 5 17 4" xfId="5565" xr:uid="{00000000-0005-0000-0000-0000FB050000}"/>
    <cellStyle name="Millares 3 2 5 17 4 2" xfId="17217" xr:uid="{00000000-0005-0000-0000-0000FB050000}"/>
    <cellStyle name="Millares 3 2 5 17 4 3" xfId="28867" xr:uid="{00000000-0005-0000-0000-0000FB050000}"/>
    <cellStyle name="Millares 3 2 5 17 4 4" xfId="40548" xr:uid="{00000000-0005-0000-0000-0000FB050000}"/>
    <cellStyle name="Millares 3 2 5 17 4 5" xfId="52194" xr:uid="{00000000-0005-0000-0000-0000FB050000}"/>
    <cellStyle name="Millares 3 2 5 17 5" xfId="7845" xr:uid="{00000000-0005-0000-0000-0000FB050000}"/>
    <cellStyle name="Millares 3 2 5 17 5 2" xfId="19497" xr:uid="{00000000-0005-0000-0000-0000FB050000}"/>
    <cellStyle name="Millares 3 2 5 17 5 3" xfId="31147" xr:uid="{00000000-0005-0000-0000-0000FB050000}"/>
    <cellStyle name="Millares 3 2 5 17 5 4" xfId="42828" xr:uid="{00000000-0005-0000-0000-0000FB050000}"/>
    <cellStyle name="Millares 3 2 5 17 5 5" xfId="54474" xr:uid="{00000000-0005-0000-0000-0000FB050000}"/>
    <cellStyle name="Millares 3 2 5 17 6" xfId="12535" xr:uid="{00000000-0005-0000-0000-0000FB050000}"/>
    <cellStyle name="Millares 3 2 5 17 7" xfId="24184" xr:uid="{00000000-0005-0000-0000-0000FB050000}"/>
    <cellStyle name="Millares 3 2 5 17 8" xfId="35866" xr:uid="{00000000-0005-0000-0000-0000FB050000}"/>
    <cellStyle name="Millares 3 2 5 17 9" xfId="47512" xr:uid="{00000000-0005-0000-0000-0000FB050000}"/>
    <cellStyle name="Millares 3 2 5 18" xfId="899" xr:uid="{00000000-0005-0000-0000-0000FD050000}"/>
    <cellStyle name="Millares 3 2 5 18 2" xfId="1983" xr:uid="{00000000-0005-0000-0000-0000FE050000}"/>
    <cellStyle name="Millares 3 2 5 18 2 2" xfId="4408" xr:uid="{00000000-0005-0000-0000-0000FE050000}"/>
    <cellStyle name="Millares 3 2 5 18 2 2 2" xfId="11370" xr:uid="{00000000-0005-0000-0000-0000FE050000}"/>
    <cellStyle name="Millares 3 2 5 18 2 2 2 2" xfId="23022" xr:uid="{00000000-0005-0000-0000-0000FE050000}"/>
    <cellStyle name="Millares 3 2 5 18 2 2 2 3" xfId="34672" xr:uid="{00000000-0005-0000-0000-0000FE050000}"/>
    <cellStyle name="Millares 3 2 5 18 2 2 2 4" xfId="46353" xr:uid="{00000000-0005-0000-0000-0000FE050000}"/>
    <cellStyle name="Millares 3 2 5 18 2 2 2 5" xfId="57999" xr:uid="{00000000-0005-0000-0000-0000FE050000}"/>
    <cellStyle name="Millares 3 2 5 18 2 2 3" xfId="16060" xr:uid="{00000000-0005-0000-0000-0000FE050000}"/>
    <cellStyle name="Millares 3 2 5 18 2 2 4" xfId="27710" xr:uid="{00000000-0005-0000-0000-0000FE050000}"/>
    <cellStyle name="Millares 3 2 5 18 2 2 5" xfId="39391" xr:uid="{00000000-0005-0000-0000-0000FE050000}"/>
    <cellStyle name="Millares 3 2 5 18 2 2 6" xfId="51037" xr:uid="{00000000-0005-0000-0000-0000FE050000}"/>
    <cellStyle name="Millares 3 2 5 18 2 3" xfId="6666" xr:uid="{00000000-0005-0000-0000-0000FE050000}"/>
    <cellStyle name="Millares 3 2 5 18 2 3 2" xfId="18318" xr:uid="{00000000-0005-0000-0000-0000FE050000}"/>
    <cellStyle name="Millares 3 2 5 18 2 3 3" xfId="29968" xr:uid="{00000000-0005-0000-0000-0000FE050000}"/>
    <cellStyle name="Millares 3 2 5 18 2 3 4" xfId="41649" xr:uid="{00000000-0005-0000-0000-0000FE050000}"/>
    <cellStyle name="Millares 3 2 5 18 2 3 5" xfId="53295" xr:uid="{00000000-0005-0000-0000-0000FE050000}"/>
    <cellStyle name="Millares 3 2 5 18 2 4" xfId="8946" xr:uid="{00000000-0005-0000-0000-0000FE050000}"/>
    <cellStyle name="Millares 3 2 5 18 2 4 2" xfId="20598" xr:uid="{00000000-0005-0000-0000-0000FE050000}"/>
    <cellStyle name="Millares 3 2 5 18 2 4 3" xfId="32248" xr:uid="{00000000-0005-0000-0000-0000FE050000}"/>
    <cellStyle name="Millares 3 2 5 18 2 4 4" xfId="43929" xr:uid="{00000000-0005-0000-0000-0000FE050000}"/>
    <cellStyle name="Millares 3 2 5 18 2 4 5" xfId="55575" xr:uid="{00000000-0005-0000-0000-0000FE050000}"/>
    <cellStyle name="Millares 3 2 5 18 2 5" xfId="13636" xr:uid="{00000000-0005-0000-0000-0000FE050000}"/>
    <cellStyle name="Millares 3 2 5 18 2 6" xfId="25286" xr:uid="{00000000-0005-0000-0000-0000FE050000}"/>
    <cellStyle name="Millares 3 2 5 18 2 7" xfId="36967" xr:uid="{00000000-0005-0000-0000-0000FE050000}"/>
    <cellStyle name="Millares 3 2 5 18 2 8" xfId="48613" xr:uid="{00000000-0005-0000-0000-0000FE050000}"/>
    <cellStyle name="Millares 3 2 5 18 3" xfId="3327" xr:uid="{00000000-0005-0000-0000-0000FD050000}"/>
    <cellStyle name="Millares 3 2 5 18 3 2" xfId="10289" xr:uid="{00000000-0005-0000-0000-0000FD050000}"/>
    <cellStyle name="Millares 3 2 5 18 3 2 2" xfId="21941" xr:uid="{00000000-0005-0000-0000-0000FD050000}"/>
    <cellStyle name="Millares 3 2 5 18 3 2 3" xfId="33591" xr:uid="{00000000-0005-0000-0000-0000FD050000}"/>
    <cellStyle name="Millares 3 2 5 18 3 2 4" xfId="45272" xr:uid="{00000000-0005-0000-0000-0000FD050000}"/>
    <cellStyle name="Millares 3 2 5 18 3 2 5" xfId="56918" xr:uid="{00000000-0005-0000-0000-0000FD050000}"/>
    <cellStyle name="Millares 3 2 5 18 3 3" xfId="14979" xr:uid="{00000000-0005-0000-0000-0000FD050000}"/>
    <cellStyle name="Millares 3 2 5 18 3 4" xfId="26629" xr:uid="{00000000-0005-0000-0000-0000FD050000}"/>
    <cellStyle name="Millares 3 2 5 18 3 5" xfId="38310" xr:uid="{00000000-0005-0000-0000-0000FD050000}"/>
    <cellStyle name="Millares 3 2 5 18 3 6" xfId="49956" xr:uid="{00000000-0005-0000-0000-0000FD050000}"/>
    <cellStyle name="Millares 3 2 5 18 4" xfId="5585" xr:uid="{00000000-0005-0000-0000-0000FD050000}"/>
    <cellStyle name="Millares 3 2 5 18 4 2" xfId="17237" xr:uid="{00000000-0005-0000-0000-0000FD050000}"/>
    <cellStyle name="Millares 3 2 5 18 4 3" xfId="28887" xr:uid="{00000000-0005-0000-0000-0000FD050000}"/>
    <cellStyle name="Millares 3 2 5 18 4 4" xfId="40568" xr:uid="{00000000-0005-0000-0000-0000FD050000}"/>
    <cellStyle name="Millares 3 2 5 18 4 5" xfId="52214" xr:uid="{00000000-0005-0000-0000-0000FD050000}"/>
    <cellStyle name="Millares 3 2 5 18 5" xfId="7865" xr:uid="{00000000-0005-0000-0000-0000FD050000}"/>
    <cellStyle name="Millares 3 2 5 18 5 2" xfId="19517" xr:uid="{00000000-0005-0000-0000-0000FD050000}"/>
    <cellStyle name="Millares 3 2 5 18 5 3" xfId="31167" xr:uid="{00000000-0005-0000-0000-0000FD050000}"/>
    <cellStyle name="Millares 3 2 5 18 5 4" xfId="42848" xr:uid="{00000000-0005-0000-0000-0000FD050000}"/>
    <cellStyle name="Millares 3 2 5 18 5 5" xfId="54494" xr:uid="{00000000-0005-0000-0000-0000FD050000}"/>
    <cellStyle name="Millares 3 2 5 18 6" xfId="12555" xr:uid="{00000000-0005-0000-0000-0000FD050000}"/>
    <cellStyle name="Millares 3 2 5 18 7" xfId="24204" xr:uid="{00000000-0005-0000-0000-0000FD050000}"/>
    <cellStyle name="Millares 3 2 5 18 8" xfId="35886" xr:uid="{00000000-0005-0000-0000-0000FD050000}"/>
    <cellStyle name="Millares 3 2 5 18 9" xfId="47532" xr:uid="{00000000-0005-0000-0000-0000FD050000}"/>
    <cellStyle name="Millares 3 2 5 19" xfId="919" xr:uid="{00000000-0005-0000-0000-0000FF050000}"/>
    <cellStyle name="Millares 3 2 5 19 2" xfId="2003" xr:uid="{00000000-0005-0000-0000-000000060000}"/>
    <cellStyle name="Millares 3 2 5 19 2 2" xfId="4428" xr:uid="{00000000-0005-0000-0000-000000060000}"/>
    <cellStyle name="Millares 3 2 5 19 2 2 2" xfId="11390" xr:uid="{00000000-0005-0000-0000-000000060000}"/>
    <cellStyle name="Millares 3 2 5 19 2 2 2 2" xfId="23042" xr:uid="{00000000-0005-0000-0000-000000060000}"/>
    <cellStyle name="Millares 3 2 5 19 2 2 2 3" xfId="34692" xr:uid="{00000000-0005-0000-0000-000000060000}"/>
    <cellStyle name="Millares 3 2 5 19 2 2 2 4" xfId="46373" xr:uid="{00000000-0005-0000-0000-000000060000}"/>
    <cellStyle name="Millares 3 2 5 19 2 2 2 5" xfId="58019" xr:uid="{00000000-0005-0000-0000-000000060000}"/>
    <cellStyle name="Millares 3 2 5 19 2 2 3" xfId="16080" xr:uid="{00000000-0005-0000-0000-000000060000}"/>
    <cellStyle name="Millares 3 2 5 19 2 2 4" xfId="27730" xr:uid="{00000000-0005-0000-0000-000000060000}"/>
    <cellStyle name="Millares 3 2 5 19 2 2 5" xfId="39411" xr:uid="{00000000-0005-0000-0000-000000060000}"/>
    <cellStyle name="Millares 3 2 5 19 2 2 6" xfId="51057" xr:uid="{00000000-0005-0000-0000-000000060000}"/>
    <cellStyle name="Millares 3 2 5 19 2 3" xfId="6686" xr:uid="{00000000-0005-0000-0000-000000060000}"/>
    <cellStyle name="Millares 3 2 5 19 2 3 2" xfId="18338" xr:uid="{00000000-0005-0000-0000-000000060000}"/>
    <cellStyle name="Millares 3 2 5 19 2 3 3" xfId="29988" xr:uid="{00000000-0005-0000-0000-000000060000}"/>
    <cellStyle name="Millares 3 2 5 19 2 3 4" xfId="41669" xr:uid="{00000000-0005-0000-0000-000000060000}"/>
    <cellStyle name="Millares 3 2 5 19 2 3 5" xfId="53315" xr:uid="{00000000-0005-0000-0000-000000060000}"/>
    <cellStyle name="Millares 3 2 5 19 2 4" xfId="8966" xr:uid="{00000000-0005-0000-0000-000000060000}"/>
    <cellStyle name="Millares 3 2 5 19 2 4 2" xfId="20618" xr:uid="{00000000-0005-0000-0000-000000060000}"/>
    <cellStyle name="Millares 3 2 5 19 2 4 3" xfId="32268" xr:uid="{00000000-0005-0000-0000-000000060000}"/>
    <cellStyle name="Millares 3 2 5 19 2 4 4" xfId="43949" xr:uid="{00000000-0005-0000-0000-000000060000}"/>
    <cellStyle name="Millares 3 2 5 19 2 4 5" xfId="55595" xr:uid="{00000000-0005-0000-0000-000000060000}"/>
    <cellStyle name="Millares 3 2 5 19 2 5" xfId="13656" xr:uid="{00000000-0005-0000-0000-000000060000}"/>
    <cellStyle name="Millares 3 2 5 19 2 6" xfId="25306" xr:uid="{00000000-0005-0000-0000-000000060000}"/>
    <cellStyle name="Millares 3 2 5 19 2 7" xfId="36987" xr:uid="{00000000-0005-0000-0000-000000060000}"/>
    <cellStyle name="Millares 3 2 5 19 2 8" xfId="48633" xr:uid="{00000000-0005-0000-0000-000000060000}"/>
    <cellStyle name="Millares 3 2 5 19 3" xfId="3347" xr:uid="{00000000-0005-0000-0000-0000FF050000}"/>
    <cellStyle name="Millares 3 2 5 19 3 2" xfId="10309" xr:uid="{00000000-0005-0000-0000-0000FF050000}"/>
    <cellStyle name="Millares 3 2 5 19 3 2 2" xfId="21961" xr:uid="{00000000-0005-0000-0000-0000FF050000}"/>
    <cellStyle name="Millares 3 2 5 19 3 2 3" xfId="33611" xr:uid="{00000000-0005-0000-0000-0000FF050000}"/>
    <cellStyle name="Millares 3 2 5 19 3 2 4" xfId="45292" xr:uid="{00000000-0005-0000-0000-0000FF050000}"/>
    <cellStyle name="Millares 3 2 5 19 3 2 5" xfId="56938" xr:uid="{00000000-0005-0000-0000-0000FF050000}"/>
    <cellStyle name="Millares 3 2 5 19 3 3" xfId="14999" xr:uid="{00000000-0005-0000-0000-0000FF050000}"/>
    <cellStyle name="Millares 3 2 5 19 3 4" xfId="26649" xr:uid="{00000000-0005-0000-0000-0000FF050000}"/>
    <cellStyle name="Millares 3 2 5 19 3 5" xfId="38330" xr:uid="{00000000-0005-0000-0000-0000FF050000}"/>
    <cellStyle name="Millares 3 2 5 19 3 6" xfId="49976" xr:uid="{00000000-0005-0000-0000-0000FF050000}"/>
    <cellStyle name="Millares 3 2 5 19 4" xfId="5605" xr:uid="{00000000-0005-0000-0000-0000FF050000}"/>
    <cellStyle name="Millares 3 2 5 19 4 2" xfId="17257" xr:uid="{00000000-0005-0000-0000-0000FF050000}"/>
    <cellStyle name="Millares 3 2 5 19 4 3" xfId="28907" xr:uid="{00000000-0005-0000-0000-0000FF050000}"/>
    <cellStyle name="Millares 3 2 5 19 4 4" xfId="40588" xr:uid="{00000000-0005-0000-0000-0000FF050000}"/>
    <cellStyle name="Millares 3 2 5 19 4 5" xfId="52234" xr:uid="{00000000-0005-0000-0000-0000FF050000}"/>
    <cellStyle name="Millares 3 2 5 19 5" xfId="7885" xr:uid="{00000000-0005-0000-0000-0000FF050000}"/>
    <cellStyle name="Millares 3 2 5 19 5 2" xfId="19537" xr:uid="{00000000-0005-0000-0000-0000FF050000}"/>
    <cellStyle name="Millares 3 2 5 19 5 3" xfId="31187" xr:uid="{00000000-0005-0000-0000-0000FF050000}"/>
    <cellStyle name="Millares 3 2 5 19 5 4" xfId="42868" xr:uid="{00000000-0005-0000-0000-0000FF050000}"/>
    <cellStyle name="Millares 3 2 5 19 5 5" xfId="54514" xr:uid="{00000000-0005-0000-0000-0000FF050000}"/>
    <cellStyle name="Millares 3 2 5 19 6" xfId="12575" xr:uid="{00000000-0005-0000-0000-0000FF050000}"/>
    <cellStyle name="Millares 3 2 5 19 7" xfId="24224" xr:uid="{00000000-0005-0000-0000-0000FF050000}"/>
    <cellStyle name="Millares 3 2 5 19 8" xfId="35906" xr:uid="{00000000-0005-0000-0000-0000FF050000}"/>
    <cellStyle name="Millares 3 2 5 19 9" xfId="47552" xr:uid="{00000000-0005-0000-0000-0000FF050000}"/>
    <cellStyle name="Millares 3 2 5 2" xfId="56" xr:uid="{00000000-0005-0000-0000-000001060000}"/>
    <cellStyle name="Millares 3 2 5 2 10" xfId="2487" xr:uid="{00000000-0005-0000-0000-000001060000}"/>
    <cellStyle name="Millares 3 2 5 2 10 2" xfId="9449" xr:uid="{00000000-0005-0000-0000-000001060000}"/>
    <cellStyle name="Millares 3 2 5 2 10 2 2" xfId="21101" xr:uid="{00000000-0005-0000-0000-000001060000}"/>
    <cellStyle name="Millares 3 2 5 2 10 2 3" xfId="32751" xr:uid="{00000000-0005-0000-0000-000001060000}"/>
    <cellStyle name="Millares 3 2 5 2 10 2 4" xfId="44432" xr:uid="{00000000-0005-0000-0000-000001060000}"/>
    <cellStyle name="Millares 3 2 5 2 10 2 5" xfId="56078" xr:uid="{00000000-0005-0000-0000-000001060000}"/>
    <cellStyle name="Millares 3 2 5 2 10 3" xfId="14139" xr:uid="{00000000-0005-0000-0000-000001060000}"/>
    <cellStyle name="Millares 3 2 5 2 10 4" xfId="25789" xr:uid="{00000000-0005-0000-0000-000001060000}"/>
    <cellStyle name="Millares 3 2 5 2 10 5" xfId="37470" xr:uid="{00000000-0005-0000-0000-000001060000}"/>
    <cellStyle name="Millares 3 2 5 2 10 6" xfId="49116" xr:uid="{00000000-0005-0000-0000-000001060000}"/>
    <cellStyle name="Millares 3 2 5 2 11" xfId="4745" xr:uid="{00000000-0005-0000-0000-000001060000}"/>
    <cellStyle name="Millares 3 2 5 2 11 2" xfId="16397" xr:uid="{00000000-0005-0000-0000-000001060000}"/>
    <cellStyle name="Millares 3 2 5 2 11 3" xfId="28047" xr:uid="{00000000-0005-0000-0000-000001060000}"/>
    <cellStyle name="Millares 3 2 5 2 11 4" xfId="39728" xr:uid="{00000000-0005-0000-0000-000001060000}"/>
    <cellStyle name="Millares 3 2 5 2 11 5" xfId="51374" xr:uid="{00000000-0005-0000-0000-000001060000}"/>
    <cellStyle name="Millares 3 2 5 2 12" xfId="7024" xr:uid="{00000000-0005-0000-0000-000001060000}"/>
    <cellStyle name="Millares 3 2 5 2 12 2" xfId="18676" xr:uid="{00000000-0005-0000-0000-000001060000}"/>
    <cellStyle name="Millares 3 2 5 2 12 3" xfId="30326" xr:uid="{00000000-0005-0000-0000-000001060000}"/>
    <cellStyle name="Millares 3 2 5 2 12 4" xfId="42007" xr:uid="{00000000-0005-0000-0000-000001060000}"/>
    <cellStyle name="Millares 3 2 5 2 12 5" xfId="53653" xr:uid="{00000000-0005-0000-0000-000001060000}"/>
    <cellStyle name="Millares 3 2 5 2 13" xfId="11715" xr:uid="{00000000-0005-0000-0000-000001060000}"/>
    <cellStyle name="Millares 3 2 5 2 14" xfId="23364" xr:uid="{00000000-0005-0000-0000-000001060000}"/>
    <cellStyle name="Millares 3 2 5 2 15" xfId="35046" xr:uid="{00000000-0005-0000-0000-000001060000}"/>
    <cellStyle name="Millares 3 2 5 2 16" xfId="46692" xr:uid="{00000000-0005-0000-0000-000001060000}"/>
    <cellStyle name="Millares 3 2 5 2 2" xfId="157" xr:uid="{00000000-0005-0000-0000-000002060000}"/>
    <cellStyle name="Millares 3 2 5 2 2 10" xfId="23464" xr:uid="{00000000-0005-0000-0000-000002060000}"/>
    <cellStyle name="Millares 3 2 5 2 2 11" xfId="35146" xr:uid="{00000000-0005-0000-0000-000002060000}"/>
    <cellStyle name="Millares 3 2 5 2 2 12" xfId="46792" xr:uid="{00000000-0005-0000-0000-000002060000}"/>
    <cellStyle name="Millares 3 2 5 2 2 2" xfId="399" xr:uid="{00000000-0005-0000-0000-000003060000}"/>
    <cellStyle name="Millares 3 2 5 2 2 2 2" xfId="1483" xr:uid="{00000000-0005-0000-0000-000004060000}"/>
    <cellStyle name="Millares 3 2 5 2 2 2 2 2" xfId="3908" xr:uid="{00000000-0005-0000-0000-000004060000}"/>
    <cellStyle name="Millares 3 2 5 2 2 2 2 2 2" xfId="10870" xr:uid="{00000000-0005-0000-0000-000004060000}"/>
    <cellStyle name="Millares 3 2 5 2 2 2 2 2 2 2" xfId="22522" xr:uid="{00000000-0005-0000-0000-000004060000}"/>
    <cellStyle name="Millares 3 2 5 2 2 2 2 2 2 3" xfId="34172" xr:uid="{00000000-0005-0000-0000-000004060000}"/>
    <cellStyle name="Millares 3 2 5 2 2 2 2 2 2 4" xfId="45853" xr:uid="{00000000-0005-0000-0000-000004060000}"/>
    <cellStyle name="Millares 3 2 5 2 2 2 2 2 2 5" xfId="57499" xr:uid="{00000000-0005-0000-0000-000004060000}"/>
    <cellStyle name="Millares 3 2 5 2 2 2 2 2 3" xfId="15560" xr:uid="{00000000-0005-0000-0000-000004060000}"/>
    <cellStyle name="Millares 3 2 5 2 2 2 2 2 4" xfId="27210" xr:uid="{00000000-0005-0000-0000-000004060000}"/>
    <cellStyle name="Millares 3 2 5 2 2 2 2 2 5" xfId="38891" xr:uid="{00000000-0005-0000-0000-000004060000}"/>
    <cellStyle name="Millares 3 2 5 2 2 2 2 2 6" xfId="50537" xr:uid="{00000000-0005-0000-0000-000004060000}"/>
    <cellStyle name="Millares 3 2 5 2 2 2 2 3" xfId="6166" xr:uid="{00000000-0005-0000-0000-000004060000}"/>
    <cellStyle name="Millares 3 2 5 2 2 2 2 3 2" xfId="17818" xr:uid="{00000000-0005-0000-0000-000004060000}"/>
    <cellStyle name="Millares 3 2 5 2 2 2 2 3 3" xfId="29468" xr:uid="{00000000-0005-0000-0000-000004060000}"/>
    <cellStyle name="Millares 3 2 5 2 2 2 2 3 4" xfId="41149" xr:uid="{00000000-0005-0000-0000-000004060000}"/>
    <cellStyle name="Millares 3 2 5 2 2 2 2 3 5" xfId="52795" xr:uid="{00000000-0005-0000-0000-000004060000}"/>
    <cellStyle name="Millares 3 2 5 2 2 2 2 4" xfId="8446" xr:uid="{00000000-0005-0000-0000-000004060000}"/>
    <cellStyle name="Millares 3 2 5 2 2 2 2 4 2" xfId="20098" xr:uid="{00000000-0005-0000-0000-000004060000}"/>
    <cellStyle name="Millares 3 2 5 2 2 2 2 4 3" xfId="31748" xr:uid="{00000000-0005-0000-0000-000004060000}"/>
    <cellStyle name="Millares 3 2 5 2 2 2 2 4 4" xfId="43429" xr:uid="{00000000-0005-0000-0000-000004060000}"/>
    <cellStyle name="Millares 3 2 5 2 2 2 2 4 5" xfId="55075" xr:uid="{00000000-0005-0000-0000-000004060000}"/>
    <cellStyle name="Millares 3 2 5 2 2 2 2 5" xfId="13136" xr:uid="{00000000-0005-0000-0000-000004060000}"/>
    <cellStyle name="Millares 3 2 5 2 2 2 2 6" xfId="24786" xr:uid="{00000000-0005-0000-0000-000004060000}"/>
    <cellStyle name="Millares 3 2 5 2 2 2 2 7" xfId="36467" xr:uid="{00000000-0005-0000-0000-000004060000}"/>
    <cellStyle name="Millares 3 2 5 2 2 2 2 8" xfId="48113" xr:uid="{00000000-0005-0000-0000-000004060000}"/>
    <cellStyle name="Millares 3 2 5 2 2 2 3" xfId="2827" xr:uid="{00000000-0005-0000-0000-000003060000}"/>
    <cellStyle name="Millares 3 2 5 2 2 2 3 2" xfId="9789" xr:uid="{00000000-0005-0000-0000-000003060000}"/>
    <cellStyle name="Millares 3 2 5 2 2 2 3 2 2" xfId="21441" xr:uid="{00000000-0005-0000-0000-000003060000}"/>
    <cellStyle name="Millares 3 2 5 2 2 2 3 2 3" xfId="33091" xr:uid="{00000000-0005-0000-0000-000003060000}"/>
    <cellStyle name="Millares 3 2 5 2 2 2 3 2 4" xfId="44772" xr:uid="{00000000-0005-0000-0000-000003060000}"/>
    <cellStyle name="Millares 3 2 5 2 2 2 3 2 5" xfId="56418" xr:uid="{00000000-0005-0000-0000-000003060000}"/>
    <cellStyle name="Millares 3 2 5 2 2 2 3 3" xfId="14479" xr:uid="{00000000-0005-0000-0000-000003060000}"/>
    <cellStyle name="Millares 3 2 5 2 2 2 3 4" xfId="26129" xr:uid="{00000000-0005-0000-0000-000003060000}"/>
    <cellStyle name="Millares 3 2 5 2 2 2 3 5" xfId="37810" xr:uid="{00000000-0005-0000-0000-000003060000}"/>
    <cellStyle name="Millares 3 2 5 2 2 2 3 6" xfId="49456" xr:uid="{00000000-0005-0000-0000-000003060000}"/>
    <cellStyle name="Millares 3 2 5 2 2 2 4" xfId="5085" xr:uid="{00000000-0005-0000-0000-000003060000}"/>
    <cellStyle name="Millares 3 2 5 2 2 2 4 2" xfId="16737" xr:uid="{00000000-0005-0000-0000-000003060000}"/>
    <cellStyle name="Millares 3 2 5 2 2 2 4 3" xfId="28387" xr:uid="{00000000-0005-0000-0000-000003060000}"/>
    <cellStyle name="Millares 3 2 5 2 2 2 4 4" xfId="40068" xr:uid="{00000000-0005-0000-0000-000003060000}"/>
    <cellStyle name="Millares 3 2 5 2 2 2 4 5" xfId="51714" xr:uid="{00000000-0005-0000-0000-000003060000}"/>
    <cellStyle name="Millares 3 2 5 2 2 2 5" xfId="7365" xr:uid="{00000000-0005-0000-0000-000003060000}"/>
    <cellStyle name="Millares 3 2 5 2 2 2 5 2" xfId="19017" xr:uid="{00000000-0005-0000-0000-000003060000}"/>
    <cellStyle name="Millares 3 2 5 2 2 2 5 3" xfId="30667" xr:uid="{00000000-0005-0000-0000-000003060000}"/>
    <cellStyle name="Millares 3 2 5 2 2 2 5 4" xfId="42348" xr:uid="{00000000-0005-0000-0000-000003060000}"/>
    <cellStyle name="Millares 3 2 5 2 2 2 5 5" xfId="53994" xr:uid="{00000000-0005-0000-0000-000003060000}"/>
    <cellStyle name="Millares 3 2 5 2 2 2 6" xfId="12055" xr:uid="{00000000-0005-0000-0000-000003060000}"/>
    <cellStyle name="Millares 3 2 5 2 2 2 7" xfId="23704" xr:uid="{00000000-0005-0000-0000-000003060000}"/>
    <cellStyle name="Millares 3 2 5 2 2 2 8" xfId="35386" xr:uid="{00000000-0005-0000-0000-000003060000}"/>
    <cellStyle name="Millares 3 2 5 2 2 2 9" xfId="47032" xr:uid="{00000000-0005-0000-0000-000003060000}"/>
    <cellStyle name="Millares 3 2 5 2 2 3" xfId="639" xr:uid="{00000000-0005-0000-0000-000005060000}"/>
    <cellStyle name="Millares 3 2 5 2 2 3 2" xfId="1723" xr:uid="{00000000-0005-0000-0000-000006060000}"/>
    <cellStyle name="Millares 3 2 5 2 2 3 2 2" xfId="4148" xr:uid="{00000000-0005-0000-0000-000006060000}"/>
    <cellStyle name="Millares 3 2 5 2 2 3 2 2 2" xfId="11110" xr:uid="{00000000-0005-0000-0000-000006060000}"/>
    <cellStyle name="Millares 3 2 5 2 2 3 2 2 2 2" xfId="22762" xr:uid="{00000000-0005-0000-0000-000006060000}"/>
    <cellStyle name="Millares 3 2 5 2 2 3 2 2 2 3" xfId="34412" xr:uid="{00000000-0005-0000-0000-000006060000}"/>
    <cellStyle name="Millares 3 2 5 2 2 3 2 2 2 4" xfId="46093" xr:uid="{00000000-0005-0000-0000-000006060000}"/>
    <cellStyle name="Millares 3 2 5 2 2 3 2 2 2 5" xfId="57739" xr:uid="{00000000-0005-0000-0000-000006060000}"/>
    <cellStyle name="Millares 3 2 5 2 2 3 2 2 3" xfId="15800" xr:uid="{00000000-0005-0000-0000-000006060000}"/>
    <cellStyle name="Millares 3 2 5 2 2 3 2 2 4" xfId="27450" xr:uid="{00000000-0005-0000-0000-000006060000}"/>
    <cellStyle name="Millares 3 2 5 2 2 3 2 2 5" xfId="39131" xr:uid="{00000000-0005-0000-0000-000006060000}"/>
    <cellStyle name="Millares 3 2 5 2 2 3 2 2 6" xfId="50777" xr:uid="{00000000-0005-0000-0000-000006060000}"/>
    <cellStyle name="Millares 3 2 5 2 2 3 2 3" xfId="6406" xr:uid="{00000000-0005-0000-0000-000006060000}"/>
    <cellStyle name="Millares 3 2 5 2 2 3 2 3 2" xfId="18058" xr:uid="{00000000-0005-0000-0000-000006060000}"/>
    <cellStyle name="Millares 3 2 5 2 2 3 2 3 3" xfId="29708" xr:uid="{00000000-0005-0000-0000-000006060000}"/>
    <cellStyle name="Millares 3 2 5 2 2 3 2 3 4" xfId="41389" xr:uid="{00000000-0005-0000-0000-000006060000}"/>
    <cellStyle name="Millares 3 2 5 2 2 3 2 3 5" xfId="53035" xr:uid="{00000000-0005-0000-0000-000006060000}"/>
    <cellStyle name="Millares 3 2 5 2 2 3 2 4" xfId="8686" xr:uid="{00000000-0005-0000-0000-000006060000}"/>
    <cellStyle name="Millares 3 2 5 2 2 3 2 4 2" xfId="20338" xr:uid="{00000000-0005-0000-0000-000006060000}"/>
    <cellStyle name="Millares 3 2 5 2 2 3 2 4 3" xfId="31988" xr:uid="{00000000-0005-0000-0000-000006060000}"/>
    <cellStyle name="Millares 3 2 5 2 2 3 2 4 4" xfId="43669" xr:uid="{00000000-0005-0000-0000-000006060000}"/>
    <cellStyle name="Millares 3 2 5 2 2 3 2 4 5" xfId="55315" xr:uid="{00000000-0005-0000-0000-000006060000}"/>
    <cellStyle name="Millares 3 2 5 2 2 3 2 5" xfId="13376" xr:uid="{00000000-0005-0000-0000-000006060000}"/>
    <cellStyle name="Millares 3 2 5 2 2 3 2 6" xfId="25026" xr:uid="{00000000-0005-0000-0000-000006060000}"/>
    <cellStyle name="Millares 3 2 5 2 2 3 2 7" xfId="36707" xr:uid="{00000000-0005-0000-0000-000006060000}"/>
    <cellStyle name="Millares 3 2 5 2 2 3 2 8" xfId="48353" xr:uid="{00000000-0005-0000-0000-000006060000}"/>
    <cellStyle name="Millares 3 2 5 2 2 3 3" xfId="3067" xr:uid="{00000000-0005-0000-0000-000005060000}"/>
    <cellStyle name="Millares 3 2 5 2 2 3 3 2" xfId="10029" xr:uid="{00000000-0005-0000-0000-000005060000}"/>
    <cellStyle name="Millares 3 2 5 2 2 3 3 2 2" xfId="21681" xr:uid="{00000000-0005-0000-0000-000005060000}"/>
    <cellStyle name="Millares 3 2 5 2 2 3 3 2 3" xfId="33331" xr:uid="{00000000-0005-0000-0000-000005060000}"/>
    <cellStyle name="Millares 3 2 5 2 2 3 3 2 4" xfId="45012" xr:uid="{00000000-0005-0000-0000-000005060000}"/>
    <cellStyle name="Millares 3 2 5 2 2 3 3 2 5" xfId="56658" xr:uid="{00000000-0005-0000-0000-000005060000}"/>
    <cellStyle name="Millares 3 2 5 2 2 3 3 3" xfId="14719" xr:uid="{00000000-0005-0000-0000-000005060000}"/>
    <cellStyle name="Millares 3 2 5 2 2 3 3 4" xfId="26369" xr:uid="{00000000-0005-0000-0000-000005060000}"/>
    <cellStyle name="Millares 3 2 5 2 2 3 3 5" xfId="38050" xr:uid="{00000000-0005-0000-0000-000005060000}"/>
    <cellStyle name="Millares 3 2 5 2 2 3 3 6" xfId="49696" xr:uid="{00000000-0005-0000-0000-000005060000}"/>
    <cellStyle name="Millares 3 2 5 2 2 3 4" xfId="5325" xr:uid="{00000000-0005-0000-0000-000005060000}"/>
    <cellStyle name="Millares 3 2 5 2 2 3 4 2" xfId="16977" xr:uid="{00000000-0005-0000-0000-000005060000}"/>
    <cellStyle name="Millares 3 2 5 2 2 3 4 3" xfId="28627" xr:uid="{00000000-0005-0000-0000-000005060000}"/>
    <cellStyle name="Millares 3 2 5 2 2 3 4 4" xfId="40308" xr:uid="{00000000-0005-0000-0000-000005060000}"/>
    <cellStyle name="Millares 3 2 5 2 2 3 4 5" xfId="51954" xr:uid="{00000000-0005-0000-0000-000005060000}"/>
    <cellStyle name="Millares 3 2 5 2 2 3 5" xfId="7605" xr:uid="{00000000-0005-0000-0000-000005060000}"/>
    <cellStyle name="Millares 3 2 5 2 2 3 5 2" xfId="19257" xr:uid="{00000000-0005-0000-0000-000005060000}"/>
    <cellStyle name="Millares 3 2 5 2 2 3 5 3" xfId="30907" xr:uid="{00000000-0005-0000-0000-000005060000}"/>
    <cellStyle name="Millares 3 2 5 2 2 3 5 4" xfId="42588" xr:uid="{00000000-0005-0000-0000-000005060000}"/>
    <cellStyle name="Millares 3 2 5 2 2 3 5 5" xfId="54234" xr:uid="{00000000-0005-0000-0000-000005060000}"/>
    <cellStyle name="Millares 3 2 5 2 2 3 6" xfId="12295" xr:uid="{00000000-0005-0000-0000-000005060000}"/>
    <cellStyle name="Millares 3 2 5 2 2 3 7" xfId="23944" xr:uid="{00000000-0005-0000-0000-000005060000}"/>
    <cellStyle name="Millares 3 2 5 2 2 3 8" xfId="35626" xr:uid="{00000000-0005-0000-0000-000005060000}"/>
    <cellStyle name="Millares 3 2 5 2 2 3 9" xfId="47272" xr:uid="{00000000-0005-0000-0000-000005060000}"/>
    <cellStyle name="Millares 3 2 5 2 2 4" xfId="1243" xr:uid="{00000000-0005-0000-0000-000007060000}"/>
    <cellStyle name="Millares 3 2 5 2 2 4 2" xfId="3668" xr:uid="{00000000-0005-0000-0000-000007060000}"/>
    <cellStyle name="Millares 3 2 5 2 2 4 2 2" xfId="10630" xr:uid="{00000000-0005-0000-0000-000007060000}"/>
    <cellStyle name="Millares 3 2 5 2 2 4 2 2 2" xfId="22282" xr:uid="{00000000-0005-0000-0000-000007060000}"/>
    <cellStyle name="Millares 3 2 5 2 2 4 2 2 3" xfId="33932" xr:uid="{00000000-0005-0000-0000-000007060000}"/>
    <cellStyle name="Millares 3 2 5 2 2 4 2 2 4" xfId="45613" xr:uid="{00000000-0005-0000-0000-000007060000}"/>
    <cellStyle name="Millares 3 2 5 2 2 4 2 2 5" xfId="57259" xr:uid="{00000000-0005-0000-0000-000007060000}"/>
    <cellStyle name="Millares 3 2 5 2 2 4 2 3" xfId="15320" xr:uid="{00000000-0005-0000-0000-000007060000}"/>
    <cellStyle name="Millares 3 2 5 2 2 4 2 4" xfId="26970" xr:uid="{00000000-0005-0000-0000-000007060000}"/>
    <cellStyle name="Millares 3 2 5 2 2 4 2 5" xfId="38651" xr:uid="{00000000-0005-0000-0000-000007060000}"/>
    <cellStyle name="Millares 3 2 5 2 2 4 2 6" xfId="50297" xr:uid="{00000000-0005-0000-0000-000007060000}"/>
    <cellStyle name="Millares 3 2 5 2 2 4 3" xfId="5926" xr:uid="{00000000-0005-0000-0000-000007060000}"/>
    <cellStyle name="Millares 3 2 5 2 2 4 3 2" xfId="17578" xr:uid="{00000000-0005-0000-0000-000007060000}"/>
    <cellStyle name="Millares 3 2 5 2 2 4 3 3" xfId="29228" xr:uid="{00000000-0005-0000-0000-000007060000}"/>
    <cellStyle name="Millares 3 2 5 2 2 4 3 4" xfId="40909" xr:uid="{00000000-0005-0000-0000-000007060000}"/>
    <cellStyle name="Millares 3 2 5 2 2 4 3 5" xfId="52555" xr:uid="{00000000-0005-0000-0000-000007060000}"/>
    <cellStyle name="Millares 3 2 5 2 2 4 4" xfId="8206" xr:uid="{00000000-0005-0000-0000-000007060000}"/>
    <cellStyle name="Millares 3 2 5 2 2 4 4 2" xfId="19858" xr:uid="{00000000-0005-0000-0000-000007060000}"/>
    <cellStyle name="Millares 3 2 5 2 2 4 4 3" xfId="31508" xr:uid="{00000000-0005-0000-0000-000007060000}"/>
    <cellStyle name="Millares 3 2 5 2 2 4 4 4" xfId="43189" xr:uid="{00000000-0005-0000-0000-000007060000}"/>
    <cellStyle name="Millares 3 2 5 2 2 4 4 5" xfId="54835" xr:uid="{00000000-0005-0000-0000-000007060000}"/>
    <cellStyle name="Millares 3 2 5 2 2 4 5" xfId="12896" xr:uid="{00000000-0005-0000-0000-000007060000}"/>
    <cellStyle name="Millares 3 2 5 2 2 4 6" xfId="24546" xr:uid="{00000000-0005-0000-0000-000007060000}"/>
    <cellStyle name="Millares 3 2 5 2 2 4 7" xfId="36227" xr:uid="{00000000-0005-0000-0000-000007060000}"/>
    <cellStyle name="Millares 3 2 5 2 2 4 8" xfId="47873" xr:uid="{00000000-0005-0000-0000-000007060000}"/>
    <cellStyle name="Millares 3 2 5 2 2 5" xfId="2380" xr:uid="{00000000-0005-0000-0000-000057000000}"/>
    <cellStyle name="Millares 3 2 5 2 2 5 2" xfId="9342" xr:uid="{00000000-0005-0000-0000-000057000000}"/>
    <cellStyle name="Millares 3 2 5 2 2 5 2 2" xfId="20994" xr:uid="{00000000-0005-0000-0000-000057000000}"/>
    <cellStyle name="Millares 3 2 5 2 2 5 2 3" xfId="32644" xr:uid="{00000000-0005-0000-0000-000057000000}"/>
    <cellStyle name="Millares 3 2 5 2 2 5 2 4" xfId="44325" xr:uid="{00000000-0005-0000-0000-000057000000}"/>
    <cellStyle name="Millares 3 2 5 2 2 5 2 5" xfId="55971" xr:uid="{00000000-0005-0000-0000-000057000000}"/>
    <cellStyle name="Millares 3 2 5 2 2 5 3" xfId="14032" xr:uid="{00000000-0005-0000-0000-000057000000}"/>
    <cellStyle name="Millares 3 2 5 2 2 5 4" xfId="25682" xr:uid="{00000000-0005-0000-0000-000057000000}"/>
    <cellStyle name="Millares 3 2 5 2 2 5 5" xfId="37363" xr:uid="{00000000-0005-0000-0000-000057000000}"/>
    <cellStyle name="Millares 3 2 5 2 2 5 6" xfId="49009" xr:uid="{00000000-0005-0000-0000-000057000000}"/>
    <cellStyle name="Millares 3 2 5 2 2 6" xfId="2587" xr:uid="{00000000-0005-0000-0000-000002060000}"/>
    <cellStyle name="Millares 3 2 5 2 2 6 2" xfId="9549" xr:uid="{00000000-0005-0000-0000-000002060000}"/>
    <cellStyle name="Millares 3 2 5 2 2 6 2 2" xfId="21201" xr:uid="{00000000-0005-0000-0000-000002060000}"/>
    <cellStyle name="Millares 3 2 5 2 2 6 2 3" xfId="32851" xr:uid="{00000000-0005-0000-0000-000002060000}"/>
    <cellStyle name="Millares 3 2 5 2 2 6 2 4" xfId="44532" xr:uid="{00000000-0005-0000-0000-000002060000}"/>
    <cellStyle name="Millares 3 2 5 2 2 6 2 5" xfId="56178" xr:uid="{00000000-0005-0000-0000-000002060000}"/>
    <cellStyle name="Millares 3 2 5 2 2 6 3" xfId="14239" xr:uid="{00000000-0005-0000-0000-000002060000}"/>
    <cellStyle name="Millares 3 2 5 2 2 6 4" xfId="25889" xr:uid="{00000000-0005-0000-0000-000002060000}"/>
    <cellStyle name="Millares 3 2 5 2 2 6 5" xfId="37570" xr:uid="{00000000-0005-0000-0000-000002060000}"/>
    <cellStyle name="Millares 3 2 5 2 2 6 6" xfId="49216" xr:uid="{00000000-0005-0000-0000-000002060000}"/>
    <cellStyle name="Millares 3 2 5 2 2 7" xfId="4845" xr:uid="{00000000-0005-0000-0000-000002060000}"/>
    <cellStyle name="Millares 3 2 5 2 2 7 2" xfId="16497" xr:uid="{00000000-0005-0000-0000-000002060000}"/>
    <cellStyle name="Millares 3 2 5 2 2 7 3" xfId="28147" xr:uid="{00000000-0005-0000-0000-000002060000}"/>
    <cellStyle name="Millares 3 2 5 2 2 7 4" xfId="39828" xr:uid="{00000000-0005-0000-0000-000002060000}"/>
    <cellStyle name="Millares 3 2 5 2 2 7 5" xfId="51474" xr:uid="{00000000-0005-0000-0000-000002060000}"/>
    <cellStyle name="Millares 3 2 5 2 2 8" xfId="7125" xr:uid="{00000000-0005-0000-0000-000002060000}"/>
    <cellStyle name="Millares 3 2 5 2 2 8 2" xfId="18777" xr:uid="{00000000-0005-0000-0000-000002060000}"/>
    <cellStyle name="Millares 3 2 5 2 2 8 3" xfId="30427" xr:uid="{00000000-0005-0000-0000-000002060000}"/>
    <cellStyle name="Millares 3 2 5 2 2 8 4" xfId="42108" xr:uid="{00000000-0005-0000-0000-000002060000}"/>
    <cellStyle name="Millares 3 2 5 2 2 8 5" xfId="53754" xr:uid="{00000000-0005-0000-0000-000002060000}"/>
    <cellStyle name="Millares 3 2 5 2 2 9" xfId="11815" xr:uid="{00000000-0005-0000-0000-000002060000}"/>
    <cellStyle name="Millares 3 2 5 2 3" xfId="299" xr:uid="{00000000-0005-0000-0000-000008060000}"/>
    <cellStyle name="Millares 3 2 5 2 3 2" xfId="1383" xr:uid="{00000000-0005-0000-0000-000009060000}"/>
    <cellStyle name="Millares 3 2 5 2 3 2 2" xfId="3808" xr:uid="{00000000-0005-0000-0000-000009060000}"/>
    <cellStyle name="Millares 3 2 5 2 3 2 2 2" xfId="10770" xr:uid="{00000000-0005-0000-0000-000009060000}"/>
    <cellStyle name="Millares 3 2 5 2 3 2 2 2 2" xfId="22422" xr:uid="{00000000-0005-0000-0000-000009060000}"/>
    <cellStyle name="Millares 3 2 5 2 3 2 2 2 3" xfId="34072" xr:uid="{00000000-0005-0000-0000-000009060000}"/>
    <cellStyle name="Millares 3 2 5 2 3 2 2 2 4" xfId="45753" xr:uid="{00000000-0005-0000-0000-000009060000}"/>
    <cellStyle name="Millares 3 2 5 2 3 2 2 2 5" xfId="57399" xr:uid="{00000000-0005-0000-0000-000009060000}"/>
    <cellStyle name="Millares 3 2 5 2 3 2 2 3" xfId="15460" xr:uid="{00000000-0005-0000-0000-000009060000}"/>
    <cellStyle name="Millares 3 2 5 2 3 2 2 4" xfId="27110" xr:uid="{00000000-0005-0000-0000-000009060000}"/>
    <cellStyle name="Millares 3 2 5 2 3 2 2 5" xfId="38791" xr:uid="{00000000-0005-0000-0000-000009060000}"/>
    <cellStyle name="Millares 3 2 5 2 3 2 2 6" xfId="50437" xr:uid="{00000000-0005-0000-0000-000009060000}"/>
    <cellStyle name="Millares 3 2 5 2 3 2 3" xfId="6066" xr:uid="{00000000-0005-0000-0000-000009060000}"/>
    <cellStyle name="Millares 3 2 5 2 3 2 3 2" xfId="17718" xr:uid="{00000000-0005-0000-0000-000009060000}"/>
    <cellStyle name="Millares 3 2 5 2 3 2 3 3" xfId="29368" xr:uid="{00000000-0005-0000-0000-000009060000}"/>
    <cellStyle name="Millares 3 2 5 2 3 2 3 4" xfId="41049" xr:uid="{00000000-0005-0000-0000-000009060000}"/>
    <cellStyle name="Millares 3 2 5 2 3 2 3 5" xfId="52695" xr:uid="{00000000-0005-0000-0000-000009060000}"/>
    <cellStyle name="Millares 3 2 5 2 3 2 4" xfId="8346" xr:uid="{00000000-0005-0000-0000-000009060000}"/>
    <cellStyle name="Millares 3 2 5 2 3 2 4 2" xfId="19998" xr:uid="{00000000-0005-0000-0000-000009060000}"/>
    <cellStyle name="Millares 3 2 5 2 3 2 4 3" xfId="31648" xr:uid="{00000000-0005-0000-0000-000009060000}"/>
    <cellStyle name="Millares 3 2 5 2 3 2 4 4" xfId="43329" xr:uid="{00000000-0005-0000-0000-000009060000}"/>
    <cellStyle name="Millares 3 2 5 2 3 2 4 5" xfId="54975" xr:uid="{00000000-0005-0000-0000-000009060000}"/>
    <cellStyle name="Millares 3 2 5 2 3 2 5" xfId="13036" xr:uid="{00000000-0005-0000-0000-000009060000}"/>
    <cellStyle name="Millares 3 2 5 2 3 2 6" xfId="24686" xr:uid="{00000000-0005-0000-0000-000009060000}"/>
    <cellStyle name="Millares 3 2 5 2 3 2 7" xfId="36367" xr:uid="{00000000-0005-0000-0000-000009060000}"/>
    <cellStyle name="Millares 3 2 5 2 3 2 8" xfId="48013" xr:uid="{00000000-0005-0000-0000-000009060000}"/>
    <cellStyle name="Millares 3 2 5 2 3 3" xfId="2727" xr:uid="{00000000-0005-0000-0000-000008060000}"/>
    <cellStyle name="Millares 3 2 5 2 3 3 2" xfId="9689" xr:uid="{00000000-0005-0000-0000-000008060000}"/>
    <cellStyle name="Millares 3 2 5 2 3 3 2 2" xfId="21341" xr:uid="{00000000-0005-0000-0000-000008060000}"/>
    <cellStyle name="Millares 3 2 5 2 3 3 2 3" xfId="32991" xr:uid="{00000000-0005-0000-0000-000008060000}"/>
    <cellStyle name="Millares 3 2 5 2 3 3 2 4" xfId="44672" xr:uid="{00000000-0005-0000-0000-000008060000}"/>
    <cellStyle name="Millares 3 2 5 2 3 3 2 5" xfId="56318" xr:uid="{00000000-0005-0000-0000-000008060000}"/>
    <cellStyle name="Millares 3 2 5 2 3 3 3" xfId="14379" xr:uid="{00000000-0005-0000-0000-000008060000}"/>
    <cellStyle name="Millares 3 2 5 2 3 3 4" xfId="26029" xr:uid="{00000000-0005-0000-0000-000008060000}"/>
    <cellStyle name="Millares 3 2 5 2 3 3 5" xfId="37710" xr:uid="{00000000-0005-0000-0000-000008060000}"/>
    <cellStyle name="Millares 3 2 5 2 3 3 6" xfId="49356" xr:uid="{00000000-0005-0000-0000-000008060000}"/>
    <cellStyle name="Millares 3 2 5 2 3 4" xfId="4985" xr:uid="{00000000-0005-0000-0000-000008060000}"/>
    <cellStyle name="Millares 3 2 5 2 3 4 2" xfId="16637" xr:uid="{00000000-0005-0000-0000-000008060000}"/>
    <cellStyle name="Millares 3 2 5 2 3 4 3" xfId="28287" xr:uid="{00000000-0005-0000-0000-000008060000}"/>
    <cellStyle name="Millares 3 2 5 2 3 4 4" xfId="39968" xr:uid="{00000000-0005-0000-0000-000008060000}"/>
    <cellStyle name="Millares 3 2 5 2 3 4 5" xfId="51614" xr:uid="{00000000-0005-0000-0000-000008060000}"/>
    <cellStyle name="Millares 3 2 5 2 3 5" xfId="7265" xr:uid="{00000000-0005-0000-0000-000008060000}"/>
    <cellStyle name="Millares 3 2 5 2 3 5 2" xfId="18917" xr:uid="{00000000-0005-0000-0000-000008060000}"/>
    <cellStyle name="Millares 3 2 5 2 3 5 3" xfId="30567" xr:uid="{00000000-0005-0000-0000-000008060000}"/>
    <cellStyle name="Millares 3 2 5 2 3 5 4" xfId="42248" xr:uid="{00000000-0005-0000-0000-000008060000}"/>
    <cellStyle name="Millares 3 2 5 2 3 5 5" xfId="53894" xr:uid="{00000000-0005-0000-0000-000008060000}"/>
    <cellStyle name="Millares 3 2 5 2 3 6" xfId="11955" xr:uid="{00000000-0005-0000-0000-000008060000}"/>
    <cellStyle name="Millares 3 2 5 2 3 7" xfId="23604" xr:uid="{00000000-0005-0000-0000-000008060000}"/>
    <cellStyle name="Millares 3 2 5 2 3 8" xfId="35286" xr:uid="{00000000-0005-0000-0000-000008060000}"/>
    <cellStyle name="Millares 3 2 5 2 3 9" xfId="46932" xr:uid="{00000000-0005-0000-0000-000008060000}"/>
    <cellStyle name="Millares 3 2 5 2 4" xfId="539" xr:uid="{00000000-0005-0000-0000-00000A060000}"/>
    <cellStyle name="Millares 3 2 5 2 4 2" xfId="1623" xr:uid="{00000000-0005-0000-0000-00000B060000}"/>
    <cellStyle name="Millares 3 2 5 2 4 2 2" xfId="4048" xr:uid="{00000000-0005-0000-0000-00000B060000}"/>
    <cellStyle name="Millares 3 2 5 2 4 2 2 2" xfId="11010" xr:uid="{00000000-0005-0000-0000-00000B060000}"/>
    <cellStyle name="Millares 3 2 5 2 4 2 2 2 2" xfId="22662" xr:uid="{00000000-0005-0000-0000-00000B060000}"/>
    <cellStyle name="Millares 3 2 5 2 4 2 2 2 3" xfId="34312" xr:uid="{00000000-0005-0000-0000-00000B060000}"/>
    <cellStyle name="Millares 3 2 5 2 4 2 2 2 4" xfId="45993" xr:uid="{00000000-0005-0000-0000-00000B060000}"/>
    <cellStyle name="Millares 3 2 5 2 4 2 2 2 5" xfId="57639" xr:uid="{00000000-0005-0000-0000-00000B060000}"/>
    <cellStyle name="Millares 3 2 5 2 4 2 2 3" xfId="15700" xr:uid="{00000000-0005-0000-0000-00000B060000}"/>
    <cellStyle name="Millares 3 2 5 2 4 2 2 4" xfId="27350" xr:uid="{00000000-0005-0000-0000-00000B060000}"/>
    <cellStyle name="Millares 3 2 5 2 4 2 2 5" xfId="39031" xr:uid="{00000000-0005-0000-0000-00000B060000}"/>
    <cellStyle name="Millares 3 2 5 2 4 2 2 6" xfId="50677" xr:uid="{00000000-0005-0000-0000-00000B060000}"/>
    <cellStyle name="Millares 3 2 5 2 4 2 3" xfId="6306" xr:uid="{00000000-0005-0000-0000-00000B060000}"/>
    <cellStyle name="Millares 3 2 5 2 4 2 3 2" xfId="17958" xr:uid="{00000000-0005-0000-0000-00000B060000}"/>
    <cellStyle name="Millares 3 2 5 2 4 2 3 3" xfId="29608" xr:uid="{00000000-0005-0000-0000-00000B060000}"/>
    <cellStyle name="Millares 3 2 5 2 4 2 3 4" xfId="41289" xr:uid="{00000000-0005-0000-0000-00000B060000}"/>
    <cellStyle name="Millares 3 2 5 2 4 2 3 5" xfId="52935" xr:uid="{00000000-0005-0000-0000-00000B060000}"/>
    <cellStyle name="Millares 3 2 5 2 4 2 4" xfId="8586" xr:uid="{00000000-0005-0000-0000-00000B060000}"/>
    <cellStyle name="Millares 3 2 5 2 4 2 4 2" xfId="20238" xr:uid="{00000000-0005-0000-0000-00000B060000}"/>
    <cellStyle name="Millares 3 2 5 2 4 2 4 3" xfId="31888" xr:uid="{00000000-0005-0000-0000-00000B060000}"/>
    <cellStyle name="Millares 3 2 5 2 4 2 4 4" xfId="43569" xr:uid="{00000000-0005-0000-0000-00000B060000}"/>
    <cellStyle name="Millares 3 2 5 2 4 2 4 5" xfId="55215" xr:uid="{00000000-0005-0000-0000-00000B060000}"/>
    <cellStyle name="Millares 3 2 5 2 4 2 5" xfId="13276" xr:uid="{00000000-0005-0000-0000-00000B060000}"/>
    <cellStyle name="Millares 3 2 5 2 4 2 6" xfId="24926" xr:uid="{00000000-0005-0000-0000-00000B060000}"/>
    <cellStyle name="Millares 3 2 5 2 4 2 7" xfId="36607" xr:uid="{00000000-0005-0000-0000-00000B060000}"/>
    <cellStyle name="Millares 3 2 5 2 4 2 8" xfId="48253" xr:uid="{00000000-0005-0000-0000-00000B060000}"/>
    <cellStyle name="Millares 3 2 5 2 4 3" xfId="2967" xr:uid="{00000000-0005-0000-0000-00000A060000}"/>
    <cellStyle name="Millares 3 2 5 2 4 3 2" xfId="9929" xr:uid="{00000000-0005-0000-0000-00000A060000}"/>
    <cellStyle name="Millares 3 2 5 2 4 3 2 2" xfId="21581" xr:uid="{00000000-0005-0000-0000-00000A060000}"/>
    <cellStyle name="Millares 3 2 5 2 4 3 2 3" xfId="33231" xr:uid="{00000000-0005-0000-0000-00000A060000}"/>
    <cellStyle name="Millares 3 2 5 2 4 3 2 4" xfId="44912" xr:uid="{00000000-0005-0000-0000-00000A060000}"/>
    <cellStyle name="Millares 3 2 5 2 4 3 2 5" xfId="56558" xr:uid="{00000000-0005-0000-0000-00000A060000}"/>
    <cellStyle name="Millares 3 2 5 2 4 3 3" xfId="14619" xr:uid="{00000000-0005-0000-0000-00000A060000}"/>
    <cellStyle name="Millares 3 2 5 2 4 3 4" xfId="26269" xr:uid="{00000000-0005-0000-0000-00000A060000}"/>
    <cellStyle name="Millares 3 2 5 2 4 3 5" xfId="37950" xr:uid="{00000000-0005-0000-0000-00000A060000}"/>
    <cellStyle name="Millares 3 2 5 2 4 3 6" xfId="49596" xr:uid="{00000000-0005-0000-0000-00000A060000}"/>
    <cellStyle name="Millares 3 2 5 2 4 4" xfId="5225" xr:uid="{00000000-0005-0000-0000-00000A060000}"/>
    <cellStyle name="Millares 3 2 5 2 4 4 2" xfId="16877" xr:uid="{00000000-0005-0000-0000-00000A060000}"/>
    <cellStyle name="Millares 3 2 5 2 4 4 3" xfId="28527" xr:uid="{00000000-0005-0000-0000-00000A060000}"/>
    <cellStyle name="Millares 3 2 5 2 4 4 4" xfId="40208" xr:uid="{00000000-0005-0000-0000-00000A060000}"/>
    <cellStyle name="Millares 3 2 5 2 4 4 5" xfId="51854" xr:uid="{00000000-0005-0000-0000-00000A060000}"/>
    <cellStyle name="Millares 3 2 5 2 4 5" xfId="7505" xr:uid="{00000000-0005-0000-0000-00000A060000}"/>
    <cellStyle name="Millares 3 2 5 2 4 5 2" xfId="19157" xr:uid="{00000000-0005-0000-0000-00000A060000}"/>
    <cellStyle name="Millares 3 2 5 2 4 5 3" xfId="30807" xr:uid="{00000000-0005-0000-0000-00000A060000}"/>
    <cellStyle name="Millares 3 2 5 2 4 5 4" xfId="42488" xr:uid="{00000000-0005-0000-0000-00000A060000}"/>
    <cellStyle name="Millares 3 2 5 2 4 5 5" xfId="54134" xr:uid="{00000000-0005-0000-0000-00000A060000}"/>
    <cellStyle name="Millares 3 2 5 2 4 6" xfId="12195" xr:uid="{00000000-0005-0000-0000-00000A060000}"/>
    <cellStyle name="Millares 3 2 5 2 4 7" xfId="23844" xr:uid="{00000000-0005-0000-0000-00000A060000}"/>
    <cellStyle name="Millares 3 2 5 2 4 8" xfId="35526" xr:uid="{00000000-0005-0000-0000-00000A060000}"/>
    <cellStyle name="Millares 3 2 5 2 4 9" xfId="47172" xr:uid="{00000000-0005-0000-0000-00000A060000}"/>
    <cellStyle name="Millares 3 2 5 2 5" xfId="819" xr:uid="{00000000-0005-0000-0000-00000C060000}"/>
    <cellStyle name="Millares 3 2 5 2 5 2" xfId="1903" xr:uid="{00000000-0005-0000-0000-00000D060000}"/>
    <cellStyle name="Millares 3 2 5 2 5 2 2" xfId="4328" xr:uid="{00000000-0005-0000-0000-00000D060000}"/>
    <cellStyle name="Millares 3 2 5 2 5 2 2 2" xfId="11290" xr:uid="{00000000-0005-0000-0000-00000D060000}"/>
    <cellStyle name="Millares 3 2 5 2 5 2 2 2 2" xfId="22942" xr:uid="{00000000-0005-0000-0000-00000D060000}"/>
    <cellStyle name="Millares 3 2 5 2 5 2 2 2 3" xfId="34592" xr:uid="{00000000-0005-0000-0000-00000D060000}"/>
    <cellStyle name="Millares 3 2 5 2 5 2 2 2 4" xfId="46273" xr:uid="{00000000-0005-0000-0000-00000D060000}"/>
    <cellStyle name="Millares 3 2 5 2 5 2 2 2 5" xfId="57919" xr:uid="{00000000-0005-0000-0000-00000D060000}"/>
    <cellStyle name="Millares 3 2 5 2 5 2 2 3" xfId="15980" xr:uid="{00000000-0005-0000-0000-00000D060000}"/>
    <cellStyle name="Millares 3 2 5 2 5 2 2 4" xfId="27630" xr:uid="{00000000-0005-0000-0000-00000D060000}"/>
    <cellStyle name="Millares 3 2 5 2 5 2 2 5" xfId="39311" xr:uid="{00000000-0005-0000-0000-00000D060000}"/>
    <cellStyle name="Millares 3 2 5 2 5 2 2 6" xfId="50957" xr:uid="{00000000-0005-0000-0000-00000D060000}"/>
    <cellStyle name="Millares 3 2 5 2 5 2 3" xfId="6586" xr:uid="{00000000-0005-0000-0000-00000D060000}"/>
    <cellStyle name="Millares 3 2 5 2 5 2 3 2" xfId="18238" xr:uid="{00000000-0005-0000-0000-00000D060000}"/>
    <cellStyle name="Millares 3 2 5 2 5 2 3 3" xfId="29888" xr:uid="{00000000-0005-0000-0000-00000D060000}"/>
    <cellStyle name="Millares 3 2 5 2 5 2 3 4" xfId="41569" xr:uid="{00000000-0005-0000-0000-00000D060000}"/>
    <cellStyle name="Millares 3 2 5 2 5 2 3 5" xfId="53215" xr:uid="{00000000-0005-0000-0000-00000D060000}"/>
    <cellStyle name="Millares 3 2 5 2 5 2 4" xfId="8866" xr:uid="{00000000-0005-0000-0000-00000D060000}"/>
    <cellStyle name="Millares 3 2 5 2 5 2 4 2" xfId="20518" xr:uid="{00000000-0005-0000-0000-00000D060000}"/>
    <cellStyle name="Millares 3 2 5 2 5 2 4 3" xfId="32168" xr:uid="{00000000-0005-0000-0000-00000D060000}"/>
    <cellStyle name="Millares 3 2 5 2 5 2 4 4" xfId="43849" xr:uid="{00000000-0005-0000-0000-00000D060000}"/>
    <cellStyle name="Millares 3 2 5 2 5 2 4 5" xfId="55495" xr:uid="{00000000-0005-0000-0000-00000D060000}"/>
    <cellStyle name="Millares 3 2 5 2 5 2 5" xfId="13556" xr:uid="{00000000-0005-0000-0000-00000D060000}"/>
    <cellStyle name="Millares 3 2 5 2 5 2 6" xfId="25206" xr:uid="{00000000-0005-0000-0000-00000D060000}"/>
    <cellStyle name="Millares 3 2 5 2 5 2 7" xfId="36887" xr:uid="{00000000-0005-0000-0000-00000D060000}"/>
    <cellStyle name="Millares 3 2 5 2 5 2 8" xfId="48533" xr:uid="{00000000-0005-0000-0000-00000D060000}"/>
    <cellStyle name="Millares 3 2 5 2 5 3" xfId="3247" xr:uid="{00000000-0005-0000-0000-00000C060000}"/>
    <cellStyle name="Millares 3 2 5 2 5 3 2" xfId="10209" xr:uid="{00000000-0005-0000-0000-00000C060000}"/>
    <cellStyle name="Millares 3 2 5 2 5 3 2 2" xfId="21861" xr:uid="{00000000-0005-0000-0000-00000C060000}"/>
    <cellStyle name="Millares 3 2 5 2 5 3 2 3" xfId="33511" xr:uid="{00000000-0005-0000-0000-00000C060000}"/>
    <cellStyle name="Millares 3 2 5 2 5 3 2 4" xfId="45192" xr:uid="{00000000-0005-0000-0000-00000C060000}"/>
    <cellStyle name="Millares 3 2 5 2 5 3 2 5" xfId="56838" xr:uid="{00000000-0005-0000-0000-00000C060000}"/>
    <cellStyle name="Millares 3 2 5 2 5 3 3" xfId="14899" xr:uid="{00000000-0005-0000-0000-00000C060000}"/>
    <cellStyle name="Millares 3 2 5 2 5 3 4" xfId="26549" xr:uid="{00000000-0005-0000-0000-00000C060000}"/>
    <cellStyle name="Millares 3 2 5 2 5 3 5" xfId="38230" xr:uid="{00000000-0005-0000-0000-00000C060000}"/>
    <cellStyle name="Millares 3 2 5 2 5 3 6" xfId="49876" xr:uid="{00000000-0005-0000-0000-00000C060000}"/>
    <cellStyle name="Millares 3 2 5 2 5 4" xfId="5505" xr:uid="{00000000-0005-0000-0000-00000C060000}"/>
    <cellStyle name="Millares 3 2 5 2 5 4 2" xfId="17157" xr:uid="{00000000-0005-0000-0000-00000C060000}"/>
    <cellStyle name="Millares 3 2 5 2 5 4 3" xfId="28807" xr:uid="{00000000-0005-0000-0000-00000C060000}"/>
    <cellStyle name="Millares 3 2 5 2 5 4 4" xfId="40488" xr:uid="{00000000-0005-0000-0000-00000C060000}"/>
    <cellStyle name="Millares 3 2 5 2 5 4 5" xfId="52134" xr:uid="{00000000-0005-0000-0000-00000C060000}"/>
    <cellStyle name="Millares 3 2 5 2 5 5" xfId="7785" xr:uid="{00000000-0005-0000-0000-00000C060000}"/>
    <cellStyle name="Millares 3 2 5 2 5 5 2" xfId="19437" xr:uid="{00000000-0005-0000-0000-00000C060000}"/>
    <cellStyle name="Millares 3 2 5 2 5 5 3" xfId="31087" xr:uid="{00000000-0005-0000-0000-00000C060000}"/>
    <cellStyle name="Millares 3 2 5 2 5 5 4" xfId="42768" xr:uid="{00000000-0005-0000-0000-00000C060000}"/>
    <cellStyle name="Millares 3 2 5 2 5 5 5" xfId="54414" xr:uid="{00000000-0005-0000-0000-00000C060000}"/>
    <cellStyle name="Millares 3 2 5 2 5 6" xfId="12475" xr:uid="{00000000-0005-0000-0000-00000C060000}"/>
    <cellStyle name="Millares 3 2 5 2 5 7" xfId="24124" xr:uid="{00000000-0005-0000-0000-00000C060000}"/>
    <cellStyle name="Millares 3 2 5 2 5 8" xfId="35806" xr:uid="{00000000-0005-0000-0000-00000C060000}"/>
    <cellStyle name="Millares 3 2 5 2 5 9" xfId="47452" xr:uid="{00000000-0005-0000-0000-00000C060000}"/>
    <cellStyle name="Millares 3 2 5 2 6" xfId="999" xr:uid="{00000000-0005-0000-0000-00000E060000}"/>
    <cellStyle name="Millares 3 2 5 2 6 2" xfId="2083" xr:uid="{00000000-0005-0000-0000-00000F060000}"/>
    <cellStyle name="Millares 3 2 5 2 6 2 2" xfId="4508" xr:uid="{00000000-0005-0000-0000-00000F060000}"/>
    <cellStyle name="Millares 3 2 5 2 6 2 2 2" xfId="11470" xr:uid="{00000000-0005-0000-0000-00000F060000}"/>
    <cellStyle name="Millares 3 2 5 2 6 2 2 2 2" xfId="23122" xr:uid="{00000000-0005-0000-0000-00000F060000}"/>
    <cellStyle name="Millares 3 2 5 2 6 2 2 2 3" xfId="34772" xr:uid="{00000000-0005-0000-0000-00000F060000}"/>
    <cellStyle name="Millares 3 2 5 2 6 2 2 2 4" xfId="46453" xr:uid="{00000000-0005-0000-0000-00000F060000}"/>
    <cellStyle name="Millares 3 2 5 2 6 2 2 2 5" xfId="58099" xr:uid="{00000000-0005-0000-0000-00000F060000}"/>
    <cellStyle name="Millares 3 2 5 2 6 2 2 3" xfId="16160" xr:uid="{00000000-0005-0000-0000-00000F060000}"/>
    <cellStyle name="Millares 3 2 5 2 6 2 2 4" xfId="27810" xr:uid="{00000000-0005-0000-0000-00000F060000}"/>
    <cellStyle name="Millares 3 2 5 2 6 2 2 5" xfId="39491" xr:uid="{00000000-0005-0000-0000-00000F060000}"/>
    <cellStyle name="Millares 3 2 5 2 6 2 2 6" xfId="51137" xr:uid="{00000000-0005-0000-0000-00000F060000}"/>
    <cellStyle name="Millares 3 2 5 2 6 2 3" xfId="6766" xr:uid="{00000000-0005-0000-0000-00000F060000}"/>
    <cellStyle name="Millares 3 2 5 2 6 2 3 2" xfId="18418" xr:uid="{00000000-0005-0000-0000-00000F060000}"/>
    <cellStyle name="Millares 3 2 5 2 6 2 3 3" xfId="30068" xr:uid="{00000000-0005-0000-0000-00000F060000}"/>
    <cellStyle name="Millares 3 2 5 2 6 2 3 4" xfId="41749" xr:uid="{00000000-0005-0000-0000-00000F060000}"/>
    <cellStyle name="Millares 3 2 5 2 6 2 3 5" xfId="53395" xr:uid="{00000000-0005-0000-0000-00000F060000}"/>
    <cellStyle name="Millares 3 2 5 2 6 2 4" xfId="9046" xr:uid="{00000000-0005-0000-0000-00000F060000}"/>
    <cellStyle name="Millares 3 2 5 2 6 2 4 2" xfId="20698" xr:uid="{00000000-0005-0000-0000-00000F060000}"/>
    <cellStyle name="Millares 3 2 5 2 6 2 4 3" xfId="32348" xr:uid="{00000000-0005-0000-0000-00000F060000}"/>
    <cellStyle name="Millares 3 2 5 2 6 2 4 4" xfId="44029" xr:uid="{00000000-0005-0000-0000-00000F060000}"/>
    <cellStyle name="Millares 3 2 5 2 6 2 4 5" xfId="55675" xr:uid="{00000000-0005-0000-0000-00000F060000}"/>
    <cellStyle name="Millares 3 2 5 2 6 2 5" xfId="13736" xr:uid="{00000000-0005-0000-0000-00000F060000}"/>
    <cellStyle name="Millares 3 2 5 2 6 2 6" xfId="25386" xr:uid="{00000000-0005-0000-0000-00000F060000}"/>
    <cellStyle name="Millares 3 2 5 2 6 2 7" xfId="37067" xr:uid="{00000000-0005-0000-0000-00000F060000}"/>
    <cellStyle name="Millares 3 2 5 2 6 2 8" xfId="48713" xr:uid="{00000000-0005-0000-0000-00000F060000}"/>
    <cellStyle name="Millares 3 2 5 2 6 3" xfId="3427" xr:uid="{00000000-0005-0000-0000-00000E060000}"/>
    <cellStyle name="Millares 3 2 5 2 6 3 2" xfId="10389" xr:uid="{00000000-0005-0000-0000-00000E060000}"/>
    <cellStyle name="Millares 3 2 5 2 6 3 2 2" xfId="22041" xr:uid="{00000000-0005-0000-0000-00000E060000}"/>
    <cellStyle name="Millares 3 2 5 2 6 3 2 3" xfId="33691" xr:uid="{00000000-0005-0000-0000-00000E060000}"/>
    <cellStyle name="Millares 3 2 5 2 6 3 2 4" xfId="45372" xr:uid="{00000000-0005-0000-0000-00000E060000}"/>
    <cellStyle name="Millares 3 2 5 2 6 3 2 5" xfId="57018" xr:uid="{00000000-0005-0000-0000-00000E060000}"/>
    <cellStyle name="Millares 3 2 5 2 6 3 3" xfId="15079" xr:uid="{00000000-0005-0000-0000-00000E060000}"/>
    <cellStyle name="Millares 3 2 5 2 6 3 4" xfId="26729" xr:uid="{00000000-0005-0000-0000-00000E060000}"/>
    <cellStyle name="Millares 3 2 5 2 6 3 5" xfId="38410" xr:uid="{00000000-0005-0000-0000-00000E060000}"/>
    <cellStyle name="Millares 3 2 5 2 6 3 6" xfId="50056" xr:uid="{00000000-0005-0000-0000-00000E060000}"/>
    <cellStyle name="Millares 3 2 5 2 6 4" xfId="5685" xr:uid="{00000000-0005-0000-0000-00000E060000}"/>
    <cellStyle name="Millares 3 2 5 2 6 4 2" xfId="17337" xr:uid="{00000000-0005-0000-0000-00000E060000}"/>
    <cellStyle name="Millares 3 2 5 2 6 4 3" xfId="28987" xr:uid="{00000000-0005-0000-0000-00000E060000}"/>
    <cellStyle name="Millares 3 2 5 2 6 4 4" xfId="40668" xr:uid="{00000000-0005-0000-0000-00000E060000}"/>
    <cellStyle name="Millares 3 2 5 2 6 4 5" xfId="52314" xr:uid="{00000000-0005-0000-0000-00000E060000}"/>
    <cellStyle name="Millares 3 2 5 2 6 5" xfId="7965" xr:uid="{00000000-0005-0000-0000-00000E060000}"/>
    <cellStyle name="Millares 3 2 5 2 6 5 2" xfId="19617" xr:uid="{00000000-0005-0000-0000-00000E060000}"/>
    <cellStyle name="Millares 3 2 5 2 6 5 3" xfId="31267" xr:uid="{00000000-0005-0000-0000-00000E060000}"/>
    <cellStyle name="Millares 3 2 5 2 6 5 4" xfId="42948" xr:uid="{00000000-0005-0000-0000-00000E060000}"/>
    <cellStyle name="Millares 3 2 5 2 6 5 5" xfId="54594" xr:uid="{00000000-0005-0000-0000-00000E060000}"/>
    <cellStyle name="Millares 3 2 5 2 6 6" xfId="12655" xr:uid="{00000000-0005-0000-0000-00000E060000}"/>
    <cellStyle name="Millares 3 2 5 2 6 7" xfId="24304" xr:uid="{00000000-0005-0000-0000-00000E060000}"/>
    <cellStyle name="Millares 3 2 5 2 6 8" xfId="35986" xr:uid="{00000000-0005-0000-0000-00000E060000}"/>
    <cellStyle name="Millares 3 2 5 2 6 9" xfId="47632" xr:uid="{00000000-0005-0000-0000-00000E060000}"/>
    <cellStyle name="Millares 3 2 5 2 7" xfId="1143" xr:uid="{00000000-0005-0000-0000-000010060000}"/>
    <cellStyle name="Millares 3 2 5 2 7 2" xfId="3568" xr:uid="{00000000-0005-0000-0000-000010060000}"/>
    <cellStyle name="Millares 3 2 5 2 7 2 2" xfId="10530" xr:uid="{00000000-0005-0000-0000-000010060000}"/>
    <cellStyle name="Millares 3 2 5 2 7 2 2 2" xfId="22182" xr:uid="{00000000-0005-0000-0000-000010060000}"/>
    <cellStyle name="Millares 3 2 5 2 7 2 2 3" xfId="33832" xr:uid="{00000000-0005-0000-0000-000010060000}"/>
    <cellStyle name="Millares 3 2 5 2 7 2 2 4" xfId="45513" xr:uid="{00000000-0005-0000-0000-000010060000}"/>
    <cellStyle name="Millares 3 2 5 2 7 2 2 5" xfId="57159" xr:uid="{00000000-0005-0000-0000-000010060000}"/>
    <cellStyle name="Millares 3 2 5 2 7 2 3" xfId="15220" xr:uid="{00000000-0005-0000-0000-000010060000}"/>
    <cellStyle name="Millares 3 2 5 2 7 2 4" xfId="26870" xr:uid="{00000000-0005-0000-0000-000010060000}"/>
    <cellStyle name="Millares 3 2 5 2 7 2 5" xfId="38551" xr:uid="{00000000-0005-0000-0000-000010060000}"/>
    <cellStyle name="Millares 3 2 5 2 7 2 6" xfId="50197" xr:uid="{00000000-0005-0000-0000-000010060000}"/>
    <cellStyle name="Millares 3 2 5 2 7 3" xfId="5826" xr:uid="{00000000-0005-0000-0000-000010060000}"/>
    <cellStyle name="Millares 3 2 5 2 7 3 2" xfId="17478" xr:uid="{00000000-0005-0000-0000-000010060000}"/>
    <cellStyle name="Millares 3 2 5 2 7 3 3" xfId="29128" xr:uid="{00000000-0005-0000-0000-000010060000}"/>
    <cellStyle name="Millares 3 2 5 2 7 3 4" xfId="40809" xr:uid="{00000000-0005-0000-0000-000010060000}"/>
    <cellStyle name="Millares 3 2 5 2 7 3 5" xfId="52455" xr:uid="{00000000-0005-0000-0000-000010060000}"/>
    <cellStyle name="Millares 3 2 5 2 7 4" xfId="8106" xr:uid="{00000000-0005-0000-0000-000010060000}"/>
    <cellStyle name="Millares 3 2 5 2 7 4 2" xfId="19758" xr:uid="{00000000-0005-0000-0000-000010060000}"/>
    <cellStyle name="Millares 3 2 5 2 7 4 3" xfId="31408" xr:uid="{00000000-0005-0000-0000-000010060000}"/>
    <cellStyle name="Millares 3 2 5 2 7 4 4" xfId="43089" xr:uid="{00000000-0005-0000-0000-000010060000}"/>
    <cellStyle name="Millares 3 2 5 2 7 4 5" xfId="54735" xr:uid="{00000000-0005-0000-0000-000010060000}"/>
    <cellStyle name="Millares 3 2 5 2 7 5" xfId="12796" xr:uid="{00000000-0005-0000-0000-000010060000}"/>
    <cellStyle name="Millares 3 2 5 2 7 6" xfId="24446" xr:uid="{00000000-0005-0000-0000-000010060000}"/>
    <cellStyle name="Millares 3 2 5 2 7 7" xfId="36127" xr:uid="{00000000-0005-0000-0000-000010060000}"/>
    <cellStyle name="Millares 3 2 5 2 7 8" xfId="47773" xr:uid="{00000000-0005-0000-0000-000010060000}"/>
    <cellStyle name="Millares 3 2 5 2 8" xfId="2164" xr:uid="{00000000-0005-0000-0000-000011060000}"/>
    <cellStyle name="Millares 3 2 5 2 8 2" xfId="4589" xr:uid="{00000000-0005-0000-0000-000011060000}"/>
    <cellStyle name="Millares 3 2 5 2 8 2 2" xfId="11551" xr:uid="{00000000-0005-0000-0000-000011060000}"/>
    <cellStyle name="Millares 3 2 5 2 8 2 2 2" xfId="23203" xr:uid="{00000000-0005-0000-0000-000011060000}"/>
    <cellStyle name="Millares 3 2 5 2 8 2 2 3" xfId="34853" xr:uid="{00000000-0005-0000-0000-000011060000}"/>
    <cellStyle name="Millares 3 2 5 2 8 2 2 4" xfId="46534" xr:uid="{00000000-0005-0000-0000-000011060000}"/>
    <cellStyle name="Millares 3 2 5 2 8 2 2 5" xfId="58180" xr:uid="{00000000-0005-0000-0000-000011060000}"/>
    <cellStyle name="Millares 3 2 5 2 8 2 3" xfId="16241" xr:uid="{00000000-0005-0000-0000-000011060000}"/>
    <cellStyle name="Millares 3 2 5 2 8 2 4" xfId="27891" xr:uid="{00000000-0005-0000-0000-000011060000}"/>
    <cellStyle name="Millares 3 2 5 2 8 2 5" xfId="39572" xr:uid="{00000000-0005-0000-0000-000011060000}"/>
    <cellStyle name="Millares 3 2 5 2 8 2 6" xfId="51218" xr:uid="{00000000-0005-0000-0000-000011060000}"/>
    <cellStyle name="Millares 3 2 5 2 8 3" xfId="6847" xr:uid="{00000000-0005-0000-0000-000011060000}"/>
    <cellStyle name="Millares 3 2 5 2 8 3 2" xfId="18499" xr:uid="{00000000-0005-0000-0000-000011060000}"/>
    <cellStyle name="Millares 3 2 5 2 8 3 3" xfId="30149" xr:uid="{00000000-0005-0000-0000-000011060000}"/>
    <cellStyle name="Millares 3 2 5 2 8 3 4" xfId="41830" xr:uid="{00000000-0005-0000-0000-000011060000}"/>
    <cellStyle name="Millares 3 2 5 2 8 3 5" xfId="53476" xr:uid="{00000000-0005-0000-0000-000011060000}"/>
    <cellStyle name="Millares 3 2 5 2 8 4" xfId="9127" xr:uid="{00000000-0005-0000-0000-000011060000}"/>
    <cellStyle name="Millares 3 2 5 2 8 4 2" xfId="20779" xr:uid="{00000000-0005-0000-0000-000011060000}"/>
    <cellStyle name="Millares 3 2 5 2 8 4 3" xfId="32429" xr:uid="{00000000-0005-0000-0000-000011060000}"/>
    <cellStyle name="Millares 3 2 5 2 8 4 4" xfId="44110" xr:uid="{00000000-0005-0000-0000-000011060000}"/>
    <cellStyle name="Millares 3 2 5 2 8 4 5" xfId="55756" xr:uid="{00000000-0005-0000-0000-000011060000}"/>
    <cellStyle name="Millares 3 2 5 2 8 5" xfId="13817" xr:uid="{00000000-0005-0000-0000-000011060000}"/>
    <cellStyle name="Millares 3 2 5 2 8 6" xfId="25467" xr:uid="{00000000-0005-0000-0000-000011060000}"/>
    <cellStyle name="Millares 3 2 5 2 8 7" xfId="37148" xr:uid="{00000000-0005-0000-0000-000011060000}"/>
    <cellStyle name="Millares 3 2 5 2 8 8" xfId="48794" xr:uid="{00000000-0005-0000-0000-000011060000}"/>
    <cellStyle name="Millares 3 2 5 2 9" xfId="2320" xr:uid="{00000000-0005-0000-0000-000056000000}"/>
    <cellStyle name="Millares 3 2 5 2 9 2" xfId="9282" xr:uid="{00000000-0005-0000-0000-000056000000}"/>
    <cellStyle name="Millares 3 2 5 2 9 2 2" xfId="20934" xr:uid="{00000000-0005-0000-0000-000056000000}"/>
    <cellStyle name="Millares 3 2 5 2 9 2 3" xfId="32584" xr:uid="{00000000-0005-0000-0000-000056000000}"/>
    <cellStyle name="Millares 3 2 5 2 9 2 4" xfId="44265" xr:uid="{00000000-0005-0000-0000-000056000000}"/>
    <cellStyle name="Millares 3 2 5 2 9 2 5" xfId="55911" xr:uid="{00000000-0005-0000-0000-000056000000}"/>
    <cellStyle name="Millares 3 2 5 2 9 3" xfId="13972" xr:uid="{00000000-0005-0000-0000-000056000000}"/>
    <cellStyle name="Millares 3 2 5 2 9 4" xfId="25622" xr:uid="{00000000-0005-0000-0000-000056000000}"/>
    <cellStyle name="Millares 3 2 5 2 9 5" xfId="37303" xr:uid="{00000000-0005-0000-0000-000056000000}"/>
    <cellStyle name="Millares 3 2 5 2 9 6" xfId="48949" xr:uid="{00000000-0005-0000-0000-000056000000}"/>
    <cellStyle name="Millares 3 2 5 20" xfId="939" xr:uid="{00000000-0005-0000-0000-000012060000}"/>
    <cellStyle name="Millares 3 2 5 20 2" xfId="2023" xr:uid="{00000000-0005-0000-0000-000013060000}"/>
    <cellStyle name="Millares 3 2 5 20 2 2" xfId="4448" xr:uid="{00000000-0005-0000-0000-000013060000}"/>
    <cellStyle name="Millares 3 2 5 20 2 2 2" xfId="11410" xr:uid="{00000000-0005-0000-0000-000013060000}"/>
    <cellStyle name="Millares 3 2 5 20 2 2 2 2" xfId="23062" xr:uid="{00000000-0005-0000-0000-000013060000}"/>
    <cellStyle name="Millares 3 2 5 20 2 2 2 3" xfId="34712" xr:uid="{00000000-0005-0000-0000-000013060000}"/>
    <cellStyle name="Millares 3 2 5 20 2 2 2 4" xfId="46393" xr:uid="{00000000-0005-0000-0000-000013060000}"/>
    <cellStyle name="Millares 3 2 5 20 2 2 2 5" xfId="58039" xr:uid="{00000000-0005-0000-0000-000013060000}"/>
    <cellStyle name="Millares 3 2 5 20 2 2 3" xfId="16100" xr:uid="{00000000-0005-0000-0000-000013060000}"/>
    <cellStyle name="Millares 3 2 5 20 2 2 4" xfId="27750" xr:uid="{00000000-0005-0000-0000-000013060000}"/>
    <cellStyle name="Millares 3 2 5 20 2 2 5" xfId="39431" xr:uid="{00000000-0005-0000-0000-000013060000}"/>
    <cellStyle name="Millares 3 2 5 20 2 2 6" xfId="51077" xr:uid="{00000000-0005-0000-0000-000013060000}"/>
    <cellStyle name="Millares 3 2 5 20 2 3" xfId="6706" xr:uid="{00000000-0005-0000-0000-000013060000}"/>
    <cellStyle name="Millares 3 2 5 20 2 3 2" xfId="18358" xr:uid="{00000000-0005-0000-0000-000013060000}"/>
    <cellStyle name="Millares 3 2 5 20 2 3 3" xfId="30008" xr:uid="{00000000-0005-0000-0000-000013060000}"/>
    <cellStyle name="Millares 3 2 5 20 2 3 4" xfId="41689" xr:uid="{00000000-0005-0000-0000-000013060000}"/>
    <cellStyle name="Millares 3 2 5 20 2 3 5" xfId="53335" xr:uid="{00000000-0005-0000-0000-000013060000}"/>
    <cellStyle name="Millares 3 2 5 20 2 4" xfId="8986" xr:uid="{00000000-0005-0000-0000-000013060000}"/>
    <cellStyle name="Millares 3 2 5 20 2 4 2" xfId="20638" xr:uid="{00000000-0005-0000-0000-000013060000}"/>
    <cellStyle name="Millares 3 2 5 20 2 4 3" xfId="32288" xr:uid="{00000000-0005-0000-0000-000013060000}"/>
    <cellStyle name="Millares 3 2 5 20 2 4 4" xfId="43969" xr:uid="{00000000-0005-0000-0000-000013060000}"/>
    <cellStyle name="Millares 3 2 5 20 2 4 5" xfId="55615" xr:uid="{00000000-0005-0000-0000-000013060000}"/>
    <cellStyle name="Millares 3 2 5 20 2 5" xfId="13676" xr:uid="{00000000-0005-0000-0000-000013060000}"/>
    <cellStyle name="Millares 3 2 5 20 2 6" xfId="25326" xr:uid="{00000000-0005-0000-0000-000013060000}"/>
    <cellStyle name="Millares 3 2 5 20 2 7" xfId="37007" xr:uid="{00000000-0005-0000-0000-000013060000}"/>
    <cellStyle name="Millares 3 2 5 20 2 8" xfId="48653" xr:uid="{00000000-0005-0000-0000-000013060000}"/>
    <cellStyle name="Millares 3 2 5 20 3" xfId="3367" xr:uid="{00000000-0005-0000-0000-000012060000}"/>
    <cellStyle name="Millares 3 2 5 20 3 2" xfId="10329" xr:uid="{00000000-0005-0000-0000-000012060000}"/>
    <cellStyle name="Millares 3 2 5 20 3 2 2" xfId="21981" xr:uid="{00000000-0005-0000-0000-000012060000}"/>
    <cellStyle name="Millares 3 2 5 20 3 2 3" xfId="33631" xr:uid="{00000000-0005-0000-0000-000012060000}"/>
    <cellStyle name="Millares 3 2 5 20 3 2 4" xfId="45312" xr:uid="{00000000-0005-0000-0000-000012060000}"/>
    <cellStyle name="Millares 3 2 5 20 3 2 5" xfId="56958" xr:uid="{00000000-0005-0000-0000-000012060000}"/>
    <cellStyle name="Millares 3 2 5 20 3 3" xfId="15019" xr:uid="{00000000-0005-0000-0000-000012060000}"/>
    <cellStyle name="Millares 3 2 5 20 3 4" xfId="26669" xr:uid="{00000000-0005-0000-0000-000012060000}"/>
    <cellStyle name="Millares 3 2 5 20 3 5" xfId="38350" xr:uid="{00000000-0005-0000-0000-000012060000}"/>
    <cellStyle name="Millares 3 2 5 20 3 6" xfId="49996" xr:uid="{00000000-0005-0000-0000-000012060000}"/>
    <cellStyle name="Millares 3 2 5 20 4" xfId="5625" xr:uid="{00000000-0005-0000-0000-000012060000}"/>
    <cellStyle name="Millares 3 2 5 20 4 2" xfId="17277" xr:uid="{00000000-0005-0000-0000-000012060000}"/>
    <cellStyle name="Millares 3 2 5 20 4 3" xfId="28927" xr:uid="{00000000-0005-0000-0000-000012060000}"/>
    <cellStyle name="Millares 3 2 5 20 4 4" xfId="40608" xr:uid="{00000000-0005-0000-0000-000012060000}"/>
    <cellStyle name="Millares 3 2 5 20 4 5" xfId="52254" xr:uid="{00000000-0005-0000-0000-000012060000}"/>
    <cellStyle name="Millares 3 2 5 20 5" xfId="7905" xr:uid="{00000000-0005-0000-0000-000012060000}"/>
    <cellStyle name="Millares 3 2 5 20 5 2" xfId="19557" xr:uid="{00000000-0005-0000-0000-000012060000}"/>
    <cellStyle name="Millares 3 2 5 20 5 3" xfId="31207" xr:uid="{00000000-0005-0000-0000-000012060000}"/>
    <cellStyle name="Millares 3 2 5 20 5 4" xfId="42888" xr:uid="{00000000-0005-0000-0000-000012060000}"/>
    <cellStyle name="Millares 3 2 5 20 5 5" xfId="54534" xr:uid="{00000000-0005-0000-0000-000012060000}"/>
    <cellStyle name="Millares 3 2 5 20 6" xfId="12595" xr:uid="{00000000-0005-0000-0000-000012060000}"/>
    <cellStyle name="Millares 3 2 5 20 7" xfId="24244" xr:uid="{00000000-0005-0000-0000-000012060000}"/>
    <cellStyle name="Millares 3 2 5 20 8" xfId="35926" xr:uid="{00000000-0005-0000-0000-000012060000}"/>
    <cellStyle name="Millares 3 2 5 20 9" xfId="47572" xr:uid="{00000000-0005-0000-0000-000012060000}"/>
    <cellStyle name="Millares 3 2 5 21" xfId="959" xr:uid="{00000000-0005-0000-0000-000014060000}"/>
    <cellStyle name="Millares 3 2 5 21 2" xfId="2043" xr:uid="{00000000-0005-0000-0000-000015060000}"/>
    <cellStyle name="Millares 3 2 5 21 2 2" xfId="4468" xr:uid="{00000000-0005-0000-0000-000015060000}"/>
    <cellStyle name="Millares 3 2 5 21 2 2 2" xfId="11430" xr:uid="{00000000-0005-0000-0000-000015060000}"/>
    <cellStyle name="Millares 3 2 5 21 2 2 2 2" xfId="23082" xr:uid="{00000000-0005-0000-0000-000015060000}"/>
    <cellStyle name="Millares 3 2 5 21 2 2 2 3" xfId="34732" xr:uid="{00000000-0005-0000-0000-000015060000}"/>
    <cellStyle name="Millares 3 2 5 21 2 2 2 4" xfId="46413" xr:uid="{00000000-0005-0000-0000-000015060000}"/>
    <cellStyle name="Millares 3 2 5 21 2 2 2 5" xfId="58059" xr:uid="{00000000-0005-0000-0000-000015060000}"/>
    <cellStyle name="Millares 3 2 5 21 2 2 3" xfId="16120" xr:uid="{00000000-0005-0000-0000-000015060000}"/>
    <cellStyle name="Millares 3 2 5 21 2 2 4" xfId="27770" xr:uid="{00000000-0005-0000-0000-000015060000}"/>
    <cellStyle name="Millares 3 2 5 21 2 2 5" xfId="39451" xr:uid="{00000000-0005-0000-0000-000015060000}"/>
    <cellStyle name="Millares 3 2 5 21 2 2 6" xfId="51097" xr:uid="{00000000-0005-0000-0000-000015060000}"/>
    <cellStyle name="Millares 3 2 5 21 2 3" xfId="6726" xr:uid="{00000000-0005-0000-0000-000015060000}"/>
    <cellStyle name="Millares 3 2 5 21 2 3 2" xfId="18378" xr:uid="{00000000-0005-0000-0000-000015060000}"/>
    <cellStyle name="Millares 3 2 5 21 2 3 3" xfId="30028" xr:uid="{00000000-0005-0000-0000-000015060000}"/>
    <cellStyle name="Millares 3 2 5 21 2 3 4" xfId="41709" xr:uid="{00000000-0005-0000-0000-000015060000}"/>
    <cellStyle name="Millares 3 2 5 21 2 3 5" xfId="53355" xr:uid="{00000000-0005-0000-0000-000015060000}"/>
    <cellStyle name="Millares 3 2 5 21 2 4" xfId="9006" xr:uid="{00000000-0005-0000-0000-000015060000}"/>
    <cellStyle name="Millares 3 2 5 21 2 4 2" xfId="20658" xr:uid="{00000000-0005-0000-0000-000015060000}"/>
    <cellStyle name="Millares 3 2 5 21 2 4 3" xfId="32308" xr:uid="{00000000-0005-0000-0000-000015060000}"/>
    <cellStyle name="Millares 3 2 5 21 2 4 4" xfId="43989" xr:uid="{00000000-0005-0000-0000-000015060000}"/>
    <cellStyle name="Millares 3 2 5 21 2 4 5" xfId="55635" xr:uid="{00000000-0005-0000-0000-000015060000}"/>
    <cellStyle name="Millares 3 2 5 21 2 5" xfId="13696" xr:uid="{00000000-0005-0000-0000-000015060000}"/>
    <cellStyle name="Millares 3 2 5 21 2 6" xfId="25346" xr:uid="{00000000-0005-0000-0000-000015060000}"/>
    <cellStyle name="Millares 3 2 5 21 2 7" xfId="37027" xr:uid="{00000000-0005-0000-0000-000015060000}"/>
    <cellStyle name="Millares 3 2 5 21 2 8" xfId="48673" xr:uid="{00000000-0005-0000-0000-000015060000}"/>
    <cellStyle name="Millares 3 2 5 21 3" xfId="3387" xr:uid="{00000000-0005-0000-0000-000014060000}"/>
    <cellStyle name="Millares 3 2 5 21 3 2" xfId="10349" xr:uid="{00000000-0005-0000-0000-000014060000}"/>
    <cellStyle name="Millares 3 2 5 21 3 2 2" xfId="22001" xr:uid="{00000000-0005-0000-0000-000014060000}"/>
    <cellStyle name="Millares 3 2 5 21 3 2 3" xfId="33651" xr:uid="{00000000-0005-0000-0000-000014060000}"/>
    <cellStyle name="Millares 3 2 5 21 3 2 4" xfId="45332" xr:uid="{00000000-0005-0000-0000-000014060000}"/>
    <cellStyle name="Millares 3 2 5 21 3 2 5" xfId="56978" xr:uid="{00000000-0005-0000-0000-000014060000}"/>
    <cellStyle name="Millares 3 2 5 21 3 3" xfId="15039" xr:uid="{00000000-0005-0000-0000-000014060000}"/>
    <cellStyle name="Millares 3 2 5 21 3 4" xfId="26689" xr:uid="{00000000-0005-0000-0000-000014060000}"/>
    <cellStyle name="Millares 3 2 5 21 3 5" xfId="38370" xr:uid="{00000000-0005-0000-0000-000014060000}"/>
    <cellStyle name="Millares 3 2 5 21 3 6" xfId="50016" xr:uid="{00000000-0005-0000-0000-000014060000}"/>
    <cellStyle name="Millares 3 2 5 21 4" xfId="5645" xr:uid="{00000000-0005-0000-0000-000014060000}"/>
    <cellStyle name="Millares 3 2 5 21 4 2" xfId="17297" xr:uid="{00000000-0005-0000-0000-000014060000}"/>
    <cellStyle name="Millares 3 2 5 21 4 3" xfId="28947" xr:uid="{00000000-0005-0000-0000-000014060000}"/>
    <cellStyle name="Millares 3 2 5 21 4 4" xfId="40628" xr:uid="{00000000-0005-0000-0000-000014060000}"/>
    <cellStyle name="Millares 3 2 5 21 4 5" xfId="52274" xr:uid="{00000000-0005-0000-0000-000014060000}"/>
    <cellStyle name="Millares 3 2 5 21 5" xfId="7925" xr:uid="{00000000-0005-0000-0000-000014060000}"/>
    <cellStyle name="Millares 3 2 5 21 5 2" xfId="19577" xr:uid="{00000000-0005-0000-0000-000014060000}"/>
    <cellStyle name="Millares 3 2 5 21 5 3" xfId="31227" xr:uid="{00000000-0005-0000-0000-000014060000}"/>
    <cellStyle name="Millares 3 2 5 21 5 4" xfId="42908" xr:uid="{00000000-0005-0000-0000-000014060000}"/>
    <cellStyle name="Millares 3 2 5 21 5 5" xfId="54554" xr:uid="{00000000-0005-0000-0000-000014060000}"/>
    <cellStyle name="Millares 3 2 5 21 6" xfId="12615" xr:uid="{00000000-0005-0000-0000-000014060000}"/>
    <cellStyle name="Millares 3 2 5 21 7" xfId="24264" xr:uid="{00000000-0005-0000-0000-000014060000}"/>
    <cellStyle name="Millares 3 2 5 21 8" xfId="35946" xr:uid="{00000000-0005-0000-0000-000014060000}"/>
    <cellStyle name="Millares 3 2 5 21 9" xfId="47592" xr:uid="{00000000-0005-0000-0000-000014060000}"/>
    <cellStyle name="Millares 3 2 5 22" xfId="979" xr:uid="{00000000-0005-0000-0000-000016060000}"/>
    <cellStyle name="Millares 3 2 5 22 2" xfId="2063" xr:uid="{00000000-0005-0000-0000-000017060000}"/>
    <cellStyle name="Millares 3 2 5 22 2 2" xfId="4488" xr:uid="{00000000-0005-0000-0000-000017060000}"/>
    <cellStyle name="Millares 3 2 5 22 2 2 2" xfId="11450" xr:uid="{00000000-0005-0000-0000-000017060000}"/>
    <cellStyle name="Millares 3 2 5 22 2 2 2 2" xfId="23102" xr:uid="{00000000-0005-0000-0000-000017060000}"/>
    <cellStyle name="Millares 3 2 5 22 2 2 2 3" xfId="34752" xr:uid="{00000000-0005-0000-0000-000017060000}"/>
    <cellStyle name="Millares 3 2 5 22 2 2 2 4" xfId="46433" xr:uid="{00000000-0005-0000-0000-000017060000}"/>
    <cellStyle name="Millares 3 2 5 22 2 2 2 5" xfId="58079" xr:uid="{00000000-0005-0000-0000-000017060000}"/>
    <cellStyle name="Millares 3 2 5 22 2 2 3" xfId="16140" xr:uid="{00000000-0005-0000-0000-000017060000}"/>
    <cellStyle name="Millares 3 2 5 22 2 2 4" xfId="27790" xr:uid="{00000000-0005-0000-0000-000017060000}"/>
    <cellStyle name="Millares 3 2 5 22 2 2 5" xfId="39471" xr:uid="{00000000-0005-0000-0000-000017060000}"/>
    <cellStyle name="Millares 3 2 5 22 2 2 6" xfId="51117" xr:uid="{00000000-0005-0000-0000-000017060000}"/>
    <cellStyle name="Millares 3 2 5 22 2 3" xfId="6746" xr:uid="{00000000-0005-0000-0000-000017060000}"/>
    <cellStyle name="Millares 3 2 5 22 2 3 2" xfId="18398" xr:uid="{00000000-0005-0000-0000-000017060000}"/>
    <cellStyle name="Millares 3 2 5 22 2 3 3" xfId="30048" xr:uid="{00000000-0005-0000-0000-000017060000}"/>
    <cellStyle name="Millares 3 2 5 22 2 3 4" xfId="41729" xr:uid="{00000000-0005-0000-0000-000017060000}"/>
    <cellStyle name="Millares 3 2 5 22 2 3 5" xfId="53375" xr:uid="{00000000-0005-0000-0000-000017060000}"/>
    <cellStyle name="Millares 3 2 5 22 2 4" xfId="9026" xr:uid="{00000000-0005-0000-0000-000017060000}"/>
    <cellStyle name="Millares 3 2 5 22 2 4 2" xfId="20678" xr:uid="{00000000-0005-0000-0000-000017060000}"/>
    <cellStyle name="Millares 3 2 5 22 2 4 3" xfId="32328" xr:uid="{00000000-0005-0000-0000-000017060000}"/>
    <cellStyle name="Millares 3 2 5 22 2 4 4" xfId="44009" xr:uid="{00000000-0005-0000-0000-000017060000}"/>
    <cellStyle name="Millares 3 2 5 22 2 4 5" xfId="55655" xr:uid="{00000000-0005-0000-0000-000017060000}"/>
    <cellStyle name="Millares 3 2 5 22 2 5" xfId="13716" xr:uid="{00000000-0005-0000-0000-000017060000}"/>
    <cellStyle name="Millares 3 2 5 22 2 6" xfId="25366" xr:uid="{00000000-0005-0000-0000-000017060000}"/>
    <cellStyle name="Millares 3 2 5 22 2 7" xfId="37047" xr:uid="{00000000-0005-0000-0000-000017060000}"/>
    <cellStyle name="Millares 3 2 5 22 2 8" xfId="48693" xr:uid="{00000000-0005-0000-0000-000017060000}"/>
    <cellStyle name="Millares 3 2 5 22 3" xfId="3407" xr:uid="{00000000-0005-0000-0000-000016060000}"/>
    <cellStyle name="Millares 3 2 5 22 3 2" xfId="10369" xr:uid="{00000000-0005-0000-0000-000016060000}"/>
    <cellStyle name="Millares 3 2 5 22 3 2 2" xfId="22021" xr:uid="{00000000-0005-0000-0000-000016060000}"/>
    <cellStyle name="Millares 3 2 5 22 3 2 3" xfId="33671" xr:uid="{00000000-0005-0000-0000-000016060000}"/>
    <cellStyle name="Millares 3 2 5 22 3 2 4" xfId="45352" xr:uid="{00000000-0005-0000-0000-000016060000}"/>
    <cellStyle name="Millares 3 2 5 22 3 2 5" xfId="56998" xr:uid="{00000000-0005-0000-0000-000016060000}"/>
    <cellStyle name="Millares 3 2 5 22 3 3" xfId="15059" xr:uid="{00000000-0005-0000-0000-000016060000}"/>
    <cellStyle name="Millares 3 2 5 22 3 4" xfId="26709" xr:uid="{00000000-0005-0000-0000-000016060000}"/>
    <cellStyle name="Millares 3 2 5 22 3 5" xfId="38390" xr:uid="{00000000-0005-0000-0000-000016060000}"/>
    <cellStyle name="Millares 3 2 5 22 3 6" xfId="50036" xr:uid="{00000000-0005-0000-0000-000016060000}"/>
    <cellStyle name="Millares 3 2 5 22 4" xfId="5665" xr:uid="{00000000-0005-0000-0000-000016060000}"/>
    <cellStyle name="Millares 3 2 5 22 4 2" xfId="17317" xr:uid="{00000000-0005-0000-0000-000016060000}"/>
    <cellStyle name="Millares 3 2 5 22 4 3" xfId="28967" xr:uid="{00000000-0005-0000-0000-000016060000}"/>
    <cellStyle name="Millares 3 2 5 22 4 4" xfId="40648" xr:uid="{00000000-0005-0000-0000-000016060000}"/>
    <cellStyle name="Millares 3 2 5 22 4 5" xfId="52294" xr:uid="{00000000-0005-0000-0000-000016060000}"/>
    <cellStyle name="Millares 3 2 5 22 5" xfId="7945" xr:uid="{00000000-0005-0000-0000-000016060000}"/>
    <cellStyle name="Millares 3 2 5 22 5 2" xfId="19597" xr:uid="{00000000-0005-0000-0000-000016060000}"/>
    <cellStyle name="Millares 3 2 5 22 5 3" xfId="31247" xr:uid="{00000000-0005-0000-0000-000016060000}"/>
    <cellStyle name="Millares 3 2 5 22 5 4" xfId="42928" xr:uid="{00000000-0005-0000-0000-000016060000}"/>
    <cellStyle name="Millares 3 2 5 22 5 5" xfId="54574" xr:uid="{00000000-0005-0000-0000-000016060000}"/>
    <cellStyle name="Millares 3 2 5 22 6" xfId="12635" xr:uid="{00000000-0005-0000-0000-000016060000}"/>
    <cellStyle name="Millares 3 2 5 22 7" xfId="24284" xr:uid="{00000000-0005-0000-0000-000016060000}"/>
    <cellStyle name="Millares 3 2 5 22 8" xfId="35966" xr:uid="{00000000-0005-0000-0000-000016060000}"/>
    <cellStyle name="Millares 3 2 5 22 9" xfId="47612" xr:uid="{00000000-0005-0000-0000-000016060000}"/>
    <cellStyle name="Millares 3 2 5 23" xfId="1059" xr:uid="{00000000-0005-0000-0000-000018060000}"/>
    <cellStyle name="Millares 3 2 5 23 2" xfId="3487" xr:uid="{00000000-0005-0000-0000-000018060000}"/>
    <cellStyle name="Millares 3 2 5 23 2 2" xfId="10449" xr:uid="{00000000-0005-0000-0000-000018060000}"/>
    <cellStyle name="Millares 3 2 5 23 2 2 2" xfId="22101" xr:uid="{00000000-0005-0000-0000-000018060000}"/>
    <cellStyle name="Millares 3 2 5 23 2 2 3" xfId="33751" xr:uid="{00000000-0005-0000-0000-000018060000}"/>
    <cellStyle name="Millares 3 2 5 23 2 2 4" xfId="45432" xr:uid="{00000000-0005-0000-0000-000018060000}"/>
    <cellStyle name="Millares 3 2 5 23 2 2 5" xfId="57078" xr:uid="{00000000-0005-0000-0000-000018060000}"/>
    <cellStyle name="Millares 3 2 5 23 2 3" xfId="15139" xr:uid="{00000000-0005-0000-0000-000018060000}"/>
    <cellStyle name="Millares 3 2 5 23 2 4" xfId="26789" xr:uid="{00000000-0005-0000-0000-000018060000}"/>
    <cellStyle name="Millares 3 2 5 23 2 5" xfId="38470" xr:uid="{00000000-0005-0000-0000-000018060000}"/>
    <cellStyle name="Millares 3 2 5 23 2 6" xfId="50116" xr:uid="{00000000-0005-0000-0000-000018060000}"/>
    <cellStyle name="Millares 3 2 5 23 3" xfId="5745" xr:uid="{00000000-0005-0000-0000-000018060000}"/>
    <cellStyle name="Millares 3 2 5 23 3 2" xfId="17397" xr:uid="{00000000-0005-0000-0000-000018060000}"/>
    <cellStyle name="Millares 3 2 5 23 3 3" xfId="29047" xr:uid="{00000000-0005-0000-0000-000018060000}"/>
    <cellStyle name="Millares 3 2 5 23 3 4" xfId="40728" xr:uid="{00000000-0005-0000-0000-000018060000}"/>
    <cellStyle name="Millares 3 2 5 23 3 5" xfId="52374" xr:uid="{00000000-0005-0000-0000-000018060000}"/>
    <cellStyle name="Millares 3 2 5 23 4" xfId="8025" xr:uid="{00000000-0005-0000-0000-000018060000}"/>
    <cellStyle name="Millares 3 2 5 23 4 2" xfId="19677" xr:uid="{00000000-0005-0000-0000-000018060000}"/>
    <cellStyle name="Millares 3 2 5 23 4 3" xfId="31327" xr:uid="{00000000-0005-0000-0000-000018060000}"/>
    <cellStyle name="Millares 3 2 5 23 4 4" xfId="43008" xr:uid="{00000000-0005-0000-0000-000018060000}"/>
    <cellStyle name="Millares 3 2 5 23 4 5" xfId="54654" xr:uid="{00000000-0005-0000-0000-000018060000}"/>
    <cellStyle name="Millares 3 2 5 23 5" xfId="12715" xr:uid="{00000000-0005-0000-0000-000018060000}"/>
    <cellStyle name="Millares 3 2 5 23 6" xfId="24364" xr:uid="{00000000-0005-0000-0000-000018060000}"/>
    <cellStyle name="Millares 3 2 5 23 7" xfId="36046" xr:uid="{00000000-0005-0000-0000-000018060000}"/>
    <cellStyle name="Millares 3 2 5 23 8" xfId="47692" xr:uid="{00000000-0005-0000-0000-000018060000}"/>
    <cellStyle name="Millares 3 2 5 24" xfId="1079" xr:uid="{00000000-0005-0000-0000-000019060000}"/>
    <cellStyle name="Millares 3 2 5 24 2" xfId="3507" xr:uid="{00000000-0005-0000-0000-000019060000}"/>
    <cellStyle name="Millares 3 2 5 24 2 2" xfId="10469" xr:uid="{00000000-0005-0000-0000-000019060000}"/>
    <cellStyle name="Millares 3 2 5 24 2 2 2" xfId="22121" xr:uid="{00000000-0005-0000-0000-000019060000}"/>
    <cellStyle name="Millares 3 2 5 24 2 2 3" xfId="33771" xr:uid="{00000000-0005-0000-0000-000019060000}"/>
    <cellStyle name="Millares 3 2 5 24 2 2 4" xfId="45452" xr:uid="{00000000-0005-0000-0000-000019060000}"/>
    <cellStyle name="Millares 3 2 5 24 2 2 5" xfId="57098" xr:uid="{00000000-0005-0000-0000-000019060000}"/>
    <cellStyle name="Millares 3 2 5 24 2 3" xfId="15159" xr:uid="{00000000-0005-0000-0000-000019060000}"/>
    <cellStyle name="Millares 3 2 5 24 2 4" xfId="26809" xr:uid="{00000000-0005-0000-0000-000019060000}"/>
    <cellStyle name="Millares 3 2 5 24 2 5" xfId="38490" xr:uid="{00000000-0005-0000-0000-000019060000}"/>
    <cellStyle name="Millares 3 2 5 24 2 6" xfId="50136" xr:uid="{00000000-0005-0000-0000-000019060000}"/>
    <cellStyle name="Millares 3 2 5 24 3" xfId="5765" xr:uid="{00000000-0005-0000-0000-000019060000}"/>
    <cellStyle name="Millares 3 2 5 24 3 2" xfId="17417" xr:uid="{00000000-0005-0000-0000-000019060000}"/>
    <cellStyle name="Millares 3 2 5 24 3 3" xfId="29067" xr:uid="{00000000-0005-0000-0000-000019060000}"/>
    <cellStyle name="Millares 3 2 5 24 3 4" xfId="40748" xr:uid="{00000000-0005-0000-0000-000019060000}"/>
    <cellStyle name="Millares 3 2 5 24 3 5" xfId="52394" xr:uid="{00000000-0005-0000-0000-000019060000}"/>
    <cellStyle name="Millares 3 2 5 24 4" xfId="8045" xr:uid="{00000000-0005-0000-0000-000019060000}"/>
    <cellStyle name="Millares 3 2 5 24 4 2" xfId="19697" xr:uid="{00000000-0005-0000-0000-000019060000}"/>
    <cellStyle name="Millares 3 2 5 24 4 3" xfId="31347" xr:uid="{00000000-0005-0000-0000-000019060000}"/>
    <cellStyle name="Millares 3 2 5 24 4 4" xfId="43028" xr:uid="{00000000-0005-0000-0000-000019060000}"/>
    <cellStyle name="Millares 3 2 5 24 4 5" xfId="54674" xr:uid="{00000000-0005-0000-0000-000019060000}"/>
    <cellStyle name="Millares 3 2 5 24 5" xfId="12735" xr:uid="{00000000-0005-0000-0000-000019060000}"/>
    <cellStyle name="Millares 3 2 5 24 6" xfId="24384" xr:uid="{00000000-0005-0000-0000-000019060000}"/>
    <cellStyle name="Millares 3 2 5 24 7" xfId="36066" xr:uid="{00000000-0005-0000-0000-000019060000}"/>
    <cellStyle name="Millares 3 2 5 24 8" xfId="47712" xr:uid="{00000000-0005-0000-0000-000019060000}"/>
    <cellStyle name="Millares 3 2 5 25" xfId="1099" xr:uid="{00000000-0005-0000-0000-00001A060000}"/>
    <cellStyle name="Millares 3 2 5 25 2" xfId="3527" xr:uid="{00000000-0005-0000-0000-00001A060000}"/>
    <cellStyle name="Millares 3 2 5 25 2 2" xfId="10489" xr:uid="{00000000-0005-0000-0000-00001A060000}"/>
    <cellStyle name="Millares 3 2 5 25 2 2 2" xfId="22141" xr:uid="{00000000-0005-0000-0000-00001A060000}"/>
    <cellStyle name="Millares 3 2 5 25 2 2 3" xfId="33791" xr:uid="{00000000-0005-0000-0000-00001A060000}"/>
    <cellStyle name="Millares 3 2 5 25 2 2 4" xfId="45472" xr:uid="{00000000-0005-0000-0000-00001A060000}"/>
    <cellStyle name="Millares 3 2 5 25 2 2 5" xfId="57118" xr:uid="{00000000-0005-0000-0000-00001A060000}"/>
    <cellStyle name="Millares 3 2 5 25 2 3" xfId="15179" xr:uid="{00000000-0005-0000-0000-00001A060000}"/>
    <cellStyle name="Millares 3 2 5 25 2 4" xfId="26829" xr:uid="{00000000-0005-0000-0000-00001A060000}"/>
    <cellStyle name="Millares 3 2 5 25 2 5" xfId="38510" xr:uid="{00000000-0005-0000-0000-00001A060000}"/>
    <cellStyle name="Millares 3 2 5 25 2 6" xfId="50156" xr:uid="{00000000-0005-0000-0000-00001A060000}"/>
    <cellStyle name="Millares 3 2 5 25 3" xfId="5785" xr:uid="{00000000-0005-0000-0000-00001A060000}"/>
    <cellStyle name="Millares 3 2 5 25 3 2" xfId="17437" xr:uid="{00000000-0005-0000-0000-00001A060000}"/>
    <cellStyle name="Millares 3 2 5 25 3 3" xfId="29087" xr:uid="{00000000-0005-0000-0000-00001A060000}"/>
    <cellStyle name="Millares 3 2 5 25 3 4" xfId="40768" xr:uid="{00000000-0005-0000-0000-00001A060000}"/>
    <cellStyle name="Millares 3 2 5 25 3 5" xfId="52414" xr:uid="{00000000-0005-0000-0000-00001A060000}"/>
    <cellStyle name="Millares 3 2 5 25 4" xfId="8065" xr:uid="{00000000-0005-0000-0000-00001A060000}"/>
    <cellStyle name="Millares 3 2 5 25 4 2" xfId="19717" xr:uid="{00000000-0005-0000-0000-00001A060000}"/>
    <cellStyle name="Millares 3 2 5 25 4 3" xfId="31367" xr:uid="{00000000-0005-0000-0000-00001A060000}"/>
    <cellStyle name="Millares 3 2 5 25 4 4" xfId="43048" xr:uid="{00000000-0005-0000-0000-00001A060000}"/>
    <cellStyle name="Millares 3 2 5 25 4 5" xfId="54694" xr:uid="{00000000-0005-0000-0000-00001A060000}"/>
    <cellStyle name="Millares 3 2 5 25 5" xfId="12755" xr:uid="{00000000-0005-0000-0000-00001A060000}"/>
    <cellStyle name="Millares 3 2 5 25 6" xfId="24404" xr:uid="{00000000-0005-0000-0000-00001A060000}"/>
    <cellStyle name="Millares 3 2 5 25 7" xfId="36086" xr:uid="{00000000-0005-0000-0000-00001A060000}"/>
    <cellStyle name="Millares 3 2 5 25 8" xfId="47732" xr:uid="{00000000-0005-0000-0000-00001A060000}"/>
    <cellStyle name="Millares 3 2 5 26" xfId="1123" xr:uid="{00000000-0005-0000-0000-00001B060000}"/>
    <cellStyle name="Millares 3 2 5 26 2" xfId="3548" xr:uid="{00000000-0005-0000-0000-00001B060000}"/>
    <cellStyle name="Millares 3 2 5 26 2 2" xfId="10510" xr:uid="{00000000-0005-0000-0000-00001B060000}"/>
    <cellStyle name="Millares 3 2 5 26 2 2 2" xfId="22162" xr:uid="{00000000-0005-0000-0000-00001B060000}"/>
    <cellStyle name="Millares 3 2 5 26 2 2 3" xfId="33812" xr:uid="{00000000-0005-0000-0000-00001B060000}"/>
    <cellStyle name="Millares 3 2 5 26 2 2 4" xfId="45493" xr:uid="{00000000-0005-0000-0000-00001B060000}"/>
    <cellStyle name="Millares 3 2 5 26 2 2 5" xfId="57139" xr:uid="{00000000-0005-0000-0000-00001B060000}"/>
    <cellStyle name="Millares 3 2 5 26 2 3" xfId="15200" xr:uid="{00000000-0005-0000-0000-00001B060000}"/>
    <cellStyle name="Millares 3 2 5 26 2 4" xfId="26850" xr:uid="{00000000-0005-0000-0000-00001B060000}"/>
    <cellStyle name="Millares 3 2 5 26 2 5" xfId="38531" xr:uid="{00000000-0005-0000-0000-00001B060000}"/>
    <cellStyle name="Millares 3 2 5 26 2 6" xfId="50177" xr:uid="{00000000-0005-0000-0000-00001B060000}"/>
    <cellStyle name="Millares 3 2 5 26 3" xfId="5806" xr:uid="{00000000-0005-0000-0000-00001B060000}"/>
    <cellStyle name="Millares 3 2 5 26 3 2" xfId="17458" xr:uid="{00000000-0005-0000-0000-00001B060000}"/>
    <cellStyle name="Millares 3 2 5 26 3 3" xfId="29108" xr:uid="{00000000-0005-0000-0000-00001B060000}"/>
    <cellStyle name="Millares 3 2 5 26 3 4" xfId="40789" xr:uid="{00000000-0005-0000-0000-00001B060000}"/>
    <cellStyle name="Millares 3 2 5 26 3 5" xfId="52435" xr:uid="{00000000-0005-0000-0000-00001B060000}"/>
    <cellStyle name="Millares 3 2 5 26 4" xfId="8086" xr:uid="{00000000-0005-0000-0000-00001B060000}"/>
    <cellStyle name="Millares 3 2 5 26 4 2" xfId="19738" xr:uid="{00000000-0005-0000-0000-00001B060000}"/>
    <cellStyle name="Millares 3 2 5 26 4 3" xfId="31388" xr:uid="{00000000-0005-0000-0000-00001B060000}"/>
    <cellStyle name="Millares 3 2 5 26 4 4" xfId="43069" xr:uid="{00000000-0005-0000-0000-00001B060000}"/>
    <cellStyle name="Millares 3 2 5 26 4 5" xfId="54715" xr:uid="{00000000-0005-0000-0000-00001B060000}"/>
    <cellStyle name="Millares 3 2 5 26 5" xfId="12776" xr:uid="{00000000-0005-0000-0000-00001B060000}"/>
    <cellStyle name="Millares 3 2 5 26 6" xfId="24426" xr:uid="{00000000-0005-0000-0000-00001B060000}"/>
    <cellStyle name="Millares 3 2 5 26 7" xfId="36107" xr:uid="{00000000-0005-0000-0000-00001B060000}"/>
    <cellStyle name="Millares 3 2 5 26 8" xfId="47753" xr:uid="{00000000-0005-0000-0000-00001B060000}"/>
    <cellStyle name="Millares 3 2 5 27" xfId="2144" xr:uid="{00000000-0005-0000-0000-00001C060000}"/>
    <cellStyle name="Millares 3 2 5 27 2" xfId="4569" xr:uid="{00000000-0005-0000-0000-00001C060000}"/>
    <cellStyle name="Millares 3 2 5 27 2 2" xfId="11531" xr:uid="{00000000-0005-0000-0000-00001C060000}"/>
    <cellStyle name="Millares 3 2 5 27 2 2 2" xfId="23183" xr:uid="{00000000-0005-0000-0000-00001C060000}"/>
    <cellStyle name="Millares 3 2 5 27 2 2 3" xfId="34833" xr:uid="{00000000-0005-0000-0000-00001C060000}"/>
    <cellStyle name="Millares 3 2 5 27 2 2 4" xfId="46514" xr:uid="{00000000-0005-0000-0000-00001C060000}"/>
    <cellStyle name="Millares 3 2 5 27 2 2 5" xfId="58160" xr:uid="{00000000-0005-0000-0000-00001C060000}"/>
    <cellStyle name="Millares 3 2 5 27 2 3" xfId="16221" xr:uid="{00000000-0005-0000-0000-00001C060000}"/>
    <cellStyle name="Millares 3 2 5 27 2 4" xfId="27871" xr:uid="{00000000-0005-0000-0000-00001C060000}"/>
    <cellStyle name="Millares 3 2 5 27 2 5" xfId="39552" xr:uid="{00000000-0005-0000-0000-00001C060000}"/>
    <cellStyle name="Millares 3 2 5 27 2 6" xfId="51198" xr:uid="{00000000-0005-0000-0000-00001C060000}"/>
    <cellStyle name="Millares 3 2 5 27 3" xfId="6827" xr:uid="{00000000-0005-0000-0000-00001C060000}"/>
    <cellStyle name="Millares 3 2 5 27 3 2" xfId="18479" xr:uid="{00000000-0005-0000-0000-00001C060000}"/>
    <cellStyle name="Millares 3 2 5 27 3 3" xfId="30129" xr:uid="{00000000-0005-0000-0000-00001C060000}"/>
    <cellStyle name="Millares 3 2 5 27 3 4" xfId="41810" xr:uid="{00000000-0005-0000-0000-00001C060000}"/>
    <cellStyle name="Millares 3 2 5 27 3 5" xfId="53456" xr:uid="{00000000-0005-0000-0000-00001C060000}"/>
    <cellStyle name="Millares 3 2 5 27 4" xfId="9107" xr:uid="{00000000-0005-0000-0000-00001C060000}"/>
    <cellStyle name="Millares 3 2 5 27 4 2" xfId="20759" xr:uid="{00000000-0005-0000-0000-00001C060000}"/>
    <cellStyle name="Millares 3 2 5 27 4 3" xfId="32409" xr:uid="{00000000-0005-0000-0000-00001C060000}"/>
    <cellStyle name="Millares 3 2 5 27 4 4" xfId="44090" xr:uid="{00000000-0005-0000-0000-00001C060000}"/>
    <cellStyle name="Millares 3 2 5 27 4 5" xfId="55736" xr:uid="{00000000-0005-0000-0000-00001C060000}"/>
    <cellStyle name="Millares 3 2 5 27 5" xfId="13797" xr:uid="{00000000-0005-0000-0000-00001C060000}"/>
    <cellStyle name="Millares 3 2 5 27 6" xfId="25447" xr:uid="{00000000-0005-0000-0000-00001C060000}"/>
    <cellStyle name="Millares 3 2 5 27 7" xfId="37128" xr:uid="{00000000-0005-0000-0000-00001C060000}"/>
    <cellStyle name="Millares 3 2 5 27 8" xfId="48774" xr:uid="{00000000-0005-0000-0000-00001C060000}"/>
    <cellStyle name="Millares 3 2 5 28" xfId="2184" xr:uid="{00000000-0005-0000-0000-00001D060000}"/>
    <cellStyle name="Millares 3 2 5 28 2" xfId="4609" xr:uid="{00000000-0005-0000-0000-00001D060000}"/>
    <cellStyle name="Millares 3 2 5 28 2 2" xfId="11571" xr:uid="{00000000-0005-0000-0000-00001D060000}"/>
    <cellStyle name="Millares 3 2 5 28 2 2 2" xfId="23223" xr:uid="{00000000-0005-0000-0000-00001D060000}"/>
    <cellStyle name="Millares 3 2 5 28 2 2 3" xfId="34873" xr:uid="{00000000-0005-0000-0000-00001D060000}"/>
    <cellStyle name="Millares 3 2 5 28 2 2 4" xfId="46554" xr:uid="{00000000-0005-0000-0000-00001D060000}"/>
    <cellStyle name="Millares 3 2 5 28 2 2 5" xfId="58200" xr:uid="{00000000-0005-0000-0000-00001D060000}"/>
    <cellStyle name="Millares 3 2 5 28 2 3" xfId="16261" xr:uid="{00000000-0005-0000-0000-00001D060000}"/>
    <cellStyle name="Millares 3 2 5 28 2 4" xfId="27911" xr:uid="{00000000-0005-0000-0000-00001D060000}"/>
    <cellStyle name="Millares 3 2 5 28 2 5" xfId="39592" xr:uid="{00000000-0005-0000-0000-00001D060000}"/>
    <cellStyle name="Millares 3 2 5 28 2 6" xfId="51238" xr:uid="{00000000-0005-0000-0000-00001D060000}"/>
    <cellStyle name="Millares 3 2 5 28 3" xfId="6867" xr:uid="{00000000-0005-0000-0000-00001D060000}"/>
    <cellStyle name="Millares 3 2 5 28 3 2" xfId="18519" xr:uid="{00000000-0005-0000-0000-00001D060000}"/>
    <cellStyle name="Millares 3 2 5 28 3 3" xfId="30169" xr:uid="{00000000-0005-0000-0000-00001D060000}"/>
    <cellStyle name="Millares 3 2 5 28 3 4" xfId="41850" xr:uid="{00000000-0005-0000-0000-00001D060000}"/>
    <cellStyle name="Millares 3 2 5 28 3 5" xfId="53496" xr:uid="{00000000-0005-0000-0000-00001D060000}"/>
    <cellStyle name="Millares 3 2 5 28 4" xfId="9147" xr:uid="{00000000-0005-0000-0000-00001D060000}"/>
    <cellStyle name="Millares 3 2 5 28 4 2" xfId="20799" xr:uid="{00000000-0005-0000-0000-00001D060000}"/>
    <cellStyle name="Millares 3 2 5 28 4 3" xfId="32449" xr:uid="{00000000-0005-0000-0000-00001D060000}"/>
    <cellStyle name="Millares 3 2 5 28 4 4" xfId="44130" xr:uid="{00000000-0005-0000-0000-00001D060000}"/>
    <cellStyle name="Millares 3 2 5 28 4 5" xfId="55776" xr:uid="{00000000-0005-0000-0000-00001D060000}"/>
    <cellStyle name="Millares 3 2 5 28 5" xfId="13837" xr:uid="{00000000-0005-0000-0000-00001D060000}"/>
    <cellStyle name="Millares 3 2 5 28 6" xfId="25487" xr:uid="{00000000-0005-0000-0000-00001D060000}"/>
    <cellStyle name="Millares 3 2 5 28 7" xfId="37168" xr:uid="{00000000-0005-0000-0000-00001D060000}"/>
    <cellStyle name="Millares 3 2 5 28 8" xfId="48814" xr:uid="{00000000-0005-0000-0000-00001D060000}"/>
    <cellStyle name="Millares 3 2 5 29" xfId="2205" xr:uid="{00000000-0005-0000-0000-00001E060000}"/>
    <cellStyle name="Millares 3 2 5 29 2" xfId="4630" xr:uid="{00000000-0005-0000-0000-00001E060000}"/>
    <cellStyle name="Millares 3 2 5 29 2 2" xfId="11592" xr:uid="{00000000-0005-0000-0000-00001E060000}"/>
    <cellStyle name="Millares 3 2 5 29 2 2 2" xfId="23244" xr:uid="{00000000-0005-0000-0000-00001E060000}"/>
    <cellStyle name="Millares 3 2 5 29 2 2 3" xfId="34894" xr:uid="{00000000-0005-0000-0000-00001E060000}"/>
    <cellStyle name="Millares 3 2 5 29 2 2 4" xfId="46575" xr:uid="{00000000-0005-0000-0000-00001E060000}"/>
    <cellStyle name="Millares 3 2 5 29 2 2 5" xfId="58221" xr:uid="{00000000-0005-0000-0000-00001E060000}"/>
    <cellStyle name="Millares 3 2 5 29 2 3" xfId="16282" xr:uid="{00000000-0005-0000-0000-00001E060000}"/>
    <cellStyle name="Millares 3 2 5 29 2 4" xfId="27932" xr:uid="{00000000-0005-0000-0000-00001E060000}"/>
    <cellStyle name="Millares 3 2 5 29 2 5" xfId="39613" xr:uid="{00000000-0005-0000-0000-00001E060000}"/>
    <cellStyle name="Millares 3 2 5 29 2 6" xfId="51259" xr:uid="{00000000-0005-0000-0000-00001E060000}"/>
    <cellStyle name="Millares 3 2 5 29 3" xfId="6888" xr:uid="{00000000-0005-0000-0000-00001E060000}"/>
    <cellStyle name="Millares 3 2 5 29 3 2" xfId="18540" xr:uid="{00000000-0005-0000-0000-00001E060000}"/>
    <cellStyle name="Millares 3 2 5 29 3 3" xfId="30190" xr:uid="{00000000-0005-0000-0000-00001E060000}"/>
    <cellStyle name="Millares 3 2 5 29 3 4" xfId="41871" xr:uid="{00000000-0005-0000-0000-00001E060000}"/>
    <cellStyle name="Millares 3 2 5 29 3 5" xfId="53517" xr:uid="{00000000-0005-0000-0000-00001E060000}"/>
    <cellStyle name="Millares 3 2 5 29 4" xfId="9168" xr:uid="{00000000-0005-0000-0000-00001E060000}"/>
    <cellStyle name="Millares 3 2 5 29 4 2" xfId="20820" xr:uid="{00000000-0005-0000-0000-00001E060000}"/>
    <cellStyle name="Millares 3 2 5 29 4 3" xfId="32470" xr:uid="{00000000-0005-0000-0000-00001E060000}"/>
    <cellStyle name="Millares 3 2 5 29 4 4" xfId="44151" xr:uid="{00000000-0005-0000-0000-00001E060000}"/>
    <cellStyle name="Millares 3 2 5 29 4 5" xfId="55797" xr:uid="{00000000-0005-0000-0000-00001E060000}"/>
    <cellStyle name="Millares 3 2 5 29 5" xfId="13858" xr:uid="{00000000-0005-0000-0000-00001E060000}"/>
    <cellStyle name="Millares 3 2 5 29 6" xfId="25508" xr:uid="{00000000-0005-0000-0000-00001E060000}"/>
    <cellStyle name="Millares 3 2 5 29 7" xfId="37189" xr:uid="{00000000-0005-0000-0000-00001E060000}"/>
    <cellStyle name="Millares 3 2 5 29 8" xfId="48835" xr:uid="{00000000-0005-0000-0000-00001E060000}"/>
    <cellStyle name="Millares 3 2 5 3" xfId="77" xr:uid="{00000000-0005-0000-0000-00001F060000}"/>
    <cellStyle name="Millares 3 2 5 3 10" xfId="4765" xr:uid="{00000000-0005-0000-0000-00001F060000}"/>
    <cellStyle name="Millares 3 2 5 3 10 2" xfId="16417" xr:uid="{00000000-0005-0000-0000-00001F060000}"/>
    <cellStyle name="Millares 3 2 5 3 10 3" xfId="28067" xr:uid="{00000000-0005-0000-0000-00001F060000}"/>
    <cellStyle name="Millares 3 2 5 3 10 4" xfId="39748" xr:uid="{00000000-0005-0000-0000-00001F060000}"/>
    <cellStyle name="Millares 3 2 5 3 10 5" xfId="51394" xr:uid="{00000000-0005-0000-0000-00001F060000}"/>
    <cellStyle name="Millares 3 2 5 3 11" xfId="7045" xr:uid="{00000000-0005-0000-0000-00001F060000}"/>
    <cellStyle name="Millares 3 2 5 3 11 2" xfId="18697" xr:uid="{00000000-0005-0000-0000-00001F060000}"/>
    <cellStyle name="Millares 3 2 5 3 11 3" xfId="30347" xr:uid="{00000000-0005-0000-0000-00001F060000}"/>
    <cellStyle name="Millares 3 2 5 3 11 4" xfId="42028" xr:uid="{00000000-0005-0000-0000-00001F060000}"/>
    <cellStyle name="Millares 3 2 5 3 11 5" xfId="53674" xr:uid="{00000000-0005-0000-0000-00001F060000}"/>
    <cellStyle name="Millares 3 2 5 3 12" xfId="11735" xr:uid="{00000000-0005-0000-0000-00001F060000}"/>
    <cellStyle name="Millares 3 2 5 3 13" xfId="23384" xr:uid="{00000000-0005-0000-0000-00001F060000}"/>
    <cellStyle name="Millares 3 2 5 3 14" xfId="35066" xr:uid="{00000000-0005-0000-0000-00001F060000}"/>
    <cellStyle name="Millares 3 2 5 3 15" xfId="46712" xr:uid="{00000000-0005-0000-0000-00001F060000}"/>
    <cellStyle name="Millares 3 2 5 3 2" xfId="177" xr:uid="{00000000-0005-0000-0000-000020060000}"/>
    <cellStyle name="Millares 3 2 5 3 2 10" xfId="23484" xr:uid="{00000000-0005-0000-0000-000020060000}"/>
    <cellStyle name="Millares 3 2 5 3 2 11" xfId="35166" xr:uid="{00000000-0005-0000-0000-000020060000}"/>
    <cellStyle name="Millares 3 2 5 3 2 12" xfId="46812" xr:uid="{00000000-0005-0000-0000-000020060000}"/>
    <cellStyle name="Millares 3 2 5 3 2 2" xfId="419" xr:uid="{00000000-0005-0000-0000-000021060000}"/>
    <cellStyle name="Millares 3 2 5 3 2 2 2" xfId="1503" xr:uid="{00000000-0005-0000-0000-000022060000}"/>
    <cellStyle name="Millares 3 2 5 3 2 2 2 2" xfId="3928" xr:uid="{00000000-0005-0000-0000-000022060000}"/>
    <cellStyle name="Millares 3 2 5 3 2 2 2 2 2" xfId="10890" xr:uid="{00000000-0005-0000-0000-000022060000}"/>
    <cellStyle name="Millares 3 2 5 3 2 2 2 2 2 2" xfId="22542" xr:uid="{00000000-0005-0000-0000-000022060000}"/>
    <cellStyle name="Millares 3 2 5 3 2 2 2 2 2 3" xfId="34192" xr:uid="{00000000-0005-0000-0000-000022060000}"/>
    <cellStyle name="Millares 3 2 5 3 2 2 2 2 2 4" xfId="45873" xr:uid="{00000000-0005-0000-0000-000022060000}"/>
    <cellStyle name="Millares 3 2 5 3 2 2 2 2 2 5" xfId="57519" xr:uid="{00000000-0005-0000-0000-000022060000}"/>
    <cellStyle name="Millares 3 2 5 3 2 2 2 2 3" xfId="15580" xr:uid="{00000000-0005-0000-0000-000022060000}"/>
    <cellStyle name="Millares 3 2 5 3 2 2 2 2 4" xfId="27230" xr:uid="{00000000-0005-0000-0000-000022060000}"/>
    <cellStyle name="Millares 3 2 5 3 2 2 2 2 5" xfId="38911" xr:uid="{00000000-0005-0000-0000-000022060000}"/>
    <cellStyle name="Millares 3 2 5 3 2 2 2 2 6" xfId="50557" xr:uid="{00000000-0005-0000-0000-000022060000}"/>
    <cellStyle name="Millares 3 2 5 3 2 2 2 3" xfId="6186" xr:uid="{00000000-0005-0000-0000-000022060000}"/>
    <cellStyle name="Millares 3 2 5 3 2 2 2 3 2" xfId="17838" xr:uid="{00000000-0005-0000-0000-000022060000}"/>
    <cellStyle name="Millares 3 2 5 3 2 2 2 3 3" xfId="29488" xr:uid="{00000000-0005-0000-0000-000022060000}"/>
    <cellStyle name="Millares 3 2 5 3 2 2 2 3 4" xfId="41169" xr:uid="{00000000-0005-0000-0000-000022060000}"/>
    <cellStyle name="Millares 3 2 5 3 2 2 2 3 5" xfId="52815" xr:uid="{00000000-0005-0000-0000-000022060000}"/>
    <cellStyle name="Millares 3 2 5 3 2 2 2 4" xfId="8466" xr:uid="{00000000-0005-0000-0000-000022060000}"/>
    <cellStyle name="Millares 3 2 5 3 2 2 2 4 2" xfId="20118" xr:uid="{00000000-0005-0000-0000-000022060000}"/>
    <cellStyle name="Millares 3 2 5 3 2 2 2 4 3" xfId="31768" xr:uid="{00000000-0005-0000-0000-000022060000}"/>
    <cellStyle name="Millares 3 2 5 3 2 2 2 4 4" xfId="43449" xr:uid="{00000000-0005-0000-0000-000022060000}"/>
    <cellStyle name="Millares 3 2 5 3 2 2 2 4 5" xfId="55095" xr:uid="{00000000-0005-0000-0000-000022060000}"/>
    <cellStyle name="Millares 3 2 5 3 2 2 2 5" xfId="13156" xr:uid="{00000000-0005-0000-0000-000022060000}"/>
    <cellStyle name="Millares 3 2 5 3 2 2 2 6" xfId="24806" xr:uid="{00000000-0005-0000-0000-000022060000}"/>
    <cellStyle name="Millares 3 2 5 3 2 2 2 7" xfId="36487" xr:uid="{00000000-0005-0000-0000-000022060000}"/>
    <cellStyle name="Millares 3 2 5 3 2 2 2 8" xfId="48133" xr:uid="{00000000-0005-0000-0000-000022060000}"/>
    <cellStyle name="Millares 3 2 5 3 2 2 3" xfId="2847" xr:uid="{00000000-0005-0000-0000-000021060000}"/>
    <cellStyle name="Millares 3 2 5 3 2 2 3 2" xfId="9809" xr:uid="{00000000-0005-0000-0000-000021060000}"/>
    <cellStyle name="Millares 3 2 5 3 2 2 3 2 2" xfId="21461" xr:uid="{00000000-0005-0000-0000-000021060000}"/>
    <cellStyle name="Millares 3 2 5 3 2 2 3 2 3" xfId="33111" xr:uid="{00000000-0005-0000-0000-000021060000}"/>
    <cellStyle name="Millares 3 2 5 3 2 2 3 2 4" xfId="44792" xr:uid="{00000000-0005-0000-0000-000021060000}"/>
    <cellStyle name="Millares 3 2 5 3 2 2 3 2 5" xfId="56438" xr:uid="{00000000-0005-0000-0000-000021060000}"/>
    <cellStyle name="Millares 3 2 5 3 2 2 3 3" xfId="14499" xr:uid="{00000000-0005-0000-0000-000021060000}"/>
    <cellStyle name="Millares 3 2 5 3 2 2 3 4" xfId="26149" xr:uid="{00000000-0005-0000-0000-000021060000}"/>
    <cellStyle name="Millares 3 2 5 3 2 2 3 5" xfId="37830" xr:uid="{00000000-0005-0000-0000-000021060000}"/>
    <cellStyle name="Millares 3 2 5 3 2 2 3 6" xfId="49476" xr:uid="{00000000-0005-0000-0000-000021060000}"/>
    <cellStyle name="Millares 3 2 5 3 2 2 4" xfId="5105" xr:uid="{00000000-0005-0000-0000-000021060000}"/>
    <cellStyle name="Millares 3 2 5 3 2 2 4 2" xfId="16757" xr:uid="{00000000-0005-0000-0000-000021060000}"/>
    <cellStyle name="Millares 3 2 5 3 2 2 4 3" xfId="28407" xr:uid="{00000000-0005-0000-0000-000021060000}"/>
    <cellStyle name="Millares 3 2 5 3 2 2 4 4" xfId="40088" xr:uid="{00000000-0005-0000-0000-000021060000}"/>
    <cellStyle name="Millares 3 2 5 3 2 2 4 5" xfId="51734" xr:uid="{00000000-0005-0000-0000-000021060000}"/>
    <cellStyle name="Millares 3 2 5 3 2 2 5" xfId="7385" xr:uid="{00000000-0005-0000-0000-000021060000}"/>
    <cellStyle name="Millares 3 2 5 3 2 2 5 2" xfId="19037" xr:uid="{00000000-0005-0000-0000-000021060000}"/>
    <cellStyle name="Millares 3 2 5 3 2 2 5 3" xfId="30687" xr:uid="{00000000-0005-0000-0000-000021060000}"/>
    <cellStyle name="Millares 3 2 5 3 2 2 5 4" xfId="42368" xr:uid="{00000000-0005-0000-0000-000021060000}"/>
    <cellStyle name="Millares 3 2 5 3 2 2 5 5" xfId="54014" xr:uid="{00000000-0005-0000-0000-000021060000}"/>
    <cellStyle name="Millares 3 2 5 3 2 2 6" xfId="12075" xr:uid="{00000000-0005-0000-0000-000021060000}"/>
    <cellStyle name="Millares 3 2 5 3 2 2 7" xfId="23724" xr:uid="{00000000-0005-0000-0000-000021060000}"/>
    <cellStyle name="Millares 3 2 5 3 2 2 8" xfId="35406" xr:uid="{00000000-0005-0000-0000-000021060000}"/>
    <cellStyle name="Millares 3 2 5 3 2 2 9" xfId="47052" xr:uid="{00000000-0005-0000-0000-000021060000}"/>
    <cellStyle name="Millares 3 2 5 3 2 3" xfId="659" xr:uid="{00000000-0005-0000-0000-000023060000}"/>
    <cellStyle name="Millares 3 2 5 3 2 3 2" xfId="1743" xr:uid="{00000000-0005-0000-0000-000024060000}"/>
    <cellStyle name="Millares 3 2 5 3 2 3 2 2" xfId="4168" xr:uid="{00000000-0005-0000-0000-000024060000}"/>
    <cellStyle name="Millares 3 2 5 3 2 3 2 2 2" xfId="11130" xr:uid="{00000000-0005-0000-0000-000024060000}"/>
    <cellStyle name="Millares 3 2 5 3 2 3 2 2 2 2" xfId="22782" xr:uid="{00000000-0005-0000-0000-000024060000}"/>
    <cellStyle name="Millares 3 2 5 3 2 3 2 2 2 3" xfId="34432" xr:uid="{00000000-0005-0000-0000-000024060000}"/>
    <cellStyle name="Millares 3 2 5 3 2 3 2 2 2 4" xfId="46113" xr:uid="{00000000-0005-0000-0000-000024060000}"/>
    <cellStyle name="Millares 3 2 5 3 2 3 2 2 2 5" xfId="57759" xr:uid="{00000000-0005-0000-0000-000024060000}"/>
    <cellStyle name="Millares 3 2 5 3 2 3 2 2 3" xfId="15820" xr:uid="{00000000-0005-0000-0000-000024060000}"/>
    <cellStyle name="Millares 3 2 5 3 2 3 2 2 4" xfId="27470" xr:uid="{00000000-0005-0000-0000-000024060000}"/>
    <cellStyle name="Millares 3 2 5 3 2 3 2 2 5" xfId="39151" xr:uid="{00000000-0005-0000-0000-000024060000}"/>
    <cellStyle name="Millares 3 2 5 3 2 3 2 2 6" xfId="50797" xr:uid="{00000000-0005-0000-0000-000024060000}"/>
    <cellStyle name="Millares 3 2 5 3 2 3 2 3" xfId="6426" xr:uid="{00000000-0005-0000-0000-000024060000}"/>
    <cellStyle name="Millares 3 2 5 3 2 3 2 3 2" xfId="18078" xr:uid="{00000000-0005-0000-0000-000024060000}"/>
    <cellStyle name="Millares 3 2 5 3 2 3 2 3 3" xfId="29728" xr:uid="{00000000-0005-0000-0000-000024060000}"/>
    <cellStyle name="Millares 3 2 5 3 2 3 2 3 4" xfId="41409" xr:uid="{00000000-0005-0000-0000-000024060000}"/>
    <cellStyle name="Millares 3 2 5 3 2 3 2 3 5" xfId="53055" xr:uid="{00000000-0005-0000-0000-000024060000}"/>
    <cellStyle name="Millares 3 2 5 3 2 3 2 4" xfId="8706" xr:uid="{00000000-0005-0000-0000-000024060000}"/>
    <cellStyle name="Millares 3 2 5 3 2 3 2 4 2" xfId="20358" xr:uid="{00000000-0005-0000-0000-000024060000}"/>
    <cellStyle name="Millares 3 2 5 3 2 3 2 4 3" xfId="32008" xr:uid="{00000000-0005-0000-0000-000024060000}"/>
    <cellStyle name="Millares 3 2 5 3 2 3 2 4 4" xfId="43689" xr:uid="{00000000-0005-0000-0000-000024060000}"/>
    <cellStyle name="Millares 3 2 5 3 2 3 2 4 5" xfId="55335" xr:uid="{00000000-0005-0000-0000-000024060000}"/>
    <cellStyle name="Millares 3 2 5 3 2 3 2 5" xfId="13396" xr:uid="{00000000-0005-0000-0000-000024060000}"/>
    <cellStyle name="Millares 3 2 5 3 2 3 2 6" xfId="25046" xr:uid="{00000000-0005-0000-0000-000024060000}"/>
    <cellStyle name="Millares 3 2 5 3 2 3 2 7" xfId="36727" xr:uid="{00000000-0005-0000-0000-000024060000}"/>
    <cellStyle name="Millares 3 2 5 3 2 3 2 8" xfId="48373" xr:uid="{00000000-0005-0000-0000-000024060000}"/>
    <cellStyle name="Millares 3 2 5 3 2 3 3" xfId="3087" xr:uid="{00000000-0005-0000-0000-000023060000}"/>
    <cellStyle name="Millares 3 2 5 3 2 3 3 2" xfId="10049" xr:uid="{00000000-0005-0000-0000-000023060000}"/>
    <cellStyle name="Millares 3 2 5 3 2 3 3 2 2" xfId="21701" xr:uid="{00000000-0005-0000-0000-000023060000}"/>
    <cellStyle name="Millares 3 2 5 3 2 3 3 2 3" xfId="33351" xr:uid="{00000000-0005-0000-0000-000023060000}"/>
    <cellStyle name="Millares 3 2 5 3 2 3 3 2 4" xfId="45032" xr:uid="{00000000-0005-0000-0000-000023060000}"/>
    <cellStyle name="Millares 3 2 5 3 2 3 3 2 5" xfId="56678" xr:uid="{00000000-0005-0000-0000-000023060000}"/>
    <cellStyle name="Millares 3 2 5 3 2 3 3 3" xfId="14739" xr:uid="{00000000-0005-0000-0000-000023060000}"/>
    <cellStyle name="Millares 3 2 5 3 2 3 3 4" xfId="26389" xr:uid="{00000000-0005-0000-0000-000023060000}"/>
    <cellStyle name="Millares 3 2 5 3 2 3 3 5" xfId="38070" xr:uid="{00000000-0005-0000-0000-000023060000}"/>
    <cellStyle name="Millares 3 2 5 3 2 3 3 6" xfId="49716" xr:uid="{00000000-0005-0000-0000-000023060000}"/>
    <cellStyle name="Millares 3 2 5 3 2 3 4" xfId="5345" xr:uid="{00000000-0005-0000-0000-000023060000}"/>
    <cellStyle name="Millares 3 2 5 3 2 3 4 2" xfId="16997" xr:uid="{00000000-0005-0000-0000-000023060000}"/>
    <cellStyle name="Millares 3 2 5 3 2 3 4 3" xfId="28647" xr:uid="{00000000-0005-0000-0000-000023060000}"/>
    <cellStyle name="Millares 3 2 5 3 2 3 4 4" xfId="40328" xr:uid="{00000000-0005-0000-0000-000023060000}"/>
    <cellStyle name="Millares 3 2 5 3 2 3 4 5" xfId="51974" xr:uid="{00000000-0005-0000-0000-000023060000}"/>
    <cellStyle name="Millares 3 2 5 3 2 3 5" xfId="7625" xr:uid="{00000000-0005-0000-0000-000023060000}"/>
    <cellStyle name="Millares 3 2 5 3 2 3 5 2" xfId="19277" xr:uid="{00000000-0005-0000-0000-000023060000}"/>
    <cellStyle name="Millares 3 2 5 3 2 3 5 3" xfId="30927" xr:uid="{00000000-0005-0000-0000-000023060000}"/>
    <cellStyle name="Millares 3 2 5 3 2 3 5 4" xfId="42608" xr:uid="{00000000-0005-0000-0000-000023060000}"/>
    <cellStyle name="Millares 3 2 5 3 2 3 5 5" xfId="54254" xr:uid="{00000000-0005-0000-0000-000023060000}"/>
    <cellStyle name="Millares 3 2 5 3 2 3 6" xfId="12315" xr:uid="{00000000-0005-0000-0000-000023060000}"/>
    <cellStyle name="Millares 3 2 5 3 2 3 7" xfId="23964" xr:uid="{00000000-0005-0000-0000-000023060000}"/>
    <cellStyle name="Millares 3 2 5 3 2 3 8" xfId="35646" xr:uid="{00000000-0005-0000-0000-000023060000}"/>
    <cellStyle name="Millares 3 2 5 3 2 3 9" xfId="47292" xr:uid="{00000000-0005-0000-0000-000023060000}"/>
    <cellStyle name="Millares 3 2 5 3 2 4" xfId="1263" xr:uid="{00000000-0005-0000-0000-000025060000}"/>
    <cellStyle name="Millares 3 2 5 3 2 4 2" xfId="3688" xr:uid="{00000000-0005-0000-0000-000025060000}"/>
    <cellStyle name="Millares 3 2 5 3 2 4 2 2" xfId="10650" xr:uid="{00000000-0005-0000-0000-000025060000}"/>
    <cellStyle name="Millares 3 2 5 3 2 4 2 2 2" xfId="22302" xr:uid="{00000000-0005-0000-0000-000025060000}"/>
    <cellStyle name="Millares 3 2 5 3 2 4 2 2 3" xfId="33952" xr:uid="{00000000-0005-0000-0000-000025060000}"/>
    <cellStyle name="Millares 3 2 5 3 2 4 2 2 4" xfId="45633" xr:uid="{00000000-0005-0000-0000-000025060000}"/>
    <cellStyle name="Millares 3 2 5 3 2 4 2 2 5" xfId="57279" xr:uid="{00000000-0005-0000-0000-000025060000}"/>
    <cellStyle name="Millares 3 2 5 3 2 4 2 3" xfId="15340" xr:uid="{00000000-0005-0000-0000-000025060000}"/>
    <cellStyle name="Millares 3 2 5 3 2 4 2 4" xfId="26990" xr:uid="{00000000-0005-0000-0000-000025060000}"/>
    <cellStyle name="Millares 3 2 5 3 2 4 2 5" xfId="38671" xr:uid="{00000000-0005-0000-0000-000025060000}"/>
    <cellStyle name="Millares 3 2 5 3 2 4 2 6" xfId="50317" xr:uid="{00000000-0005-0000-0000-000025060000}"/>
    <cellStyle name="Millares 3 2 5 3 2 4 3" xfId="5946" xr:uid="{00000000-0005-0000-0000-000025060000}"/>
    <cellStyle name="Millares 3 2 5 3 2 4 3 2" xfId="17598" xr:uid="{00000000-0005-0000-0000-000025060000}"/>
    <cellStyle name="Millares 3 2 5 3 2 4 3 3" xfId="29248" xr:uid="{00000000-0005-0000-0000-000025060000}"/>
    <cellStyle name="Millares 3 2 5 3 2 4 3 4" xfId="40929" xr:uid="{00000000-0005-0000-0000-000025060000}"/>
    <cellStyle name="Millares 3 2 5 3 2 4 3 5" xfId="52575" xr:uid="{00000000-0005-0000-0000-000025060000}"/>
    <cellStyle name="Millares 3 2 5 3 2 4 4" xfId="8226" xr:uid="{00000000-0005-0000-0000-000025060000}"/>
    <cellStyle name="Millares 3 2 5 3 2 4 4 2" xfId="19878" xr:uid="{00000000-0005-0000-0000-000025060000}"/>
    <cellStyle name="Millares 3 2 5 3 2 4 4 3" xfId="31528" xr:uid="{00000000-0005-0000-0000-000025060000}"/>
    <cellStyle name="Millares 3 2 5 3 2 4 4 4" xfId="43209" xr:uid="{00000000-0005-0000-0000-000025060000}"/>
    <cellStyle name="Millares 3 2 5 3 2 4 4 5" xfId="54855" xr:uid="{00000000-0005-0000-0000-000025060000}"/>
    <cellStyle name="Millares 3 2 5 3 2 4 5" xfId="12916" xr:uid="{00000000-0005-0000-0000-000025060000}"/>
    <cellStyle name="Millares 3 2 5 3 2 4 6" xfId="24566" xr:uid="{00000000-0005-0000-0000-000025060000}"/>
    <cellStyle name="Millares 3 2 5 3 2 4 7" xfId="36247" xr:uid="{00000000-0005-0000-0000-000025060000}"/>
    <cellStyle name="Millares 3 2 5 3 2 4 8" xfId="47893" xr:uid="{00000000-0005-0000-0000-000025060000}"/>
    <cellStyle name="Millares 3 2 5 3 2 5" xfId="2400" xr:uid="{00000000-0005-0000-0000-000059000000}"/>
    <cellStyle name="Millares 3 2 5 3 2 5 2" xfId="9362" xr:uid="{00000000-0005-0000-0000-000059000000}"/>
    <cellStyle name="Millares 3 2 5 3 2 5 2 2" xfId="21014" xr:uid="{00000000-0005-0000-0000-000059000000}"/>
    <cellStyle name="Millares 3 2 5 3 2 5 2 3" xfId="32664" xr:uid="{00000000-0005-0000-0000-000059000000}"/>
    <cellStyle name="Millares 3 2 5 3 2 5 2 4" xfId="44345" xr:uid="{00000000-0005-0000-0000-000059000000}"/>
    <cellStyle name="Millares 3 2 5 3 2 5 2 5" xfId="55991" xr:uid="{00000000-0005-0000-0000-000059000000}"/>
    <cellStyle name="Millares 3 2 5 3 2 5 3" xfId="14052" xr:uid="{00000000-0005-0000-0000-000059000000}"/>
    <cellStyle name="Millares 3 2 5 3 2 5 4" xfId="25702" xr:uid="{00000000-0005-0000-0000-000059000000}"/>
    <cellStyle name="Millares 3 2 5 3 2 5 5" xfId="37383" xr:uid="{00000000-0005-0000-0000-000059000000}"/>
    <cellStyle name="Millares 3 2 5 3 2 5 6" xfId="49029" xr:uid="{00000000-0005-0000-0000-000059000000}"/>
    <cellStyle name="Millares 3 2 5 3 2 6" xfId="2607" xr:uid="{00000000-0005-0000-0000-000020060000}"/>
    <cellStyle name="Millares 3 2 5 3 2 6 2" xfId="9569" xr:uid="{00000000-0005-0000-0000-000020060000}"/>
    <cellStyle name="Millares 3 2 5 3 2 6 2 2" xfId="21221" xr:uid="{00000000-0005-0000-0000-000020060000}"/>
    <cellStyle name="Millares 3 2 5 3 2 6 2 3" xfId="32871" xr:uid="{00000000-0005-0000-0000-000020060000}"/>
    <cellStyle name="Millares 3 2 5 3 2 6 2 4" xfId="44552" xr:uid="{00000000-0005-0000-0000-000020060000}"/>
    <cellStyle name="Millares 3 2 5 3 2 6 2 5" xfId="56198" xr:uid="{00000000-0005-0000-0000-000020060000}"/>
    <cellStyle name="Millares 3 2 5 3 2 6 3" xfId="14259" xr:uid="{00000000-0005-0000-0000-000020060000}"/>
    <cellStyle name="Millares 3 2 5 3 2 6 4" xfId="25909" xr:uid="{00000000-0005-0000-0000-000020060000}"/>
    <cellStyle name="Millares 3 2 5 3 2 6 5" xfId="37590" xr:uid="{00000000-0005-0000-0000-000020060000}"/>
    <cellStyle name="Millares 3 2 5 3 2 6 6" xfId="49236" xr:uid="{00000000-0005-0000-0000-000020060000}"/>
    <cellStyle name="Millares 3 2 5 3 2 7" xfId="4865" xr:uid="{00000000-0005-0000-0000-000020060000}"/>
    <cellStyle name="Millares 3 2 5 3 2 7 2" xfId="16517" xr:uid="{00000000-0005-0000-0000-000020060000}"/>
    <cellStyle name="Millares 3 2 5 3 2 7 3" xfId="28167" xr:uid="{00000000-0005-0000-0000-000020060000}"/>
    <cellStyle name="Millares 3 2 5 3 2 7 4" xfId="39848" xr:uid="{00000000-0005-0000-0000-000020060000}"/>
    <cellStyle name="Millares 3 2 5 3 2 7 5" xfId="51494" xr:uid="{00000000-0005-0000-0000-000020060000}"/>
    <cellStyle name="Millares 3 2 5 3 2 8" xfId="7145" xr:uid="{00000000-0005-0000-0000-000020060000}"/>
    <cellStyle name="Millares 3 2 5 3 2 8 2" xfId="18797" xr:uid="{00000000-0005-0000-0000-000020060000}"/>
    <cellStyle name="Millares 3 2 5 3 2 8 3" xfId="30447" xr:uid="{00000000-0005-0000-0000-000020060000}"/>
    <cellStyle name="Millares 3 2 5 3 2 8 4" xfId="42128" xr:uid="{00000000-0005-0000-0000-000020060000}"/>
    <cellStyle name="Millares 3 2 5 3 2 8 5" xfId="53774" xr:uid="{00000000-0005-0000-0000-000020060000}"/>
    <cellStyle name="Millares 3 2 5 3 2 9" xfId="11835" xr:uid="{00000000-0005-0000-0000-000020060000}"/>
    <cellStyle name="Millares 3 2 5 3 3" xfId="319" xr:uid="{00000000-0005-0000-0000-000026060000}"/>
    <cellStyle name="Millares 3 2 5 3 3 2" xfId="1403" xr:uid="{00000000-0005-0000-0000-000027060000}"/>
    <cellStyle name="Millares 3 2 5 3 3 2 2" xfId="3828" xr:uid="{00000000-0005-0000-0000-000027060000}"/>
    <cellStyle name="Millares 3 2 5 3 3 2 2 2" xfId="10790" xr:uid="{00000000-0005-0000-0000-000027060000}"/>
    <cellStyle name="Millares 3 2 5 3 3 2 2 2 2" xfId="22442" xr:uid="{00000000-0005-0000-0000-000027060000}"/>
    <cellStyle name="Millares 3 2 5 3 3 2 2 2 3" xfId="34092" xr:uid="{00000000-0005-0000-0000-000027060000}"/>
    <cellStyle name="Millares 3 2 5 3 3 2 2 2 4" xfId="45773" xr:uid="{00000000-0005-0000-0000-000027060000}"/>
    <cellStyle name="Millares 3 2 5 3 3 2 2 2 5" xfId="57419" xr:uid="{00000000-0005-0000-0000-000027060000}"/>
    <cellStyle name="Millares 3 2 5 3 3 2 2 3" xfId="15480" xr:uid="{00000000-0005-0000-0000-000027060000}"/>
    <cellStyle name="Millares 3 2 5 3 3 2 2 4" xfId="27130" xr:uid="{00000000-0005-0000-0000-000027060000}"/>
    <cellStyle name="Millares 3 2 5 3 3 2 2 5" xfId="38811" xr:uid="{00000000-0005-0000-0000-000027060000}"/>
    <cellStyle name="Millares 3 2 5 3 3 2 2 6" xfId="50457" xr:uid="{00000000-0005-0000-0000-000027060000}"/>
    <cellStyle name="Millares 3 2 5 3 3 2 3" xfId="6086" xr:uid="{00000000-0005-0000-0000-000027060000}"/>
    <cellStyle name="Millares 3 2 5 3 3 2 3 2" xfId="17738" xr:uid="{00000000-0005-0000-0000-000027060000}"/>
    <cellStyle name="Millares 3 2 5 3 3 2 3 3" xfId="29388" xr:uid="{00000000-0005-0000-0000-000027060000}"/>
    <cellStyle name="Millares 3 2 5 3 3 2 3 4" xfId="41069" xr:uid="{00000000-0005-0000-0000-000027060000}"/>
    <cellStyle name="Millares 3 2 5 3 3 2 3 5" xfId="52715" xr:uid="{00000000-0005-0000-0000-000027060000}"/>
    <cellStyle name="Millares 3 2 5 3 3 2 4" xfId="8366" xr:uid="{00000000-0005-0000-0000-000027060000}"/>
    <cellStyle name="Millares 3 2 5 3 3 2 4 2" xfId="20018" xr:uid="{00000000-0005-0000-0000-000027060000}"/>
    <cellStyle name="Millares 3 2 5 3 3 2 4 3" xfId="31668" xr:uid="{00000000-0005-0000-0000-000027060000}"/>
    <cellStyle name="Millares 3 2 5 3 3 2 4 4" xfId="43349" xr:uid="{00000000-0005-0000-0000-000027060000}"/>
    <cellStyle name="Millares 3 2 5 3 3 2 4 5" xfId="54995" xr:uid="{00000000-0005-0000-0000-000027060000}"/>
    <cellStyle name="Millares 3 2 5 3 3 2 5" xfId="13056" xr:uid="{00000000-0005-0000-0000-000027060000}"/>
    <cellStyle name="Millares 3 2 5 3 3 2 6" xfId="24706" xr:uid="{00000000-0005-0000-0000-000027060000}"/>
    <cellStyle name="Millares 3 2 5 3 3 2 7" xfId="36387" xr:uid="{00000000-0005-0000-0000-000027060000}"/>
    <cellStyle name="Millares 3 2 5 3 3 2 8" xfId="48033" xr:uid="{00000000-0005-0000-0000-000027060000}"/>
    <cellStyle name="Millares 3 2 5 3 3 3" xfId="2747" xr:uid="{00000000-0005-0000-0000-000026060000}"/>
    <cellStyle name="Millares 3 2 5 3 3 3 2" xfId="9709" xr:uid="{00000000-0005-0000-0000-000026060000}"/>
    <cellStyle name="Millares 3 2 5 3 3 3 2 2" xfId="21361" xr:uid="{00000000-0005-0000-0000-000026060000}"/>
    <cellStyle name="Millares 3 2 5 3 3 3 2 3" xfId="33011" xr:uid="{00000000-0005-0000-0000-000026060000}"/>
    <cellStyle name="Millares 3 2 5 3 3 3 2 4" xfId="44692" xr:uid="{00000000-0005-0000-0000-000026060000}"/>
    <cellStyle name="Millares 3 2 5 3 3 3 2 5" xfId="56338" xr:uid="{00000000-0005-0000-0000-000026060000}"/>
    <cellStyle name="Millares 3 2 5 3 3 3 3" xfId="14399" xr:uid="{00000000-0005-0000-0000-000026060000}"/>
    <cellStyle name="Millares 3 2 5 3 3 3 4" xfId="26049" xr:uid="{00000000-0005-0000-0000-000026060000}"/>
    <cellStyle name="Millares 3 2 5 3 3 3 5" xfId="37730" xr:uid="{00000000-0005-0000-0000-000026060000}"/>
    <cellStyle name="Millares 3 2 5 3 3 3 6" xfId="49376" xr:uid="{00000000-0005-0000-0000-000026060000}"/>
    <cellStyle name="Millares 3 2 5 3 3 4" xfId="5005" xr:uid="{00000000-0005-0000-0000-000026060000}"/>
    <cellStyle name="Millares 3 2 5 3 3 4 2" xfId="16657" xr:uid="{00000000-0005-0000-0000-000026060000}"/>
    <cellStyle name="Millares 3 2 5 3 3 4 3" xfId="28307" xr:uid="{00000000-0005-0000-0000-000026060000}"/>
    <cellStyle name="Millares 3 2 5 3 3 4 4" xfId="39988" xr:uid="{00000000-0005-0000-0000-000026060000}"/>
    <cellStyle name="Millares 3 2 5 3 3 4 5" xfId="51634" xr:uid="{00000000-0005-0000-0000-000026060000}"/>
    <cellStyle name="Millares 3 2 5 3 3 5" xfId="7285" xr:uid="{00000000-0005-0000-0000-000026060000}"/>
    <cellStyle name="Millares 3 2 5 3 3 5 2" xfId="18937" xr:uid="{00000000-0005-0000-0000-000026060000}"/>
    <cellStyle name="Millares 3 2 5 3 3 5 3" xfId="30587" xr:uid="{00000000-0005-0000-0000-000026060000}"/>
    <cellStyle name="Millares 3 2 5 3 3 5 4" xfId="42268" xr:uid="{00000000-0005-0000-0000-000026060000}"/>
    <cellStyle name="Millares 3 2 5 3 3 5 5" xfId="53914" xr:uid="{00000000-0005-0000-0000-000026060000}"/>
    <cellStyle name="Millares 3 2 5 3 3 6" xfId="11975" xr:uid="{00000000-0005-0000-0000-000026060000}"/>
    <cellStyle name="Millares 3 2 5 3 3 7" xfId="23624" xr:uid="{00000000-0005-0000-0000-000026060000}"/>
    <cellStyle name="Millares 3 2 5 3 3 8" xfId="35306" xr:uid="{00000000-0005-0000-0000-000026060000}"/>
    <cellStyle name="Millares 3 2 5 3 3 9" xfId="46952" xr:uid="{00000000-0005-0000-0000-000026060000}"/>
    <cellStyle name="Millares 3 2 5 3 4" xfId="559" xr:uid="{00000000-0005-0000-0000-000028060000}"/>
    <cellStyle name="Millares 3 2 5 3 4 2" xfId="1643" xr:uid="{00000000-0005-0000-0000-000029060000}"/>
    <cellStyle name="Millares 3 2 5 3 4 2 2" xfId="4068" xr:uid="{00000000-0005-0000-0000-000029060000}"/>
    <cellStyle name="Millares 3 2 5 3 4 2 2 2" xfId="11030" xr:uid="{00000000-0005-0000-0000-000029060000}"/>
    <cellStyle name="Millares 3 2 5 3 4 2 2 2 2" xfId="22682" xr:uid="{00000000-0005-0000-0000-000029060000}"/>
    <cellStyle name="Millares 3 2 5 3 4 2 2 2 3" xfId="34332" xr:uid="{00000000-0005-0000-0000-000029060000}"/>
    <cellStyle name="Millares 3 2 5 3 4 2 2 2 4" xfId="46013" xr:uid="{00000000-0005-0000-0000-000029060000}"/>
    <cellStyle name="Millares 3 2 5 3 4 2 2 2 5" xfId="57659" xr:uid="{00000000-0005-0000-0000-000029060000}"/>
    <cellStyle name="Millares 3 2 5 3 4 2 2 3" xfId="15720" xr:uid="{00000000-0005-0000-0000-000029060000}"/>
    <cellStyle name="Millares 3 2 5 3 4 2 2 4" xfId="27370" xr:uid="{00000000-0005-0000-0000-000029060000}"/>
    <cellStyle name="Millares 3 2 5 3 4 2 2 5" xfId="39051" xr:uid="{00000000-0005-0000-0000-000029060000}"/>
    <cellStyle name="Millares 3 2 5 3 4 2 2 6" xfId="50697" xr:uid="{00000000-0005-0000-0000-000029060000}"/>
    <cellStyle name="Millares 3 2 5 3 4 2 3" xfId="6326" xr:uid="{00000000-0005-0000-0000-000029060000}"/>
    <cellStyle name="Millares 3 2 5 3 4 2 3 2" xfId="17978" xr:uid="{00000000-0005-0000-0000-000029060000}"/>
    <cellStyle name="Millares 3 2 5 3 4 2 3 3" xfId="29628" xr:uid="{00000000-0005-0000-0000-000029060000}"/>
    <cellStyle name="Millares 3 2 5 3 4 2 3 4" xfId="41309" xr:uid="{00000000-0005-0000-0000-000029060000}"/>
    <cellStyle name="Millares 3 2 5 3 4 2 3 5" xfId="52955" xr:uid="{00000000-0005-0000-0000-000029060000}"/>
    <cellStyle name="Millares 3 2 5 3 4 2 4" xfId="8606" xr:uid="{00000000-0005-0000-0000-000029060000}"/>
    <cellStyle name="Millares 3 2 5 3 4 2 4 2" xfId="20258" xr:uid="{00000000-0005-0000-0000-000029060000}"/>
    <cellStyle name="Millares 3 2 5 3 4 2 4 3" xfId="31908" xr:uid="{00000000-0005-0000-0000-000029060000}"/>
    <cellStyle name="Millares 3 2 5 3 4 2 4 4" xfId="43589" xr:uid="{00000000-0005-0000-0000-000029060000}"/>
    <cellStyle name="Millares 3 2 5 3 4 2 4 5" xfId="55235" xr:uid="{00000000-0005-0000-0000-000029060000}"/>
    <cellStyle name="Millares 3 2 5 3 4 2 5" xfId="13296" xr:uid="{00000000-0005-0000-0000-000029060000}"/>
    <cellStyle name="Millares 3 2 5 3 4 2 6" xfId="24946" xr:uid="{00000000-0005-0000-0000-000029060000}"/>
    <cellStyle name="Millares 3 2 5 3 4 2 7" xfId="36627" xr:uid="{00000000-0005-0000-0000-000029060000}"/>
    <cellStyle name="Millares 3 2 5 3 4 2 8" xfId="48273" xr:uid="{00000000-0005-0000-0000-000029060000}"/>
    <cellStyle name="Millares 3 2 5 3 4 3" xfId="2987" xr:uid="{00000000-0005-0000-0000-000028060000}"/>
    <cellStyle name="Millares 3 2 5 3 4 3 2" xfId="9949" xr:uid="{00000000-0005-0000-0000-000028060000}"/>
    <cellStyle name="Millares 3 2 5 3 4 3 2 2" xfId="21601" xr:uid="{00000000-0005-0000-0000-000028060000}"/>
    <cellStyle name="Millares 3 2 5 3 4 3 2 3" xfId="33251" xr:uid="{00000000-0005-0000-0000-000028060000}"/>
    <cellStyle name="Millares 3 2 5 3 4 3 2 4" xfId="44932" xr:uid="{00000000-0005-0000-0000-000028060000}"/>
    <cellStyle name="Millares 3 2 5 3 4 3 2 5" xfId="56578" xr:uid="{00000000-0005-0000-0000-000028060000}"/>
    <cellStyle name="Millares 3 2 5 3 4 3 3" xfId="14639" xr:uid="{00000000-0005-0000-0000-000028060000}"/>
    <cellStyle name="Millares 3 2 5 3 4 3 4" xfId="26289" xr:uid="{00000000-0005-0000-0000-000028060000}"/>
    <cellStyle name="Millares 3 2 5 3 4 3 5" xfId="37970" xr:uid="{00000000-0005-0000-0000-000028060000}"/>
    <cellStyle name="Millares 3 2 5 3 4 3 6" xfId="49616" xr:uid="{00000000-0005-0000-0000-000028060000}"/>
    <cellStyle name="Millares 3 2 5 3 4 4" xfId="5245" xr:uid="{00000000-0005-0000-0000-000028060000}"/>
    <cellStyle name="Millares 3 2 5 3 4 4 2" xfId="16897" xr:uid="{00000000-0005-0000-0000-000028060000}"/>
    <cellStyle name="Millares 3 2 5 3 4 4 3" xfId="28547" xr:uid="{00000000-0005-0000-0000-000028060000}"/>
    <cellStyle name="Millares 3 2 5 3 4 4 4" xfId="40228" xr:uid="{00000000-0005-0000-0000-000028060000}"/>
    <cellStyle name="Millares 3 2 5 3 4 4 5" xfId="51874" xr:uid="{00000000-0005-0000-0000-000028060000}"/>
    <cellStyle name="Millares 3 2 5 3 4 5" xfId="7525" xr:uid="{00000000-0005-0000-0000-000028060000}"/>
    <cellStyle name="Millares 3 2 5 3 4 5 2" xfId="19177" xr:uid="{00000000-0005-0000-0000-000028060000}"/>
    <cellStyle name="Millares 3 2 5 3 4 5 3" xfId="30827" xr:uid="{00000000-0005-0000-0000-000028060000}"/>
    <cellStyle name="Millares 3 2 5 3 4 5 4" xfId="42508" xr:uid="{00000000-0005-0000-0000-000028060000}"/>
    <cellStyle name="Millares 3 2 5 3 4 5 5" xfId="54154" xr:uid="{00000000-0005-0000-0000-000028060000}"/>
    <cellStyle name="Millares 3 2 5 3 4 6" xfId="12215" xr:uid="{00000000-0005-0000-0000-000028060000}"/>
    <cellStyle name="Millares 3 2 5 3 4 7" xfId="23864" xr:uid="{00000000-0005-0000-0000-000028060000}"/>
    <cellStyle name="Millares 3 2 5 3 4 8" xfId="35546" xr:uid="{00000000-0005-0000-0000-000028060000}"/>
    <cellStyle name="Millares 3 2 5 3 4 9" xfId="47192" xr:uid="{00000000-0005-0000-0000-000028060000}"/>
    <cellStyle name="Millares 3 2 5 3 5" xfId="839" xr:uid="{00000000-0005-0000-0000-00002A060000}"/>
    <cellStyle name="Millares 3 2 5 3 5 2" xfId="1923" xr:uid="{00000000-0005-0000-0000-00002B060000}"/>
    <cellStyle name="Millares 3 2 5 3 5 2 2" xfId="4348" xr:uid="{00000000-0005-0000-0000-00002B060000}"/>
    <cellStyle name="Millares 3 2 5 3 5 2 2 2" xfId="11310" xr:uid="{00000000-0005-0000-0000-00002B060000}"/>
    <cellStyle name="Millares 3 2 5 3 5 2 2 2 2" xfId="22962" xr:uid="{00000000-0005-0000-0000-00002B060000}"/>
    <cellStyle name="Millares 3 2 5 3 5 2 2 2 3" xfId="34612" xr:uid="{00000000-0005-0000-0000-00002B060000}"/>
    <cellStyle name="Millares 3 2 5 3 5 2 2 2 4" xfId="46293" xr:uid="{00000000-0005-0000-0000-00002B060000}"/>
    <cellStyle name="Millares 3 2 5 3 5 2 2 2 5" xfId="57939" xr:uid="{00000000-0005-0000-0000-00002B060000}"/>
    <cellStyle name="Millares 3 2 5 3 5 2 2 3" xfId="16000" xr:uid="{00000000-0005-0000-0000-00002B060000}"/>
    <cellStyle name="Millares 3 2 5 3 5 2 2 4" xfId="27650" xr:uid="{00000000-0005-0000-0000-00002B060000}"/>
    <cellStyle name="Millares 3 2 5 3 5 2 2 5" xfId="39331" xr:uid="{00000000-0005-0000-0000-00002B060000}"/>
    <cellStyle name="Millares 3 2 5 3 5 2 2 6" xfId="50977" xr:uid="{00000000-0005-0000-0000-00002B060000}"/>
    <cellStyle name="Millares 3 2 5 3 5 2 3" xfId="6606" xr:uid="{00000000-0005-0000-0000-00002B060000}"/>
    <cellStyle name="Millares 3 2 5 3 5 2 3 2" xfId="18258" xr:uid="{00000000-0005-0000-0000-00002B060000}"/>
    <cellStyle name="Millares 3 2 5 3 5 2 3 3" xfId="29908" xr:uid="{00000000-0005-0000-0000-00002B060000}"/>
    <cellStyle name="Millares 3 2 5 3 5 2 3 4" xfId="41589" xr:uid="{00000000-0005-0000-0000-00002B060000}"/>
    <cellStyle name="Millares 3 2 5 3 5 2 3 5" xfId="53235" xr:uid="{00000000-0005-0000-0000-00002B060000}"/>
    <cellStyle name="Millares 3 2 5 3 5 2 4" xfId="8886" xr:uid="{00000000-0005-0000-0000-00002B060000}"/>
    <cellStyle name="Millares 3 2 5 3 5 2 4 2" xfId="20538" xr:uid="{00000000-0005-0000-0000-00002B060000}"/>
    <cellStyle name="Millares 3 2 5 3 5 2 4 3" xfId="32188" xr:uid="{00000000-0005-0000-0000-00002B060000}"/>
    <cellStyle name="Millares 3 2 5 3 5 2 4 4" xfId="43869" xr:uid="{00000000-0005-0000-0000-00002B060000}"/>
    <cellStyle name="Millares 3 2 5 3 5 2 4 5" xfId="55515" xr:uid="{00000000-0005-0000-0000-00002B060000}"/>
    <cellStyle name="Millares 3 2 5 3 5 2 5" xfId="13576" xr:uid="{00000000-0005-0000-0000-00002B060000}"/>
    <cellStyle name="Millares 3 2 5 3 5 2 6" xfId="25226" xr:uid="{00000000-0005-0000-0000-00002B060000}"/>
    <cellStyle name="Millares 3 2 5 3 5 2 7" xfId="36907" xr:uid="{00000000-0005-0000-0000-00002B060000}"/>
    <cellStyle name="Millares 3 2 5 3 5 2 8" xfId="48553" xr:uid="{00000000-0005-0000-0000-00002B060000}"/>
    <cellStyle name="Millares 3 2 5 3 5 3" xfId="3267" xr:uid="{00000000-0005-0000-0000-00002A060000}"/>
    <cellStyle name="Millares 3 2 5 3 5 3 2" xfId="10229" xr:uid="{00000000-0005-0000-0000-00002A060000}"/>
    <cellStyle name="Millares 3 2 5 3 5 3 2 2" xfId="21881" xr:uid="{00000000-0005-0000-0000-00002A060000}"/>
    <cellStyle name="Millares 3 2 5 3 5 3 2 3" xfId="33531" xr:uid="{00000000-0005-0000-0000-00002A060000}"/>
    <cellStyle name="Millares 3 2 5 3 5 3 2 4" xfId="45212" xr:uid="{00000000-0005-0000-0000-00002A060000}"/>
    <cellStyle name="Millares 3 2 5 3 5 3 2 5" xfId="56858" xr:uid="{00000000-0005-0000-0000-00002A060000}"/>
    <cellStyle name="Millares 3 2 5 3 5 3 3" xfId="14919" xr:uid="{00000000-0005-0000-0000-00002A060000}"/>
    <cellStyle name="Millares 3 2 5 3 5 3 4" xfId="26569" xr:uid="{00000000-0005-0000-0000-00002A060000}"/>
    <cellStyle name="Millares 3 2 5 3 5 3 5" xfId="38250" xr:uid="{00000000-0005-0000-0000-00002A060000}"/>
    <cellStyle name="Millares 3 2 5 3 5 3 6" xfId="49896" xr:uid="{00000000-0005-0000-0000-00002A060000}"/>
    <cellStyle name="Millares 3 2 5 3 5 4" xfId="5525" xr:uid="{00000000-0005-0000-0000-00002A060000}"/>
    <cellStyle name="Millares 3 2 5 3 5 4 2" xfId="17177" xr:uid="{00000000-0005-0000-0000-00002A060000}"/>
    <cellStyle name="Millares 3 2 5 3 5 4 3" xfId="28827" xr:uid="{00000000-0005-0000-0000-00002A060000}"/>
    <cellStyle name="Millares 3 2 5 3 5 4 4" xfId="40508" xr:uid="{00000000-0005-0000-0000-00002A060000}"/>
    <cellStyle name="Millares 3 2 5 3 5 4 5" xfId="52154" xr:uid="{00000000-0005-0000-0000-00002A060000}"/>
    <cellStyle name="Millares 3 2 5 3 5 5" xfId="7805" xr:uid="{00000000-0005-0000-0000-00002A060000}"/>
    <cellStyle name="Millares 3 2 5 3 5 5 2" xfId="19457" xr:uid="{00000000-0005-0000-0000-00002A060000}"/>
    <cellStyle name="Millares 3 2 5 3 5 5 3" xfId="31107" xr:uid="{00000000-0005-0000-0000-00002A060000}"/>
    <cellStyle name="Millares 3 2 5 3 5 5 4" xfId="42788" xr:uid="{00000000-0005-0000-0000-00002A060000}"/>
    <cellStyle name="Millares 3 2 5 3 5 5 5" xfId="54434" xr:uid="{00000000-0005-0000-0000-00002A060000}"/>
    <cellStyle name="Millares 3 2 5 3 5 6" xfId="12495" xr:uid="{00000000-0005-0000-0000-00002A060000}"/>
    <cellStyle name="Millares 3 2 5 3 5 7" xfId="24144" xr:uid="{00000000-0005-0000-0000-00002A060000}"/>
    <cellStyle name="Millares 3 2 5 3 5 8" xfId="35826" xr:uid="{00000000-0005-0000-0000-00002A060000}"/>
    <cellStyle name="Millares 3 2 5 3 5 9" xfId="47472" xr:uid="{00000000-0005-0000-0000-00002A060000}"/>
    <cellStyle name="Millares 3 2 5 3 6" xfId="1019" xr:uid="{00000000-0005-0000-0000-00002C060000}"/>
    <cellStyle name="Millares 3 2 5 3 6 2" xfId="2103" xr:uid="{00000000-0005-0000-0000-00002D060000}"/>
    <cellStyle name="Millares 3 2 5 3 6 2 2" xfId="4528" xr:uid="{00000000-0005-0000-0000-00002D060000}"/>
    <cellStyle name="Millares 3 2 5 3 6 2 2 2" xfId="11490" xr:uid="{00000000-0005-0000-0000-00002D060000}"/>
    <cellStyle name="Millares 3 2 5 3 6 2 2 2 2" xfId="23142" xr:uid="{00000000-0005-0000-0000-00002D060000}"/>
    <cellStyle name="Millares 3 2 5 3 6 2 2 2 3" xfId="34792" xr:uid="{00000000-0005-0000-0000-00002D060000}"/>
    <cellStyle name="Millares 3 2 5 3 6 2 2 2 4" xfId="46473" xr:uid="{00000000-0005-0000-0000-00002D060000}"/>
    <cellStyle name="Millares 3 2 5 3 6 2 2 2 5" xfId="58119" xr:uid="{00000000-0005-0000-0000-00002D060000}"/>
    <cellStyle name="Millares 3 2 5 3 6 2 2 3" xfId="16180" xr:uid="{00000000-0005-0000-0000-00002D060000}"/>
    <cellStyle name="Millares 3 2 5 3 6 2 2 4" xfId="27830" xr:uid="{00000000-0005-0000-0000-00002D060000}"/>
    <cellStyle name="Millares 3 2 5 3 6 2 2 5" xfId="39511" xr:uid="{00000000-0005-0000-0000-00002D060000}"/>
    <cellStyle name="Millares 3 2 5 3 6 2 2 6" xfId="51157" xr:uid="{00000000-0005-0000-0000-00002D060000}"/>
    <cellStyle name="Millares 3 2 5 3 6 2 3" xfId="6786" xr:uid="{00000000-0005-0000-0000-00002D060000}"/>
    <cellStyle name="Millares 3 2 5 3 6 2 3 2" xfId="18438" xr:uid="{00000000-0005-0000-0000-00002D060000}"/>
    <cellStyle name="Millares 3 2 5 3 6 2 3 3" xfId="30088" xr:uid="{00000000-0005-0000-0000-00002D060000}"/>
    <cellStyle name="Millares 3 2 5 3 6 2 3 4" xfId="41769" xr:uid="{00000000-0005-0000-0000-00002D060000}"/>
    <cellStyle name="Millares 3 2 5 3 6 2 3 5" xfId="53415" xr:uid="{00000000-0005-0000-0000-00002D060000}"/>
    <cellStyle name="Millares 3 2 5 3 6 2 4" xfId="9066" xr:uid="{00000000-0005-0000-0000-00002D060000}"/>
    <cellStyle name="Millares 3 2 5 3 6 2 4 2" xfId="20718" xr:uid="{00000000-0005-0000-0000-00002D060000}"/>
    <cellStyle name="Millares 3 2 5 3 6 2 4 3" xfId="32368" xr:uid="{00000000-0005-0000-0000-00002D060000}"/>
    <cellStyle name="Millares 3 2 5 3 6 2 4 4" xfId="44049" xr:uid="{00000000-0005-0000-0000-00002D060000}"/>
    <cellStyle name="Millares 3 2 5 3 6 2 4 5" xfId="55695" xr:uid="{00000000-0005-0000-0000-00002D060000}"/>
    <cellStyle name="Millares 3 2 5 3 6 2 5" xfId="13756" xr:uid="{00000000-0005-0000-0000-00002D060000}"/>
    <cellStyle name="Millares 3 2 5 3 6 2 6" xfId="25406" xr:uid="{00000000-0005-0000-0000-00002D060000}"/>
    <cellStyle name="Millares 3 2 5 3 6 2 7" xfId="37087" xr:uid="{00000000-0005-0000-0000-00002D060000}"/>
    <cellStyle name="Millares 3 2 5 3 6 2 8" xfId="48733" xr:uid="{00000000-0005-0000-0000-00002D060000}"/>
    <cellStyle name="Millares 3 2 5 3 6 3" xfId="3447" xr:uid="{00000000-0005-0000-0000-00002C060000}"/>
    <cellStyle name="Millares 3 2 5 3 6 3 2" xfId="10409" xr:uid="{00000000-0005-0000-0000-00002C060000}"/>
    <cellStyle name="Millares 3 2 5 3 6 3 2 2" xfId="22061" xr:uid="{00000000-0005-0000-0000-00002C060000}"/>
    <cellStyle name="Millares 3 2 5 3 6 3 2 3" xfId="33711" xr:uid="{00000000-0005-0000-0000-00002C060000}"/>
    <cellStyle name="Millares 3 2 5 3 6 3 2 4" xfId="45392" xr:uid="{00000000-0005-0000-0000-00002C060000}"/>
    <cellStyle name="Millares 3 2 5 3 6 3 2 5" xfId="57038" xr:uid="{00000000-0005-0000-0000-00002C060000}"/>
    <cellStyle name="Millares 3 2 5 3 6 3 3" xfId="15099" xr:uid="{00000000-0005-0000-0000-00002C060000}"/>
    <cellStyle name="Millares 3 2 5 3 6 3 4" xfId="26749" xr:uid="{00000000-0005-0000-0000-00002C060000}"/>
    <cellStyle name="Millares 3 2 5 3 6 3 5" xfId="38430" xr:uid="{00000000-0005-0000-0000-00002C060000}"/>
    <cellStyle name="Millares 3 2 5 3 6 3 6" xfId="50076" xr:uid="{00000000-0005-0000-0000-00002C060000}"/>
    <cellStyle name="Millares 3 2 5 3 6 4" xfId="5705" xr:uid="{00000000-0005-0000-0000-00002C060000}"/>
    <cellStyle name="Millares 3 2 5 3 6 4 2" xfId="17357" xr:uid="{00000000-0005-0000-0000-00002C060000}"/>
    <cellStyle name="Millares 3 2 5 3 6 4 3" xfId="29007" xr:uid="{00000000-0005-0000-0000-00002C060000}"/>
    <cellStyle name="Millares 3 2 5 3 6 4 4" xfId="40688" xr:uid="{00000000-0005-0000-0000-00002C060000}"/>
    <cellStyle name="Millares 3 2 5 3 6 4 5" xfId="52334" xr:uid="{00000000-0005-0000-0000-00002C060000}"/>
    <cellStyle name="Millares 3 2 5 3 6 5" xfId="7985" xr:uid="{00000000-0005-0000-0000-00002C060000}"/>
    <cellStyle name="Millares 3 2 5 3 6 5 2" xfId="19637" xr:uid="{00000000-0005-0000-0000-00002C060000}"/>
    <cellStyle name="Millares 3 2 5 3 6 5 3" xfId="31287" xr:uid="{00000000-0005-0000-0000-00002C060000}"/>
    <cellStyle name="Millares 3 2 5 3 6 5 4" xfId="42968" xr:uid="{00000000-0005-0000-0000-00002C060000}"/>
    <cellStyle name="Millares 3 2 5 3 6 5 5" xfId="54614" xr:uid="{00000000-0005-0000-0000-00002C060000}"/>
    <cellStyle name="Millares 3 2 5 3 6 6" xfId="12675" xr:uid="{00000000-0005-0000-0000-00002C060000}"/>
    <cellStyle name="Millares 3 2 5 3 6 7" xfId="24324" xr:uid="{00000000-0005-0000-0000-00002C060000}"/>
    <cellStyle name="Millares 3 2 5 3 6 8" xfId="36006" xr:uid="{00000000-0005-0000-0000-00002C060000}"/>
    <cellStyle name="Millares 3 2 5 3 6 9" xfId="47652" xr:uid="{00000000-0005-0000-0000-00002C060000}"/>
    <cellStyle name="Millares 3 2 5 3 7" xfId="1163" xr:uid="{00000000-0005-0000-0000-00002E060000}"/>
    <cellStyle name="Millares 3 2 5 3 7 2" xfId="3588" xr:uid="{00000000-0005-0000-0000-00002E060000}"/>
    <cellStyle name="Millares 3 2 5 3 7 2 2" xfId="10550" xr:uid="{00000000-0005-0000-0000-00002E060000}"/>
    <cellStyle name="Millares 3 2 5 3 7 2 2 2" xfId="22202" xr:uid="{00000000-0005-0000-0000-00002E060000}"/>
    <cellStyle name="Millares 3 2 5 3 7 2 2 3" xfId="33852" xr:uid="{00000000-0005-0000-0000-00002E060000}"/>
    <cellStyle name="Millares 3 2 5 3 7 2 2 4" xfId="45533" xr:uid="{00000000-0005-0000-0000-00002E060000}"/>
    <cellStyle name="Millares 3 2 5 3 7 2 2 5" xfId="57179" xr:uid="{00000000-0005-0000-0000-00002E060000}"/>
    <cellStyle name="Millares 3 2 5 3 7 2 3" xfId="15240" xr:uid="{00000000-0005-0000-0000-00002E060000}"/>
    <cellStyle name="Millares 3 2 5 3 7 2 4" xfId="26890" xr:uid="{00000000-0005-0000-0000-00002E060000}"/>
    <cellStyle name="Millares 3 2 5 3 7 2 5" xfId="38571" xr:uid="{00000000-0005-0000-0000-00002E060000}"/>
    <cellStyle name="Millares 3 2 5 3 7 2 6" xfId="50217" xr:uid="{00000000-0005-0000-0000-00002E060000}"/>
    <cellStyle name="Millares 3 2 5 3 7 3" xfId="5846" xr:uid="{00000000-0005-0000-0000-00002E060000}"/>
    <cellStyle name="Millares 3 2 5 3 7 3 2" xfId="17498" xr:uid="{00000000-0005-0000-0000-00002E060000}"/>
    <cellStyle name="Millares 3 2 5 3 7 3 3" xfId="29148" xr:uid="{00000000-0005-0000-0000-00002E060000}"/>
    <cellStyle name="Millares 3 2 5 3 7 3 4" xfId="40829" xr:uid="{00000000-0005-0000-0000-00002E060000}"/>
    <cellStyle name="Millares 3 2 5 3 7 3 5" xfId="52475" xr:uid="{00000000-0005-0000-0000-00002E060000}"/>
    <cellStyle name="Millares 3 2 5 3 7 4" xfId="8126" xr:uid="{00000000-0005-0000-0000-00002E060000}"/>
    <cellStyle name="Millares 3 2 5 3 7 4 2" xfId="19778" xr:uid="{00000000-0005-0000-0000-00002E060000}"/>
    <cellStyle name="Millares 3 2 5 3 7 4 3" xfId="31428" xr:uid="{00000000-0005-0000-0000-00002E060000}"/>
    <cellStyle name="Millares 3 2 5 3 7 4 4" xfId="43109" xr:uid="{00000000-0005-0000-0000-00002E060000}"/>
    <cellStyle name="Millares 3 2 5 3 7 4 5" xfId="54755" xr:uid="{00000000-0005-0000-0000-00002E060000}"/>
    <cellStyle name="Millares 3 2 5 3 7 5" xfId="12816" xr:uid="{00000000-0005-0000-0000-00002E060000}"/>
    <cellStyle name="Millares 3 2 5 3 7 6" xfId="24466" xr:uid="{00000000-0005-0000-0000-00002E060000}"/>
    <cellStyle name="Millares 3 2 5 3 7 7" xfId="36147" xr:uid="{00000000-0005-0000-0000-00002E060000}"/>
    <cellStyle name="Millares 3 2 5 3 7 8" xfId="47793" xr:uid="{00000000-0005-0000-0000-00002E060000}"/>
    <cellStyle name="Millares 3 2 5 3 8" xfId="2340" xr:uid="{00000000-0005-0000-0000-000058000000}"/>
    <cellStyle name="Millares 3 2 5 3 8 2" xfId="9302" xr:uid="{00000000-0005-0000-0000-000058000000}"/>
    <cellStyle name="Millares 3 2 5 3 8 2 2" xfId="20954" xr:uid="{00000000-0005-0000-0000-000058000000}"/>
    <cellStyle name="Millares 3 2 5 3 8 2 3" xfId="32604" xr:uid="{00000000-0005-0000-0000-000058000000}"/>
    <cellStyle name="Millares 3 2 5 3 8 2 4" xfId="44285" xr:uid="{00000000-0005-0000-0000-000058000000}"/>
    <cellStyle name="Millares 3 2 5 3 8 2 5" xfId="55931" xr:uid="{00000000-0005-0000-0000-000058000000}"/>
    <cellStyle name="Millares 3 2 5 3 8 3" xfId="13992" xr:uid="{00000000-0005-0000-0000-000058000000}"/>
    <cellStyle name="Millares 3 2 5 3 8 4" xfId="25642" xr:uid="{00000000-0005-0000-0000-000058000000}"/>
    <cellStyle name="Millares 3 2 5 3 8 5" xfId="37323" xr:uid="{00000000-0005-0000-0000-000058000000}"/>
    <cellStyle name="Millares 3 2 5 3 8 6" xfId="48969" xr:uid="{00000000-0005-0000-0000-000058000000}"/>
    <cellStyle name="Millares 3 2 5 3 9" xfId="2507" xr:uid="{00000000-0005-0000-0000-00001F060000}"/>
    <cellStyle name="Millares 3 2 5 3 9 2" xfId="9469" xr:uid="{00000000-0005-0000-0000-00001F060000}"/>
    <cellStyle name="Millares 3 2 5 3 9 2 2" xfId="21121" xr:uid="{00000000-0005-0000-0000-00001F060000}"/>
    <cellStyle name="Millares 3 2 5 3 9 2 3" xfId="32771" xr:uid="{00000000-0005-0000-0000-00001F060000}"/>
    <cellStyle name="Millares 3 2 5 3 9 2 4" xfId="44452" xr:uid="{00000000-0005-0000-0000-00001F060000}"/>
    <cellStyle name="Millares 3 2 5 3 9 2 5" xfId="56098" xr:uid="{00000000-0005-0000-0000-00001F060000}"/>
    <cellStyle name="Millares 3 2 5 3 9 3" xfId="14159" xr:uid="{00000000-0005-0000-0000-00001F060000}"/>
    <cellStyle name="Millares 3 2 5 3 9 4" xfId="25809" xr:uid="{00000000-0005-0000-0000-00001F060000}"/>
    <cellStyle name="Millares 3 2 5 3 9 5" xfId="37490" xr:uid="{00000000-0005-0000-0000-00001F060000}"/>
    <cellStyle name="Millares 3 2 5 3 9 6" xfId="49136" xr:uid="{00000000-0005-0000-0000-00001F060000}"/>
    <cellStyle name="Millares 3 2 5 30" xfId="2231" xr:uid="{00000000-0005-0000-0000-00002F060000}"/>
    <cellStyle name="Millares 3 2 5 30 2" xfId="4656" xr:uid="{00000000-0005-0000-0000-00002F060000}"/>
    <cellStyle name="Millares 3 2 5 30 2 2" xfId="11618" xr:uid="{00000000-0005-0000-0000-00002F060000}"/>
    <cellStyle name="Millares 3 2 5 30 2 2 2" xfId="23270" xr:uid="{00000000-0005-0000-0000-00002F060000}"/>
    <cellStyle name="Millares 3 2 5 30 2 2 3" xfId="34920" xr:uid="{00000000-0005-0000-0000-00002F060000}"/>
    <cellStyle name="Millares 3 2 5 30 2 2 4" xfId="46601" xr:uid="{00000000-0005-0000-0000-00002F060000}"/>
    <cellStyle name="Millares 3 2 5 30 2 2 5" xfId="58247" xr:uid="{00000000-0005-0000-0000-00002F060000}"/>
    <cellStyle name="Millares 3 2 5 30 2 3" xfId="16308" xr:uid="{00000000-0005-0000-0000-00002F060000}"/>
    <cellStyle name="Millares 3 2 5 30 2 4" xfId="27958" xr:uid="{00000000-0005-0000-0000-00002F060000}"/>
    <cellStyle name="Millares 3 2 5 30 2 5" xfId="39639" xr:uid="{00000000-0005-0000-0000-00002F060000}"/>
    <cellStyle name="Millares 3 2 5 30 2 6" xfId="51285" xr:uid="{00000000-0005-0000-0000-00002F060000}"/>
    <cellStyle name="Millares 3 2 5 30 3" xfId="6914" xr:uid="{00000000-0005-0000-0000-00002F060000}"/>
    <cellStyle name="Millares 3 2 5 30 3 2" xfId="18566" xr:uid="{00000000-0005-0000-0000-00002F060000}"/>
    <cellStyle name="Millares 3 2 5 30 3 3" xfId="30216" xr:uid="{00000000-0005-0000-0000-00002F060000}"/>
    <cellStyle name="Millares 3 2 5 30 3 4" xfId="41897" xr:uid="{00000000-0005-0000-0000-00002F060000}"/>
    <cellStyle name="Millares 3 2 5 30 3 5" xfId="53543" xr:uid="{00000000-0005-0000-0000-00002F060000}"/>
    <cellStyle name="Millares 3 2 5 30 4" xfId="9194" xr:uid="{00000000-0005-0000-0000-00002F060000}"/>
    <cellStyle name="Millares 3 2 5 30 4 2" xfId="20846" xr:uid="{00000000-0005-0000-0000-00002F060000}"/>
    <cellStyle name="Millares 3 2 5 30 4 3" xfId="32496" xr:uid="{00000000-0005-0000-0000-00002F060000}"/>
    <cellStyle name="Millares 3 2 5 30 4 4" xfId="44177" xr:uid="{00000000-0005-0000-0000-00002F060000}"/>
    <cellStyle name="Millares 3 2 5 30 4 5" xfId="55823" xr:uid="{00000000-0005-0000-0000-00002F060000}"/>
    <cellStyle name="Millares 3 2 5 30 5" xfId="13884" xr:uid="{00000000-0005-0000-0000-00002F060000}"/>
    <cellStyle name="Millares 3 2 5 30 6" xfId="25534" xr:uid="{00000000-0005-0000-0000-00002F060000}"/>
    <cellStyle name="Millares 3 2 5 30 7" xfId="37215" xr:uid="{00000000-0005-0000-0000-00002F060000}"/>
    <cellStyle name="Millares 3 2 5 30 8" xfId="48861" xr:uid="{00000000-0005-0000-0000-00002F060000}"/>
    <cellStyle name="Millares 3 2 5 31" xfId="2252" xr:uid="{00000000-0005-0000-0000-000030060000}"/>
    <cellStyle name="Millares 3 2 5 31 2" xfId="4677" xr:uid="{00000000-0005-0000-0000-000030060000}"/>
    <cellStyle name="Millares 3 2 5 31 2 2" xfId="11639" xr:uid="{00000000-0005-0000-0000-000030060000}"/>
    <cellStyle name="Millares 3 2 5 31 2 2 2" xfId="23291" xr:uid="{00000000-0005-0000-0000-000030060000}"/>
    <cellStyle name="Millares 3 2 5 31 2 2 3" xfId="34941" xr:uid="{00000000-0005-0000-0000-000030060000}"/>
    <cellStyle name="Millares 3 2 5 31 2 2 4" xfId="46622" xr:uid="{00000000-0005-0000-0000-000030060000}"/>
    <cellStyle name="Millares 3 2 5 31 2 2 5" xfId="58268" xr:uid="{00000000-0005-0000-0000-000030060000}"/>
    <cellStyle name="Millares 3 2 5 31 2 3" xfId="16329" xr:uid="{00000000-0005-0000-0000-000030060000}"/>
    <cellStyle name="Millares 3 2 5 31 2 4" xfId="27979" xr:uid="{00000000-0005-0000-0000-000030060000}"/>
    <cellStyle name="Millares 3 2 5 31 2 5" xfId="39660" xr:uid="{00000000-0005-0000-0000-000030060000}"/>
    <cellStyle name="Millares 3 2 5 31 2 6" xfId="51306" xr:uid="{00000000-0005-0000-0000-000030060000}"/>
    <cellStyle name="Millares 3 2 5 31 3" xfId="6935" xr:uid="{00000000-0005-0000-0000-000030060000}"/>
    <cellStyle name="Millares 3 2 5 31 3 2" xfId="18587" xr:uid="{00000000-0005-0000-0000-000030060000}"/>
    <cellStyle name="Millares 3 2 5 31 3 3" xfId="30237" xr:uid="{00000000-0005-0000-0000-000030060000}"/>
    <cellStyle name="Millares 3 2 5 31 3 4" xfId="41918" xr:uid="{00000000-0005-0000-0000-000030060000}"/>
    <cellStyle name="Millares 3 2 5 31 3 5" xfId="53564" xr:uid="{00000000-0005-0000-0000-000030060000}"/>
    <cellStyle name="Millares 3 2 5 31 4" xfId="9215" xr:uid="{00000000-0005-0000-0000-000030060000}"/>
    <cellStyle name="Millares 3 2 5 31 4 2" xfId="20867" xr:uid="{00000000-0005-0000-0000-000030060000}"/>
    <cellStyle name="Millares 3 2 5 31 4 3" xfId="32517" xr:uid="{00000000-0005-0000-0000-000030060000}"/>
    <cellStyle name="Millares 3 2 5 31 4 4" xfId="44198" xr:uid="{00000000-0005-0000-0000-000030060000}"/>
    <cellStyle name="Millares 3 2 5 31 4 5" xfId="55844" xr:uid="{00000000-0005-0000-0000-000030060000}"/>
    <cellStyle name="Millares 3 2 5 31 5" xfId="13905" xr:uid="{00000000-0005-0000-0000-000030060000}"/>
    <cellStyle name="Millares 3 2 5 31 6" xfId="25555" xr:uid="{00000000-0005-0000-0000-000030060000}"/>
    <cellStyle name="Millares 3 2 5 31 7" xfId="37236" xr:uid="{00000000-0005-0000-0000-000030060000}"/>
    <cellStyle name="Millares 3 2 5 31 8" xfId="48882" xr:uid="{00000000-0005-0000-0000-000030060000}"/>
    <cellStyle name="Millares 3 2 5 32" xfId="2276" xr:uid="{00000000-0005-0000-0000-000014000000}"/>
    <cellStyle name="Millares 3 2 5 32 2" xfId="4700" xr:uid="{00000000-0005-0000-0000-000014000000}"/>
    <cellStyle name="Millares 3 2 5 32 2 2" xfId="11662" xr:uid="{00000000-0005-0000-0000-000014000000}"/>
    <cellStyle name="Millares 3 2 5 32 2 2 2" xfId="23314" xr:uid="{00000000-0005-0000-0000-000014000000}"/>
    <cellStyle name="Millares 3 2 5 32 2 2 3" xfId="34964" xr:uid="{00000000-0005-0000-0000-000014000000}"/>
    <cellStyle name="Millares 3 2 5 32 2 2 4" xfId="46645" xr:uid="{00000000-0005-0000-0000-000014000000}"/>
    <cellStyle name="Millares 3 2 5 32 2 2 5" xfId="58291" xr:uid="{00000000-0005-0000-0000-000014000000}"/>
    <cellStyle name="Millares 3 2 5 32 2 3" xfId="16352" xr:uid="{00000000-0005-0000-0000-000014000000}"/>
    <cellStyle name="Millares 3 2 5 32 2 4" xfId="28002" xr:uid="{00000000-0005-0000-0000-000014000000}"/>
    <cellStyle name="Millares 3 2 5 32 2 5" xfId="39683" xr:uid="{00000000-0005-0000-0000-000014000000}"/>
    <cellStyle name="Millares 3 2 5 32 2 6" xfId="51329" xr:uid="{00000000-0005-0000-0000-000014000000}"/>
    <cellStyle name="Millares 3 2 5 32 3" xfId="6958" xr:uid="{00000000-0005-0000-0000-000014000000}"/>
    <cellStyle name="Millares 3 2 5 32 3 2" xfId="18610" xr:uid="{00000000-0005-0000-0000-000014000000}"/>
    <cellStyle name="Millares 3 2 5 32 3 3" xfId="30260" xr:uid="{00000000-0005-0000-0000-000014000000}"/>
    <cellStyle name="Millares 3 2 5 32 3 4" xfId="41941" xr:uid="{00000000-0005-0000-0000-000014000000}"/>
    <cellStyle name="Millares 3 2 5 32 3 5" xfId="53587" xr:uid="{00000000-0005-0000-0000-000014000000}"/>
    <cellStyle name="Millares 3 2 5 32 4" xfId="9238" xr:uid="{00000000-0005-0000-0000-000014000000}"/>
    <cellStyle name="Millares 3 2 5 32 4 2" xfId="20890" xr:uid="{00000000-0005-0000-0000-000014000000}"/>
    <cellStyle name="Millares 3 2 5 32 4 3" xfId="32540" xr:uid="{00000000-0005-0000-0000-000014000000}"/>
    <cellStyle name="Millares 3 2 5 32 4 4" xfId="44221" xr:uid="{00000000-0005-0000-0000-000014000000}"/>
    <cellStyle name="Millares 3 2 5 32 4 5" xfId="55867" xr:uid="{00000000-0005-0000-0000-000014000000}"/>
    <cellStyle name="Millares 3 2 5 32 5" xfId="13928" xr:uid="{00000000-0005-0000-0000-000014000000}"/>
    <cellStyle name="Millares 3 2 5 32 6" xfId="25578" xr:uid="{00000000-0005-0000-0000-000014000000}"/>
    <cellStyle name="Millares 3 2 5 32 7" xfId="37259" xr:uid="{00000000-0005-0000-0000-000014000000}"/>
    <cellStyle name="Millares 3 2 5 32 8" xfId="48905" xr:uid="{00000000-0005-0000-0000-000014000000}"/>
    <cellStyle name="Millares 3 2 5 33" xfId="2300" xr:uid="{00000000-0005-0000-0000-000055000000}"/>
    <cellStyle name="Millares 3 2 5 33 2" xfId="9262" xr:uid="{00000000-0005-0000-0000-000055000000}"/>
    <cellStyle name="Millares 3 2 5 33 2 2" xfId="20914" xr:uid="{00000000-0005-0000-0000-000055000000}"/>
    <cellStyle name="Millares 3 2 5 33 2 3" xfId="32564" xr:uid="{00000000-0005-0000-0000-000055000000}"/>
    <cellStyle name="Millares 3 2 5 33 2 4" xfId="44245" xr:uid="{00000000-0005-0000-0000-000055000000}"/>
    <cellStyle name="Millares 3 2 5 33 2 5" xfId="55891" xr:uid="{00000000-0005-0000-0000-000055000000}"/>
    <cellStyle name="Millares 3 2 5 33 3" xfId="13952" xr:uid="{00000000-0005-0000-0000-000055000000}"/>
    <cellStyle name="Millares 3 2 5 33 4" xfId="25602" xr:uid="{00000000-0005-0000-0000-000055000000}"/>
    <cellStyle name="Millares 3 2 5 33 5" xfId="37283" xr:uid="{00000000-0005-0000-0000-000055000000}"/>
    <cellStyle name="Millares 3 2 5 33 6" xfId="48929" xr:uid="{00000000-0005-0000-0000-000055000000}"/>
    <cellStyle name="Millares 3 2 5 34" xfId="2421" xr:uid="{00000000-0005-0000-0000-000014000000}"/>
    <cellStyle name="Millares 3 2 5 34 2" xfId="9383" xr:uid="{00000000-0005-0000-0000-000014000000}"/>
    <cellStyle name="Millares 3 2 5 34 2 2" xfId="21035" xr:uid="{00000000-0005-0000-0000-000014000000}"/>
    <cellStyle name="Millares 3 2 5 34 2 3" xfId="32685" xr:uid="{00000000-0005-0000-0000-000014000000}"/>
    <cellStyle name="Millares 3 2 5 34 2 4" xfId="44366" xr:uid="{00000000-0005-0000-0000-000014000000}"/>
    <cellStyle name="Millares 3 2 5 34 2 5" xfId="56012" xr:uid="{00000000-0005-0000-0000-000014000000}"/>
    <cellStyle name="Millares 3 2 5 34 3" xfId="14073" xr:uid="{00000000-0005-0000-0000-000014000000}"/>
    <cellStyle name="Millares 3 2 5 34 4" xfId="25723" xr:uid="{00000000-0005-0000-0000-000014000000}"/>
    <cellStyle name="Millares 3 2 5 34 5" xfId="37404" xr:uid="{00000000-0005-0000-0000-000014000000}"/>
    <cellStyle name="Millares 3 2 5 34 6" xfId="49050" xr:uid="{00000000-0005-0000-0000-000014000000}"/>
    <cellStyle name="Millares 3 2 5 35" xfId="2443" xr:uid="{00000000-0005-0000-0000-000014000000}"/>
    <cellStyle name="Millares 3 2 5 35 2" xfId="9405" xr:uid="{00000000-0005-0000-0000-000014000000}"/>
    <cellStyle name="Millares 3 2 5 35 2 2" xfId="21057" xr:uid="{00000000-0005-0000-0000-000014000000}"/>
    <cellStyle name="Millares 3 2 5 35 2 3" xfId="32707" xr:uid="{00000000-0005-0000-0000-000014000000}"/>
    <cellStyle name="Millares 3 2 5 35 2 4" xfId="44388" xr:uid="{00000000-0005-0000-0000-000014000000}"/>
    <cellStyle name="Millares 3 2 5 35 2 5" xfId="56034" xr:uid="{00000000-0005-0000-0000-000014000000}"/>
    <cellStyle name="Millares 3 2 5 35 3" xfId="14095" xr:uid="{00000000-0005-0000-0000-000014000000}"/>
    <cellStyle name="Millares 3 2 5 35 4" xfId="25745" xr:uid="{00000000-0005-0000-0000-000014000000}"/>
    <cellStyle name="Millares 3 2 5 35 5" xfId="37426" xr:uid="{00000000-0005-0000-0000-000014000000}"/>
    <cellStyle name="Millares 3 2 5 35 6" xfId="49072" xr:uid="{00000000-0005-0000-0000-000014000000}"/>
    <cellStyle name="Millares 3 2 5 36" xfId="2467" xr:uid="{00000000-0005-0000-0000-000014000000}"/>
    <cellStyle name="Millares 3 2 5 36 2" xfId="9429" xr:uid="{00000000-0005-0000-0000-000014000000}"/>
    <cellStyle name="Millares 3 2 5 36 2 2" xfId="21081" xr:uid="{00000000-0005-0000-0000-000014000000}"/>
    <cellStyle name="Millares 3 2 5 36 2 3" xfId="32731" xr:uid="{00000000-0005-0000-0000-000014000000}"/>
    <cellStyle name="Millares 3 2 5 36 2 4" xfId="44412" xr:uid="{00000000-0005-0000-0000-000014000000}"/>
    <cellStyle name="Millares 3 2 5 36 2 5" xfId="56058" xr:uid="{00000000-0005-0000-0000-000014000000}"/>
    <cellStyle name="Millares 3 2 5 36 3" xfId="14119" xr:uid="{00000000-0005-0000-0000-000014000000}"/>
    <cellStyle name="Millares 3 2 5 36 4" xfId="25769" xr:uid="{00000000-0005-0000-0000-000014000000}"/>
    <cellStyle name="Millares 3 2 5 36 5" xfId="37450" xr:uid="{00000000-0005-0000-0000-000014000000}"/>
    <cellStyle name="Millares 3 2 5 36 6" xfId="49096" xr:uid="{00000000-0005-0000-0000-000014000000}"/>
    <cellStyle name="Millares 3 2 5 37" xfId="4725" xr:uid="{00000000-0005-0000-0000-000014000000}"/>
    <cellStyle name="Millares 3 2 5 37 2" xfId="16377" xr:uid="{00000000-0005-0000-0000-000014000000}"/>
    <cellStyle name="Millares 3 2 5 37 3" xfId="28027" xr:uid="{00000000-0005-0000-0000-000014000000}"/>
    <cellStyle name="Millares 3 2 5 37 4" xfId="39708" xr:uid="{00000000-0005-0000-0000-000014000000}"/>
    <cellStyle name="Millares 3 2 5 37 5" xfId="51354" xr:uid="{00000000-0005-0000-0000-000014000000}"/>
    <cellStyle name="Millares 3 2 5 38" xfId="6983" xr:uid="{00000000-0005-0000-0000-000014000000}"/>
    <cellStyle name="Millares 3 2 5 38 2" xfId="18635" xr:uid="{00000000-0005-0000-0000-000014000000}"/>
    <cellStyle name="Millares 3 2 5 38 3" xfId="30285" xr:uid="{00000000-0005-0000-0000-000014000000}"/>
    <cellStyle name="Millares 3 2 5 38 4" xfId="41966" xr:uid="{00000000-0005-0000-0000-000014000000}"/>
    <cellStyle name="Millares 3 2 5 38 5" xfId="53612" xr:uid="{00000000-0005-0000-0000-000014000000}"/>
    <cellStyle name="Millares 3 2 5 39" xfId="7004" xr:uid="{00000000-0005-0000-0000-0000EC050000}"/>
    <cellStyle name="Millares 3 2 5 39 2" xfId="18656" xr:uid="{00000000-0005-0000-0000-0000EC050000}"/>
    <cellStyle name="Millares 3 2 5 39 3" xfId="30306" xr:uid="{00000000-0005-0000-0000-0000EC050000}"/>
    <cellStyle name="Millares 3 2 5 39 4" xfId="41987" xr:uid="{00000000-0005-0000-0000-0000EC050000}"/>
    <cellStyle name="Millares 3 2 5 39 5" xfId="53633" xr:uid="{00000000-0005-0000-0000-0000EC050000}"/>
    <cellStyle name="Millares 3 2 5 4" xfId="97" xr:uid="{00000000-0005-0000-0000-000031060000}"/>
    <cellStyle name="Millares 3 2 5 4 10" xfId="4785" xr:uid="{00000000-0005-0000-0000-000031060000}"/>
    <cellStyle name="Millares 3 2 5 4 10 2" xfId="16437" xr:uid="{00000000-0005-0000-0000-000031060000}"/>
    <cellStyle name="Millares 3 2 5 4 10 3" xfId="28087" xr:uid="{00000000-0005-0000-0000-000031060000}"/>
    <cellStyle name="Millares 3 2 5 4 10 4" xfId="39768" xr:uid="{00000000-0005-0000-0000-000031060000}"/>
    <cellStyle name="Millares 3 2 5 4 10 5" xfId="51414" xr:uid="{00000000-0005-0000-0000-000031060000}"/>
    <cellStyle name="Millares 3 2 5 4 11" xfId="7065" xr:uid="{00000000-0005-0000-0000-000031060000}"/>
    <cellStyle name="Millares 3 2 5 4 11 2" xfId="18717" xr:uid="{00000000-0005-0000-0000-000031060000}"/>
    <cellStyle name="Millares 3 2 5 4 11 3" xfId="30367" xr:uid="{00000000-0005-0000-0000-000031060000}"/>
    <cellStyle name="Millares 3 2 5 4 11 4" xfId="42048" xr:uid="{00000000-0005-0000-0000-000031060000}"/>
    <cellStyle name="Millares 3 2 5 4 11 5" xfId="53694" xr:uid="{00000000-0005-0000-0000-000031060000}"/>
    <cellStyle name="Millares 3 2 5 4 12" xfId="11755" xr:uid="{00000000-0005-0000-0000-000031060000}"/>
    <cellStyle name="Millares 3 2 5 4 13" xfId="23404" xr:uid="{00000000-0005-0000-0000-000031060000}"/>
    <cellStyle name="Millares 3 2 5 4 14" xfId="35086" xr:uid="{00000000-0005-0000-0000-000031060000}"/>
    <cellStyle name="Millares 3 2 5 4 15" xfId="46732" xr:uid="{00000000-0005-0000-0000-000031060000}"/>
    <cellStyle name="Millares 3 2 5 4 2" xfId="197" xr:uid="{00000000-0005-0000-0000-000032060000}"/>
    <cellStyle name="Millares 3 2 5 4 2 10" xfId="35186" xr:uid="{00000000-0005-0000-0000-000032060000}"/>
    <cellStyle name="Millares 3 2 5 4 2 11" xfId="46832" xr:uid="{00000000-0005-0000-0000-000032060000}"/>
    <cellStyle name="Millares 3 2 5 4 2 2" xfId="439" xr:uid="{00000000-0005-0000-0000-000033060000}"/>
    <cellStyle name="Millares 3 2 5 4 2 2 2" xfId="1523" xr:uid="{00000000-0005-0000-0000-000034060000}"/>
    <cellStyle name="Millares 3 2 5 4 2 2 2 2" xfId="3948" xr:uid="{00000000-0005-0000-0000-000034060000}"/>
    <cellStyle name="Millares 3 2 5 4 2 2 2 2 2" xfId="10910" xr:uid="{00000000-0005-0000-0000-000034060000}"/>
    <cellStyle name="Millares 3 2 5 4 2 2 2 2 2 2" xfId="22562" xr:uid="{00000000-0005-0000-0000-000034060000}"/>
    <cellStyle name="Millares 3 2 5 4 2 2 2 2 2 3" xfId="34212" xr:uid="{00000000-0005-0000-0000-000034060000}"/>
    <cellStyle name="Millares 3 2 5 4 2 2 2 2 2 4" xfId="45893" xr:uid="{00000000-0005-0000-0000-000034060000}"/>
    <cellStyle name="Millares 3 2 5 4 2 2 2 2 2 5" xfId="57539" xr:uid="{00000000-0005-0000-0000-000034060000}"/>
    <cellStyle name="Millares 3 2 5 4 2 2 2 2 3" xfId="15600" xr:uid="{00000000-0005-0000-0000-000034060000}"/>
    <cellStyle name="Millares 3 2 5 4 2 2 2 2 4" xfId="27250" xr:uid="{00000000-0005-0000-0000-000034060000}"/>
    <cellStyle name="Millares 3 2 5 4 2 2 2 2 5" xfId="38931" xr:uid="{00000000-0005-0000-0000-000034060000}"/>
    <cellStyle name="Millares 3 2 5 4 2 2 2 2 6" xfId="50577" xr:uid="{00000000-0005-0000-0000-000034060000}"/>
    <cellStyle name="Millares 3 2 5 4 2 2 2 3" xfId="6206" xr:uid="{00000000-0005-0000-0000-000034060000}"/>
    <cellStyle name="Millares 3 2 5 4 2 2 2 3 2" xfId="17858" xr:uid="{00000000-0005-0000-0000-000034060000}"/>
    <cellStyle name="Millares 3 2 5 4 2 2 2 3 3" xfId="29508" xr:uid="{00000000-0005-0000-0000-000034060000}"/>
    <cellStyle name="Millares 3 2 5 4 2 2 2 3 4" xfId="41189" xr:uid="{00000000-0005-0000-0000-000034060000}"/>
    <cellStyle name="Millares 3 2 5 4 2 2 2 3 5" xfId="52835" xr:uid="{00000000-0005-0000-0000-000034060000}"/>
    <cellStyle name="Millares 3 2 5 4 2 2 2 4" xfId="8486" xr:uid="{00000000-0005-0000-0000-000034060000}"/>
    <cellStyle name="Millares 3 2 5 4 2 2 2 4 2" xfId="20138" xr:uid="{00000000-0005-0000-0000-000034060000}"/>
    <cellStyle name="Millares 3 2 5 4 2 2 2 4 3" xfId="31788" xr:uid="{00000000-0005-0000-0000-000034060000}"/>
    <cellStyle name="Millares 3 2 5 4 2 2 2 4 4" xfId="43469" xr:uid="{00000000-0005-0000-0000-000034060000}"/>
    <cellStyle name="Millares 3 2 5 4 2 2 2 4 5" xfId="55115" xr:uid="{00000000-0005-0000-0000-000034060000}"/>
    <cellStyle name="Millares 3 2 5 4 2 2 2 5" xfId="13176" xr:uid="{00000000-0005-0000-0000-000034060000}"/>
    <cellStyle name="Millares 3 2 5 4 2 2 2 6" xfId="24826" xr:uid="{00000000-0005-0000-0000-000034060000}"/>
    <cellStyle name="Millares 3 2 5 4 2 2 2 7" xfId="36507" xr:uid="{00000000-0005-0000-0000-000034060000}"/>
    <cellStyle name="Millares 3 2 5 4 2 2 2 8" xfId="48153" xr:uid="{00000000-0005-0000-0000-000034060000}"/>
    <cellStyle name="Millares 3 2 5 4 2 2 3" xfId="2867" xr:uid="{00000000-0005-0000-0000-000033060000}"/>
    <cellStyle name="Millares 3 2 5 4 2 2 3 2" xfId="9829" xr:uid="{00000000-0005-0000-0000-000033060000}"/>
    <cellStyle name="Millares 3 2 5 4 2 2 3 2 2" xfId="21481" xr:uid="{00000000-0005-0000-0000-000033060000}"/>
    <cellStyle name="Millares 3 2 5 4 2 2 3 2 3" xfId="33131" xr:uid="{00000000-0005-0000-0000-000033060000}"/>
    <cellStyle name="Millares 3 2 5 4 2 2 3 2 4" xfId="44812" xr:uid="{00000000-0005-0000-0000-000033060000}"/>
    <cellStyle name="Millares 3 2 5 4 2 2 3 2 5" xfId="56458" xr:uid="{00000000-0005-0000-0000-000033060000}"/>
    <cellStyle name="Millares 3 2 5 4 2 2 3 3" xfId="14519" xr:uid="{00000000-0005-0000-0000-000033060000}"/>
    <cellStyle name="Millares 3 2 5 4 2 2 3 4" xfId="26169" xr:uid="{00000000-0005-0000-0000-000033060000}"/>
    <cellStyle name="Millares 3 2 5 4 2 2 3 5" xfId="37850" xr:uid="{00000000-0005-0000-0000-000033060000}"/>
    <cellStyle name="Millares 3 2 5 4 2 2 3 6" xfId="49496" xr:uid="{00000000-0005-0000-0000-000033060000}"/>
    <cellStyle name="Millares 3 2 5 4 2 2 4" xfId="5125" xr:uid="{00000000-0005-0000-0000-000033060000}"/>
    <cellStyle name="Millares 3 2 5 4 2 2 4 2" xfId="16777" xr:uid="{00000000-0005-0000-0000-000033060000}"/>
    <cellStyle name="Millares 3 2 5 4 2 2 4 3" xfId="28427" xr:uid="{00000000-0005-0000-0000-000033060000}"/>
    <cellStyle name="Millares 3 2 5 4 2 2 4 4" xfId="40108" xr:uid="{00000000-0005-0000-0000-000033060000}"/>
    <cellStyle name="Millares 3 2 5 4 2 2 4 5" xfId="51754" xr:uid="{00000000-0005-0000-0000-000033060000}"/>
    <cellStyle name="Millares 3 2 5 4 2 2 5" xfId="7405" xr:uid="{00000000-0005-0000-0000-000033060000}"/>
    <cellStyle name="Millares 3 2 5 4 2 2 5 2" xfId="19057" xr:uid="{00000000-0005-0000-0000-000033060000}"/>
    <cellStyle name="Millares 3 2 5 4 2 2 5 3" xfId="30707" xr:uid="{00000000-0005-0000-0000-000033060000}"/>
    <cellStyle name="Millares 3 2 5 4 2 2 5 4" xfId="42388" xr:uid="{00000000-0005-0000-0000-000033060000}"/>
    <cellStyle name="Millares 3 2 5 4 2 2 5 5" xfId="54034" xr:uid="{00000000-0005-0000-0000-000033060000}"/>
    <cellStyle name="Millares 3 2 5 4 2 2 6" xfId="12095" xr:uid="{00000000-0005-0000-0000-000033060000}"/>
    <cellStyle name="Millares 3 2 5 4 2 2 7" xfId="23744" xr:uid="{00000000-0005-0000-0000-000033060000}"/>
    <cellStyle name="Millares 3 2 5 4 2 2 8" xfId="35426" xr:uid="{00000000-0005-0000-0000-000033060000}"/>
    <cellStyle name="Millares 3 2 5 4 2 2 9" xfId="47072" xr:uid="{00000000-0005-0000-0000-000033060000}"/>
    <cellStyle name="Millares 3 2 5 4 2 3" xfId="679" xr:uid="{00000000-0005-0000-0000-000035060000}"/>
    <cellStyle name="Millares 3 2 5 4 2 3 2" xfId="1763" xr:uid="{00000000-0005-0000-0000-000036060000}"/>
    <cellStyle name="Millares 3 2 5 4 2 3 2 2" xfId="4188" xr:uid="{00000000-0005-0000-0000-000036060000}"/>
    <cellStyle name="Millares 3 2 5 4 2 3 2 2 2" xfId="11150" xr:uid="{00000000-0005-0000-0000-000036060000}"/>
    <cellStyle name="Millares 3 2 5 4 2 3 2 2 2 2" xfId="22802" xr:uid="{00000000-0005-0000-0000-000036060000}"/>
    <cellStyle name="Millares 3 2 5 4 2 3 2 2 2 3" xfId="34452" xr:uid="{00000000-0005-0000-0000-000036060000}"/>
    <cellStyle name="Millares 3 2 5 4 2 3 2 2 2 4" xfId="46133" xr:uid="{00000000-0005-0000-0000-000036060000}"/>
    <cellStyle name="Millares 3 2 5 4 2 3 2 2 2 5" xfId="57779" xr:uid="{00000000-0005-0000-0000-000036060000}"/>
    <cellStyle name="Millares 3 2 5 4 2 3 2 2 3" xfId="15840" xr:uid="{00000000-0005-0000-0000-000036060000}"/>
    <cellStyle name="Millares 3 2 5 4 2 3 2 2 4" xfId="27490" xr:uid="{00000000-0005-0000-0000-000036060000}"/>
    <cellStyle name="Millares 3 2 5 4 2 3 2 2 5" xfId="39171" xr:uid="{00000000-0005-0000-0000-000036060000}"/>
    <cellStyle name="Millares 3 2 5 4 2 3 2 2 6" xfId="50817" xr:uid="{00000000-0005-0000-0000-000036060000}"/>
    <cellStyle name="Millares 3 2 5 4 2 3 2 3" xfId="6446" xr:uid="{00000000-0005-0000-0000-000036060000}"/>
    <cellStyle name="Millares 3 2 5 4 2 3 2 3 2" xfId="18098" xr:uid="{00000000-0005-0000-0000-000036060000}"/>
    <cellStyle name="Millares 3 2 5 4 2 3 2 3 3" xfId="29748" xr:uid="{00000000-0005-0000-0000-000036060000}"/>
    <cellStyle name="Millares 3 2 5 4 2 3 2 3 4" xfId="41429" xr:uid="{00000000-0005-0000-0000-000036060000}"/>
    <cellStyle name="Millares 3 2 5 4 2 3 2 3 5" xfId="53075" xr:uid="{00000000-0005-0000-0000-000036060000}"/>
    <cellStyle name="Millares 3 2 5 4 2 3 2 4" xfId="8726" xr:uid="{00000000-0005-0000-0000-000036060000}"/>
    <cellStyle name="Millares 3 2 5 4 2 3 2 4 2" xfId="20378" xr:uid="{00000000-0005-0000-0000-000036060000}"/>
    <cellStyle name="Millares 3 2 5 4 2 3 2 4 3" xfId="32028" xr:uid="{00000000-0005-0000-0000-000036060000}"/>
    <cellStyle name="Millares 3 2 5 4 2 3 2 4 4" xfId="43709" xr:uid="{00000000-0005-0000-0000-000036060000}"/>
    <cellStyle name="Millares 3 2 5 4 2 3 2 4 5" xfId="55355" xr:uid="{00000000-0005-0000-0000-000036060000}"/>
    <cellStyle name="Millares 3 2 5 4 2 3 2 5" xfId="13416" xr:uid="{00000000-0005-0000-0000-000036060000}"/>
    <cellStyle name="Millares 3 2 5 4 2 3 2 6" xfId="25066" xr:uid="{00000000-0005-0000-0000-000036060000}"/>
    <cellStyle name="Millares 3 2 5 4 2 3 2 7" xfId="36747" xr:uid="{00000000-0005-0000-0000-000036060000}"/>
    <cellStyle name="Millares 3 2 5 4 2 3 2 8" xfId="48393" xr:uid="{00000000-0005-0000-0000-000036060000}"/>
    <cellStyle name="Millares 3 2 5 4 2 3 3" xfId="3107" xr:uid="{00000000-0005-0000-0000-000035060000}"/>
    <cellStyle name="Millares 3 2 5 4 2 3 3 2" xfId="10069" xr:uid="{00000000-0005-0000-0000-000035060000}"/>
    <cellStyle name="Millares 3 2 5 4 2 3 3 2 2" xfId="21721" xr:uid="{00000000-0005-0000-0000-000035060000}"/>
    <cellStyle name="Millares 3 2 5 4 2 3 3 2 3" xfId="33371" xr:uid="{00000000-0005-0000-0000-000035060000}"/>
    <cellStyle name="Millares 3 2 5 4 2 3 3 2 4" xfId="45052" xr:uid="{00000000-0005-0000-0000-000035060000}"/>
    <cellStyle name="Millares 3 2 5 4 2 3 3 2 5" xfId="56698" xr:uid="{00000000-0005-0000-0000-000035060000}"/>
    <cellStyle name="Millares 3 2 5 4 2 3 3 3" xfId="14759" xr:uid="{00000000-0005-0000-0000-000035060000}"/>
    <cellStyle name="Millares 3 2 5 4 2 3 3 4" xfId="26409" xr:uid="{00000000-0005-0000-0000-000035060000}"/>
    <cellStyle name="Millares 3 2 5 4 2 3 3 5" xfId="38090" xr:uid="{00000000-0005-0000-0000-000035060000}"/>
    <cellStyle name="Millares 3 2 5 4 2 3 3 6" xfId="49736" xr:uid="{00000000-0005-0000-0000-000035060000}"/>
    <cellStyle name="Millares 3 2 5 4 2 3 4" xfId="5365" xr:uid="{00000000-0005-0000-0000-000035060000}"/>
    <cellStyle name="Millares 3 2 5 4 2 3 4 2" xfId="17017" xr:uid="{00000000-0005-0000-0000-000035060000}"/>
    <cellStyle name="Millares 3 2 5 4 2 3 4 3" xfId="28667" xr:uid="{00000000-0005-0000-0000-000035060000}"/>
    <cellStyle name="Millares 3 2 5 4 2 3 4 4" xfId="40348" xr:uid="{00000000-0005-0000-0000-000035060000}"/>
    <cellStyle name="Millares 3 2 5 4 2 3 4 5" xfId="51994" xr:uid="{00000000-0005-0000-0000-000035060000}"/>
    <cellStyle name="Millares 3 2 5 4 2 3 5" xfId="7645" xr:uid="{00000000-0005-0000-0000-000035060000}"/>
    <cellStyle name="Millares 3 2 5 4 2 3 5 2" xfId="19297" xr:uid="{00000000-0005-0000-0000-000035060000}"/>
    <cellStyle name="Millares 3 2 5 4 2 3 5 3" xfId="30947" xr:uid="{00000000-0005-0000-0000-000035060000}"/>
    <cellStyle name="Millares 3 2 5 4 2 3 5 4" xfId="42628" xr:uid="{00000000-0005-0000-0000-000035060000}"/>
    <cellStyle name="Millares 3 2 5 4 2 3 5 5" xfId="54274" xr:uid="{00000000-0005-0000-0000-000035060000}"/>
    <cellStyle name="Millares 3 2 5 4 2 3 6" xfId="12335" xr:uid="{00000000-0005-0000-0000-000035060000}"/>
    <cellStyle name="Millares 3 2 5 4 2 3 7" xfId="23984" xr:uid="{00000000-0005-0000-0000-000035060000}"/>
    <cellStyle name="Millares 3 2 5 4 2 3 8" xfId="35666" xr:uid="{00000000-0005-0000-0000-000035060000}"/>
    <cellStyle name="Millares 3 2 5 4 2 3 9" xfId="47312" xr:uid="{00000000-0005-0000-0000-000035060000}"/>
    <cellStyle name="Millares 3 2 5 4 2 4" xfId="1283" xr:uid="{00000000-0005-0000-0000-000037060000}"/>
    <cellStyle name="Millares 3 2 5 4 2 4 2" xfId="3708" xr:uid="{00000000-0005-0000-0000-000037060000}"/>
    <cellStyle name="Millares 3 2 5 4 2 4 2 2" xfId="10670" xr:uid="{00000000-0005-0000-0000-000037060000}"/>
    <cellStyle name="Millares 3 2 5 4 2 4 2 2 2" xfId="22322" xr:uid="{00000000-0005-0000-0000-000037060000}"/>
    <cellStyle name="Millares 3 2 5 4 2 4 2 2 3" xfId="33972" xr:uid="{00000000-0005-0000-0000-000037060000}"/>
    <cellStyle name="Millares 3 2 5 4 2 4 2 2 4" xfId="45653" xr:uid="{00000000-0005-0000-0000-000037060000}"/>
    <cellStyle name="Millares 3 2 5 4 2 4 2 2 5" xfId="57299" xr:uid="{00000000-0005-0000-0000-000037060000}"/>
    <cellStyle name="Millares 3 2 5 4 2 4 2 3" xfId="15360" xr:uid="{00000000-0005-0000-0000-000037060000}"/>
    <cellStyle name="Millares 3 2 5 4 2 4 2 4" xfId="27010" xr:uid="{00000000-0005-0000-0000-000037060000}"/>
    <cellStyle name="Millares 3 2 5 4 2 4 2 5" xfId="38691" xr:uid="{00000000-0005-0000-0000-000037060000}"/>
    <cellStyle name="Millares 3 2 5 4 2 4 2 6" xfId="50337" xr:uid="{00000000-0005-0000-0000-000037060000}"/>
    <cellStyle name="Millares 3 2 5 4 2 4 3" xfId="5966" xr:uid="{00000000-0005-0000-0000-000037060000}"/>
    <cellStyle name="Millares 3 2 5 4 2 4 3 2" xfId="17618" xr:uid="{00000000-0005-0000-0000-000037060000}"/>
    <cellStyle name="Millares 3 2 5 4 2 4 3 3" xfId="29268" xr:uid="{00000000-0005-0000-0000-000037060000}"/>
    <cellStyle name="Millares 3 2 5 4 2 4 3 4" xfId="40949" xr:uid="{00000000-0005-0000-0000-000037060000}"/>
    <cellStyle name="Millares 3 2 5 4 2 4 3 5" xfId="52595" xr:uid="{00000000-0005-0000-0000-000037060000}"/>
    <cellStyle name="Millares 3 2 5 4 2 4 4" xfId="8246" xr:uid="{00000000-0005-0000-0000-000037060000}"/>
    <cellStyle name="Millares 3 2 5 4 2 4 4 2" xfId="19898" xr:uid="{00000000-0005-0000-0000-000037060000}"/>
    <cellStyle name="Millares 3 2 5 4 2 4 4 3" xfId="31548" xr:uid="{00000000-0005-0000-0000-000037060000}"/>
    <cellStyle name="Millares 3 2 5 4 2 4 4 4" xfId="43229" xr:uid="{00000000-0005-0000-0000-000037060000}"/>
    <cellStyle name="Millares 3 2 5 4 2 4 4 5" xfId="54875" xr:uid="{00000000-0005-0000-0000-000037060000}"/>
    <cellStyle name="Millares 3 2 5 4 2 4 5" xfId="12936" xr:uid="{00000000-0005-0000-0000-000037060000}"/>
    <cellStyle name="Millares 3 2 5 4 2 4 6" xfId="24586" xr:uid="{00000000-0005-0000-0000-000037060000}"/>
    <cellStyle name="Millares 3 2 5 4 2 4 7" xfId="36267" xr:uid="{00000000-0005-0000-0000-000037060000}"/>
    <cellStyle name="Millares 3 2 5 4 2 4 8" xfId="47913" xr:uid="{00000000-0005-0000-0000-000037060000}"/>
    <cellStyle name="Millares 3 2 5 4 2 5" xfId="2627" xr:uid="{00000000-0005-0000-0000-000032060000}"/>
    <cellStyle name="Millares 3 2 5 4 2 5 2" xfId="9589" xr:uid="{00000000-0005-0000-0000-000032060000}"/>
    <cellStyle name="Millares 3 2 5 4 2 5 2 2" xfId="21241" xr:uid="{00000000-0005-0000-0000-000032060000}"/>
    <cellStyle name="Millares 3 2 5 4 2 5 2 3" xfId="32891" xr:uid="{00000000-0005-0000-0000-000032060000}"/>
    <cellStyle name="Millares 3 2 5 4 2 5 2 4" xfId="44572" xr:uid="{00000000-0005-0000-0000-000032060000}"/>
    <cellStyle name="Millares 3 2 5 4 2 5 2 5" xfId="56218" xr:uid="{00000000-0005-0000-0000-000032060000}"/>
    <cellStyle name="Millares 3 2 5 4 2 5 3" xfId="14279" xr:uid="{00000000-0005-0000-0000-000032060000}"/>
    <cellStyle name="Millares 3 2 5 4 2 5 4" xfId="25929" xr:uid="{00000000-0005-0000-0000-000032060000}"/>
    <cellStyle name="Millares 3 2 5 4 2 5 5" xfId="37610" xr:uid="{00000000-0005-0000-0000-000032060000}"/>
    <cellStyle name="Millares 3 2 5 4 2 5 6" xfId="49256" xr:uid="{00000000-0005-0000-0000-000032060000}"/>
    <cellStyle name="Millares 3 2 5 4 2 6" xfId="4885" xr:uid="{00000000-0005-0000-0000-000032060000}"/>
    <cellStyle name="Millares 3 2 5 4 2 6 2" xfId="16537" xr:uid="{00000000-0005-0000-0000-000032060000}"/>
    <cellStyle name="Millares 3 2 5 4 2 6 3" xfId="28187" xr:uid="{00000000-0005-0000-0000-000032060000}"/>
    <cellStyle name="Millares 3 2 5 4 2 6 4" xfId="39868" xr:uid="{00000000-0005-0000-0000-000032060000}"/>
    <cellStyle name="Millares 3 2 5 4 2 6 5" xfId="51514" xr:uid="{00000000-0005-0000-0000-000032060000}"/>
    <cellStyle name="Millares 3 2 5 4 2 7" xfId="7165" xr:uid="{00000000-0005-0000-0000-000032060000}"/>
    <cellStyle name="Millares 3 2 5 4 2 7 2" xfId="18817" xr:uid="{00000000-0005-0000-0000-000032060000}"/>
    <cellStyle name="Millares 3 2 5 4 2 7 3" xfId="30467" xr:uid="{00000000-0005-0000-0000-000032060000}"/>
    <cellStyle name="Millares 3 2 5 4 2 7 4" xfId="42148" xr:uid="{00000000-0005-0000-0000-000032060000}"/>
    <cellStyle name="Millares 3 2 5 4 2 7 5" xfId="53794" xr:uid="{00000000-0005-0000-0000-000032060000}"/>
    <cellStyle name="Millares 3 2 5 4 2 8" xfId="11855" xr:uid="{00000000-0005-0000-0000-000032060000}"/>
    <cellStyle name="Millares 3 2 5 4 2 9" xfId="23504" xr:uid="{00000000-0005-0000-0000-000032060000}"/>
    <cellStyle name="Millares 3 2 5 4 3" xfId="339" xr:uid="{00000000-0005-0000-0000-000038060000}"/>
    <cellStyle name="Millares 3 2 5 4 3 2" xfId="1423" xr:uid="{00000000-0005-0000-0000-000039060000}"/>
    <cellStyle name="Millares 3 2 5 4 3 2 2" xfId="3848" xr:uid="{00000000-0005-0000-0000-000039060000}"/>
    <cellStyle name="Millares 3 2 5 4 3 2 2 2" xfId="10810" xr:uid="{00000000-0005-0000-0000-000039060000}"/>
    <cellStyle name="Millares 3 2 5 4 3 2 2 2 2" xfId="22462" xr:uid="{00000000-0005-0000-0000-000039060000}"/>
    <cellStyle name="Millares 3 2 5 4 3 2 2 2 3" xfId="34112" xr:uid="{00000000-0005-0000-0000-000039060000}"/>
    <cellStyle name="Millares 3 2 5 4 3 2 2 2 4" xfId="45793" xr:uid="{00000000-0005-0000-0000-000039060000}"/>
    <cellStyle name="Millares 3 2 5 4 3 2 2 2 5" xfId="57439" xr:uid="{00000000-0005-0000-0000-000039060000}"/>
    <cellStyle name="Millares 3 2 5 4 3 2 2 3" xfId="15500" xr:uid="{00000000-0005-0000-0000-000039060000}"/>
    <cellStyle name="Millares 3 2 5 4 3 2 2 4" xfId="27150" xr:uid="{00000000-0005-0000-0000-000039060000}"/>
    <cellStyle name="Millares 3 2 5 4 3 2 2 5" xfId="38831" xr:uid="{00000000-0005-0000-0000-000039060000}"/>
    <cellStyle name="Millares 3 2 5 4 3 2 2 6" xfId="50477" xr:uid="{00000000-0005-0000-0000-000039060000}"/>
    <cellStyle name="Millares 3 2 5 4 3 2 3" xfId="6106" xr:uid="{00000000-0005-0000-0000-000039060000}"/>
    <cellStyle name="Millares 3 2 5 4 3 2 3 2" xfId="17758" xr:uid="{00000000-0005-0000-0000-000039060000}"/>
    <cellStyle name="Millares 3 2 5 4 3 2 3 3" xfId="29408" xr:uid="{00000000-0005-0000-0000-000039060000}"/>
    <cellStyle name="Millares 3 2 5 4 3 2 3 4" xfId="41089" xr:uid="{00000000-0005-0000-0000-000039060000}"/>
    <cellStyle name="Millares 3 2 5 4 3 2 3 5" xfId="52735" xr:uid="{00000000-0005-0000-0000-000039060000}"/>
    <cellStyle name="Millares 3 2 5 4 3 2 4" xfId="8386" xr:uid="{00000000-0005-0000-0000-000039060000}"/>
    <cellStyle name="Millares 3 2 5 4 3 2 4 2" xfId="20038" xr:uid="{00000000-0005-0000-0000-000039060000}"/>
    <cellStyle name="Millares 3 2 5 4 3 2 4 3" xfId="31688" xr:uid="{00000000-0005-0000-0000-000039060000}"/>
    <cellStyle name="Millares 3 2 5 4 3 2 4 4" xfId="43369" xr:uid="{00000000-0005-0000-0000-000039060000}"/>
    <cellStyle name="Millares 3 2 5 4 3 2 4 5" xfId="55015" xr:uid="{00000000-0005-0000-0000-000039060000}"/>
    <cellStyle name="Millares 3 2 5 4 3 2 5" xfId="13076" xr:uid="{00000000-0005-0000-0000-000039060000}"/>
    <cellStyle name="Millares 3 2 5 4 3 2 6" xfId="24726" xr:uid="{00000000-0005-0000-0000-000039060000}"/>
    <cellStyle name="Millares 3 2 5 4 3 2 7" xfId="36407" xr:uid="{00000000-0005-0000-0000-000039060000}"/>
    <cellStyle name="Millares 3 2 5 4 3 2 8" xfId="48053" xr:uid="{00000000-0005-0000-0000-000039060000}"/>
    <cellStyle name="Millares 3 2 5 4 3 3" xfId="2767" xr:uid="{00000000-0005-0000-0000-000038060000}"/>
    <cellStyle name="Millares 3 2 5 4 3 3 2" xfId="9729" xr:uid="{00000000-0005-0000-0000-000038060000}"/>
    <cellStyle name="Millares 3 2 5 4 3 3 2 2" xfId="21381" xr:uid="{00000000-0005-0000-0000-000038060000}"/>
    <cellStyle name="Millares 3 2 5 4 3 3 2 3" xfId="33031" xr:uid="{00000000-0005-0000-0000-000038060000}"/>
    <cellStyle name="Millares 3 2 5 4 3 3 2 4" xfId="44712" xr:uid="{00000000-0005-0000-0000-000038060000}"/>
    <cellStyle name="Millares 3 2 5 4 3 3 2 5" xfId="56358" xr:uid="{00000000-0005-0000-0000-000038060000}"/>
    <cellStyle name="Millares 3 2 5 4 3 3 3" xfId="14419" xr:uid="{00000000-0005-0000-0000-000038060000}"/>
    <cellStyle name="Millares 3 2 5 4 3 3 4" xfId="26069" xr:uid="{00000000-0005-0000-0000-000038060000}"/>
    <cellStyle name="Millares 3 2 5 4 3 3 5" xfId="37750" xr:uid="{00000000-0005-0000-0000-000038060000}"/>
    <cellStyle name="Millares 3 2 5 4 3 3 6" xfId="49396" xr:uid="{00000000-0005-0000-0000-000038060000}"/>
    <cellStyle name="Millares 3 2 5 4 3 4" xfId="5025" xr:uid="{00000000-0005-0000-0000-000038060000}"/>
    <cellStyle name="Millares 3 2 5 4 3 4 2" xfId="16677" xr:uid="{00000000-0005-0000-0000-000038060000}"/>
    <cellStyle name="Millares 3 2 5 4 3 4 3" xfId="28327" xr:uid="{00000000-0005-0000-0000-000038060000}"/>
    <cellStyle name="Millares 3 2 5 4 3 4 4" xfId="40008" xr:uid="{00000000-0005-0000-0000-000038060000}"/>
    <cellStyle name="Millares 3 2 5 4 3 4 5" xfId="51654" xr:uid="{00000000-0005-0000-0000-000038060000}"/>
    <cellStyle name="Millares 3 2 5 4 3 5" xfId="7305" xr:uid="{00000000-0005-0000-0000-000038060000}"/>
    <cellStyle name="Millares 3 2 5 4 3 5 2" xfId="18957" xr:uid="{00000000-0005-0000-0000-000038060000}"/>
    <cellStyle name="Millares 3 2 5 4 3 5 3" xfId="30607" xr:uid="{00000000-0005-0000-0000-000038060000}"/>
    <cellStyle name="Millares 3 2 5 4 3 5 4" xfId="42288" xr:uid="{00000000-0005-0000-0000-000038060000}"/>
    <cellStyle name="Millares 3 2 5 4 3 5 5" xfId="53934" xr:uid="{00000000-0005-0000-0000-000038060000}"/>
    <cellStyle name="Millares 3 2 5 4 3 6" xfId="11995" xr:uid="{00000000-0005-0000-0000-000038060000}"/>
    <cellStyle name="Millares 3 2 5 4 3 7" xfId="23644" xr:uid="{00000000-0005-0000-0000-000038060000}"/>
    <cellStyle name="Millares 3 2 5 4 3 8" xfId="35326" xr:uid="{00000000-0005-0000-0000-000038060000}"/>
    <cellStyle name="Millares 3 2 5 4 3 9" xfId="46972" xr:uid="{00000000-0005-0000-0000-000038060000}"/>
    <cellStyle name="Millares 3 2 5 4 4" xfId="579" xr:uid="{00000000-0005-0000-0000-00003A060000}"/>
    <cellStyle name="Millares 3 2 5 4 4 2" xfId="1663" xr:uid="{00000000-0005-0000-0000-00003B060000}"/>
    <cellStyle name="Millares 3 2 5 4 4 2 2" xfId="4088" xr:uid="{00000000-0005-0000-0000-00003B060000}"/>
    <cellStyle name="Millares 3 2 5 4 4 2 2 2" xfId="11050" xr:uid="{00000000-0005-0000-0000-00003B060000}"/>
    <cellStyle name="Millares 3 2 5 4 4 2 2 2 2" xfId="22702" xr:uid="{00000000-0005-0000-0000-00003B060000}"/>
    <cellStyle name="Millares 3 2 5 4 4 2 2 2 3" xfId="34352" xr:uid="{00000000-0005-0000-0000-00003B060000}"/>
    <cellStyle name="Millares 3 2 5 4 4 2 2 2 4" xfId="46033" xr:uid="{00000000-0005-0000-0000-00003B060000}"/>
    <cellStyle name="Millares 3 2 5 4 4 2 2 2 5" xfId="57679" xr:uid="{00000000-0005-0000-0000-00003B060000}"/>
    <cellStyle name="Millares 3 2 5 4 4 2 2 3" xfId="15740" xr:uid="{00000000-0005-0000-0000-00003B060000}"/>
    <cellStyle name="Millares 3 2 5 4 4 2 2 4" xfId="27390" xr:uid="{00000000-0005-0000-0000-00003B060000}"/>
    <cellStyle name="Millares 3 2 5 4 4 2 2 5" xfId="39071" xr:uid="{00000000-0005-0000-0000-00003B060000}"/>
    <cellStyle name="Millares 3 2 5 4 4 2 2 6" xfId="50717" xr:uid="{00000000-0005-0000-0000-00003B060000}"/>
    <cellStyle name="Millares 3 2 5 4 4 2 3" xfId="6346" xr:uid="{00000000-0005-0000-0000-00003B060000}"/>
    <cellStyle name="Millares 3 2 5 4 4 2 3 2" xfId="17998" xr:uid="{00000000-0005-0000-0000-00003B060000}"/>
    <cellStyle name="Millares 3 2 5 4 4 2 3 3" xfId="29648" xr:uid="{00000000-0005-0000-0000-00003B060000}"/>
    <cellStyle name="Millares 3 2 5 4 4 2 3 4" xfId="41329" xr:uid="{00000000-0005-0000-0000-00003B060000}"/>
    <cellStyle name="Millares 3 2 5 4 4 2 3 5" xfId="52975" xr:uid="{00000000-0005-0000-0000-00003B060000}"/>
    <cellStyle name="Millares 3 2 5 4 4 2 4" xfId="8626" xr:uid="{00000000-0005-0000-0000-00003B060000}"/>
    <cellStyle name="Millares 3 2 5 4 4 2 4 2" xfId="20278" xr:uid="{00000000-0005-0000-0000-00003B060000}"/>
    <cellStyle name="Millares 3 2 5 4 4 2 4 3" xfId="31928" xr:uid="{00000000-0005-0000-0000-00003B060000}"/>
    <cellStyle name="Millares 3 2 5 4 4 2 4 4" xfId="43609" xr:uid="{00000000-0005-0000-0000-00003B060000}"/>
    <cellStyle name="Millares 3 2 5 4 4 2 4 5" xfId="55255" xr:uid="{00000000-0005-0000-0000-00003B060000}"/>
    <cellStyle name="Millares 3 2 5 4 4 2 5" xfId="13316" xr:uid="{00000000-0005-0000-0000-00003B060000}"/>
    <cellStyle name="Millares 3 2 5 4 4 2 6" xfId="24966" xr:uid="{00000000-0005-0000-0000-00003B060000}"/>
    <cellStyle name="Millares 3 2 5 4 4 2 7" xfId="36647" xr:uid="{00000000-0005-0000-0000-00003B060000}"/>
    <cellStyle name="Millares 3 2 5 4 4 2 8" xfId="48293" xr:uid="{00000000-0005-0000-0000-00003B060000}"/>
    <cellStyle name="Millares 3 2 5 4 4 3" xfId="3007" xr:uid="{00000000-0005-0000-0000-00003A060000}"/>
    <cellStyle name="Millares 3 2 5 4 4 3 2" xfId="9969" xr:uid="{00000000-0005-0000-0000-00003A060000}"/>
    <cellStyle name="Millares 3 2 5 4 4 3 2 2" xfId="21621" xr:uid="{00000000-0005-0000-0000-00003A060000}"/>
    <cellStyle name="Millares 3 2 5 4 4 3 2 3" xfId="33271" xr:uid="{00000000-0005-0000-0000-00003A060000}"/>
    <cellStyle name="Millares 3 2 5 4 4 3 2 4" xfId="44952" xr:uid="{00000000-0005-0000-0000-00003A060000}"/>
    <cellStyle name="Millares 3 2 5 4 4 3 2 5" xfId="56598" xr:uid="{00000000-0005-0000-0000-00003A060000}"/>
    <cellStyle name="Millares 3 2 5 4 4 3 3" xfId="14659" xr:uid="{00000000-0005-0000-0000-00003A060000}"/>
    <cellStyle name="Millares 3 2 5 4 4 3 4" xfId="26309" xr:uid="{00000000-0005-0000-0000-00003A060000}"/>
    <cellStyle name="Millares 3 2 5 4 4 3 5" xfId="37990" xr:uid="{00000000-0005-0000-0000-00003A060000}"/>
    <cellStyle name="Millares 3 2 5 4 4 3 6" xfId="49636" xr:uid="{00000000-0005-0000-0000-00003A060000}"/>
    <cellStyle name="Millares 3 2 5 4 4 4" xfId="5265" xr:uid="{00000000-0005-0000-0000-00003A060000}"/>
    <cellStyle name="Millares 3 2 5 4 4 4 2" xfId="16917" xr:uid="{00000000-0005-0000-0000-00003A060000}"/>
    <cellStyle name="Millares 3 2 5 4 4 4 3" xfId="28567" xr:uid="{00000000-0005-0000-0000-00003A060000}"/>
    <cellStyle name="Millares 3 2 5 4 4 4 4" xfId="40248" xr:uid="{00000000-0005-0000-0000-00003A060000}"/>
    <cellStyle name="Millares 3 2 5 4 4 4 5" xfId="51894" xr:uid="{00000000-0005-0000-0000-00003A060000}"/>
    <cellStyle name="Millares 3 2 5 4 4 5" xfId="7545" xr:uid="{00000000-0005-0000-0000-00003A060000}"/>
    <cellStyle name="Millares 3 2 5 4 4 5 2" xfId="19197" xr:uid="{00000000-0005-0000-0000-00003A060000}"/>
    <cellStyle name="Millares 3 2 5 4 4 5 3" xfId="30847" xr:uid="{00000000-0005-0000-0000-00003A060000}"/>
    <cellStyle name="Millares 3 2 5 4 4 5 4" xfId="42528" xr:uid="{00000000-0005-0000-0000-00003A060000}"/>
    <cellStyle name="Millares 3 2 5 4 4 5 5" xfId="54174" xr:uid="{00000000-0005-0000-0000-00003A060000}"/>
    <cellStyle name="Millares 3 2 5 4 4 6" xfId="12235" xr:uid="{00000000-0005-0000-0000-00003A060000}"/>
    <cellStyle name="Millares 3 2 5 4 4 7" xfId="23884" xr:uid="{00000000-0005-0000-0000-00003A060000}"/>
    <cellStyle name="Millares 3 2 5 4 4 8" xfId="35566" xr:uid="{00000000-0005-0000-0000-00003A060000}"/>
    <cellStyle name="Millares 3 2 5 4 4 9" xfId="47212" xr:uid="{00000000-0005-0000-0000-00003A060000}"/>
    <cellStyle name="Millares 3 2 5 4 5" xfId="859" xr:uid="{00000000-0005-0000-0000-00003C060000}"/>
    <cellStyle name="Millares 3 2 5 4 5 2" xfId="1943" xr:uid="{00000000-0005-0000-0000-00003D060000}"/>
    <cellStyle name="Millares 3 2 5 4 5 2 2" xfId="4368" xr:uid="{00000000-0005-0000-0000-00003D060000}"/>
    <cellStyle name="Millares 3 2 5 4 5 2 2 2" xfId="11330" xr:uid="{00000000-0005-0000-0000-00003D060000}"/>
    <cellStyle name="Millares 3 2 5 4 5 2 2 2 2" xfId="22982" xr:uid="{00000000-0005-0000-0000-00003D060000}"/>
    <cellStyle name="Millares 3 2 5 4 5 2 2 2 3" xfId="34632" xr:uid="{00000000-0005-0000-0000-00003D060000}"/>
    <cellStyle name="Millares 3 2 5 4 5 2 2 2 4" xfId="46313" xr:uid="{00000000-0005-0000-0000-00003D060000}"/>
    <cellStyle name="Millares 3 2 5 4 5 2 2 2 5" xfId="57959" xr:uid="{00000000-0005-0000-0000-00003D060000}"/>
    <cellStyle name="Millares 3 2 5 4 5 2 2 3" xfId="16020" xr:uid="{00000000-0005-0000-0000-00003D060000}"/>
    <cellStyle name="Millares 3 2 5 4 5 2 2 4" xfId="27670" xr:uid="{00000000-0005-0000-0000-00003D060000}"/>
    <cellStyle name="Millares 3 2 5 4 5 2 2 5" xfId="39351" xr:uid="{00000000-0005-0000-0000-00003D060000}"/>
    <cellStyle name="Millares 3 2 5 4 5 2 2 6" xfId="50997" xr:uid="{00000000-0005-0000-0000-00003D060000}"/>
    <cellStyle name="Millares 3 2 5 4 5 2 3" xfId="6626" xr:uid="{00000000-0005-0000-0000-00003D060000}"/>
    <cellStyle name="Millares 3 2 5 4 5 2 3 2" xfId="18278" xr:uid="{00000000-0005-0000-0000-00003D060000}"/>
    <cellStyle name="Millares 3 2 5 4 5 2 3 3" xfId="29928" xr:uid="{00000000-0005-0000-0000-00003D060000}"/>
    <cellStyle name="Millares 3 2 5 4 5 2 3 4" xfId="41609" xr:uid="{00000000-0005-0000-0000-00003D060000}"/>
    <cellStyle name="Millares 3 2 5 4 5 2 3 5" xfId="53255" xr:uid="{00000000-0005-0000-0000-00003D060000}"/>
    <cellStyle name="Millares 3 2 5 4 5 2 4" xfId="8906" xr:uid="{00000000-0005-0000-0000-00003D060000}"/>
    <cellStyle name="Millares 3 2 5 4 5 2 4 2" xfId="20558" xr:uid="{00000000-0005-0000-0000-00003D060000}"/>
    <cellStyle name="Millares 3 2 5 4 5 2 4 3" xfId="32208" xr:uid="{00000000-0005-0000-0000-00003D060000}"/>
    <cellStyle name="Millares 3 2 5 4 5 2 4 4" xfId="43889" xr:uid="{00000000-0005-0000-0000-00003D060000}"/>
    <cellStyle name="Millares 3 2 5 4 5 2 4 5" xfId="55535" xr:uid="{00000000-0005-0000-0000-00003D060000}"/>
    <cellStyle name="Millares 3 2 5 4 5 2 5" xfId="13596" xr:uid="{00000000-0005-0000-0000-00003D060000}"/>
    <cellStyle name="Millares 3 2 5 4 5 2 6" xfId="25246" xr:uid="{00000000-0005-0000-0000-00003D060000}"/>
    <cellStyle name="Millares 3 2 5 4 5 2 7" xfId="36927" xr:uid="{00000000-0005-0000-0000-00003D060000}"/>
    <cellStyle name="Millares 3 2 5 4 5 2 8" xfId="48573" xr:uid="{00000000-0005-0000-0000-00003D060000}"/>
    <cellStyle name="Millares 3 2 5 4 5 3" xfId="3287" xr:uid="{00000000-0005-0000-0000-00003C060000}"/>
    <cellStyle name="Millares 3 2 5 4 5 3 2" xfId="10249" xr:uid="{00000000-0005-0000-0000-00003C060000}"/>
    <cellStyle name="Millares 3 2 5 4 5 3 2 2" xfId="21901" xr:uid="{00000000-0005-0000-0000-00003C060000}"/>
    <cellStyle name="Millares 3 2 5 4 5 3 2 3" xfId="33551" xr:uid="{00000000-0005-0000-0000-00003C060000}"/>
    <cellStyle name="Millares 3 2 5 4 5 3 2 4" xfId="45232" xr:uid="{00000000-0005-0000-0000-00003C060000}"/>
    <cellStyle name="Millares 3 2 5 4 5 3 2 5" xfId="56878" xr:uid="{00000000-0005-0000-0000-00003C060000}"/>
    <cellStyle name="Millares 3 2 5 4 5 3 3" xfId="14939" xr:uid="{00000000-0005-0000-0000-00003C060000}"/>
    <cellStyle name="Millares 3 2 5 4 5 3 4" xfId="26589" xr:uid="{00000000-0005-0000-0000-00003C060000}"/>
    <cellStyle name="Millares 3 2 5 4 5 3 5" xfId="38270" xr:uid="{00000000-0005-0000-0000-00003C060000}"/>
    <cellStyle name="Millares 3 2 5 4 5 3 6" xfId="49916" xr:uid="{00000000-0005-0000-0000-00003C060000}"/>
    <cellStyle name="Millares 3 2 5 4 5 4" xfId="5545" xr:uid="{00000000-0005-0000-0000-00003C060000}"/>
    <cellStyle name="Millares 3 2 5 4 5 4 2" xfId="17197" xr:uid="{00000000-0005-0000-0000-00003C060000}"/>
    <cellStyle name="Millares 3 2 5 4 5 4 3" xfId="28847" xr:uid="{00000000-0005-0000-0000-00003C060000}"/>
    <cellStyle name="Millares 3 2 5 4 5 4 4" xfId="40528" xr:uid="{00000000-0005-0000-0000-00003C060000}"/>
    <cellStyle name="Millares 3 2 5 4 5 4 5" xfId="52174" xr:uid="{00000000-0005-0000-0000-00003C060000}"/>
    <cellStyle name="Millares 3 2 5 4 5 5" xfId="7825" xr:uid="{00000000-0005-0000-0000-00003C060000}"/>
    <cellStyle name="Millares 3 2 5 4 5 5 2" xfId="19477" xr:uid="{00000000-0005-0000-0000-00003C060000}"/>
    <cellStyle name="Millares 3 2 5 4 5 5 3" xfId="31127" xr:uid="{00000000-0005-0000-0000-00003C060000}"/>
    <cellStyle name="Millares 3 2 5 4 5 5 4" xfId="42808" xr:uid="{00000000-0005-0000-0000-00003C060000}"/>
    <cellStyle name="Millares 3 2 5 4 5 5 5" xfId="54454" xr:uid="{00000000-0005-0000-0000-00003C060000}"/>
    <cellStyle name="Millares 3 2 5 4 5 6" xfId="12515" xr:uid="{00000000-0005-0000-0000-00003C060000}"/>
    <cellStyle name="Millares 3 2 5 4 5 7" xfId="24164" xr:uid="{00000000-0005-0000-0000-00003C060000}"/>
    <cellStyle name="Millares 3 2 5 4 5 8" xfId="35846" xr:uid="{00000000-0005-0000-0000-00003C060000}"/>
    <cellStyle name="Millares 3 2 5 4 5 9" xfId="47492" xr:uid="{00000000-0005-0000-0000-00003C060000}"/>
    <cellStyle name="Millares 3 2 5 4 6" xfId="1039" xr:uid="{00000000-0005-0000-0000-00003E060000}"/>
    <cellStyle name="Millares 3 2 5 4 6 2" xfId="2123" xr:uid="{00000000-0005-0000-0000-00003F060000}"/>
    <cellStyle name="Millares 3 2 5 4 6 2 2" xfId="4548" xr:uid="{00000000-0005-0000-0000-00003F060000}"/>
    <cellStyle name="Millares 3 2 5 4 6 2 2 2" xfId="11510" xr:uid="{00000000-0005-0000-0000-00003F060000}"/>
    <cellStyle name="Millares 3 2 5 4 6 2 2 2 2" xfId="23162" xr:uid="{00000000-0005-0000-0000-00003F060000}"/>
    <cellStyle name="Millares 3 2 5 4 6 2 2 2 3" xfId="34812" xr:uid="{00000000-0005-0000-0000-00003F060000}"/>
    <cellStyle name="Millares 3 2 5 4 6 2 2 2 4" xfId="46493" xr:uid="{00000000-0005-0000-0000-00003F060000}"/>
    <cellStyle name="Millares 3 2 5 4 6 2 2 2 5" xfId="58139" xr:uid="{00000000-0005-0000-0000-00003F060000}"/>
    <cellStyle name="Millares 3 2 5 4 6 2 2 3" xfId="16200" xr:uid="{00000000-0005-0000-0000-00003F060000}"/>
    <cellStyle name="Millares 3 2 5 4 6 2 2 4" xfId="27850" xr:uid="{00000000-0005-0000-0000-00003F060000}"/>
    <cellStyle name="Millares 3 2 5 4 6 2 2 5" xfId="39531" xr:uid="{00000000-0005-0000-0000-00003F060000}"/>
    <cellStyle name="Millares 3 2 5 4 6 2 2 6" xfId="51177" xr:uid="{00000000-0005-0000-0000-00003F060000}"/>
    <cellStyle name="Millares 3 2 5 4 6 2 3" xfId="6806" xr:uid="{00000000-0005-0000-0000-00003F060000}"/>
    <cellStyle name="Millares 3 2 5 4 6 2 3 2" xfId="18458" xr:uid="{00000000-0005-0000-0000-00003F060000}"/>
    <cellStyle name="Millares 3 2 5 4 6 2 3 3" xfId="30108" xr:uid="{00000000-0005-0000-0000-00003F060000}"/>
    <cellStyle name="Millares 3 2 5 4 6 2 3 4" xfId="41789" xr:uid="{00000000-0005-0000-0000-00003F060000}"/>
    <cellStyle name="Millares 3 2 5 4 6 2 3 5" xfId="53435" xr:uid="{00000000-0005-0000-0000-00003F060000}"/>
    <cellStyle name="Millares 3 2 5 4 6 2 4" xfId="9086" xr:uid="{00000000-0005-0000-0000-00003F060000}"/>
    <cellStyle name="Millares 3 2 5 4 6 2 4 2" xfId="20738" xr:uid="{00000000-0005-0000-0000-00003F060000}"/>
    <cellStyle name="Millares 3 2 5 4 6 2 4 3" xfId="32388" xr:uid="{00000000-0005-0000-0000-00003F060000}"/>
    <cellStyle name="Millares 3 2 5 4 6 2 4 4" xfId="44069" xr:uid="{00000000-0005-0000-0000-00003F060000}"/>
    <cellStyle name="Millares 3 2 5 4 6 2 4 5" xfId="55715" xr:uid="{00000000-0005-0000-0000-00003F060000}"/>
    <cellStyle name="Millares 3 2 5 4 6 2 5" xfId="13776" xr:uid="{00000000-0005-0000-0000-00003F060000}"/>
    <cellStyle name="Millares 3 2 5 4 6 2 6" xfId="25426" xr:uid="{00000000-0005-0000-0000-00003F060000}"/>
    <cellStyle name="Millares 3 2 5 4 6 2 7" xfId="37107" xr:uid="{00000000-0005-0000-0000-00003F060000}"/>
    <cellStyle name="Millares 3 2 5 4 6 2 8" xfId="48753" xr:uid="{00000000-0005-0000-0000-00003F060000}"/>
    <cellStyle name="Millares 3 2 5 4 6 3" xfId="3467" xr:uid="{00000000-0005-0000-0000-00003E060000}"/>
    <cellStyle name="Millares 3 2 5 4 6 3 2" xfId="10429" xr:uid="{00000000-0005-0000-0000-00003E060000}"/>
    <cellStyle name="Millares 3 2 5 4 6 3 2 2" xfId="22081" xr:uid="{00000000-0005-0000-0000-00003E060000}"/>
    <cellStyle name="Millares 3 2 5 4 6 3 2 3" xfId="33731" xr:uid="{00000000-0005-0000-0000-00003E060000}"/>
    <cellStyle name="Millares 3 2 5 4 6 3 2 4" xfId="45412" xr:uid="{00000000-0005-0000-0000-00003E060000}"/>
    <cellStyle name="Millares 3 2 5 4 6 3 2 5" xfId="57058" xr:uid="{00000000-0005-0000-0000-00003E060000}"/>
    <cellStyle name="Millares 3 2 5 4 6 3 3" xfId="15119" xr:uid="{00000000-0005-0000-0000-00003E060000}"/>
    <cellStyle name="Millares 3 2 5 4 6 3 4" xfId="26769" xr:uid="{00000000-0005-0000-0000-00003E060000}"/>
    <cellStyle name="Millares 3 2 5 4 6 3 5" xfId="38450" xr:uid="{00000000-0005-0000-0000-00003E060000}"/>
    <cellStyle name="Millares 3 2 5 4 6 3 6" xfId="50096" xr:uid="{00000000-0005-0000-0000-00003E060000}"/>
    <cellStyle name="Millares 3 2 5 4 6 4" xfId="5725" xr:uid="{00000000-0005-0000-0000-00003E060000}"/>
    <cellStyle name="Millares 3 2 5 4 6 4 2" xfId="17377" xr:uid="{00000000-0005-0000-0000-00003E060000}"/>
    <cellStyle name="Millares 3 2 5 4 6 4 3" xfId="29027" xr:uid="{00000000-0005-0000-0000-00003E060000}"/>
    <cellStyle name="Millares 3 2 5 4 6 4 4" xfId="40708" xr:uid="{00000000-0005-0000-0000-00003E060000}"/>
    <cellStyle name="Millares 3 2 5 4 6 4 5" xfId="52354" xr:uid="{00000000-0005-0000-0000-00003E060000}"/>
    <cellStyle name="Millares 3 2 5 4 6 5" xfId="8005" xr:uid="{00000000-0005-0000-0000-00003E060000}"/>
    <cellStyle name="Millares 3 2 5 4 6 5 2" xfId="19657" xr:uid="{00000000-0005-0000-0000-00003E060000}"/>
    <cellStyle name="Millares 3 2 5 4 6 5 3" xfId="31307" xr:uid="{00000000-0005-0000-0000-00003E060000}"/>
    <cellStyle name="Millares 3 2 5 4 6 5 4" xfId="42988" xr:uid="{00000000-0005-0000-0000-00003E060000}"/>
    <cellStyle name="Millares 3 2 5 4 6 5 5" xfId="54634" xr:uid="{00000000-0005-0000-0000-00003E060000}"/>
    <cellStyle name="Millares 3 2 5 4 6 6" xfId="12695" xr:uid="{00000000-0005-0000-0000-00003E060000}"/>
    <cellStyle name="Millares 3 2 5 4 6 7" xfId="24344" xr:uid="{00000000-0005-0000-0000-00003E060000}"/>
    <cellStyle name="Millares 3 2 5 4 6 8" xfId="36026" xr:uid="{00000000-0005-0000-0000-00003E060000}"/>
    <cellStyle name="Millares 3 2 5 4 6 9" xfId="47672" xr:uid="{00000000-0005-0000-0000-00003E060000}"/>
    <cellStyle name="Millares 3 2 5 4 7" xfId="1183" xr:uid="{00000000-0005-0000-0000-000040060000}"/>
    <cellStyle name="Millares 3 2 5 4 7 2" xfId="3608" xr:uid="{00000000-0005-0000-0000-000040060000}"/>
    <cellStyle name="Millares 3 2 5 4 7 2 2" xfId="10570" xr:uid="{00000000-0005-0000-0000-000040060000}"/>
    <cellStyle name="Millares 3 2 5 4 7 2 2 2" xfId="22222" xr:uid="{00000000-0005-0000-0000-000040060000}"/>
    <cellStyle name="Millares 3 2 5 4 7 2 2 3" xfId="33872" xr:uid="{00000000-0005-0000-0000-000040060000}"/>
    <cellStyle name="Millares 3 2 5 4 7 2 2 4" xfId="45553" xr:uid="{00000000-0005-0000-0000-000040060000}"/>
    <cellStyle name="Millares 3 2 5 4 7 2 2 5" xfId="57199" xr:uid="{00000000-0005-0000-0000-000040060000}"/>
    <cellStyle name="Millares 3 2 5 4 7 2 3" xfId="15260" xr:uid="{00000000-0005-0000-0000-000040060000}"/>
    <cellStyle name="Millares 3 2 5 4 7 2 4" xfId="26910" xr:uid="{00000000-0005-0000-0000-000040060000}"/>
    <cellStyle name="Millares 3 2 5 4 7 2 5" xfId="38591" xr:uid="{00000000-0005-0000-0000-000040060000}"/>
    <cellStyle name="Millares 3 2 5 4 7 2 6" xfId="50237" xr:uid="{00000000-0005-0000-0000-000040060000}"/>
    <cellStyle name="Millares 3 2 5 4 7 3" xfId="5866" xr:uid="{00000000-0005-0000-0000-000040060000}"/>
    <cellStyle name="Millares 3 2 5 4 7 3 2" xfId="17518" xr:uid="{00000000-0005-0000-0000-000040060000}"/>
    <cellStyle name="Millares 3 2 5 4 7 3 3" xfId="29168" xr:uid="{00000000-0005-0000-0000-000040060000}"/>
    <cellStyle name="Millares 3 2 5 4 7 3 4" xfId="40849" xr:uid="{00000000-0005-0000-0000-000040060000}"/>
    <cellStyle name="Millares 3 2 5 4 7 3 5" xfId="52495" xr:uid="{00000000-0005-0000-0000-000040060000}"/>
    <cellStyle name="Millares 3 2 5 4 7 4" xfId="8146" xr:uid="{00000000-0005-0000-0000-000040060000}"/>
    <cellStyle name="Millares 3 2 5 4 7 4 2" xfId="19798" xr:uid="{00000000-0005-0000-0000-000040060000}"/>
    <cellStyle name="Millares 3 2 5 4 7 4 3" xfId="31448" xr:uid="{00000000-0005-0000-0000-000040060000}"/>
    <cellStyle name="Millares 3 2 5 4 7 4 4" xfId="43129" xr:uid="{00000000-0005-0000-0000-000040060000}"/>
    <cellStyle name="Millares 3 2 5 4 7 4 5" xfId="54775" xr:uid="{00000000-0005-0000-0000-000040060000}"/>
    <cellStyle name="Millares 3 2 5 4 7 5" xfId="12836" xr:uid="{00000000-0005-0000-0000-000040060000}"/>
    <cellStyle name="Millares 3 2 5 4 7 6" xfId="24486" xr:uid="{00000000-0005-0000-0000-000040060000}"/>
    <cellStyle name="Millares 3 2 5 4 7 7" xfId="36167" xr:uid="{00000000-0005-0000-0000-000040060000}"/>
    <cellStyle name="Millares 3 2 5 4 7 8" xfId="47813" xr:uid="{00000000-0005-0000-0000-000040060000}"/>
    <cellStyle name="Millares 3 2 5 4 8" xfId="2360" xr:uid="{00000000-0005-0000-0000-00005A000000}"/>
    <cellStyle name="Millares 3 2 5 4 8 2" xfId="9322" xr:uid="{00000000-0005-0000-0000-00005A000000}"/>
    <cellStyle name="Millares 3 2 5 4 8 2 2" xfId="20974" xr:uid="{00000000-0005-0000-0000-00005A000000}"/>
    <cellStyle name="Millares 3 2 5 4 8 2 3" xfId="32624" xr:uid="{00000000-0005-0000-0000-00005A000000}"/>
    <cellStyle name="Millares 3 2 5 4 8 2 4" xfId="44305" xr:uid="{00000000-0005-0000-0000-00005A000000}"/>
    <cellStyle name="Millares 3 2 5 4 8 2 5" xfId="55951" xr:uid="{00000000-0005-0000-0000-00005A000000}"/>
    <cellStyle name="Millares 3 2 5 4 8 3" xfId="14012" xr:uid="{00000000-0005-0000-0000-00005A000000}"/>
    <cellStyle name="Millares 3 2 5 4 8 4" xfId="25662" xr:uid="{00000000-0005-0000-0000-00005A000000}"/>
    <cellStyle name="Millares 3 2 5 4 8 5" xfId="37343" xr:uid="{00000000-0005-0000-0000-00005A000000}"/>
    <cellStyle name="Millares 3 2 5 4 8 6" xfId="48989" xr:uid="{00000000-0005-0000-0000-00005A000000}"/>
    <cellStyle name="Millares 3 2 5 4 9" xfId="2527" xr:uid="{00000000-0005-0000-0000-000031060000}"/>
    <cellStyle name="Millares 3 2 5 4 9 2" xfId="9489" xr:uid="{00000000-0005-0000-0000-000031060000}"/>
    <cellStyle name="Millares 3 2 5 4 9 2 2" xfId="21141" xr:uid="{00000000-0005-0000-0000-000031060000}"/>
    <cellStyle name="Millares 3 2 5 4 9 2 3" xfId="32791" xr:uid="{00000000-0005-0000-0000-000031060000}"/>
    <cellStyle name="Millares 3 2 5 4 9 2 4" xfId="44472" xr:uid="{00000000-0005-0000-0000-000031060000}"/>
    <cellStyle name="Millares 3 2 5 4 9 2 5" xfId="56118" xr:uid="{00000000-0005-0000-0000-000031060000}"/>
    <cellStyle name="Millares 3 2 5 4 9 3" xfId="14179" xr:uid="{00000000-0005-0000-0000-000031060000}"/>
    <cellStyle name="Millares 3 2 5 4 9 4" xfId="25829" xr:uid="{00000000-0005-0000-0000-000031060000}"/>
    <cellStyle name="Millares 3 2 5 4 9 5" xfId="37510" xr:uid="{00000000-0005-0000-0000-000031060000}"/>
    <cellStyle name="Millares 3 2 5 4 9 6" xfId="49156" xr:uid="{00000000-0005-0000-0000-000031060000}"/>
    <cellStyle name="Millares 3 2 5 40" xfId="11691" xr:uid="{00000000-0005-0000-0000-000014000000}"/>
    <cellStyle name="Millares 3 2 5 41" xfId="23344" xr:uid="{00000000-0005-0000-0000-0000EC050000}"/>
    <cellStyle name="Millares 3 2 5 42" xfId="34999" xr:uid="{00000000-0005-0000-0000-000014000000}"/>
    <cellStyle name="Millares 3 2 5 43" xfId="35026" xr:uid="{00000000-0005-0000-0000-0000EC050000}"/>
    <cellStyle name="Millares 3 2 5 44" xfId="46672" xr:uid="{00000000-0005-0000-0000-0000EC050000}"/>
    <cellStyle name="Millares 3 2 5 45" xfId="58322" xr:uid="{00000000-0005-0000-0000-000014000000}"/>
    <cellStyle name="Millares 3 2 5 46" xfId="58348" xr:uid="{5EDC5F0C-0AA0-4B62-A0C0-E18B147B86CA}"/>
    <cellStyle name="Millares 3 2 5 5" xfId="117" xr:uid="{00000000-0005-0000-0000-000041060000}"/>
    <cellStyle name="Millares 3 2 5 5 10" xfId="35106" xr:uid="{00000000-0005-0000-0000-000041060000}"/>
    <cellStyle name="Millares 3 2 5 5 11" xfId="46752" xr:uid="{00000000-0005-0000-0000-000041060000}"/>
    <cellStyle name="Millares 3 2 5 5 2" xfId="359" xr:uid="{00000000-0005-0000-0000-000042060000}"/>
    <cellStyle name="Millares 3 2 5 5 2 2" xfId="1443" xr:uid="{00000000-0005-0000-0000-000043060000}"/>
    <cellStyle name="Millares 3 2 5 5 2 2 2" xfId="3868" xr:uid="{00000000-0005-0000-0000-000043060000}"/>
    <cellStyle name="Millares 3 2 5 5 2 2 2 2" xfId="10830" xr:uid="{00000000-0005-0000-0000-000043060000}"/>
    <cellStyle name="Millares 3 2 5 5 2 2 2 2 2" xfId="22482" xr:uid="{00000000-0005-0000-0000-000043060000}"/>
    <cellStyle name="Millares 3 2 5 5 2 2 2 2 3" xfId="34132" xr:uid="{00000000-0005-0000-0000-000043060000}"/>
    <cellStyle name="Millares 3 2 5 5 2 2 2 2 4" xfId="45813" xr:uid="{00000000-0005-0000-0000-000043060000}"/>
    <cellStyle name="Millares 3 2 5 5 2 2 2 2 5" xfId="57459" xr:uid="{00000000-0005-0000-0000-000043060000}"/>
    <cellStyle name="Millares 3 2 5 5 2 2 2 3" xfId="15520" xr:uid="{00000000-0005-0000-0000-000043060000}"/>
    <cellStyle name="Millares 3 2 5 5 2 2 2 4" xfId="27170" xr:uid="{00000000-0005-0000-0000-000043060000}"/>
    <cellStyle name="Millares 3 2 5 5 2 2 2 5" xfId="38851" xr:uid="{00000000-0005-0000-0000-000043060000}"/>
    <cellStyle name="Millares 3 2 5 5 2 2 2 6" xfId="50497" xr:uid="{00000000-0005-0000-0000-000043060000}"/>
    <cellStyle name="Millares 3 2 5 5 2 2 3" xfId="6126" xr:uid="{00000000-0005-0000-0000-000043060000}"/>
    <cellStyle name="Millares 3 2 5 5 2 2 3 2" xfId="17778" xr:uid="{00000000-0005-0000-0000-000043060000}"/>
    <cellStyle name="Millares 3 2 5 5 2 2 3 3" xfId="29428" xr:uid="{00000000-0005-0000-0000-000043060000}"/>
    <cellStyle name="Millares 3 2 5 5 2 2 3 4" xfId="41109" xr:uid="{00000000-0005-0000-0000-000043060000}"/>
    <cellStyle name="Millares 3 2 5 5 2 2 3 5" xfId="52755" xr:uid="{00000000-0005-0000-0000-000043060000}"/>
    <cellStyle name="Millares 3 2 5 5 2 2 4" xfId="8406" xr:uid="{00000000-0005-0000-0000-000043060000}"/>
    <cellStyle name="Millares 3 2 5 5 2 2 4 2" xfId="20058" xr:uid="{00000000-0005-0000-0000-000043060000}"/>
    <cellStyle name="Millares 3 2 5 5 2 2 4 3" xfId="31708" xr:uid="{00000000-0005-0000-0000-000043060000}"/>
    <cellStyle name="Millares 3 2 5 5 2 2 4 4" xfId="43389" xr:uid="{00000000-0005-0000-0000-000043060000}"/>
    <cellStyle name="Millares 3 2 5 5 2 2 4 5" xfId="55035" xr:uid="{00000000-0005-0000-0000-000043060000}"/>
    <cellStyle name="Millares 3 2 5 5 2 2 5" xfId="13096" xr:uid="{00000000-0005-0000-0000-000043060000}"/>
    <cellStyle name="Millares 3 2 5 5 2 2 6" xfId="24746" xr:uid="{00000000-0005-0000-0000-000043060000}"/>
    <cellStyle name="Millares 3 2 5 5 2 2 7" xfId="36427" xr:uid="{00000000-0005-0000-0000-000043060000}"/>
    <cellStyle name="Millares 3 2 5 5 2 2 8" xfId="48073" xr:uid="{00000000-0005-0000-0000-000043060000}"/>
    <cellStyle name="Millares 3 2 5 5 2 3" xfId="2787" xr:uid="{00000000-0005-0000-0000-000042060000}"/>
    <cellStyle name="Millares 3 2 5 5 2 3 2" xfId="9749" xr:uid="{00000000-0005-0000-0000-000042060000}"/>
    <cellStyle name="Millares 3 2 5 5 2 3 2 2" xfId="21401" xr:uid="{00000000-0005-0000-0000-000042060000}"/>
    <cellStyle name="Millares 3 2 5 5 2 3 2 3" xfId="33051" xr:uid="{00000000-0005-0000-0000-000042060000}"/>
    <cellStyle name="Millares 3 2 5 5 2 3 2 4" xfId="44732" xr:uid="{00000000-0005-0000-0000-000042060000}"/>
    <cellStyle name="Millares 3 2 5 5 2 3 2 5" xfId="56378" xr:uid="{00000000-0005-0000-0000-000042060000}"/>
    <cellStyle name="Millares 3 2 5 5 2 3 3" xfId="14439" xr:uid="{00000000-0005-0000-0000-000042060000}"/>
    <cellStyle name="Millares 3 2 5 5 2 3 4" xfId="26089" xr:uid="{00000000-0005-0000-0000-000042060000}"/>
    <cellStyle name="Millares 3 2 5 5 2 3 5" xfId="37770" xr:uid="{00000000-0005-0000-0000-000042060000}"/>
    <cellStyle name="Millares 3 2 5 5 2 3 6" xfId="49416" xr:uid="{00000000-0005-0000-0000-000042060000}"/>
    <cellStyle name="Millares 3 2 5 5 2 4" xfId="5045" xr:uid="{00000000-0005-0000-0000-000042060000}"/>
    <cellStyle name="Millares 3 2 5 5 2 4 2" xfId="16697" xr:uid="{00000000-0005-0000-0000-000042060000}"/>
    <cellStyle name="Millares 3 2 5 5 2 4 3" xfId="28347" xr:uid="{00000000-0005-0000-0000-000042060000}"/>
    <cellStyle name="Millares 3 2 5 5 2 4 4" xfId="40028" xr:uid="{00000000-0005-0000-0000-000042060000}"/>
    <cellStyle name="Millares 3 2 5 5 2 4 5" xfId="51674" xr:uid="{00000000-0005-0000-0000-000042060000}"/>
    <cellStyle name="Millares 3 2 5 5 2 5" xfId="7325" xr:uid="{00000000-0005-0000-0000-000042060000}"/>
    <cellStyle name="Millares 3 2 5 5 2 5 2" xfId="18977" xr:uid="{00000000-0005-0000-0000-000042060000}"/>
    <cellStyle name="Millares 3 2 5 5 2 5 3" xfId="30627" xr:uid="{00000000-0005-0000-0000-000042060000}"/>
    <cellStyle name="Millares 3 2 5 5 2 5 4" xfId="42308" xr:uid="{00000000-0005-0000-0000-000042060000}"/>
    <cellStyle name="Millares 3 2 5 5 2 5 5" xfId="53954" xr:uid="{00000000-0005-0000-0000-000042060000}"/>
    <cellStyle name="Millares 3 2 5 5 2 6" xfId="12015" xr:uid="{00000000-0005-0000-0000-000042060000}"/>
    <cellStyle name="Millares 3 2 5 5 2 7" xfId="23664" xr:uid="{00000000-0005-0000-0000-000042060000}"/>
    <cellStyle name="Millares 3 2 5 5 2 8" xfId="35346" xr:uid="{00000000-0005-0000-0000-000042060000}"/>
    <cellStyle name="Millares 3 2 5 5 2 9" xfId="46992" xr:uid="{00000000-0005-0000-0000-000042060000}"/>
    <cellStyle name="Millares 3 2 5 5 3" xfId="599" xr:uid="{00000000-0005-0000-0000-000044060000}"/>
    <cellStyle name="Millares 3 2 5 5 3 2" xfId="1683" xr:uid="{00000000-0005-0000-0000-000045060000}"/>
    <cellStyle name="Millares 3 2 5 5 3 2 2" xfId="4108" xr:uid="{00000000-0005-0000-0000-000045060000}"/>
    <cellStyle name="Millares 3 2 5 5 3 2 2 2" xfId="11070" xr:uid="{00000000-0005-0000-0000-000045060000}"/>
    <cellStyle name="Millares 3 2 5 5 3 2 2 2 2" xfId="22722" xr:uid="{00000000-0005-0000-0000-000045060000}"/>
    <cellStyle name="Millares 3 2 5 5 3 2 2 2 3" xfId="34372" xr:uid="{00000000-0005-0000-0000-000045060000}"/>
    <cellStyle name="Millares 3 2 5 5 3 2 2 2 4" xfId="46053" xr:uid="{00000000-0005-0000-0000-000045060000}"/>
    <cellStyle name="Millares 3 2 5 5 3 2 2 2 5" xfId="57699" xr:uid="{00000000-0005-0000-0000-000045060000}"/>
    <cellStyle name="Millares 3 2 5 5 3 2 2 3" xfId="15760" xr:uid="{00000000-0005-0000-0000-000045060000}"/>
    <cellStyle name="Millares 3 2 5 5 3 2 2 4" xfId="27410" xr:uid="{00000000-0005-0000-0000-000045060000}"/>
    <cellStyle name="Millares 3 2 5 5 3 2 2 5" xfId="39091" xr:uid="{00000000-0005-0000-0000-000045060000}"/>
    <cellStyle name="Millares 3 2 5 5 3 2 2 6" xfId="50737" xr:uid="{00000000-0005-0000-0000-000045060000}"/>
    <cellStyle name="Millares 3 2 5 5 3 2 3" xfId="6366" xr:uid="{00000000-0005-0000-0000-000045060000}"/>
    <cellStyle name="Millares 3 2 5 5 3 2 3 2" xfId="18018" xr:uid="{00000000-0005-0000-0000-000045060000}"/>
    <cellStyle name="Millares 3 2 5 5 3 2 3 3" xfId="29668" xr:uid="{00000000-0005-0000-0000-000045060000}"/>
    <cellStyle name="Millares 3 2 5 5 3 2 3 4" xfId="41349" xr:uid="{00000000-0005-0000-0000-000045060000}"/>
    <cellStyle name="Millares 3 2 5 5 3 2 3 5" xfId="52995" xr:uid="{00000000-0005-0000-0000-000045060000}"/>
    <cellStyle name="Millares 3 2 5 5 3 2 4" xfId="8646" xr:uid="{00000000-0005-0000-0000-000045060000}"/>
    <cellStyle name="Millares 3 2 5 5 3 2 4 2" xfId="20298" xr:uid="{00000000-0005-0000-0000-000045060000}"/>
    <cellStyle name="Millares 3 2 5 5 3 2 4 3" xfId="31948" xr:uid="{00000000-0005-0000-0000-000045060000}"/>
    <cellStyle name="Millares 3 2 5 5 3 2 4 4" xfId="43629" xr:uid="{00000000-0005-0000-0000-000045060000}"/>
    <cellStyle name="Millares 3 2 5 5 3 2 4 5" xfId="55275" xr:uid="{00000000-0005-0000-0000-000045060000}"/>
    <cellStyle name="Millares 3 2 5 5 3 2 5" xfId="13336" xr:uid="{00000000-0005-0000-0000-000045060000}"/>
    <cellStyle name="Millares 3 2 5 5 3 2 6" xfId="24986" xr:uid="{00000000-0005-0000-0000-000045060000}"/>
    <cellStyle name="Millares 3 2 5 5 3 2 7" xfId="36667" xr:uid="{00000000-0005-0000-0000-000045060000}"/>
    <cellStyle name="Millares 3 2 5 5 3 2 8" xfId="48313" xr:uid="{00000000-0005-0000-0000-000045060000}"/>
    <cellStyle name="Millares 3 2 5 5 3 3" xfId="3027" xr:uid="{00000000-0005-0000-0000-000044060000}"/>
    <cellStyle name="Millares 3 2 5 5 3 3 2" xfId="9989" xr:uid="{00000000-0005-0000-0000-000044060000}"/>
    <cellStyle name="Millares 3 2 5 5 3 3 2 2" xfId="21641" xr:uid="{00000000-0005-0000-0000-000044060000}"/>
    <cellStyle name="Millares 3 2 5 5 3 3 2 3" xfId="33291" xr:uid="{00000000-0005-0000-0000-000044060000}"/>
    <cellStyle name="Millares 3 2 5 5 3 3 2 4" xfId="44972" xr:uid="{00000000-0005-0000-0000-000044060000}"/>
    <cellStyle name="Millares 3 2 5 5 3 3 2 5" xfId="56618" xr:uid="{00000000-0005-0000-0000-000044060000}"/>
    <cellStyle name="Millares 3 2 5 5 3 3 3" xfId="14679" xr:uid="{00000000-0005-0000-0000-000044060000}"/>
    <cellStyle name="Millares 3 2 5 5 3 3 4" xfId="26329" xr:uid="{00000000-0005-0000-0000-000044060000}"/>
    <cellStyle name="Millares 3 2 5 5 3 3 5" xfId="38010" xr:uid="{00000000-0005-0000-0000-000044060000}"/>
    <cellStyle name="Millares 3 2 5 5 3 3 6" xfId="49656" xr:uid="{00000000-0005-0000-0000-000044060000}"/>
    <cellStyle name="Millares 3 2 5 5 3 4" xfId="5285" xr:uid="{00000000-0005-0000-0000-000044060000}"/>
    <cellStyle name="Millares 3 2 5 5 3 4 2" xfId="16937" xr:uid="{00000000-0005-0000-0000-000044060000}"/>
    <cellStyle name="Millares 3 2 5 5 3 4 3" xfId="28587" xr:uid="{00000000-0005-0000-0000-000044060000}"/>
    <cellStyle name="Millares 3 2 5 5 3 4 4" xfId="40268" xr:uid="{00000000-0005-0000-0000-000044060000}"/>
    <cellStyle name="Millares 3 2 5 5 3 4 5" xfId="51914" xr:uid="{00000000-0005-0000-0000-000044060000}"/>
    <cellStyle name="Millares 3 2 5 5 3 5" xfId="7565" xr:uid="{00000000-0005-0000-0000-000044060000}"/>
    <cellStyle name="Millares 3 2 5 5 3 5 2" xfId="19217" xr:uid="{00000000-0005-0000-0000-000044060000}"/>
    <cellStyle name="Millares 3 2 5 5 3 5 3" xfId="30867" xr:uid="{00000000-0005-0000-0000-000044060000}"/>
    <cellStyle name="Millares 3 2 5 5 3 5 4" xfId="42548" xr:uid="{00000000-0005-0000-0000-000044060000}"/>
    <cellStyle name="Millares 3 2 5 5 3 5 5" xfId="54194" xr:uid="{00000000-0005-0000-0000-000044060000}"/>
    <cellStyle name="Millares 3 2 5 5 3 6" xfId="12255" xr:uid="{00000000-0005-0000-0000-000044060000}"/>
    <cellStyle name="Millares 3 2 5 5 3 7" xfId="23904" xr:uid="{00000000-0005-0000-0000-000044060000}"/>
    <cellStyle name="Millares 3 2 5 5 3 8" xfId="35586" xr:uid="{00000000-0005-0000-0000-000044060000}"/>
    <cellStyle name="Millares 3 2 5 5 3 9" xfId="47232" xr:uid="{00000000-0005-0000-0000-000044060000}"/>
    <cellStyle name="Millares 3 2 5 5 4" xfId="1203" xr:uid="{00000000-0005-0000-0000-000046060000}"/>
    <cellStyle name="Millares 3 2 5 5 4 2" xfId="3628" xr:uid="{00000000-0005-0000-0000-000046060000}"/>
    <cellStyle name="Millares 3 2 5 5 4 2 2" xfId="10590" xr:uid="{00000000-0005-0000-0000-000046060000}"/>
    <cellStyle name="Millares 3 2 5 5 4 2 2 2" xfId="22242" xr:uid="{00000000-0005-0000-0000-000046060000}"/>
    <cellStyle name="Millares 3 2 5 5 4 2 2 3" xfId="33892" xr:uid="{00000000-0005-0000-0000-000046060000}"/>
    <cellStyle name="Millares 3 2 5 5 4 2 2 4" xfId="45573" xr:uid="{00000000-0005-0000-0000-000046060000}"/>
    <cellStyle name="Millares 3 2 5 5 4 2 2 5" xfId="57219" xr:uid="{00000000-0005-0000-0000-000046060000}"/>
    <cellStyle name="Millares 3 2 5 5 4 2 3" xfId="15280" xr:uid="{00000000-0005-0000-0000-000046060000}"/>
    <cellStyle name="Millares 3 2 5 5 4 2 4" xfId="26930" xr:uid="{00000000-0005-0000-0000-000046060000}"/>
    <cellStyle name="Millares 3 2 5 5 4 2 5" xfId="38611" xr:uid="{00000000-0005-0000-0000-000046060000}"/>
    <cellStyle name="Millares 3 2 5 5 4 2 6" xfId="50257" xr:uid="{00000000-0005-0000-0000-000046060000}"/>
    <cellStyle name="Millares 3 2 5 5 4 3" xfId="5886" xr:uid="{00000000-0005-0000-0000-000046060000}"/>
    <cellStyle name="Millares 3 2 5 5 4 3 2" xfId="17538" xr:uid="{00000000-0005-0000-0000-000046060000}"/>
    <cellStyle name="Millares 3 2 5 5 4 3 3" xfId="29188" xr:uid="{00000000-0005-0000-0000-000046060000}"/>
    <cellStyle name="Millares 3 2 5 5 4 3 4" xfId="40869" xr:uid="{00000000-0005-0000-0000-000046060000}"/>
    <cellStyle name="Millares 3 2 5 5 4 3 5" xfId="52515" xr:uid="{00000000-0005-0000-0000-000046060000}"/>
    <cellStyle name="Millares 3 2 5 5 4 4" xfId="8166" xr:uid="{00000000-0005-0000-0000-000046060000}"/>
    <cellStyle name="Millares 3 2 5 5 4 4 2" xfId="19818" xr:uid="{00000000-0005-0000-0000-000046060000}"/>
    <cellStyle name="Millares 3 2 5 5 4 4 3" xfId="31468" xr:uid="{00000000-0005-0000-0000-000046060000}"/>
    <cellStyle name="Millares 3 2 5 5 4 4 4" xfId="43149" xr:uid="{00000000-0005-0000-0000-000046060000}"/>
    <cellStyle name="Millares 3 2 5 5 4 4 5" xfId="54795" xr:uid="{00000000-0005-0000-0000-000046060000}"/>
    <cellStyle name="Millares 3 2 5 5 4 5" xfId="12856" xr:uid="{00000000-0005-0000-0000-000046060000}"/>
    <cellStyle name="Millares 3 2 5 5 4 6" xfId="24506" xr:uid="{00000000-0005-0000-0000-000046060000}"/>
    <cellStyle name="Millares 3 2 5 5 4 7" xfId="36187" xr:uid="{00000000-0005-0000-0000-000046060000}"/>
    <cellStyle name="Millares 3 2 5 5 4 8" xfId="47833" xr:uid="{00000000-0005-0000-0000-000046060000}"/>
    <cellStyle name="Millares 3 2 5 5 5" xfId="2547" xr:uid="{00000000-0005-0000-0000-000041060000}"/>
    <cellStyle name="Millares 3 2 5 5 5 2" xfId="9509" xr:uid="{00000000-0005-0000-0000-000041060000}"/>
    <cellStyle name="Millares 3 2 5 5 5 2 2" xfId="21161" xr:uid="{00000000-0005-0000-0000-000041060000}"/>
    <cellStyle name="Millares 3 2 5 5 5 2 3" xfId="32811" xr:uid="{00000000-0005-0000-0000-000041060000}"/>
    <cellStyle name="Millares 3 2 5 5 5 2 4" xfId="44492" xr:uid="{00000000-0005-0000-0000-000041060000}"/>
    <cellStyle name="Millares 3 2 5 5 5 2 5" xfId="56138" xr:uid="{00000000-0005-0000-0000-000041060000}"/>
    <cellStyle name="Millares 3 2 5 5 5 3" xfId="14199" xr:uid="{00000000-0005-0000-0000-000041060000}"/>
    <cellStyle name="Millares 3 2 5 5 5 4" xfId="25849" xr:uid="{00000000-0005-0000-0000-000041060000}"/>
    <cellStyle name="Millares 3 2 5 5 5 5" xfId="37530" xr:uid="{00000000-0005-0000-0000-000041060000}"/>
    <cellStyle name="Millares 3 2 5 5 5 6" xfId="49176" xr:uid="{00000000-0005-0000-0000-000041060000}"/>
    <cellStyle name="Millares 3 2 5 5 6" xfId="4805" xr:uid="{00000000-0005-0000-0000-000041060000}"/>
    <cellStyle name="Millares 3 2 5 5 6 2" xfId="16457" xr:uid="{00000000-0005-0000-0000-000041060000}"/>
    <cellStyle name="Millares 3 2 5 5 6 3" xfId="28107" xr:uid="{00000000-0005-0000-0000-000041060000}"/>
    <cellStyle name="Millares 3 2 5 5 6 4" xfId="39788" xr:uid="{00000000-0005-0000-0000-000041060000}"/>
    <cellStyle name="Millares 3 2 5 5 6 5" xfId="51434" xr:uid="{00000000-0005-0000-0000-000041060000}"/>
    <cellStyle name="Millares 3 2 5 5 7" xfId="7085" xr:uid="{00000000-0005-0000-0000-000041060000}"/>
    <cellStyle name="Millares 3 2 5 5 7 2" xfId="18737" xr:uid="{00000000-0005-0000-0000-000041060000}"/>
    <cellStyle name="Millares 3 2 5 5 7 3" xfId="30387" xr:uid="{00000000-0005-0000-0000-000041060000}"/>
    <cellStyle name="Millares 3 2 5 5 7 4" xfId="42068" xr:uid="{00000000-0005-0000-0000-000041060000}"/>
    <cellStyle name="Millares 3 2 5 5 7 5" xfId="53714" xr:uid="{00000000-0005-0000-0000-000041060000}"/>
    <cellStyle name="Millares 3 2 5 5 8" xfId="11775" xr:uid="{00000000-0005-0000-0000-000041060000}"/>
    <cellStyle name="Millares 3 2 5 5 9" xfId="23424" xr:uid="{00000000-0005-0000-0000-000041060000}"/>
    <cellStyle name="Millares 3 2 5 6" xfId="137" xr:uid="{00000000-0005-0000-0000-000047060000}"/>
    <cellStyle name="Millares 3 2 5 6 10" xfId="35126" xr:uid="{00000000-0005-0000-0000-000047060000}"/>
    <cellStyle name="Millares 3 2 5 6 11" xfId="46772" xr:uid="{00000000-0005-0000-0000-000047060000}"/>
    <cellStyle name="Millares 3 2 5 6 2" xfId="379" xr:uid="{00000000-0005-0000-0000-000048060000}"/>
    <cellStyle name="Millares 3 2 5 6 2 2" xfId="1463" xr:uid="{00000000-0005-0000-0000-000049060000}"/>
    <cellStyle name="Millares 3 2 5 6 2 2 2" xfId="3888" xr:uid="{00000000-0005-0000-0000-000049060000}"/>
    <cellStyle name="Millares 3 2 5 6 2 2 2 2" xfId="10850" xr:uid="{00000000-0005-0000-0000-000049060000}"/>
    <cellStyle name="Millares 3 2 5 6 2 2 2 2 2" xfId="22502" xr:uid="{00000000-0005-0000-0000-000049060000}"/>
    <cellStyle name="Millares 3 2 5 6 2 2 2 2 3" xfId="34152" xr:uid="{00000000-0005-0000-0000-000049060000}"/>
    <cellStyle name="Millares 3 2 5 6 2 2 2 2 4" xfId="45833" xr:uid="{00000000-0005-0000-0000-000049060000}"/>
    <cellStyle name="Millares 3 2 5 6 2 2 2 2 5" xfId="57479" xr:uid="{00000000-0005-0000-0000-000049060000}"/>
    <cellStyle name="Millares 3 2 5 6 2 2 2 3" xfId="15540" xr:uid="{00000000-0005-0000-0000-000049060000}"/>
    <cellStyle name="Millares 3 2 5 6 2 2 2 4" xfId="27190" xr:uid="{00000000-0005-0000-0000-000049060000}"/>
    <cellStyle name="Millares 3 2 5 6 2 2 2 5" xfId="38871" xr:uid="{00000000-0005-0000-0000-000049060000}"/>
    <cellStyle name="Millares 3 2 5 6 2 2 2 6" xfId="50517" xr:uid="{00000000-0005-0000-0000-000049060000}"/>
    <cellStyle name="Millares 3 2 5 6 2 2 3" xfId="6146" xr:uid="{00000000-0005-0000-0000-000049060000}"/>
    <cellStyle name="Millares 3 2 5 6 2 2 3 2" xfId="17798" xr:uid="{00000000-0005-0000-0000-000049060000}"/>
    <cellStyle name="Millares 3 2 5 6 2 2 3 3" xfId="29448" xr:uid="{00000000-0005-0000-0000-000049060000}"/>
    <cellStyle name="Millares 3 2 5 6 2 2 3 4" xfId="41129" xr:uid="{00000000-0005-0000-0000-000049060000}"/>
    <cellStyle name="Millares 3 2 5 6 2 2 3 5" xfId="52775" xr:uid="{00000000-0005-0000-0000-000049060000}"/>
    <cellStyle name="Millares 3 2 5 6 2 2 4" xfId="8426" xr:uid="{00000000-0005-0000-0000-000049060000}"/>
    <cellStyle name="Millares 3 2 5 6 2 2 4 2" xfId="20078" xr:uid="{00000000-0005-0000-0000-000049060000}"/>
    <cellStyle name="Millares 3 2 5 6 2 2 4 3" xfId="31728" xr:uid="{00000000-0005-0000-0000-000049060000}"/>
    <cellStyle name="Millares 3 2 5 6 2 2 4 4" xfId="43409" xr:uid="{00000000-0005-0000-0000-000049060000}"/>
    <cellStyle name="Millares 3 2 5 6 2 2 4 5" xfId="55055" xr:uid="{00000000-0005-0000-0000-000049060000}"/>
    <cellStyle name="Millares 3 2 5 6 2 2 5" xfId="13116" xr:uid="{00000000-0005-0000-0000-000049060000}"/>
    <cellStyle name="Millares 3 2 5 6 2 2 6" xfId="24766" xr:uid="{00000000-0005-0000-0000-000049060000}"/>
    <cellStyle name="Millares 3 2 5 6 2 2 7" xfId="36447" xr:uid="{00000000-0005-0000-0000-000049060000}"/>
    <cellStyle name="Millares 3 2 5 6 2 2 8" xfId="48093" xr:uid="{00000000-0005-0000-0000-000049060000}"/>
    <cellStyle name="Millares 3 2 5 6 2 3" xfId="2807" xr:uid="{00000000-0005-0000-0000-000048060000}"/>
    <cellStyle name="Millares 3 2 5 6 2 3 2" xfId="9769" xr:uid="{00000000-0005-0000-0000-000048060000}"/>
    <cellStyle name="Millares 3 2 5 6 2 3 2 2" xfId="21421" xr:uid="{00000000-0005-0000-0000-000048060000}"/>
    <cellStyle name="Millares 3 2 5 6 2 3 2 3" xfId="33071" xr:uid="{00000000-0005-0000-0000-000048060000}"/>
    <cellStyle name="Millares 3 2 5 6 2 3 2 4" xfId="44752" xr:uid="{00000000-0005-0000-0000-000048060000}"/>
    <cellStyle name="Millares 3 2 5 6 2 3 2 5" xfId="56398" xr:uid="{00000000-0005-0000-0000-000048060000}"/>
    <cellStyle name="Millares 3 2 5 6 2 3 3" xfId="14459" xr:uid="{00000000-0005-0000-0000-000048060000}"/>
    <cellStyle name="Millares 3 2 5 6 2 3 4" xfId="26109" xr:uid="{00000000-0005-0000-0000-000048060000}"/>
    <cellStyle name="Millares 3 2 5 6 2 3 5" xfId="37790" xr:uid="{00000000-0005-0000-0000-000048060000}"/>
    <cellStyle name="Millares 3 2 5 6 2 3 6" xfId="49436" xr:uid="{00000000-0005-0000-0000-000048060000}"/>
    <cellStyle name="Millares 3 2 5 6 2 4" xfId="5065" xr:uid="{00000000-0005-0000-0000-000048060000}"/>
    <cellStyle name="Millares 3 2 5 6 2 4 2" xfId="16717" xr:uid="{00000000-0005-0000-0000-000048060000}"/>
    <cellStyle name="Millares 3 2 5 6 2 4 3" xfId="28367" xr:uid="{00000000-0005-0000-0000-000048060000}"/>
    <cellStyle name="Millares 3 2 5 6 2 4 4" xfId="40048" xr:uid="{00000000-0005-0000-0000-000048060000}"/>
    <cellStyle name="Millares 3 2 5 6 2 4 5" xfId="51694" xr:uid="{00000000-0005-0000-0000-000048060000}"/>
    <cellStyle name="Millares 3 2 5 6 2 5" xfId="7345" xr:uid="{00000000-0005-0000-0000-000048060000}"/>
    <cellStyle name="Millares 3 2 5 6 2 5 2" xfId="18997" xr:uid="{00000000-0005-0000-0000-000048060000}"/>
    <cellStyle name="Millares 3 2 5 6 2 5 3" xfId="30647" xr:uid="{00000000-0005-0000-0000-000048060000}"/>
    <cellStyle name="Millares 3 2 5 6 2 5 4" xfId="42328" xr:uid="{00000000-0005-0000-0000-000048060000}"/>
    <cellStyle name="Millares 3 2 5 6 2 5 5" xfId="53974" xr:uid="{00000000-0005-0000-0000-000048060000}"/>
    <cellStyle name="Millares 3 2 5 6 2 6" xfId="12035" xr:uid="{00000000-0005-0000-0000-000048060000}"/>
    <cellStyle name="Millares 3 2 5 6 2 7" xfId="23684" xr:uid="{00000000-0005-0000-0000-000048060000}"/>
    <cellStyle name="Millares 3 2 5 6 2 8" xfId="35366" xr:uid="{00000000-0005-0000-0000-000048060000}"/>
    <cellStyle name="Millares 3 2 5 6 2 9" xfId="47012" xr:uid="{00000000-0005-0000-0000-000048060000}"/>
    <cellStyle name="Millares 3 2 5 6 3" xfId="619" xr:uid="{00000000-0005-0000-0000-00004A060000}"/>
    <cellStyle name="Millares 3 2 5 6 3 2" xfId="1703" xr:uid="{00000000-0005-0000-0000-00004B060000}"/>
    <cellStyle name="Millares 3 2 5 6 3 2 2" xfId="4128" xr:uid="{00000000-0005-0000-0000-00004B060000}"/>
    <cellStyle name="Millares 3 2 5 6 3 2 2 2" xfId="11090" xr:uid="{00000000-0005-0000-0000-00004B060000}"/>
    <cellStyle name="Millares 3 2 5 6 3 2 2 2 2" xfId="22742" xr:uid="{00000000-0005-0000-0000-00004B060000}"/>
    <cellStyle name="Millares 3 2 5 6 3 2 2 2 3" xfId="34392" xr:uid="{00000000-0005-0000-0000-00004B060000}"/>
    <cellStyle name="Millares 3 2 5 6 3 2 2 2 4" xfId="46073" xr:uid="{00000000-0005-0000-0000-00004B060000}"/>
    <cellStyle name="Millares 3 2 5 6 3 2 2 2 5" xfId="57719" xr:uid="{00000000-0005-0000-0000-00004B060000}"/>
    <cellStyle name="Millares 3 2 5 6 3 2 2 3" xfId="15780" xr:uid="{00000000-0005-0000-0000-00004B060000}"/>
    <cellStyle name="Millares 3 2 5 6 3 2 2 4" xfId="27430" xr:uid="{00000000-0005-0000-0000-00004B060000}"/>
    <cellStyle name="Millares 3 2 5 6 3 2 2 5" xfId="39111" xr:uid="{00000000-0005-0000-0000-00004B060000}"/>
    <cellStyle name="Millares 3 2 5 6 3 2 2 6" xfId="50757" xr:uid="{00000000-0005-0000-0000-00004B060000}"/>
    <cellStyle name="Millares 3 2 5 6 3 2 3" xfId="6386" xr:uid="{00000000-0005-0000-0000-00004B060000}"/>
    <cellStyle name="Millares 3 2 5 6 3 2 3 2" xfId="18038" xr:uid="{00000000-0005-0000-0000-00004B060000}"/>
    <cellStyle name="Millares 3 2 5 6 3 2 3 3" xfId="29688" xr:uid="{00000000-0005-0000-0000-00004B060000}"/>
    <cellStyle name="Millares 3 2 5 6 3 2 3 4" xfId="41369" xr:uid="{00000000-0005-0000-0000-00004B060000}"/>
    <cellStyle name="Millares 3 2 5 6 3 2 3 5" xfId="53015" xr:uid="{00000000-0005-0000-0000-00004B060000}"/>
    <cellStyle name="Millares 3 2 5 6 3 2 4" xfId="8666" xr:uid="{00000000-0005-0000-0000-00004B060000}"/>
    <cellStyle name="Millares 3 2 5 6 3 2 4 2" xfId="20318" xr:uid="{00000000-0005-0000-0000-00004B060000}"/>
    <cellStyle name="Millares 3 2 5 6 3 2 4 3" xfId="31968" xr:uid="{00000000-0005-0000-0000-00004B060000}"/>
    <cellStyle name="Millares 3 2 5 6 3 2 4 4" xfId="43649" xr:uid="{00000000-0005-0000-0000-00004B060000}"/>
    <cellStyle name="Millares 3 2 5 6 3 2 4 5" xfId="55295" xr:uid="{00000000-0005-0000-0000-00004B060000}"/>
    <cellStyle name="Millares 3 2 5 6 3 2 5" xfId="13356" xr:uid="{00000000-0005-0000-0000-00004B060000}"/>
    <cellStyle name="Millares 3 2 5 6 3 2 6" xfId="25006" xr:uid="{00000000-0005-0000-0000-00004B060000}"/>
    <cellStyle name="Millares 3 2 5 6 3 2 7" xfId="36687" xr:uid="{00000000-0005-0000-0000-00004B060000}"/>
    <cellStyle name="Millares 3 2 5 6 3 2 8" xfId="48333" xr:uid="{00000000-0005-0000-0000-00004B060000}"/>
    <cellStyle name="Millares 3 2 5 6 3 3" xfId="3047" xr:uid="{00000000-0005-0000-0000-00004A060000}"/>
    <cellStyle name="Millares 3 2 5 6 3 3 2" xfId="10009" xr:uid="{00000000-0005-0000-0000-00004A060000}"/>
    <cellStyle name="Millares 3 2 5 6 3 3 2 2" xfId="21661" xr:uid="{00000000-0005-0000-0000-00004A060000}"/>
    <cellStyle name="Millares 3 2 5 6 3 3 2 3" xfId="33311" xr:uid="{00000000-0005-0000-0000-00004A060000}"/>
    <cellStyle name="Millares 3 2 5 6 3 3 2 4" xfId="44992" xr:uid="{00000000-0005-0000-0000-00004A060000}"/>
    <cellStyle name="Millares 3 2 5 6 3 3 2 5" xfId="56638" xr:uid="{00000000-0005-0000-0000-00004A060000}"/>
    <cellStyle name="Millares 3 2 5 6 3 3 3" xfId="14699" xr:uid="{00000000-0005-0000-0000-00004A060000}"/>
    <cellStyle name="Millares 3 2 5 6 3 3 4" xfId="26349" xr:uid="{00000000-0005-0000-0000-00004A060000}"/>
    <cellStyle name="Millares 3 2 5 6 3 3 5" xfId="38030" xr:uid="{00000000-0005-0000-0000-00004A060000}"/>
    <cellStyle name="Millares 3 2 5 6 3 3 6" xfId="49676" xr:uid="{00000000-0005-0000-0000-00004A060000}"/>
    <cellStyle name="Millares 3 2 5 6 3 4" xfId="5305" xr:uid="{00000000-0005-0000-0000-00004A060000}"/>
    <cellStyle name="Millares 3 2 5 6 3 4 2" xfId="16957" xr:uid="{00000000-0005-0000-0000-00004A060000}"/>
    <cellStyle name="Millares 3 2 5 6 3 4 3" xfId="28607" xr:uid="{00000000-0005-0000-0000-00004A060000}"/>
    <cellStyle name="Millares 3 2 5 6 3 4 4" xfId="40288" xr:uid="{00000000-0005-0000-0000-00004A060000}"/>
    <cellStyle name="Millares 3 2 5 6 3 4 5" xfId="51934" xr:uid="{00000000-0005-0000-0000-00004A060000}"/>
    <cellStyle name="Millares 3 2 5 6 3 5" xfId="7585" xr:uid="{00000000-0005-0000-0000-00004A060000}"/>
    <cellStyle name="Millares 3 2 5 6 3 5 2" xfId="19237" xr:uid="{00000000-0005-0000-0000-00004A060000}"/>
    <cellStyle name="Millares 3 2 5 6 3 5 3" xfId="30887" xr:uid="{00000000-0005-0000-0000-00004A060000}"/>
    <cellStyle name="Millares 3 2 5 6 3 5 4" xfId="42568" xr:uid="{00000000-0005-0000-0000-00004A060000}"/>
    <cellStyle name="Millares 3 2 5 6 3 5 5" xfId="54214" xr:uid="{00000000-0005-0000-0000-00004A060000}"/>
    <cellStyle name="Millares 3 2 5 6 3 6" xfId="12275" xr:uid="{00000000-0005-0000-0000-00004A060000}"/>
    <cellStyle name="Millares 3 2 5 6 3 7" xfId="23924" xr:uid="{00000000-0005-0000-0000-00004A060000}"/>
    <cellStyle name="Millares 3 2 5 6 3 8" xfId="35606" xr:uid="{00000000-0005-0000-0000-00004A060000}"/>
    <cellStyle name="Millares 3 2 5 6 3 9" xfId="47252" xr:uid="{00000000-0005-0000-0000-00004A060000}"/>
    <cellStyle name="Millares 3 2 5 6 4" xfId="1223" xr:uid="{00000000-0005-0000-0000-00004C060000}"/>
    <cellStyle name="Millares 3 2 5 6 4 2" xfId="3648" xr:uid="{00000000-0005-0000-0000-00004C060000}"/>
    <cellStyle name="Millares 3 2 5 6 4 2 2" xfId="10610" xr:uid="{00000000-0005-0000-0000-00004C060000}"/>
    <cellStyle name="Millares 3 2 5 6 4 2 2 2" xfId="22262" xr:uid="{00000000-0005-0000-0000-00004C060000}"/>
    <cellStyle name="Millares 3 2 5 6 4 2 2 3" xfId="33912" xr:uid="{00000000-0005-0000-0000-00004C060000}"/>
    <cellStyle name="Millares 3 2 5 6 4 2 2 4" xfId="45593" xr:uid="{00000000-0005-0000-0000-00004C060000}"/>
    <cellStyle name="Millares 3 2 5 6 4 2 2 5" xfId="57239" xr:uid="{00000000-0005-0000-0000-00004C060000}"/>
    <cellStyle name="Millares 3 2 5 6 4 2 3" xfId="15300" xr:uid="{00000000-0005-0000-0000-00004C060000}"/>
    <cellStyle name="Millares 3 2 5 6 4 2 4" xfId="26950" xr:uid="{00000000-0005-0000-0000-00004C060000}"/>
    <cellStyle name="Millares 3 2 5 6 4 2 5" xfId="38631" xr:uid="{00000000-0005-0000-0000-00004C060000}"/>
    <cellStyle name="Millares 3 2 5 6 4 2 6" xfId="50277" xr:uid="{00000000-0005-0000-0000-00004C060000}"/>
    <cellStyle name="Millares 3 2 5 6 4 3" xfId="5906" xr:uid="{00000000-0005-0000-0000-00004C060000}"/>
    <cellStyle name="Millares 3 2 5 6 4 3 2" xfId="17558" xr:uid="{00000000-0005-0000-0000-00004C060000}"/>
    <cellStyle name="Millares 3 2 5 6 4 3 3" xfId="29208" xr:uid="{00000000-0005-0000-0000-00004C060000}"/>
    <cellStyle name="Millares 3 2 5 6 4 3 4" xfId="40889" xr:uid="{00000000-0005-0000-0000-00004C060000}"/>
    <cellStyle name="Millares 3 2 5 6 4 3 5" xfId="52535" xr:uid="{00000000-0005-0000-0000-00004C060000}"/>
    <cellStyle name="Millares 3 2 5 6 4 4" xfId="8186" xr:uid="{00000000-0005-0000-0000-00004C060000}"/>
    <cellStyle name="Millares 3 2 5 6 4 4 2" xfId="19838" xr:uid="{00000000-0005-0000-0000-00004C060000}"/>
    <cellStyle name="Millares 3 2 5 6 4 4 3" xfId="31488" xr:uid="{00000000-0005-0000-0000-00004C060000}"/>
    <cellStyle name="Millares 3 2 5 6 4 4 4" xfId="43169" xr:uid="{00000000-0005-0000-0000-00004C060000}"/>
    <cellStyle name="Millares 3 2 5 6 4 4 5" xfId="54815" xr:uid="{00000000-0005-0000-0000-00004C060000}"/>
    <cellStyle name="Millares 3 2 5 6 4 5" xfId="12876" xr:uid="{00000000-0005-0000-0000-00004C060000}"/>
    <cellStyle name="Millares 3 2 5 6 4 6" xfId="24526" xr:uid="{00000000-0005-0000-0000-00004C060000}"/>
    <cellStyle name="Millares 3 2 5 6 4 7" xfId="36207" xr:uid="{00000000-0005-0000-0000-00004C060000}"/>
    <cellStyle name="Millares 3 2 5 6 4 8" xfId="47853" xr:uid="{00000000-0005-0000-0000-00004C060000}"/>
    <cellStyle name="Millares 3 2 5 6 5" xfId="2567" xr:uid="{00000000-0005-0000-0000-000047060000}"/>
    <cellStyle name="Millares 3 2 5 6 5 2" xfId="9529" xr:uid="{00000000-0005-0000-0000-000047060000}"/>
    <cellStyle name="Millares 3 2 5 6 5 2 2" xfId="21181" xr:uid="{00000000-0005-0000-0000-000047060000}"/>
    <cellStyle name="Millares 3 2 5 6 5 2 3" xfId="32831" xr:uid="{00000000-0005-0000-0000-000047060000}"/>
    <cellStyle name="Millares 3 2 5 6 5 2 4" xfId="44512" xr:uid="{00000000-0005-0000-0000-000047060000}"/>
    <cellStyle name="Millares 3 2 5 6 5 2 5" xfId="56158" xr:uid="{00000000-0005-0000-0000-000047060000}"/>
    <cellStyle name="Millares 3 2 5 6 5 3" xfId="14219" xr:uid="{00000000-0005-0000-0000-000047060000}"/>
    <cellStyle name="Millares 3 2 5 6 5 4" xfId="25869" xr:uid="{00000000-0005-0000-0000-000047060000}"/>
    <cellStyle name="Millares 3 2 5 6 5 5" xfId="37550" xr:uid="{00000000-0005-0000-0000-000047060000}"/>
    <cellStyle name="Millares 3 2 5 6 5 6" xfId="49196" xr:uid="{00000000-0005-0000-0000-000047060000}"/>
    <cellStyle name="Millares 3 2 5 6 6" xfId="4825" xr:uid="{00000000-0005-0000-0000-000047060000}"/>
    <cellStyle name="Millares 3 2 5 6 6 2" xfId="16477" xr:uid="{00000000-0005-0000-0000-000047060000}"/>
    <cellStyle name="Millares 3 2 5 6 6 3" xfId="28127" xr:uid="{00000000-0005-0000-0000-000047060000}"/>
    <cellStyle name="Millares 3 2 5 6 6 4" xfId="39808" xr:uid="{00000000-0005-0000-0000-000047060000}"/>
    <cellStyle name="Millares 3 2 5 6 6 5" xfId="51454" xr:uid="{00000000-0005-0000-0000-000047060000}"/>
    <cellStyle name="Millares 3 2 5 6 7" xfId="7105" xr:uid="{00000000-0005-0000-0000-000047060000}"/>
    <cellStyle name="Millares 3 2 5 6 7 2" xfId="18757" xr:uid="{00000000-0005-0000-0000-000047060000}"/>
    <cellStyle name="Millares 3 2 5 6 7 3" xfId="30407" xr:uid="{00000000-0005-0000-0000-000047060000}"/>
    <cellStyle name="Millares 3 2 5 6 7 4" xfId="42088" xr:uid="{00000000-0005-0000-0000-000047060000}"/>
    <cellStyle name="Millares 3 2 5 6 7 5" xfId="53734" xr:uid="{00000000-0005-0000-0000-000047060000}"/>
    <cellStyle name="Millares 3 2 5 6 8" xfId="11795" xr:uid="{00000000-0005-0000-0000-000047060000}"/>
    <cellStyle name="Millares 3 2 5 6 9" xfId="23444" xr:uid="{00000000-0005-0000-0000-000047060000}"/>
    <cellStyle name="Millares 3 2 5 7" xfId="212" xr:uid="{00000000-0005-0000-0000-00004D060000}"/>
    <cellStyle name="Millares 3 2 5 7 10" xfId="35201" xr:uid="{00000000-0005-0000-0000-00004D060000}"/>
    <cellStyle name="Millares 3 2 5 7 11" xfId="46847" xr:uid="{00000000-0005-0000-0000-00004D060000}"/>
    <cellStyle name="Millares 3 2 5 7 2" xfId="454" xr:uid="{00000000-0005-0000-0000-00004E060000}"/>
    <cellStyle name="Millares 3 2 5 7 2 2" xfId="1538" xr:uid="{00000000-0005-0000-0000-00004F060000}"/>
    <cellStyle name="Millares 3 2 5 7 2 2 2" xfId="3963" xr:uid="{00000000-0005-0000-0000-00004F060000}"/>
    <cellStyle name="Millares 3 2 5 7 2 2 2 2" xfId="10925" xr:uid="{00000000-0005-0000-0000-00004F060000}"/>
    <cellStyle name="Millares 3 2 5 7 2 2 2 2 2" xfId="22577" xr:uid="{00000000-0005-0000-0000-00004F060000}"/>
    <cellStyle name="Millares 3 2 5 7 2 2 2 2 3" xfId="34227" xr:uid="{00000000-0005-0000-0000-00004F060000}"/>
    <cellStyle name="Millares 3 2 5 7 2 2 2 2 4" xfId="45908" xr:uid="{00000000-0005-0000-0000-00004F060000}"/>
    <cellStyle name="Millares 3 2 5 7 2 2 2 2 5" xfId="57554" xr:uid="{00000000-0005-0000-0000-00004F060000}"/>
    <cellStyle name="Millares 3 2 5 7 2 2 2 3" xfId="15615" xr:uid="{00000000-0005-0000-0000-00004F060000}"/>
    <cellStyle name="Millares 3 2 5 7 2 2 2 4" xfId="27265" xr:uid="{00000000-0005-0000-0000-00004F060000}"/>
    <cellStyle name="Millares 3 2 5 7 2 2 2 5" xfId="38946" xr:uid="{00000000-0005-0000-0000-00004F060000}"/>
    <cellStyle name="Millares 3 2 5 7 2 2 2 6" xfId="50592" xr:uid="{00000000-0005-0000-0000-00004F060000}"/>
    <cellStyle name="Millares 3 2 5 7 2 2 3" xfId="6221" xr:uid="{00000000-0005-0000-0000-00004F060000}"/>
    <cellStyle name="Millares 3 2 5 7 2 2 3 2" xfId="17873" xr:uid="{00000000-0005-0000-0000-00004F060000}"/>
    <cellStyle name="Millares 3 2 5 7 2 2 3 3" xfId="29523" xr:uid="{00000000-0005-0000-0000-00004F060000}"/>
    <cellStyle name="Millares 3 2 5 7 2 2 3 4" xfId="41204" xr:uid="{00000000-0005-0000-0000-00004F060000}"/>
    <cellStyle name="Millares 3 2 5 7 2 2 3 5" xfId="52850" xr:uid="{00000000-0005-0000-0000-00004F060000}"/>
    <cellStyle name="Millares 3 2 5 7 2 2 4" xfId="8501" xr:uid="{00000000-0005-0000-0000-00004F060000}"/>
    <cellStyle name="Millares 3 2 5 7 2 2 4 2" xfId="20153" xr:uid="{00000000-0005-0000-0000-00004F060000}"/>
    <cellStyle name="Millares 3 2 5 7 2 2 4 3" xfId="31803" xr:uid="{00000000-0005-0000-0000-00004F060000}"/>
    <cellStyle name="Millares 3 2 5 7 2 2 4 4" xfId="43484" xr:uid="{00000000-0005-0000-0000-00004F060000}"/>
    <cellStyle name="Millares 3 2 5 7 2 2 4 5" xfId="55130" xr:uid="{00000000-0005-0000-0000-00004F060000}"/>
    <cellStyle name="Millares 3 2 5 7 2 2 5" xfId="13191" xr:uid="{00000000-0005-0000-0000-00004F060000}"/>
    <cellStyle name="Millares 3 2 5 7 2 2 6" xfId="24841" xr:uid="{00000000-0005-0000-0000-00004F060000}"/>
    <cellStyle name="Millares 3 2 5 7 2 2 7" xfId="36522" xr:uid="{00000000-0005-0000-0000-00004F060000}"/>
    <cellStyle name="Millares 3 2 5 7 2 2 8" xfId="48168" xr:uid="{00000000-0005-0000-0000-00004F060000}"/>
    <cellStyle name="Millares 3 2 5 7 2 3" xfId="2882" xr:uid="{00000000-0005-0000-0000-00004E060000}"/>
    <cellStyle name="Millares 3 2 5 7 2 3 2" xfId="9844" xr:uid="{00000000-0005-0000-0000-00004E060000}"/>
    <cellStyle name="Millares 3 2 5 7 2 3 2 2" xfId="21496" xr:uid="{00000000-0005-0000-0000-00004E060000}"/>
    <cellStyle name="Millares 3 2 5 7 2 3 2 3" xfId="33146" xr:uid="{00000000-0005-0000-0000-00004E060000}"/>
    <cellStyle name="Millares 3 2 5 7 2 3 2 4" xfId="44827" xr:uid="{00000000-0005-0000-0000-00004E060000}"/>
    <cellStyle name="Millares 3 2 5 7 2 3 2 5" xfId="56473" xr:uid="{00000000-0005-0000-0000-00004E060000}"/>
    <cellStyle name="Millares 3 2 5 7 2 3 3" xfId="14534" xr:uid="{00000000-0005-0000-0000-00004E060000}"/>
    <cellStyle name="Millares 3 2 5 7 2 3 4" xfId="26184" xr:uid="{00000000-0005-0000-0000-00004E060000}"/>
    <cellStyle name="Millares 3 2 5 7 2 3 5" xfId="37865" xr:uid="{00000000-0005-0000-0000-00004E060000}"/>
    <cellStyle name="Millares 3 2 5 7 2 3 6" xfId="49511" xr:uid="{00000000-0005-0000-0000-00004E060000}"/>
    <cellStyle name="Millares 3 2 5 7 2 4" xfId="5140" xr:uid="{00000000-0005-0000-0000-00004E060000}"/>
    <cellStyle name="Millares 3 2 5 7 2 4 2" xfId="16792" xr:uid="{00000000-0005-0000-0000-00004E060000}"/>
    <cellStyle name="Millares 3 2 5 7 2 4 3" xfId="28442" xr:uid="{00000000-0005-0000-0000-00004E060000}"/>
    <cellStyle name="Millares 3 2 5 7 2 4 4" xfId="40123" xr:uid="{00000000-0005-0000-0000-00004E060000}"/>
    <cellStyle name="Millares 3 2 5 7 2 4 5" xfId="51769" xr:uid="{00000000-0005-0000-0000-00004E060000}"/>
    <cellStyle name="Millares 3 2 5 7 2 5" xfId="7420" xr:uid="{00000000-0005-0000-0000-00004E060000}"/>
    <cellStyle name="Millares 3 2 5 7 2 5 2" xfId="19072" xr:uid="{00000000-0005-0000-0000-00004E060000}"/>
    <cellStyle name="Millares 3 2 5 7 2 5 3" xfId="30722" xr:uid="{00000000-0005-0000-0000-00004E060000}"/>
    <cellStyle name="Millares 3 2 5 7 2 5 4" xfId="42403" xr:uid="{00000000-0005-0000-0000-00004E060000}"/>
    <cellStyle name="Millares 3 2 5 7 2 5 5" xfId="54049" xr:uid="{00000000-0005-0000-0000-00004E060000}"/>
    <cellStyle name="Millares 3 2 5 7 2 6" xfId="12110" xr:uid="{00000000-0005-0000-0000-00004E060000}"/>
    <cellStyle name="Millares 3 2 5 7 2 7" xfId="23759" xr:uid="{00000000-0005-0000-0000-00004E060000}"/>
    <cellStyle name="Millares 3 2 5 7 2 8" xfId="35441" xr:uid="{00000000-0005-0000-0000-00004E060000}"/>
    <cellStyle name="Millares 3 2 5 7 2 9" xfId="47087" xr:uid="{00000000-0005-0000-0000-00004E060000}"/>
    <cellStyle name="Millares 3 2 5 7 3" xfId="694" xr:uid="{00000000-0005-0000-0000-000050060000}"/>
    <cellStyle name="Millares 3 2 5 7 3 2" xfId="1778" xr:uid="{00000000-0005-0000-0000-000051060000}"/>
    <cellStyle name="Millares 3 2 5 7 3 2 2" xfId="4203" xr:uid="{00000000-0005-0000-0000-000051060000}"/>
    <cellStyle name="Millares 3 2 5 7 3 2 2 2" xfId="11165" xr:uid="{00000000-0005-0000-0000-000051060000}"/>
    <cellStyle name="Millares 3 2 5 7 3 2 2 2 2" xfId="22817" xr:uid="{00000000-0005-0000-0000-000051060000}"/>
    <cellStyle name="Millares 3 2 5 7 3 2 2 2 3" xfId="34467" xr:uid="{00000000-0005-0000-0000-000051060000}"/>
    <cellStyle name="Millares 3 2 5 7 3 2 2 2 4" xfId="46148" xr:uid="{00000000-0005-0000-0000-000051060000}"/>
    <cellStyle name="Millares 3 2 5 7 3 2 2 2 5" xfId="57794" xr:uid="{00000000-0005-0000-0000-000051060000}"/>
    <cellStyle name="Millares 3 2 5 7 3 2 2 3" xfId="15855" xr:uid="{00000000-0005-0000-0000-000051060000}"/>
    <cellStyle name="Millares 3 2 5 7 3 2 2 4" xfId="27505" xr:uid="{00000000-0005-0000-0000-000051060000}"/>
    <cellStyle name="Millares 3 2 5 7 3 2 2 5" xfId="39186" xr:uid="{00000000-0005-0000-0000-000051060000}"/>
    <cellStyle name="Millares 3 2 5 7 3 2 2 6" xfId="50832" xr:uid="{00000000-0005-0000-0000-000051060000}"/>
    <cellStyle name="Millares 3 2 5 7 3 2 3" xfId="6461" xr:uid="{00000000-0005-0000-0000-000051060000}"/>
    <cellStyle name="Millares 3 2 5 7 3 2 3 2" xfId="18113" xr:uid="{00000000-0005-0000-0000-000051060000}"/>
    <cellStyle name="Millares 3 2 5 7 3 2 3 3" xfId="29763" xr:uid="{00000000-0005-0000-0000-000051060000}"/>
    <cellStyle name="Millares 3 2 5 7 3 2 3 4" xfId="41444" xr:uid="{00000000-0005-0000-0000-000051060000}"/>
    <cellStyle name="Millares 3 2 5 7 3 2 3 5" xfId="53090" xr:uid="{00000000-0005-0000-0000-000051060000}"/>
    <cellStyle name="Millares 3 2 5 7 3 2 4" xfId="8741" xr:uid="{00000000-0005-0000-0000-000051060000}"/>
    <cellStyle name="Millares 3 2 5 7 3 2 4 2" xfId="20393" xr:uid="{00000000-0005-0000-0000-000051060000}"/>
    <cellStyle name="Millares 3 2 5 7 3 2 4 3" xfId="32043" xr:uid="{00000000-0005-0000-0000-000051060000}"/>
    <cellStyle name="Millares 3 2 5 7 3 2 4 4" xfId="43724" xr:uid="{00000000-0005-0000-0000-000051060000}"/>
    <cellStyle name="Millares 3 2 5 7 3 2 4 5" xfId="55370" xr:uid="{00000000-0005-0000-0000-000051060000}"/>
    <cellStyle name="Millares 3 2 5 7 3 2 5" xfId="13431" xr:uid="{00000000-0005-0000-0000-000051060000}"/>
    <cellStyle name="Millares 3 2 5 7 3 2 6" xfId="25081" xr:uid="{00000000-0005-0000-0000-000051060000}"/>
    <cellStyle name="Millares 3 2 5 7 3 2 7" xfId="36762" xr:uid="{00000000-0005-0000-0000-000051060000}"/>
    <cellStyle name="Millares 3 2 5 7 3 2 8" xfId="48408" xr:uid="{00000000-0005-0000-0000-000051060000}"/>
    <cellStyle name="Millares 3 2 5 7 3 3" xfId="3122" xr:uid="{00000000-0005-0000-0000-000050060000}"/>
    <cellStyle name="Millares 3 2 5 7 3 3 2" xfId="10084" xr:uid="{00000000-0005-0000-0000-000050060000}"/>
    <cellStyle name="Millares 3 2 5 7 3 3 2 2" xfId="21736" xr:uid="{00000000-0005-0000-0000-000050060000}"/>
    <cellStyle name="Millares 3 2 5 7 3 3 2 3" xfId="33386" xr:uid="{00000000-0005-0000-0000-000050060000}"/>
    <cellStyle name="Millares 3 2 5 7 3 3 2 4" xfId="45067" xr:uid="{00000000-0005-0000-0000-000050060000}"/>
    <cellStyle name="Millares 3 2 5 7 3 3 2 5" xfId="56713" xr:uid="{00000000-0005-0000-0000-000050060000}"/>
    <cellStyle name="Millares 3 2 5 7 3 3 3" xfId="14774" xr:uid="{00000000-0005-0000-0000-000050060000}"/>
    <cellStyle name="Millares 3 2 5 7 3 3 4" xfId="26424" xr:uid="{00000000-0005-0000-0000-000050060000}"/>
    <cellStyle name="Millares 3 2 5 7 3 3 5" xfId="38105" xr:uid="{00000000-0005-0000-0000-000050060000}"/>
    <cellStyle name="Millares 3 2 5 7 3 3 6" xfId="49751" xr:uid="{00000000-0005-0000-0000-000050060000}"/>
    <cellStyle name="Millares 3 2 5 7 3 4" xfId="5380" xr:uid="{00000000-0005-0000-0000-000050060000}"/>
    <cellStyle name="Millares 3 2 5 7 3 4 2" xfId="17032" xr:uid="{00000000-0005-0000-0000-000050060000}"/>
    <cellStyle name="Millares 3 2 5 7 3 4 3" xfId="28682" xr:uid="{00000000-0005-0000-0000-000050060000}"/>
    <cellStyle name="Millares 3 2 5 7 3 4 4" xfId="40363" xr:uid="{00000000-0005-0000-0000-000050060000}"/>
    <cellStyle name="Millares 3 2 5 7 3 4 5" xfId="52009" xr:uid="{00000000-0005-0000-0000-000050060000}"/>
    <cellStyle name="Millares 3 2 5 7 3 5" xfId="7660" xr:uid="{00000000-0005-0000-0000-000050060000}"/>
    <cellStyle name="Millares 3 2 5 7 3 5 2" xfId="19312" xr:uid="{00000000-0005-0000-0000-000050060000}"/>
    <cellStyle name="Millares 3 2 5 7 3 5 3" xfId="30962" xr:uid="{00000000-0005-0000-0000-000050060000}"/>
    <cellStyle name="Millares 3 2 5 7 3 5 4" xfId="42643" xr:uid="{00000000-0005-0000-0000-000050060000}"/>
    <cellStyle name="Millares 3 2 5 7 3 5 5" xfId="54289" xr:uid="{00000000-0005-0000-0000-000050060000}"/>
    <cellStyle name="Millares 3 2 5 7 3 6" xfId="12350" xr:uid="{00000000-0005-0000-0000-000050060000}"/>
    <cellStyle name="Millares 3 2 5 7 3 7" xfId="23999" xr:uid="{00000000-0005-0000-0000-000050060000}"/>
    <cellStyle name="Millares 3 2 5 7 3 8" xfId="35681" xr:uid="{00000000-0005-0000-0000-000050060000}"/>
    <cellStyle name="Millares 3 2 5 7 3 9" xfId="47327" xr:uid="{00000000-0005-0000-0000-000050060000}"/>
    <cellStyle name="Millares 3 2 5 7 4" xfId="1298" xr:uid="{00000000-0005-0000-0000-000052060000}"/>
    <cellStyle name="Millares 3 2 5 7 4 2" xfId="3723" xr:uid="{00000000-0005-0000-0000-000052060000}"/>
    <cellStyle name="Millares 3 2 5 7 4 2 2" xfId="10685" xr:uid="{00000000-0005-0000-0000-000052060000}"/>
    <cellStyle name="Millares 3 2 5 7 4 2 2 2" xfId="22337" xr:uid="{00000000-0005-0000-0000-000052060000}"/>
    <cellStyle name="Millares 3 2 5 7 4 2 2 3" xfId="33987" xr:uid="{00000000-0005-0000-0000-000052060000}"/>
    <cellStyle name="Millares 3 2 5 7 4 2 2 4" xfId="45668" xr:uid="{00000000-0005-0000-0000-000052060000}"/>
    <cellStyle name="Millares 3 2 5 7 4 2 2 5" xfId="57314" xr:uid="{00000000-0005-0000-0000-000052060000}"/>
    <cellStyle name="Millares 3 2 5 7 4 2 3" xfId="15375" xr:uid="{00000000-0005-0000-0000-000052060000}"/>
    <cellStyle name="Millares 3 2 5 7 4 2 4" xfId="27025" xr:uid="{00000000-0005-0000-0000-000052060000}"/>
    <cellStyle name="Millares 3 2 5 7 4 2 5" xfId="38706" xr:uid="{00000000-0005-0000-0000-000052060000}"/>
    <cellStyle name="Millares 3 2 5 7 4 2 6" xfId="50352" xr:uid="{00000000-0005-0000-0000-000052060000}"/>
    <cellStyle name="Millares 3 2 5 7 4 3" xfId="5981" xr:uid="{00000000-0005-0000-0000-000052060000}"/>
    <cellStyle name="Millares 3 2 5 7 4 3 2" xfId="17633" xr:uid="{00000000-0005-0000-0000-000052060000}"/>
    <cellStyle name="Millares 3 2 5 7 4 3 3" xfId="29283" xr:uid="{00000000-0005-0000-0000-000052060000}"/>
    <cellStyle name="Millares 3 2 5 7 4 3 4" xfId="40964" xr:uid="{00000000-0005-0000-0000-000052060000}"/>
    <cellStyle name="Millares 3 2 5 7 4 3 5" xfId="52610" xr:uid="{00000000-0005-0000-0000-000052060000}"/>
    <cellStyle name="Millares 3 2 5 7 4 4" xfId="8261" xr:uid="{00000000-0005-0000-0000-000052060000}"/>
    <cellStyle name="Millares 3 2 5 7 4 4 2" xfId="19913" xr:uid="{00000000-0005-0000-0000-000052060000}"/>
    <cellStyle name="Millares 3 2 5 7 4 4 3" xfId="31563" xr:uid="{00000000-0005-0000-0000-000052060000}"/>
    <cellStyle name="Millares 3 2 5 7 4 4 4" xfId="43244" xr:uid="{00000000-0005-0000-0000-000052060000}"/>
    <cellStyle name="Millares 3 2 5 7 4 4 5" xfId="54890" xr:uid="{00000000-0005-0000-0000-000052060000}"/>
    <cellStyle name="Millares 3 2 5 7 4 5" xfId="12951" xr:uid="{00000000-0005-0000-0000-000052060000}"/>
    <cellStyle name="Millares 3 2 5 7 4 6" xfId="24601" xr:uid="{00000000-0005-0000-0000-000052060000}"/>
    <cellStyle name="Millares 3 2 5 7 4 7" xfId="36282" xr:uid="{00000000-0005-0000-0000-000052060000}"/>
    <cellStyle name="Millares 3 2 5 7 4 8" xfId="47928" xr:uid="{00000000-0005-0000-0000-000052060000}"/>
    <cellStyle name="Millares 3 2 5 7 5" xfId="2642" xr:uid="{00000000-0005-0000-0000-00004D060000}"/>
    <cellStyle name="Millares 3 2 5 7 5 2" xfId="9604" xr:uid="{00000000-0005-0000-0000-00004D060000}"/>
    <cellStyle name="Millares 3 2 5 7 5 2 2" xfId="21256" xr:uid="{00000000-0005-0000-0000-00004D060000}"/>
    <cellStyle name="Millares 3 2 5 7 5 2 3" xfId="32906" xr:uid="{00000000-0005-0000-0000-00004D060000}"/>
    <cellStyle name="Millares 3 2 5 7 5 2 4" xfId="44587" xr:uid="{00000000-0005-0000-0000-00004D060000}"/>
    <cellStyle name="Millares 3 2 5 7 5 2 5" xfId="56233" xr:uid="{00000000-0005-0000-0000-00004D060000}"/>
    <cellStyle name="Millares 3 2 5 7 5 3" xfId="14294" xr:uid="{00000000-0005-0000-0000-00004D060000}"/>
    <cellStyle name="Millares 3 2 5 7 5 4" xfId="25944" xr:uid="{00000000-0005-0000-0000-00004D060000}"/>
    <cellStyle name="Millares 3 2 5 7 5 5" xfId="37625" xr:uid="{00000000-0005-0000-0000-00004D060000}"/>
    <cellStyle name="Millares 3 2 5 7 5 6" xfId="49271" xr:uid="{00000000-0005-0000-0000-00004D060000}"/>
    <cellStyle name="Millares 3 2 5 7 6" xfId="4900" xr:uid="{00000000-0005-0000-0000-00004D060000}"/>
    <cellStyle name="Millares 3 2 5 7 6 2" xfId="16552" xr:uid="{00000000-0005-0000-0000-00004D060000}"/>
    <cellStyle name="Millares 3 2 5 7 6 3" xfId="28202" xr:uid="{00000000-0005-0000-0000-00004D060000}"/>
    <cellStyle name="Millares 3 2 5 7 6 4" xfId="39883" xr:uid="{00000000-0005-0000-0000-00004D060000}"/>
    <cellStyle name="Millares 3 2 5 7 6 5" xfId="51529" xr:uid="{00000000-0005-0000-0000-00004D060000}"/>
    <cellStyle name="Millares 3 2 5 7 7" xfId="7180" xr:uid="{00000000-0005-0000-0000-00004D060000}"/>
    <cellStyle name="Millares 3 2 5 7 7 2" xfId="18832" xr:uid="{00000000-0005-0000-0000-00004D060000}"/>
    <cellStyle name="Millares 3 2 5 7 7 3" xfId="30482" xr:uid="{00000000-0005-0000-0000-00004D060000}"/>
    <cellStyle name="Millares 3 2 5 7 7 4" xfId="42163" xr:uid="{00000000-0005-0000-0000-00004D060000}"/>
    <cellStyle name="Millares 3 2 5 7 7 5" xfId="53809" xr:uid="{00000000-0005-0000-0000-00004D060000}"/>
    <cellStyle name="Millares 3 2 5 7 8" xfId="11870" xr:uid="{00000000-0005-0000-0000-00004D060000}"/>
    <cellStyle name="Millares 3 2 5 7 9" xfId="23519" xr:uid="{00000000-0005-0000-0000-00004D060000}"/>
    <cellStyle name="Millares 3 2 5 8" xfId="237" xr:uid="{00000000-0005-0000-0000-000053060000}"/>
    <cellStyle name="Millares 3 2 5 8 10" xfId="35226" xr:uid="{00000000-0005-0000-0000-000053060000}"/>
    <cellStyle name="Millares 3 2 5 8 11" xfId="46872" xr:uid="{00000000-0005-0000-0000-000053060000}"/>
    <cellStyle name="Millares 3 2 5 8 2" xfId="479" xr:uid="{00000000-0005-0000-0000-000054060000}"/>
    <cellStyle name="Millares 3 2 5 8 2 2" xfId="1563" xr:uid="{00000000-0005-0000-0000-000055060000}"/>
    <cellStyle name="Millares 3 2 5 8 2 2 2" xfId="3988" xr:uid="{00000000-0005-0000-0000-000055060000}"/>
    <cellStyle name="Millares 3 2 5 8 2 2 2 2" xfId="10950" xr:uid="{00000000-0005-0000-0000-000055060000}"/>
    <cellStyle name="Millares 3 2 5 8 2 2 2 2 2" xfId="22602" xr:uid="{00000000-0005-0000-0000-000055060000}"/>
    <cellStyle name="Millares 3 2 5 8 2 2 2 2 3" xfId="34252" xr:uid="{00000000-0005-0000-0000-000055060000}"/>
    <cellStyle name="Millares 3 2 5 8 2 2 2 2 4" xfId="45933" xr:uid="{00000000-0005-0000-0000-000055060000}"/>
    <cellStyle name="Millares 3 2 5 8 2 2 2 2 5" xfId="57579" xr:uid="{00000000-0005-0000-0000-000055060000}"/>
    <cellStyle name="Millares 3 2 5 8 2 2 2 3" xfId="15640" xr:uid="{00000000-0005-0000-0000-000055060000}"/>
    <cellStyle name="Millares 3 2 5 8 2 2 2 4" xfId="27290" xr:uid="{00000000-0005-0000-0000-000055060000}"/>
    <cellStyle name="Millares 3 2 5 8 2 2 2 5" xfId="38971" xr:uid="{00000000-0005-0000-0000-000055060000}"/>
    <cellStyle name="Millares 3 2 5 8 2 2 2 6" xfId="50617" xr:uid="{00000000-0005-0000-0000-000055060000}"/>
    <cellStyle name="Millares 3 2 5 8 2 2 3" xfId="6246" xr:uid="{00000000-0005-0000-0000-000055060000}"/>
    <cellStyle name="Millares 3 2 5 8 2 2 3 2" xfId="17898" xr:uid="{00000000-0005-0000-0000-000055060000}"/>
    <cellStyle name="Millares 3 2 5 8 2 2 3 3" xfId="29548" xr:uid="{00000000-0005-0000-0000-000055060000}"/>
    <cellStyle name="Millares 3 2 5 8 2 2 3 4" xfId="41229" xr:uid="{00000000-0005-0000-0000-000055060000}"/>
    <cellStyle name="Millares 3 2 5 8 2 2 3 5" xfId="52875" xr:uid="{00000000-0005-0000-0000-000055060000}"/>
    <cellStyle name="Millares 3 2 5 8 2 2 4" xfId="8526" xr:uid="{00000000-0005-0000-0000-000055060000}"/>
    <cellStyle name="Millares 3 2 5 8 2 2 4 2" xfId="20178" xr:uid="{00000000-0005-0000-0000-000055060000}"/>
    <cellStyle name="Millares 3 2 5 8 2 2 4 3" xfId="31828" xr:uid="{00000000-0005-0000-0000-000055060000}"/>
    <cellStyle name="Millares 3 2 5 8 2 2 4 4" xfId="43509" xr:uid="{00000000-0005-0000-0000-000055060000}"/>
    <cellStyle name="Millares 3 2 5 8 2 2 4 5" xfId="55155" xr:uid="{00000000-0005-0000-0000-000055060000}"/>
    <cellStyle name="Millares 3 2 5 8 2 2 5" xfId="13216" xr:uid="{00000000-0005-0000-0000-000055060000}"/>
    <cellStyle name="Millares 3 2 5 8 2 2 6" xfId="24866" xr:uid="{00000000-0005-0000-0000-000055060000}"/>
    <cellStyle name="Millares 3 2 5 8 2 2 7" xfId="36547" xr:uid="{00000000-0005-0000-0000-000055060000}"/>
    <cellStyle name="Millares 3 2 5 8 2 2 8" xfId="48193" xr:uid="{00000000-0005-0000-0000-000055060000}"/>
    <cellStyle name="Millares 3 2 5 8 2 3" xfId="2907" xr:uid="{00000000-0005-0000-0000-000054060000}"/>
    <cellStyle name="Millares 3 2 5 8 2 3 2" xfId="9869" xr:uid="{00000000-0005-0000-0000-000054060000}"/>
    <cellStyle name="Millares 3 2 5 8 2 3 2 2" xfId="21521" xr:uid="{00000000-0005-0000-0000-000054060000}"/>
    <cellStyle name="Millares 3 2 5 8 2 3 2 3" xfId="33171" xr:uid="{00000000-0005-0000-0000-000054060000}"/>
    <cellStyle name="Millares 3 2 5 8 2 3 2 4" xfId="44852" xr:uid="{00000000-0005-0000-0000-000054060000}"/>
    <cellStyle name="Millares 3 2 5 8 2 3 2 5" xfId="56498" xr:uid="{00000000-0005-0000-0000-000054060000}"/>
    <cellStyle name="Millares 3 2 5 8 2 3 3" xfId="14559" xr:uid="{00000000-0005-0000-0000-000054060000}"/>
    <cellStyle name="Millares 3 2 5 8 2 3 4" xfId="26209" xr:uid="{00000000-0005-0000-0000-000054060000}"/>
    <cellStyle name="Millares 3 2 5 8 2 3 5" xfId="37890" xr:uid="{00000000-0005-0000-0000-000054060000}"/>
    <cellStyle name="Millares 3 2 5 8 2 3 6" xfId="49536" xr:uid="{00000000-0005-0000-0000-000054060000}"/>
    <cellStyle name="Millares 3 2 5 8 2 4" xfId="5165" xr:uid="{00000000-0005-0000-0000-000054060000}"/>
    <cellStyle name="Millares 3 2 5 8 2 4 2" xfId="16817" xr:uid="{00000000-0005-0000-0000-000054060000}"/>
    <cellStyle name="Millares 3 2 5 8 2 4 3" xfId="28467" xr:uid="{00000000-0005-0000-0000-000054060000}"/>
    <cellStyle name="Millares 3 2 5 8 2 4 4" xfId="40148" xr:uid="{00000000-0005-0000-0000-000054060000}"/>
    <cellStyle name="Millares 3 2 5 8 2 4 5" xfId="51794" xr:uid="{00000000-0005-0000-0000-000054060000}"/>
    <cellStyle name="Millares 3 2 5 8 2 5" xfId="7445" xr:uid="{00000000-0005-0000-0000-000054060000}"/>
    <cellStyle name="Millares 3 2 5 8 2 5 2" xfId="19097" xr:uid="{00000000-0005-0000-0000-000054060000}"/>
    <cellStyle name="Millares 3 2 5 8 2 5 3" xfId="30747" xr:uid="{00000000-0005-0000-0000-000054060000}"/>
    <cellStyle name="Millares 3 2 5 8 2 5 4" xfId="42428" xr:uid="{00000000-0005-0000-0000-000054060000}"/>
    <cellStyle name="Millares 3 2 5 8 2 5 5" xfId="54074" xr:uid="{00000000-0005-0000-0000-000054060000}"/>
    <cellStyle name="Millares 3 2 5 8 2 6" xfId="12135" xr:uid="{00000000-0005-0000-0000-000054060000}"/>
    <cellStyle name="Millares 3 2 5 8 2 7" xfId="23784" xr:uid="{00000000-0005-0000-0000-000054060000}"/>
    <cellStyle name="Millares 3 2 5 8 2 8" xfId="35466" xr:uid="{00000000-0005-0000-0000-000054060000}"/>
    <cellStyle name="Millares 3 2 5 8 2 9" xfId="47112" xr:uid="{00000000-0005-0000-0000-000054060000}"/>
    <cellStyle name="Millares 3 2 5 8 3" xfId="719" xr:uid="{00000000-0005-0000-0000-000056060000}"/>
    <cellStyle name="Millares 3 2 5 8 3 2" xfId="1803" xr:uid="{00000000-0005-0000-0000-000057060000}"/>
    <cellStyle name="Millares 3 2 5 8 3 2 2" xfId="4228" xr:uid="{00000000-0005-0000-0000-000057060000}"/>
    <cellStyle name="Millares 3 2 5 8 3 2 2 2" xfId="11190" xr:uid="{00000000-0005-0000-0000-000057060000}"/>
    <cellStyle name="Millares 3 2 5 8 3 2 2 2 2" xfId="22842" xr:uid="{00000000-0005-0000-0000-000057060000}"/>
    <cellStyle name="Millares 3 2 5 8 3 2 2 2 3" xfId="34492" xr:uid="{00000000-0005-0000-0000-000057060000}"/>
    <cellStyle name="Millares 3 2 5 8 3 2 2 2 4" xfId="46173" xr:uid="{00000000-0005-0000-0000-000057060000}"/>
    <cellStyle name="Millares 3 2 5 8 3 2 2 2 5" xfId="57819" xr:uid="{00000000-0005-0000-0000-000057060000}"/>
    <cellStyle name="Millares 3 2 5 8 3 2 2 3" xfId="15880" xr:uid="{00000000-0005-0000-0000-000057060000}"/>
    <cellStyle name="Millares 3 2 5 8 3 2 2 4" xfId="27530" xr:uid="{00000000-0005-0000-0000-000057060000}"/>
    <cellStyle name="Millares 3 2 5 8 3 2 2 5" xfId="39211" xr:uid="{00000000-0005-0000-0000-000057060000}"/>
    <cellStyle name="Millares 3 2 5 8 3 2 2 6" xfId="50857" xr:uid="{00000000-0005-0000-0000-000057060000}"/>
    <cellStyle name="Millares 3 2 5 8 3 2 3" xfId="6486" xr:uid="{00000000-0005-0000-0000-000057060000}"/>
    <cellStyle name="Millares 3 2 5 8 3 2 3 2" xfId="18138" xr:uid="{00000000-0005-0000-0000-000057060000}"/>
    <cellStyle name="Millares 3 2 5 8 3 2 3 3" xfId="29788" xr:uid="{00000000-0005-0000-0000-000057060000}"/>
    <cellStyle name="Millares 3 2 5 8 3 2 3 4" xfId="41469" xr:uid="{00000000-0005-0000-0000-000057060000}"/>
    <cellStyle name="Millares 3 2 5 8 3 2 3 5" xfId="53115" xr:uid="{00000000-0005-0000-0000-000057060000}"/>
    <cellStyle name="Millares 3 2 5 8 3 2 4" xfId="8766" xr:uid="{00000000-0005-0000-0000-000057060000}"/>
    <cellStyle name="Millares 3 2 5 8 3 2 4 2" xfId="20418" xr:uid="{00000000-0005-0000-0000-000057060000}"/>
    <cellStyle name="Millares 3 2 5 8 3 2 4 3" xfId="32068" xr:uid="{00000000-0005-0000-0000-000057060000}"/>
    <cellStyle name="Millares 3 2 5 8 3 2 4 4" xfId="43749" xr:uid="{00000000-0005-0000-0000-000057060000}"/>
    <cellStyle name="Millares 3 2 5 8 3 2 4 5" xfId="55395" xr:uid="{00000000-0005-0000-0000-000057060000}"/>
    <cellStyle name="Millares 3 2 5 8 3 2 5" xfId="13456" xr:uid="{00000000-0005-0000-0000-000057060000}"/>
    <cellStyle name="Millares 3 2 5 8 3 2 6" xfId="25106" xr:uid="{00000000-0005-0000-0000-000057060000}"/>
    <cellStyle name="Millares 3 2 5 8 3 2 7" xfId="36787" xr:uid="{00000000-0005-0000-0000-000057060000}"/>
    <cellStyle name="Millares 3 2 5 8 3 2 8" xfId="48433" xr:uid="{00000000-0005-0000-0000-000057060000}"/>
    <cellStyle name="Millares 3 2 5 8 3 3" xfId="3147" xr:uid="{00000000-0005-0000-0000-000056060000}"/>
    <cellStyle name="Millares 3 2 5 8 3 3 2" xfId="10109" xr:uid="{00000000-0005-0000-0000-000056060000}"/>
    <cellStyle name="Millares 3 2 5 8 3 3 2 2" xfId="21761" xr:uid="{00000000-0005-0000-0000-000056060000}"/>
    <cellStyle name="Millares 3 2 5 8 3 3 2 3" xfId="33411" xr:uid="{00000000-0005-0000-0000-000056060000}"/>
    <cellStyle name="Millares 3 2 5 8 3 3 2 4" xfId="45092" xr:uid="{00000000-0005-0000-0000-000056060000}"/>
    <cellStyle name="Millares 3 2 5 8 3 3 2 5" xfId="56738" xr:uid="{00000000-0005-0000-0000-000056060000}"/>
    <cellStyle name="Millares 3 2 5 8 3 3 3" xfId="14799" xr:uid="{00000000-0005-0000-0000-000056060000}"/>
    <cellStyle name="Millares 3 2 5 8 3 3 4" xfId="26449" xr:uid="{00000000-0005-0000-0000-000056060000}"/>
    <cellStyle name="Millares 3 2 5 8 3 3 5" xfId="38130" xr:uid="{00000000-0005-0000-0000-000056060000}"/>
    <cellStyle name="Millares 3 2 5 8 3 3 6" xfId="49776" xr:uid="{00000000-0005-0000-0000-000056060000}"/>
    <cellStyle name="Millares 3 2 5 8 3 4" xfId="5405" xr:uid="{00000000-0005-0000-0000-000056060000}"/>
    <cellStyle name="Millares 3 2 5 8 3 4 2" xfId="17057" xr:uid="{00000000-0005-0000-0000-000056060000}"/>
    <cellStyle name="Millares 3 2 5 8 3 4 3" xfId="28707" xr:uid="{00000000-0005-0000-0000-000056060000}"/>
    <cellStyle name="Millares 3 2 5 8 3 4 4" xfId="40388" xr:uid="{00000000-0005-0000-0000-000056060000}"/>
    <cellStyle name="Millares 3 2 5 8 3 4 5" xfId="52034" xr:uid="{00000000-0005-0000-0000-000056060000}"/>
    <cellStyle name="Millares 3 2 5 8 3 5" xfId="7685" xr:uid="{00000000-0005-0000-0000-000056060000}"/>
    <cellStyle name="Millares 3 2 5 8 3 5 2" xfId="19337" xr:uid="{00000000-0005-0000-0000-000056060000}"/>
    <cellStyle name="Millares 3 2 5 8 3 5 3" xfId="30987" xr:uid="{00000000-0005-0000-0000-000056060000}"/>
    <cellStyle name="Millares 3 2 5 8 3 5 4" xfId="42668" xr:uid="{00000000-0005-0000-0000-000056060000}"/>
    <cellStyle name="Millares 3 2 5 8 3 5 5" xfId="54314" xr:uid="{00000000-0005-0000-0000-000056060000}"/>
    <cellStyle name="Millares 3 2 5 8 3 6" xfId="12375" xr:uid="{00000000-0005-0000-0000-000056060000}"/>
    <cellStyle name="Millares 3 2 5 8 3 7" xfId="24024" xr:uid="{00000000-0005-0000-0000-000056060000}"/>
    <cellStyle name="Millares 3 2 5 8 3 8" xfId="35706" xr:uid="{00000000-0005-0000-0000-000056060000}"/>
    <cellStyle name="Millares 3 2 5 8 3 9" xfId="47352" xr:uid="{00000000-0005-0000-0000-000056060000}"/>
    <cellStyle name="Millares 3 2 5 8 4" xfId="1323" xr:uid="{00000000-0005-0000-0000-000058060000}"/>
    <cellStyle name="Millares 3 2 5 8 4 2" xfId="3748" xr:uid="{00000000-0005-0000-0000-000058060000}"/>
    <cellStyle name="Millares 3 2 5 8 4 2 2" xfId="10710" xr:uid="{00000000-0005-0000-0000-000058060000}"/>
    <cellStyle name="Millares 3 2 5 8 4 2 2 2" xfId="22362" xr:uid="{00000000-0005-0000-0000-000058060000}"/>
    <cellStyle name="Millares 3 2 5 8 4 2 2 3" xfId="34012" xr:uid="{00000000-0005-0000-0000-000058060000}"/>
    <cellStyle name="Millares 3 2 5 8 4 2 2 4" xfId="45693" xr:uid="{00000000-0005-0000-0000-000058060000}"/>
    <cellStyle name="Millares 3 2 5 8 4 2 2 5" xfId="57339" xr:uid="{00000000-0005-0000-0000-000058060000}"/>
    <cellStyle name="Millares 3 2 5 8 4 2 3" xfId="15400" xr:uid="{00000000-0005-0000-0000-000058060000}"/>
    <cellStyle name="Millares 3 2 5 8 4 2 4" xfId="27050" xr:uid="{00000000-0005-0000-0000-000058060000}"/>
    <cellStyle name="Millares 3 2 5 8 4 2 5" xfId="38731" xr:uid="{00000000-0005-0000-0000-000058060000}"/>
    <cellStyle name="Millares 3 2 5 8 4 2 6" xfId="50377" xr:uid="{00000000-0005-0000-0000-000058060000}"/>
    <cellStyle name="Millares 3 2 5 8 4 3" xfId="6006" xr:uid="{00000000-0005-0000-0000-000058060000}"/>
    <cellStyle name="Millares 3 2 5 8 4 3 2" xfId="17658" xr:uid="{00000000-0005-0000-0000-000058060000}"/>
    <cellStyle name="Millares 3 2 5 8 4 3 3" xfId="29308" xr:uid="{00000000-0005-0000-0000-000058060000}"/>
    <cellStyle name="Millares 3 2 5 8 4 3 4" xfId="40989" xr:uid="{00000000-0005-0000-0000-000058060000}"/>
    <cellStyle name="Millares 3 2 5 8 4 3 5" xfId="52635" xr:uid="{00000000-0005-0000-0000-000058060000}"/>
    <cellStyle name="Millares 3 2 5 8 4 4" xfId="8286" xr:uid="{00000000-0005-0000-0000-000058060000}"/>
    <cellStyle name="Millares 3 2 5 8 4 4 2" xfId="19938" xr:uid="{00000000-0005-0000-0000-000058060000}"/>
    <cellStyle name="Millares 3 2 5 8 4 4 3" xfId="31588" xr:uid="{00000000-0005-0000-0000-000058060000}"/>
    <cellStyle name="Millares 3 2 5 8 4 4 4" xfId="43269" xr:uid="{00000000-0005-0000-0000-000058060000}"/>
    <cellStyle name="Millares 3 2 5 8 4 4 5" xfId="54915" xr:uid="{00000000-0005-0000-0000-000058060000}"/>
    <cellStyle name="Millares 3 2 5 8 4 5" xfId="12976" xr:uid="{00000000-0005-0000-0000-000058060000}"/>
    <cellStyle name="Millares 3 2 5 8 4 6" xfId="24626" xr:uid="{00000000-0005-0000-0000-000058060000}"/>
    <cellStyle name="Millares 3 2 5 8 4 7" xfId="36307" xr:uid="{00000000-0005-0000-0000-000058060000}"/>
    <cellStyle name="Millares 3 2 5 8 4 8" xfId="47953" xr:uid="{00000000-0005-0000-0000-000058060000}"/>
    <cellStyle name="Millares 3 2 5 8 5" xfId="2667" xr:uid="{00000000-0005-0000-0000-000053060000}"/>
    <cellStyle name="Millares 3 2 5 8 5 2" xfId="9629" xr:uid="{00000000-0005-0000-0000-000053060000}"/>
    <cellStyle name="Millares 3 2 5 8 5 2 2" xfId="21281" xr:uid="{00000000-0005-0000-0000-000053060000}"/>
    <cellStyle name="Millares 3 2 5 8 5 2 3" xfId="32931" xr:uid="{00000000-0005-0000-0000-000053060000}"/>
    <cellStyle name="Millares 3 2 5 8 5 2 4" xfId="44612" xr:uid="{00000000-0005-0000-0000-000053060000}"/>
    <cellStyle name="Millares 3 2 5 8 5 2 5" xfId="56258" xr:uid="{00000000-0005-0000-0000-000053060000}"/>
    <cellStyle name="Millares 3 2 5 8 5 3" xfId="14319" xr:uid="{00000000-0005-0000-0000-000053060000}"/>
    <cellStyle name="Millares 3 2 5 8 5 4" xfId="25969" xr:uid="{00000000-0005-0000-0000-000053060000}"/>
    <cellStyle name="Millares 3 2 5 8 5 5" xfId="37650" xr:uid="{00000000-0005-0000-0000-000053060000}"/>
    <cellStyle name="Millares 3 2 5 8 5 6" xfId="49296" xr:uid="{00000000-0005-0000-0000-000053060000}"/>
    <cellStyle name="Millares 3 2 5 8 6" xfId="4925" xr:uid="{00000000-0005-0000-0000-000053060000}"/>
    <cellStyle name="Millares 3 2 5 8 6 2" xfId="16577" xr:uid="{00000000-0005-0000-0000-000053060000}"/>
    <cellStyle name="Millares 3 2 5 8 6 3" xfId="28227" xr:uid="{00000000-0005-0000-0000-000053060000}"/>
    <cellStyle name="Millares 3 2 5 8 6 4" xfId="39908" xr:uid="{00000000-0005-0000-0000-000053060000}"/>
    <cellStyle name="Millares 3 2 5 8 6 5" xfId="51554" xr:uid="{00000000-0005-0000-0000-000053060000}"/>
    <cellStyle name="Millares 3 2 5 8 7" xfId="7205" xr:uid="{00000000-0005-0000-0000-000053060000}"/>
    <cellStyle name="Millares 3 2 5 8 7 2" xfId="18857" xr:uid="{00000000-0005-0000-0000-000053060000}"/>
    <cellStyle name="Millares 3 2 5 8 7 3" xfId="30507" xr:uid="{00000000-0005-0000-0000-000053060000}"/>
    <cellStyle name="Millares 3 2 5 8 7 4" xfId="42188" xr:uid="{00000000-0005-0000-0000-000053060000}"/>
    <cellStyle name="Millares 3 2 5 8 7 5" xfId="53834" xr:uid="{00000000-0005-0000-0000-000053060000}"/>
    <cellStyle name="Millares 3 2 5 8 8" xfId="11895" xr:uid="{00000000-0005-0000-0000-000053060000}"/>
    <cellStyle name="Millares 3 2 5 8 9" xfId="23544" xr:uid="{00000000-0005-0000-0000-000053060000}"/>
    <cellStyle name="Millares 3 2 5 9" xfId="257" xr:uid="{00000000-0005-0000-0000-000059060000}"/>
    <cellStyle name="Millares 3 2 5 9 2" xfId="1343" xr:uid="{00000000-0005-0000-0000-00005A060000}"/>
    <cellStyle name="Millares 3 2 5 9 2 2" xfId="3768" xr:uid="{00000000-0005-0000-0000-00005A060000}"/>
    <cellStyle name="Millares 3 2 5 9 2 2 2" xfId="10730" xr:uid="{00000000-0005-0000-0000-00005A060000}"/>
    <cellStyle name="Millares 3 2 5 9 2 2 2 2" xfId="22382" xr:uid="{00000000-0005-0000-0000-00005A060000}"/>
    <cellStyle name="Millares 3 2 5 9 2 2 2 3" xfId="34032" xr:uid="{00000000-0005-0000-0000-00005A060000}"/>
    <cellStyle name="Millares 3 2 5 9 2 2 2 4" xfId="45713" xr:uid="{00000000-0005-0000-0000-00005A060000}"/>
    <cellStyle name="Millares 3 2 5 9 2 2 2 5" xfId="57359" xr:uid="{00000000-0005-0000-0000-00005A060000}"/>
    <cellStyle name="Millares 3 2 5 9 2 2 3" xfId="15420" xr:uid="{00000000-0005-0000-0000-00005A060000}"/>
    <cellStyle name="Millares 3 2 5 9 2 2 4" xfId="27070" xr:uid="{00000000-0005-0000-0000-00005A060000}"/>
    <cellStyle name="Millares 3 2 5 9 2 2 5" xfId="38751" xr:uid="{00000000-0005-0000-0000-00005A060000}"/>
    <cellStyle name="Millares 3 2 5 9 2 2 6" xfId="50397" xr:uid="{00000000-0005-0000-0000-00005A060000}"/>
    <cellStyle name="Millares 3 2 5 9 2 3" xfId="6026" xr:uid="{00000000-0005-0000-0000-00005A060000}"/>
    <cellStyle name="Millares 3 2 5 9 2 3 2" xfId="17678" xr:uid="{00000000-0005-0000-0000-00005A060000}"/>
    <cellStyle name="Millares 3 2 5 9 2 3 3" xfId="29328" xr:uid="{00000000-0005-0000-0000-00005A060000}"/>
    <cellStyle name="Millares 3 2 5 9 2 3 4" xfId="41009" xr:uid="{00000000-0005-0000-0000-00005A060000}"/>
    <cellStyle name="Millares 3 2 5 9 2 3 5" xfId="52655" xr:uid="{00000000-0005-0000-0000-00005A060000}"/>
    <cellStyle name="Millares 3 2 5 9 2 4" xfId="8306" xr:uid="{00000000-0005-0000-0000-00005A060000}"/>
    <cellStyle name="Millares 3 2 5 9 2 4 2" xfId="19958" xr:uid="{00000000-0005-0000-0000-00005A060000}"/>
    <cellStyle name="Millares 3 2 5 9 2 4 3" xfId="31608" xr:uid="{00000000-0005-0000-0000-00005A060000}"/>
    <cellStyle name="Millares 3 2 5 9 2 4 4" xfId="43289" xr:uid="{00000000-0005-0000-0000-00005A060000}"/>
    <cellStyle name="Millares 3 2 5 9 2 4 5" xfId="54935" xr:uid="{00000000-0005-0000-0000-00005A060000}"/>
    <cellStyle name="Millares 3 2 5 9 2 5" xfId="12996" xr:uid="{00000000-0005-0000-0000-00005A060000}"/>
    <cellStyle name="Millares 3 2 5 9 2 6" xfId="24646" xr:uid="{00000000-0005-0000-0000-00005A060000}"/>
    <cellStyle name="Millares 3 2 5 9 2 7" xfId="36327" xr:uid="{00000000-0005-0000-0000-00005A060000}"/>
    <cellStyle name="Millares 3 2 5 9 2 8" xfId="47973" xr:uid="{00000000-0005-0000-0000-00005A060000}"/>
    <cellStyle name="Millares 3 2 5 9 3" xfId="2687" xr:uid="{00000000-0005-0000-0000-000059060000}"/>
    <cellStyle name="Millares 3 2 5 9 3 2" xfId="9649" xr:uid="{00000000-0005-0000-0000-000059060000}"/>
    <cellStyle name="Millares 3 2 5 9 3 2 2" xfId="21301" xr:uid="{00000000-0005-0000-0000-000059060000}"/>
    <cellStyle name="Millares 3 2 5 9 3 2 3" xfId="32951" xr:uid="{00000000-0005-0000-0000-000059060000}"/>
    <cellStyle name="Millares 3 2 5 9 3 2 4" xfId="44632" xr:uid="{00000000-0005-0000-0000-000059060000}"/>
    <cellStyle name="Millares 3 2 5 9 3 2 5" xfId="56278" xr:uid="{00000000-0005-0000-0000-000059060000}"/>
    <cellStyle name="Millares 3 2 5 9 3 3" xfId="14339" xr:uid="{00000000-0005-0000-0000-000059060000}"/>
    <cellStyle name="Millares 3 2 5 9 3 4" xfId="25989" xr:uid="{00000000-0005-0000-0000-000059060000}"/>
    <cellStyle name="Millares 3 2 5 9 3 5" xfId="37670" xr:uid="{00000000-0005-0000-0000-000059060000}"/>
    <cellStyle name="Millares 3 2 5 9 3 6" xfId="49316" xr:uid="{00000000-0005-0000-0000-000059060000}"/>
    <cellStyle name="Millares 3 2 5 9 4" xfId="4945" xr:uid="{00000000-0005-0000-0000-000059060000}"/>
    <cellStyle name="Millares 3 2 5 9 4 2" xfId="16597" xr:uid="{00000000-0005-0000-0000-000059060000}"/>
    <cellStyle name="Millares 3 2 5 9 4 3" xfId="28247" xr:uid="{00000000-0005-0000-0000-000059060000}"/>
    <cellStyle name="Millares 3 2 5 9 4 4" xfId="39928" xr:uid="{00000000-0005-0000-0000-000059060000}"/>
    <cellStyle name="Millares 3 2 5 9 4 5" xfId="51574" xr:uid="{00000000-0005-0000-0000-000059060000}"/>
    <cellStyle name="Millares 3 2 5 9 5" xfId="7225" xr:uid="{00000000-0005-0000-0000-000059060000}"/>
    <cellStyle name="Millares 3 2 5 9 5 2" xfId="18877" xr:uid="{00000000-0005-0000-0000-000059060000}"/>
    <cellStyle name="Millares 3 2 5 9 5 3" xfId="30527" xr:uid="{00000000-0005-0000-0000-000059060000}"/>
    <cellStyle name="Millares 3 2 5 9 5 4" xfId="42208" xr:uid="{00000000-0005-0000-0000-000059060000}"/>
    <cellStyle name="Millares 3 2 5 9 5 5" xfId="53854" xr:uid="{00000000-0005-0000-0000-000059060000}"/>
    <cellStyle name="Millares 3 2 5 9 6" xfId="11915" xr:uid="{00000000-0005-0000-0000-000059060000}"/>
    <cellStyle name="Millares 3 2 5 9 7" xfId="23564" xr:uid="{00000000-0005-0000-0000-000059060000}"/>
    <cellStyle name="Millares 3 2 5 9 8" xfId="35246" xr:uid="{00000000-0005-0000-0000-000059060000}"/>
    <cellStyle name="Millares 3 2 5 9 9" xfId="46892" xr:uid="{00000000-0005-0000-0000-000059060000}"/>
    <cellStyle name="Millares 3 2 50" xfId="58306" xr:uid="{00000000-0005-0000-0000-000010000000}"/>
    <cellStyle name="Millares 3 2 51" xfId="58332" xr:uid="{840EACDC-73FB-4DD5-B820-11E2AAEE54BA}"/>
    <cellStyle name="Millares 3 2 6" xfId="40" xr:uid="{00000000-0005-0000-0000-00005B060000}"/>
    <cellStyle name="Millares 3 2 6 10" xfId="2471" xr:uid="{00000000-0005-0000-0000-00005B060000}"/>
    <cellStyle name="Millares 3 2 6 10 2" xfId="9433" xr:uid="{00000000-0005-0000-0000-00005B060000}"/>
    <cellStyle name="Millares 3 2 6 10 2 2" xfId="21085" xr:uid="{00000000-0005-0000-0000-00005B060000}"/>
    <cellStyle name="Millares 3 2 6 10 2 3" xfId="32735" xr:uid="{00000000-0005-0000-0000-00005B060000}"/>
    <cellStyle name="Millares 3 2 6 10 2 4" xfId="44416" xr:uid="{00000000-0005-0000-0000-00005B060000}"/>
    <cellStyle name="Millares 3 2 6 10 2 5" xfId="56062" xr:uid="{00000000-0005-0000-0000-00005B060000}"/>
    <cellStyle name="Millares 3 2 6 10 3" xfId="14123" xr:uid="{00000000-0005-0000-0000-00005B060000}"/>
    <cellStyle name="Millares 3 2 6 10 4" xfId="25773" xr:uid="{00000000-0005-0000-0000-00005B060000}"/>
    <cellStyle name="Millares 3 2 6 10 5" xfId="37454" xr:uid="{00000000-0005-0000-0000-00005B060000}"/>
    <cellStyle name="Millares 3 2 6 10 6" xfId="49100" xr:uid="{00000000-0005-0000-0000-00005B060000}"/>
    <cellStyle name="Millares 3 2 6 11" xfId="4729" xr:uid="{00000000-0005-0000-0000-00005B060000}"/>
    <cellStyle name="Millares 3 2 6 11 2" xfId="16381" xr:uid="{00000000-0005-0000-0000-00005B060000}"/>
    <cellStyle name="Millares 3 2 6 11 3" xfId="28031" xr:uid="{00000000-0005-0000-0000-00005B060000}"/>
    <cellStyle name="Millares 3 2 6 11 4" xfId="39712" xr:uid="{00000000-0005-0000-0000-00005B060000}"/>
    <cellStyle name="Millares 3 2 6 11 5" xfId="51358" xr:uid="{00000000-0005-0000-0000-00005B060000}"/>
    <cellStyle name="Millares 3 2 6 12" xfId="7008" xr:uid="{00000000-0005-0000-0000-00005B060000}"/>
    <cellStyle name="Millares 3 2 6 12 2" xfId="18660" xr:uid="{00000000-0005-0000-0000-00005B060000}"/>
    <cellStyle name="Millares 3 2 6 12 3" xfId="30310" xr:uid="{00000000-0005-0000-0000-00005B060000}"/>
    <cellStyle name="Millares 3 2 6 12 4" xfId="41991" xr:uid="{00000000-0005-0000-0000-00005B060000}"/>
    <cellStyle name="Millares 3 2 6 12 5" xfId="53637" xr:uid="{00000000-0005-0000-0000-00005B060000}"/>
    <cellStyle name="Millares 3 2 6 13" xfId="11699" xr:uid="{00000000-0005-0000-0000-00005B060000}"/>
    <cellStyle name="Millares 3 2 6 14" xfId="23348" xr:uid="{00000000-0005-0000-0000-00005B060000}"/>
    <cellStyle name="Millares 3 2 6 15" xfId="35030" xr:uid="{00000000-0005-0000-0000-00005B060000}"/>
    <cellStyle name="Millares 3 2 6 16" xfId="46676" xr:uid="{00000000-0005-0000-0000-00005B060000}"/>
    <cellStyle name="Millares 3 2 6 2" xfId="141" xr:uid="{00000000-0005-0000-0000-00005C060000}"/>
    <cellStyle name="Millares 3 2 6 2 10" xfId="23448" xr:uid="{00000000-0005-0000-0000-00005C060000}"/>
    <cellStyle name="Millares 3 2 6 2 11" xfId="35130" xr:uid="{00000000-0005-0000-0000-00005C060000}"/>
    <cellStyle name="Millares 3 2 6 2 12" xfId="46776" xr:uid="{00000000-0005-0000-0000-00005C060000}"/>
    <cellStyle name="Millares 3 2 6 2 2" xfId="383" xr:uid="{00000000-0005-0000-0000-00005D060000}"/>
    <cellStyle name="Millares 3 2 6 2 2 2" xfId="1467" xr:uid="{00000000-0005-0000-0000-00005E060000}"/>
    <cellStyle name="Millares 3 2 6 2 2 2 2" xfId="3892" xr:uid="{00000000-0005-0000-0000-00005E060000}"/>
    <cellStyle name="Millares 3 2 6 2 2 2 2 2" xfId="10854" xr:uid="{00000000-0005-0000-0000-00005E060000}"/>
    <cellStyle name="Millares 3 2 6 2 2 2 2 2 2" xfId="22506" xr:uid="{00000000-0005-0000-0000-00005E060000}"/>
    <cellStyle name="Millares 3 2 6 2 2 2 2 2 3" xfId="34156" xr:uid="{00000000-0005-0000-0000-00005E060000}"/>
    <cellStyle name="Millares 3 2 6 2 2 2 2 2 4" xfId="45837" xr:uid="{00000000-0005-0000-0000-00005E060000}"/>
    <cellStyle name="Millares 3 2 6 2 2 2 2 2 5" xfId="57483" xr:uid="{00000000-0005-0000-0000-00005E060000}"/>
    <cellStyle name="Millares 3 2 6 2 2 2 2 3" xfId="15544" xr:uid="{00000000-0005-0000-0000-00005E060000}"/>
    <cellStyle name="Millares 3 2 6 2 2 2 2 4" xfId="27194" xr:uid="{00000000-0005-0000-0000-00005E060000}"/>
    <cellStyle name="Millares 3 2 6 2 2 2 2 5" xfId="38875" xr:uid="{00000000-0005-0000-0000-00005E060000}"/>
    <cellStyle name="Millares 3 2 6 2 2 2 2 6" xfId="50521" xr:uid="{00000000-0005-0000-0000-00005E060000}"/>
    <cellStyle name="Millares 3 2 6 2 2 2 3" xfId="6150" xr:uid="{00000000-0005-0000-0000-00005E060000}"/>
    <cellStyle name="Millares 3 2 6 2 2 2 3 2" xfId="17802" xr:uid="{00000000-0005-0000-0000-00005E060000}"/>
    <cellStyle name="Millares 3 2 6 2 2 2 3 3" xfId="29452" xr:uid="{00000000-0005-0000-0000-00005E060000}"/>
    <cellStyle name="Millares 3 2 6 2 2 2 3 4" xfId="41133" xr:uid="{00000000-0005-0000-0000-00005E060000}"/>
    <cellStyle name="Millares 3 2 6 2 2 2 3 5" xfId="52779" xr:uid="{00000000-0005-0000-0000-00005E060000}"/>
    <cellStyle name="Millares 3 2 6 2 2 2 4" xfId="8430" xr:uid="{00000000-0005-0000-0000-00005E060000}"/>
    <cellStyle name="Millares 3 2 6 2 2 2 4 2" xfId="20082" xr:uid="{00000000-0005-0000-0000-00005E060000}"/>
    <cellStyle name="Millares 3 2 6 2 2 2 4 3" xfId="31732" xr:uid="{00000000-0005-0000-0000-00005E060000}"/>
    <cellStyle name="Millares 3 2 6 2 2 2 4 4" xfId="43413" xr:uid="{00000000-0005-0000-0000-00005E060000}"/>
    <cellStyle name="Millares 3 2 6 2 2 2 4 5" xfId="55059" xr:uid="{00000000-0005-0000-0000-00005E060000}"/>
    <cellStyle name="Millares 3 2 6 2 2 2 5" xfId="13120" xr:uid="{00000000-0005-0000-0000-00005E060000}"/>
    <cellStyle name="Millares 3 2 6 2 2 2 6" xfId="24770" xr:uid="{00000000-0005-0000-0000-00005E060000}"/>
    <cellStyle name="Millares 3 2 6 2 2 2 7" xfId="36451" xr:uid="{00000000-0005-0000-0000-00005E060000}"/>
    <cellStyle name="Millares 3 2 6 2 2 2 8" xfId="48097" xr:uid="{00000000-0005-0000-0000-00005E060000}"/>
    <cellStyle name="Millares 3 2 6 2 2 3" xfId="2811" xr:uid="{00000000-0005-0000-0000-00005D060000}"/>
    <cellStyle name="Millares 3 2 6 2 2 3 2" xfId="9773" xr:uid="{00000000-0005-0000-0000-00005D060000}"/>
    <cellStyle name="Millares 3 2 6 2 2 3 2 2" xfId="21425" xr:uid="{00000000-0005-0000-0000-00005D060000}"/>
    <cellStyle name="Millares 3 2 6 2 2 3 2 3" xfId="33075" xr:uid="{00000000-0005-0000-0000-00005D060000}"/>
    <cellStyle name="Millares 3 2 6 2 2 3 2 4" xfId="44756" xr:uid="{00000000-0005-0000-0000-00005D060000}"/>
    <cellStyle name="Millares 3 2 6 2 2 3 2 5" xfId="56402" xr:uid="{00000000-0005-0000-0000-00005D060000}"/>
    <cellStyle name="Millares 3 2 6 2 2 3 3" xfId="14463" xr:uid="{00000000-0005-0000-0000-00005D060000}"/>
    <cellStyle name="Millares 3 2 6 2 2 3 4" xfId="26113" xr:uid="{00000000-0005-0000-0000-00005D060000}"/>
    <cellStyle name="Millares 3 2 6 2 2 3 5" xfId="37794" xr:uid="{00000000-0005-0000-0000-00005D060000}"/>
    <cellStyle name="Millares 3 2 6 2 2 3 6" xfId="49440" xr:uid="{00000000-0005-0000-0000-00005D060000}"/>
    <cellStyle name="Millares 3 2 6 2 2 4" xfId="5069" xr:uid="{00000000-0005-0000-0000-00005D060000}"/>
    <cellStyle name="Millares 3 2 6 2 2 4 2" xfId="16721" xr:uid="{00000000-0005-0000-0000-00005D060000}"/>
    <cellStyle name="Millares 3 2 6 2 2 4 3" xfId="28371" xr:uid="{00000000-0005-0000-0000-00005D060000}"/>
    <cellStyle name="Millares 3 2 6 2 2 4 4" xfId="40052" xr:uid="{00000000-0005-0000-0000-00005D060000}"/>
    <cellStyle name="Millares 3 2 6 2 2 4 5" xfId="51698" xr:uid="{00000000-0005-0000-0000-00005D060000}"/>
    <cellStyle name="Millares 3 2 6 2 2 5" xfId="7349" xr:uid="{00000000-0005-0000-0000-00005D060000}"/>
    <cellStyle name="Millares 3 2 6 2 2 5 2" xfId="19001" xr:uid="{00000000-0005-0000-0000-00005D060000}"/>
    <cellStyle name="Millares 3 2 6 2 2 5 3" xfId="30651" xr:uid="{00000000-0005-0000-0000-00005D060000}"/>
    <cellStyle name="Millares 3 2 6 2 2 5 4" xfId="42332" xr:uid="{00000000-0005-0000-0000-00005D060000}"/>
    <cellStyle name="Millares 3 2 6 2 2 5 5" xfId="53978" xr:uid="{00000000-0005-0000-0000-00005D060000}"/>
    <cellStyle name="Millares 3 2 6 2 2 6" xfId="12039" xr:uid="{00000000-0005-0000-0000-00005D060000}"/>
    <cellStyle name="Millares 3 2 6 2 2 7" xfId="23688" xr:uid="{00000000-0005-0000-0000-00005D060000}"/>
    <cellStyle name="Millares 3 2 6 2 2 8" xfId="35370" xr:uid="{00000000-0005-0000-0000-00005D060000}"/>
    <cellStyle name="Millares 3 2 6 2 2 9" xfId="47016" xr:uid="{00000000-0005-0000-0000-00005D060000}"/>
    <cellStyle name="Millares 3 2 6 2 3" xfId="623" xr:uid="{00000000-0005-0000-0000-00005F060000}"/>
    <cellStyle name="Millares 3 2 6 2 3 2" xfId="1707" xr:uid="{00000000-0005-0000-0000-000060060000}"/>
    <cellStyle name="Millares 3 2 6 2 3 2 2" xfId="4132" xr:uid="{00000000-0005-0000-0000-000060060000}"/>
    <cellStyle name="Millares 3 2 6 2 3 2 2 2" xfId="11094" xr:uid="{00000000-0005-0000-0000-000060060000}"/>
    <cellStyle name="Millares 3 2 6 2 3 2 2 2 2" xfId="22746" xr:uid="{00000000-0005-0000-0000-000060060000}"/>
    <cellStyle name="Millares 3 2 6 2 3 2 2 2 3" xfId="34396" xr:uid="{00000000-0005-0000-0000-000060060000}"/>
    <cellStyle name="Millares 3 2 6 2 3 2 2 2 4" xfId="46077" xr:uid="{00000000-0005-0000-0000-000060060000}"/>
    <cellStyle name="Millares 3 2 6 2 3 2 2 2 5" xfId="57723" xr:uid="{00000000-0005-0000-0000-000060060000}"/>
    <cellStyle name="Millares 3 2 6 2 3 2 2 3" xfId="15784" xr:uid="{00000000-0005-0000-0000-000060060000}"/>
    <cellStyle name="Millares 3 2 6 2 3 2 2 4" xfId="27434" xr:uid="{00000000-0005-0000-0000-000060060000}"/>
    <cellStyle name="Millares 3 2 6 2 3 2 2 5" xfId="39115" xr:uid="{00000000-0005-0000-0000-000060060000}"/>
    <cellStyle name="Millares 3 2 6 2 3 2 2 6" xfId="50761" xr:uid="{00000000-0005-0000-0000-000060060000}"/>
    <cellStyle name="Millares 3 2 6 2 3 2 3" xfId="6390" xr:uid="{00000000-0005-0000-0000-000060060000}"/>
    <cellStyle name="Millares 3 2 6 2 3 2 3 2" xfId="18042" xr:uid="{00000000-0005-0000-0000-000060060000}"/>
    <cellStyle name="Millares 3 2 6 2 3 2 3 3" xfId="29692" xr:uid="{00000000-0005-0000-0000-000060060000}"/>
    <cellStyle name="Millares 3 2 6 2 3 2 3 4" xfId="41373" xr:uid="{00000000-0005-0000-0000-000060060000}"/>
    <cellStyle name="Millares 3 2 6 2 3 2 3 5" xfId="53019" xr:uid="{00000000-0005-0000-0000-000060060000}"/>
    <cellStyle name="Millares 3 2 6 2 3 2 4" xfId="8670" xr:uid="{00000000-0005-0000-0000-000060060000}"/>
    <cellStyle name="Millares 3 2 6 2 3 2 4 2" xfId="20322" xr:uid="{00000000-0005-0000-0000-000060060000}"/>
    <cellStyle name="Millares 3 2 6 2 3 2 4 3" xfId="31972" xr:uid="{00000000-0005-0000-0000-000060060000}"/>
    <cellStyle name="Millares 3 2 6 2 3 2 4 4" xfId="43653" xr:uid="{00000000-0005-0000-0000-000060060000}"/>
    <cellStyle name="Millares 3 2 6 2 3 2 4 5" xfId="55299" xr:uid="{00000000-0005-0000-0000-000060060000}"/>
    <cellStyle name="Millares 3 2 6 2 3 2 5" xfId="13360" xr:uid="{00000000-0005-0000-0000-000060060000}"/>
    <cellStyle name="Millares 3 2 6 2 3 2 6" xfId="25010" xr:uid="{00000000-0005-0000-0000-000060060000}"/>
    <cellStyle name="Millares 3 2 6 2 3 2 7" xfId="36691" xr:uid="{00000000-0005-0000-0000-000060060000}"/>
    <cellStyle name="Millares 3 2 6 2 3 2 8" xfId="48337" xr:uid="{00000000-0005-0000-0000-000060060000}"/>
    <cellStyle name="Millares 3 2 6 2 3 3" xfId="3051" xr:uid="{00000000-0005-0000-0000-00005F060000}"/>
    <cellStyle name="Millares 3 2 6 2 3 3 2" xfId="10013" xr:uid="{00000000-0005-0000-0000-00005F060000}"/>
    <cellStyle name="Millares 3 2 6 2 3 3 2 2" xfId="21665" xr:uid="{00000000-0005-0000-0000-00005F060000}"/>
    <cellStyle name="Millares 3 2 6 2 3 3 2 3" xfId="33315" xr:uid="{00000000-0005-0000-0000-00005F060000}"/>
    <cellStyle name="Millares 3 2 6 2 3 3 2 4" xfId="44996" xr:uid="{00000000-0005-0000-0000-00005F060000}"/>
    <cellStyle name="Millares 3 2 6 2 3 3 2 5" xfId="56642" xr:uid="{00000000-0005-0000-0000-00005F060000}"/>
    <cellStyle name="Millares 3 2 6 2 3 3 3" xfId="14703" xr:uid="{00000000-0005-0000-0000-00005F060000}"/>
    <cellStyle name="Millares 3 2 6 2 3 3 4" xfId="26353" xr:uid="{00000000-0005-0000-0000-00005F060000}"/>
    <cellStyle name="Millares 3 2 6 2 3 3 5" xfId="38034" xr:uid="{00000000-0005-0000-0000-00005F060000}"/>
    <cellStyle name="Millares 3 2 6 2 3 3 6" xfId="49680" xr:uid="{00000000-0005-0000-0000-00005F060000}"/>
    <cellStyle name="Millares 3 2 6 2 3 4" xfId="5309" xr:uid="{00000000-0005-0000-0000-00005F060000}"/>
    <cellStyle name="Millares 3 2 6 2 3 4 2" xfId="16961" xr:uid="{00000000-0005-0000-0000-00005F060000}"/>
    <cellStyle name="Millares 3 2 6 2 3 4 3" xfId="28611" xr:uid="{00000000-0005-0000-0000-00005F060000}"/>
    <cellStyle name="Millares 3 2 6 2 3 4 4" xfId="40292" xr:uid="{00000000-0005-0000-0000-00005F060000}"/>
    <cellStyle name="Millares 3 2 6 2 3 4 5" xfId="51938" xr:uid="{00000000-0005-0000-0000-00005F060000}"/>
    <cellStyle name="Millares 3 2 6 2 3 5" xfId="7589" xr:uid="{00000000-0005-0000-0000-00005F060000}"/>
    <cellStyle name="Millares 3 2 6 2 3 5 2" xfId="19241" xr:uid="{00000000-0005-0000-0000-00005F060000}"/>
    <cellStyle name="Millares 3 2 6 2 3 5 3" xfId="30891" xr:uid="{00000000-0005-0000-0000-00005F060000}"/>
    <cellStyle name="Millares 3 2 6 2 3 5 4" xfId="42572" xr:uid="{00000000-0005-0000-0000-00005F060000}"/>
    <cellStyle name="Millares 3 2 6 2 3 5 5" xfId="54218" xr:uid="{00000000-0005-0000-0000-00005F060000}"/>
    <cellStyle name="Millares 3 2 6 2 3 6" xfId="12279" xr:uid="{00000000-0005-0000-0000-00005F060000}"/>
    <cellStyle name="Millares 3 2 6 2 3 7" xfId="23928" xr:uid="{00000000-0005-0000-0000-00005F060000}"/>
    <cellStyle name="Millares 3 2 6 2 3 8" xfId="35610" xr:uid="{00000000-0005-0000-0000-00005F060000}"/>
    <cellStyle name="Millares 3 2 6 2 3 9" xfId="47256" xr:uid="{00000000-0005-0000-0000-00005F060000}"/>
    <cellStyle name="Millares 3 2 6 2 4" xfId="1227" xr:uid="{00000000-0005-0000-0000-000061060000}"/>
    <cellStyle name="Millares 3 2 6 2 4 2" xfId="3652" xr:uid="{00000000-0005-0000-0000-000061060000}"/>
    <cellStyle name="Millares 3 2 6 2 4 2 2" xfId="10614" xr:uid="{00000000-0005-0000-0000-000061060000}"/>
    <cellStyle name="Millares 3 2 6 2 4 2 2 2" xfId="22266" xr:uid="{00000000-0005-0000-0000-000061060000}"/>
    <cellStyle name="Millares 3 2 6 2 4 2 2 3" xfId="33916" xr:uid="{00000000-0005-0000-0000-000061060000}"/>
    <cellStyle name="Millares 3 2 6 2 4 2 2 4" xfId="45597" xr:uid="{00000000-0005-0000-0000-000061060000}"/>
    <cellStyle name="Millares 3 2 6 2 4 2 2 5" xfId="57243" xr:uid="{00000000-0005-0000-0000-000061060000}"/>
    <cellStyle name="Millares 3 2 6 2 4 2 3" xfId="15304" xr:uid="{00000000-0005-0000-0000-000061060000}"/>
    <cellStyle name="Millares 3 2 6 2 4 2 4" xfId="26954" xr:uid="{00000000-0005-0000-0000-000061060000}"/>
    <cellStyle name="Millares 3 2 6 2 4 2 5" xfId="38635" xr:uid="{00000000-0005-0000-0000-000061060000}"/>
    <cellStyle name="Millares 3 2 6 2 4 2 6" xfId="50281" xr:uid="{00000000-0005-0000-0000-000061060000}"/>
    <cellStyle name="Millares 3 2 6 2 4 3" xfId="5910" xr:uid="{00000000-0005-0000-0000-000061060000}"/>
    <cellStyle name="Millares 3 2 6 2 4 3 2" xfId="17562" xr:uid="{00000000-0005-0000-0000-000061060000}"/>
    <cellStyle name="Millares 3 2 6 2 4 3 3" xfId="29212" xr:uid="{00000000-0005-0000-0000-000061060000}"/>
    <cellStyle name="Millares 3 2 6 2 4 3 4" xfId="40893" xr:uid="{00000000-0005-0000-0000-000061060000}"/>
    <cellStyle name="Millares 3 2 6 2 4 3 5" xfId="52539" xr:uid="{00000000-0005-0000-0000-000061060000}"/>
    <cellStyle name="Millares 3 2 6 2 4 4" xfId="8190" xr:uid="{00000000-0005-0000-0000-000061060000}"/>
    <cellStyle name="Millares 3 2 6 2 4 4 2" xfId="19842" xr:uid="{00000000-0005-0000-0000-000061060000}"/>
    <cellStyle name="Millares 3 2 6 2 4 4 3" xfId="31492" xr:uid="{00000000-0005-0000-0000-000061060000}"/>
    <cellStyle name="Millares 3 2 6 2 4 4 4" xfId="43173" xr:uid="{00000000-0005-0000-0000-000061060000}"/>
    <cellStyle name="Millares 3 2 6 2 4 4 5" xfId="54819" xr:uid="{00000000-0005-0000-0000-000061060000}"/>
    <cellStyle name="Millares 3 2 6 2 4 5" xfId="12880" xr:uid="{00000000-0005-0000-0000-000061060000}"/>
    <cellStyle name="Millares 3 2 6 2 4 6" xfId="24530" xr:uid="{00000000-0005-0000-0000-000061060000}"/>
    <cellStyle name="Millares 3 2 6 2 4 7" xfId="36211" xr:uid="{00000000-0005-0000-0000-000061060000}"/>
    <cellStyle name="Millares 3 2 6 2 4 8" xfId="47857" xr:uid="{00000000-0005-0000-0000-000061060000}"/>
    <cellStyle name="Millares 3 2 6 2 5" xfId="2364" xr:uid="{00000000-0005-0000-0000-00005C000000}"/>
    <cellStyle name="Millares 3 2 6 2 5 2" xfId="9326" xr:uid="{00000000-0005-0000-0000-00005C000000}"/>
    <cellStyle name="Millares 3 2 6 2 5 2 2" xfId="20978" xr:uid="{00000000-0005-0000-0000-00005C000000}"/>
    <cellStyle name="Millares 3 2 6 2 5 2 3" xfId="32628" xr:uid="{00000000-0005-0000-0000-00005C000000}"/>
    <cellStyle name="Millares 3 2 6 2 5 2 4" xfId="44309" xr:uid="{00000000-0005-0000-0000-00005C000000}"/>
    <cellStyle name="Millares 3 2 6 2 5 2 5" xfId="55955" xr:uid="{00000000-0005-0000-0000-00005C000000}"/>
    <cellStyle name="Millares 3 2 6 2 5 3" xfId="14016" xr:uid="{00000000-0005-0000-0000-00005C000000}"/>
    <cellStyle name="Millares 3 2 6 2 5 4" xfId="25666" xr:uid="{00000000-0005-0000-0000-00005C000000}"/>
    <cellStyle name="Millares 3 2 6 2 5 5" xfId="37347" xr:uid="{00000000-0005-0000-0000-00005C000000}"/>
    <cellStyle name="Millares 3 2 6 2 5 6" xfId="48993" xr:uid="{00000000-0005-0000-0000-00005C000000}"/>
    <cellStyle name="Millares 3 2 6 2 6" xfId="2571" xr:uid="{00000000-0005-0000-0000-00005C060000}"/>
    <cellStyle name="Millares 3 2 6 2 6 2" xfId="9533" xr:uid="{00000000-0005-0000-0000-00005C060000}"/>
    <cellStyle name="Millares 3 2 6 2 6 2 2" xfId="21185" xr:uid="{00000000-0005-0000-0000-00005C060000}"/>
    <cellStyle name="Millares 3 2 6 2 6 2 3" xfId="32835" xr:uid="{00000000-0005-0000-0000-00005C060000}"/>
    <cellStyle name="Millares 3 2 6 2 6 2 4" xfId="44516" xr:uid="{00000000-0005-0000-0000-00005C060000}"/>
    <cellStyle name="Millares 3 2 6 2 6 2 5" xfId="56162" xr:uid="{00000000-0005-0000-0000-00005C060000}"/>
    <cellStyle name="Millares 3 2 6 2 6 3" xfId="14223" xr:uid="{00000000-0005-0000-0000-00005C060000}"/>
    <cellStyle name="Millares 3 2 6 2 6 4" xfId="25873" xr:uid="{00000000-0005-0000-0000-00005C060000}"/>
    <cellStyle name="Millares 3 2 6 2 6 5" xfId="37554" xr:uid="{00000000-0005-0000-0000-00005C060000}"/>
    <cellStyle name="Millares 3 2 6 2 6 6" xfId="49200" xr:uid="{00000000-0005-0000-0000-00005C060000}"/>
    <cellStyle name="Millares 3 2 6 2 7" xfId="4829" xr:uid="{00000000-0005-0000-0000-00005C060000}"/>
    <cellStyle name="Millares 3 2 6 2 7 2" xfId="16481" xr:uid="{00000000-0005-0000-0000-00005C060000}"/>
    <cellStyle name="Millares 3 2 6 2 7 3" xfId="28131" xr:uid="{00000000-0005-0000-0000-00005C060000}"/>
    <cellStyle name="Millares 3 2 6 2 7 4" xfId="39812" xr:uid="{00000000-0005-0000-0000-00005C060000}"/>
    <cellStyle name="Millares 3 2 6 2 7 5" xfId="51458" xr:uid="{00000000-0005-0000-0000-00005C060000}"/>
    <cellStyle name="Millares 3 2 6 2 8" xfId="7109" xr:uid="{00000000-0005-0000-0000-00005C060000}"/>
    <cellStyle name="Millares 3 2 6 2 8 2" xfId="18761" xr:uid="{00000000-0005-0000-0000-00005C060000}"/>
    <cellStyle name="Millares 3 2 6 2 8 3" xfId="30411" xr:uid="{00000000-0005-0000-0000-00005C060000}"/>
    <cellStyle name="Millares 3 2 6 2 8 4" xfId="42092" xr:uid="{00000000-0005-0000-0000-00005C060000}"/>
    <cellStyle name="Millares 3 2 6 2 8 5" xfId="53738" xr:uid="{00000000-0005-0000-0000-00005C060000}"/>
    <cellStyle name="Millares 3 2 6 2 9" xfId="11799" xr:uid="{00000000-0005-0000-0000-00005C060000}"/>
    <cellStyle name="Millares 3 2 6 3" xfId="283" xr:uid="{00000000-0005-0000-0000-000062060000}"/>
    <cellStyle name="Millares 3 2 6 3 2" xfId="1367" xr:uid="{00000000-0005-0000-0000-000063060000}"/>
    <cellStyle name="Millares 3 2 6 3 2 2" xfId="3792" xr:uid="{00000000-0005-0000-0000-000063060000}"/>
    <cellStyle name="Millares 3 2 6 3 2 2 2" xfId="10754" xr:uid="{00000000-0005-0000-0000-000063060000}"/>
    <cellStyle name="Millares 3 2 6 3 2 2 2 2" xfId="22406" xr:uid="{00000000-0005-0000-0000-000063060000}"/>
    <cellStyle name="Millares 3 2 6 3 2 2 2 3" xfId="34056" xr:uid="{00000000-0005-0000-0000-000063060000}"/>
    <cellStyle name="Millares 3 2 6 3 2 2 2 4" xfId="45737" xr:uid="{00000000-0005-0000-0000-000063060000}"/>
    <cellStyle name="Millares 3 2 6 3 2 2 2 5" xfId="57383" xr:uid="{00000000-0005-0000-0000-000063060000}"/>
    <cellStyle name="Millares 3 2 6 3 2 2 3" xfId="15444" xr:uid="{00000000-0005-0000-0000-000063060000}"/>
    <cellStyle name="Millares 3 2 6 3 2 2 4" xfId="27094" xr:uid="{00000000-0005-0000-0000-000063060000}"/>
    <cellStyle name="Millares 3 2 6 3 2 2 5" xfId="38775" xr:uid="{00000000-0005-0000-0000-000063060000}"/>
    <cellStyle name="Millares 3 2 6 3 2 2 6" xfId="50421" xr:uid="{00000000-0005-0000-0000-000063060000}"/>
    <cellStyle name="Millares 3 2 6 3 2 3" xfId="6050" xr:uid="{00000000-0005-0000-0000-000063060000}"/>
    <cellStyle name="Millares 3 2 6 3 2 3 2" xfId="17702" xr:uid="{00000000-0005-0000-0000-000063060000}"/>
    <cellStyle name="Millares 3 2 6 3 2 3 3" xfId="29352" xr:uid="{00000000-0005-0000-0000-000063060000}"/>
    <cellStyle name="Millares 3 2 6 3 2 3 4" xfId="41033" xr:uid="{00000000-0005-0000-0000-000063060000}"/>
    <cellStyle name="Millares 3 2 6 3 2 3 5" xfId="52679" xr:uid="{00000000-0005-0000-0000-000063060000}"/>
    <cellStyle name="Millares 3 2 6 3 2 4" xfId="8330" xr:uid="{00000000-0005-0000-0000-000063060000}"/>
    <cellStyle name="Millares 3 2 6 3 2 4 2" xfId="19982" xr:uid="{00000000-0005-0000-0000-000063060000}"/>
    <cellStyle name="Millares 3 2 6 3 2 4 3" xfId="31632" xr:uid="{00000000-0005-0000-0000-000063060000}"/>
    <cellStyle name="Millares 3 2 6 3 2 4 4" xfId="43313" xr:uid="{00000000-0005-0000-0000-000063060000}"/>
    <cellStyle name="Millares 3 2 6 3 2 4 5" xfId="54959" xr:uid="{00000000-0005-0000-0000-000063060000}"/>
    <cellStyle name="Millares 3 2 6 3 2 5" xfId="13020" xr:uid="{00000000-0005-0000-0000-000063060000}"/>
    <cellStyle name="Millares 3 2 6 3 2 6" xfId="24670" xr:uid="{00000000-0005-0000-0000-000063060000}"/>
    <cellStyle name="Millares 3 2 6 3 2 7" xfId="36351" xr:uid="{00000000-0005-0000-0000-000063060000}"/>
    <cellStyle name="Millares 3 2 6 3 2 8" xfId="47997" xr:uid="{00000000-0005-0000-0000-000063060000}"/>
    <cellStyle name="Millares 3 2 6 3 3" xfId="2711" xr:uid="{00000000-0005-0000-0000-000062060000}"/>
    <cellStyle name="Millares 3 2 6 3 3 2" xfId="9673" xr:uid="{00000000-0005-0000-0000-000062060000}"/>
    <cellStyle name="Millares 3 2 6 3 3 2 2" xfId="21325" xr:uid="{00000000-0005-0000-0000-000062060000}"/>
    <cellStyle name="Millares 3 2 6 3 3 2 3" xfId="32975" xr:uid="{00000000-0005-0000-0000-000062060000}"/>
    <cellStyle name="Millares 3 2 6 3 3 2 4" xfId="44656" xr:uid="{00000000-0005-0000-0000-000062060000}"/>
    <cellStyle name="Millares 3 2 6 3 3 2 5" xfId="56302" xr:uid="{00000000-0005-0000-0000-000062060000}"/>
    <cellStyle name="Millares 3 2 6 3 3 3" xfId="14363" xr:uid="{00000000-0005-0000-0000-000062060000}"/>
    <cellStyle name="Millares 3 2 6 3 3 4" xfId="26013" xr:uid="{00000000-0005-0000-0000-000062060000}"/>
    <cellStyle name="Millares 3 2 6 3 3 5" xfId="37694" xr:uid="{00000000-0005-0000-0000-000062060000}"/>
    <cellStyle name="Millares 3 2 6 3 3 6" xfId="49340" xr:uid="{00000000-0005-0000-0000-000062060000}"/>
    <cellStyle name="Millares 3 2 6 3 4" xfId="4969" xr:uid="{00000000-0005-0000-0000-000062060000}"/>
    <cellStyle name="Millares 3 2 6 3 4 2" xfId="16621" xr:uid="{00000000-0005-0000-0000-000062060000}"/>
    <cellStyle name="Millares 3 2 6 3 4 3" xfId="28271" xr:uid="{00000000-0005-0000-0000-000062060000}"/>
    <cellStyle name="Millares 3 2 6 3 4 4" xfId="39952" xr:uid="{00000000-0005-0000-0000-000062060000}"/>
    <cellStyle name="Millares 3 2 6 3 4 5" xfId="51598" xr:uid="{00000000-0005-0000-0000-000062060000}"/>
    <cellStyle name="Millares 3 2 6 3 5" xfId="7249" xr:uid="{00000000-0005-0000-0000-000062060000}"/>
    <cellStyle name="Millares 3 2 6 3 5 2" xfId="18901" xr:uid="{00000000-0005-0000-0000-000062060000}"/>
    <cellStyle name="Millares 3 2 6 3 5 3" xfId="30551" xr:uid="{00000000-0005-0000-0000-000062060000}"/>
    <cellStyle name="Millares 3 2 6 3 5 4" xfId="42232" xr:uid="{00000000-0005-0000-0000-000062060000}"/>
    <cellStyle name="Millares 3 2 6 3 5 5" xfId="53878" xr:uid="{00000000-0005-0000-0000-000062060000}"/>
    <cellStyle name="Millares 3 2 6 3 6" xfId="11939" xr:uid="{00000000-0005-0000-0000-000062060000}"/>
    <cellStyle name="Millares 3 2 6 3 7" xfId="23588" xr:uid="{00000000-0005-0000-0000-000062060000}"/>
    <cellStyle name="Millares 3 2 6 3 8" xfId="35270" xr:uid="{00000000-0005-0000-0000-000062060000}"/>
    <cellStyle name="Millares 3 2 6 3 9" xfId="46916" xr:uid="{00000000-0005-0000-0000-000062060000}"/>
    <cellStyle name="Millares 3 2 6 4" xfId="523" xr:uid="{00000000-0005-0000-0000-000064060000}"/>
    <cellStyle name="Millares 3 2 6 4 2" xfId="1607" xr:uid="{00000000-0005-0000-0000-000065060000}"/>
    <cellStyle name="Millares 3 2 6 4 2 2" xfId="4032" xr:uid="{00000000-0005-0000-0000-000065060000}"/>
    <cellStyle name="Millares 3 2 6 4 2 2 2" xfId="10994" xr:uid="{00000000-0005-0000-0000-000065060000}"/>
    <cellStyle name="Millares 3 2 6 4 2 2 2 2" xfId="22646" xr:uid="{00000000-0005-0000-0000-000065060000}"/>
    <cellStyle name="Millares 3 2 6 4 2 2 2 3" xfId="34296" xr:uid="{00000000-0005-0000-0000-000065060000}"/>
    <cellStyle name="Millares 3 2 6 4 2 2 2 4" xfId="45977" xr:uid="{00000000-0005-0000-0000-000065060000}"/>
    <cellStyle name="Millares 3 2 6 4 2 2 2 5" xfId="57623" xr:uid="{00000000-0005-0000-0000-000065060000}"/>
    <cellStyle name="Millares 3 2 6 4 2 2 3" xfId="15684" xr:uid="{00000000-0005-0000-0000-000065060000}"/>
    <cellStyle name="Millares 3 2 6 4 2 2 4" xfId="27334" xr:uid="{00000000-0005-0000-0000-000065060000}"/>
    <cellStyle name="Millares 3 2 6 4 2 2 5" xfId="39015" xr:uid="{00000000-0005-0000-0000-000065060000}"/>
    <cellStyle name="Millares 3 2 6 4 2 2 6" xfId="50661" xr:uid="{00000000-0005-0000-0000-000065060000}"/>
    <cellStyle name="Millares 3 2 6 4 2 3" xfId="6290" xr:uid="{00000000-0005-0000-0000-000065060000}"/>
    <cellStyle name="Millares 3 2 6 4 2 3 2" xfId="17942" xr:uid="{00000000-0005-0000-0000-000065060000}"/>
    <cellStyle name="Millares 3 2 6 4 2 3 3" xfId="29592" xr:uid="{00000000-0005-0000-0000-000065060000}"/>
    <cellStyle name="Millares 3 2 6 4 2 3 4" xfId="41273" xr:uid="{00000000-0005-0000-0000-000065060000}"/>
    <cellStyle name="Millares 3 2 6 4 2 3 5" xfId="52919" xr:uid="{00000000-0005-0000-0000-000065060000}"/>
    <cellStyle name="Millares 3 2 6 4 2 4" xfId="8570" xr:uid="{00000000-0005-0000-0000-000065060000}"/>
    <cellStyle name="Millares 3 2 6 4 2 4 2" xfId="20222" xr:uid="{00000000-0005-0000-0000-000065060000}"/>
    <cellStyle name="Millares 3 2 6 4 2 4 3" xfId="31872" xr:uid="{00000000-0005-0000-0000-000065060000}"/>
    <cellStyle name="Millares 3 2 6 4 2 4 4" xfId="43553" xr:uid="{00000000-0005-0000-0000-000065060000}"/>
    <cellStyle name="Millares 3 2 6 4 2 4 5" xfId="55199" xr:uid="{00000000-0005-0000-0000-000065060000}"/>
    <cellStyle name="Millares 3 2 6 4 2 5" xfId="13260" xr:uid="{00000000-0005-0000-0000-000065060000}"/>
    <cellStyle name="Millares 3 2 6 4 2 6" xfId="24910" xr:uid="{00000000-0005-0000-0000-000065060000}"/>
    <cellStyle name="Millares 3 2 6 4 2 7" xfId="36591" xr:uid="{00000000-0005-0000-0000-000065060000}"/>
    <cellStyle name="Millares 3 2 6 4 2 8" xfId="48237" xr:uid="{00000000-0005-0000-0000-000065060000}"/>
    <cellStyle name="Millares 3 2 6 4 3" xfId="2951" xr:uid="{00000000-0005-0000-0000-000064060000}"/>
    <cellStyle name="Millares 3 2 6 4 3 2" xfId="9913" xr:uid="{00000000-0005-0000-0000-000064060000}"/>
    <cellStyle name="Millares 3 2 6 4 3 2 2" xfId="21565" xr:uid="{00000000-0005-0000-0000-000064060000}"/>
    <cellStyle name="Millares 3 2 6 4 3 2 3" xfId="33215" xr:uid="{00000000-0005-0000-0000-000064060000}"/>
    <cellStyle name="Millares 3 2 6 4 3 2 4" xfId="44896" xr:uid="{00000000-0005-0000-0000-000064060000}"/>
    <cellStyle name="Millares 3 2 6 4 3 2 5" xfId="56542" xr:uid="{00000000-0005-0000-0000-000064060000}"/>
    <cellStyle name="Millares 3 2 6 4 3 3" xfId="14603" xr:uid="{00000000-0005-0000-0000-000064060000}"/>
    <cellStyle name="Millares 3 2 6 4 3 4" xfId="26253" xr:uid="{00000000-0005-0000-0000-000064060000}"/>
    <cellStyle name="Millares 3 2 6 4 3 5" xfId="37934" xr:uid="{00000000-0005-0000-0000-000064060000}"/>
    <cellStyle name="Millares 3 2 6 4 3 6" xfId="49580" xr:uid="{00000000-0005-0000-0000-000064060000}"/>
    <cellStyle name="Millares 3 2 6 4 4" xfId="5209" xr:uid="{00000000-0005-0000-0000-000064060000}"/>
    <cellStyle name="Millares 3 2 6 4 4 2" xfId="16861" xr:uid="{00000000-0005-0000-0000-000064060000}"/>
    <cellStyle name="Millares 3 2 6 4 4 3" xfId="28511" xr:uid="{00000000-0005-0000-0000-000064060000}"/>
    <cellStyle name="Millares 3 2 6 4 4 4" xfId="40192" xr:uid="{00000000-0005-0000-0000-000064060000}"/>
    <cellStyle name="Millares 3 2 6 4 4 5" xfId="51838" xr:uid="{00000000-0005-0000-0000-000064060000}"/>
    <cellStyle name="Millares 3 2 6 4 5" xfId="7489" xr:uid="{00000000-0005-0000-0000-000064060000}"/>
    <cellStyle name="Millares 3 2 6 4 5 2" xfId="19141" xr:uid="{00000000-0005-0000-0000-000064060000}"/>
    <cellStyle name="Millares 3 2 6 4 5 3" xfId="30791" xr:uid="{00000000-0005-0000-0000-000064060000}"/>
    <cellStyle name="Millares 3 2 6 4 5 4" xfId="42472" xr:uid="{00000000-0005-0000-0000-000064060000}"/>
    <cellStyle name="Millares 3 2 6 4 5 5" xfId="54118" xr:uid="{00000000-0005-0000-0000-000064060000}"/>
    <cellStyle name="Millares 3 2 6 4 6" xfId="12179" xr:uid="{00000000-0005-0000-0000-000064060000}"/>
    <cellStyle name="Millares 3 2 6 4 7" xfId="23828" xr:uid="{00000000-0005-0000-0000-000064060000}"/>
    <cellStyle name="Millares 3 2 6 4 8" xfId="35510" xr:uid="{00000000-0005-0000-0000-000064060000}"/>
    <cellStyle name="Millares 3 2 6 4 9" xfId="47156" xr:uid="{00000000-0005-0000-0000-000064060000}"/>
    <cellStyle name="Millares 3 2 6 5" xfId="803" xr:uid="{00000000-0005-0000-0000-000066060000}"/>
    <cellStyle name="Millares 3 2 6 5 2" xfId="1887" xr:uid="{00000000-0005-0000-0000-000067060000}"/>
    <cellStyle name="Millares 3 2 6 5 2 2" xfId="4312" xr:uid="{00000000-0005-0000-0000-000067060000}"/>
    <cellStyle name="Millares 3 2 6 5 2 2 2" xfId="11274" xr:uid="{00000000-0005-0000-0000-000067060000}"/>
    <cellStyle name="Millares 3 2 6 5 2 2 2 2" xfId="22926" xr:uid="{00000000-0005-0000-0000-000067060000}"/>
    <cellStyle name="Millares 3 2 6 5 2 2 2 3" xfId="34576" xr:uid="{00000000-0005-0000-0000-000067060000}"/>
    <cellStyle name="Millares 3 2 6 5 2 2 2 4" xfId="46257" xr:uid="{00000000-0005-0000-0000-000067060000}"/>
    <cellStyle name="Millares 3 2 6 5 2 2 2 5" xfId="57903" xr:uid="{00000000-0005-0000-0000-000067060000}"/>
    <cellStyle name="Millares 3 2 6 5 2 2 3" xfId="15964" xr:uid="{00000000-0005-0000-0000-000067060000}"/>
    <cellStyle name="Millares 3 2 6 5 2 2 4" xfId="27614" xr:uid="{00000000-0005-0000-0000-000067060000}"/>
    <cellStyle name="Millares 3 2 6 5 2 2 5" xfId="39295" xr:uid="{00000000-0005-0000-0000-000067060000}"/>
    <cellStyle name="Millares 3 2 6 5 2 2 6" xfId="50941" xr:uid="{00000000-0005-0000-0000-000067060000}"/>
    <cellStyle name="Millares 3 2 6 5 2 3" xfId="6570" xr:uid="{00000000-0005-0000-0000-000067060000}"/>
    <cellStyle name="Millares 3 2 6 5 2 3 2" xfId="18222" xr:uid="{00000000-0005-0000-0000-000067060000}"/>
    <cellStyle name="Millares 3 2 6 5 2 3 3" xfId="29872" xr:uid="{00000000-0005-0000-0000-000067060000}"/>
    <cellStyle name="Millares 3 2 6 5 2 3 4" xfId="41553" xr:uid="{00000000-0005-0000-0000-000067060000}"/>
    <cellStyle name="Millares 3 2 6 5 2 3 5" xfId="53199" xr:uid="{00000000-0005-0000-0000-000067060000}"/>
    <cellStyle name="Millares 3 2 6 5 2 4" xfId="8850" xr:uid="{00000000-0005-0000-0000-000067060000}"/>
    <cellStyle name="Millares 3 2 6 5 2 4 2" xfId="20502" xr:uid="{00000000-0005-0000-0000-000067060000}"/>
    <cellStyle name="Millares 3 2 6 5 2 4 3" xfId="32152" xr:uid="{00000000-0005-0000-0000-000067060000}"/>
    <cellStyle name="Millares 3 2 6 5 2 4 4" xfId="43833" xr:uid="{00000000-0005-0000-0000-000067060000}"/>
    <cellStyle name="Millares 3 2 6 5 2 4 5" xfId="55479" xr:uid="{00000000-0005-0000-0000-000067060000}"/>
    <cellStyle name="Millares 3 2 6 5 2 5" xfId="13540" xr:uid="{00000000-0005-0000-0000-000067060000}"/>
    <cellStyle name="Millares 3 2 6 5 2 6" xfId="25190" xr:uid="{00000000-0005-0000-0000-000067060000}"/>
    <cellStyle name="Millares 3 2 6 5 2 7" xfId="36871" xr:uid="{00000000-0005-0000-0000-000067060000}"/>
    <cellStyle name="Millares 3 2 6 5 2 8" xfId="48517" xr:uid="{00000000-0005-0000-0000-000067060000}"/>
    <cellStyle name="Millares 3 2 6 5 3" xfId="3231" xr:uid="{00000000-0005-0000-0000-000066060000}"/>
    <cellStyle name="Millares 3 2 6 5 3 2" xfId="10193" xr:uid="{00000000-0005-0000-0000-000066060000}"/>
    <cellStyle name="Millares 3 2 6 5 3 2 2" xfId="21845" xr:uid="{00000000-0005-0000-0000-000066060000}"/>
    <cellStyle name="Millares 3 2 6 5 3 2 3" xfId="33495" xr:uid="{00000000-0005-0000-0000-000066060000}"/>
    <cellStyle name="Millares 3 2 6 5 3 2 4" xfId="45176" xr:uid="{00000000-0005-0000-0000-000066060000}"/>
    <cellStyle name="Millares 3 2 6 5 3 2 5" xfId="56822" xr:uid="{00000000-0005-0000-0000-000066060000}"/>
    <cellStyle name="Millares 3 2 6 5 3 3" xfId="14883" xr:uid="{00000000-0005-0000-0000-000066060000}"/>
    <cellStyle name="Millares 3 2 6 5 3 4" xfId="26533" xr:uid="{00000000-0005-0000-0000-000066060000}"/>
    <cellStyle name="Millares 3 2 6 5 3 5" xfId="38214" xr:uid="{00000000-0005-0000-0000-000066060000}"/>
    <cellStyle name="Millares 3 2 6 5 3 6" xfId="49860" xr:uid="{00000000-0005-0000-0000-000066060000}"/>
    <cellStyle name="Millares 3 2 6 5 4" xfId="5489" xr:uid="{00000000-0005-0000-0000-000066060000}"/>
    <cellStyle name="Millares 3 2 6 5 4 2" xfId="17141" xr:uid="{00000000-0005-0000-0000-000066060000}"/>
    <cellStyle name="Millares 3 2 6 5 4 3" xfId="28791" xr:uid="{00000000-0005-0000-0000-000066060000}"/>
    <cellStyle name="Millares 3 2 6 5 4 4" xfId="40472" xr:uid="{00000000-0005-0000-0000-000066060000}"/>
    <cellStyle name="Millares 3 2 6 5 4 5" xfId="52118" xr:uid="{00000000-0005-0000-0000-000066060000}"/>
    <cellStyle name="Millares 3 2 6 5 5" xfId="7769" xr:uid="{00000000-0005-0000-0000-000066060000}"/>
    <cellStyle name="Millares 3 2 6 5 5 2" xfId="19421" xr:uid="{00000000-0005-0000-0000-000066060000}"/>
    <cellStyle name="Millares 3 2 6 5 5 3" xfId="31071" xr:uid="{00000000-0005-0000-0000-000066060000}"/>
    <cellStyle name="Millares 3 2 6 5 5 4" xfId="42752" xr:uid="{00000000-0005-0000-0000-000066060000}"/>
    <cellStyle name="Millares 3 2 6 5 5 5" xfId="54398" xr:uid="{00000000-0005-0000-0000-000066060000}"/>
    <cellStyle name="Millares 3 2 6 5 6" xfId="12459" xr:uid="{00000000-0005-0000-0000-000066060000}"/>
    <cellStyle name="Millares 3 2 6 5 7" xfId="24108" xr:uid="{00000000-0005-0000-0000-000066060000}"/>
    <cellStyle name="Millares 3 2 6 5 8" xfId="35790" xr:uid="{00000000-0005-0000-0000-000066060000}"/>
    <cellStyle name="Millares 3 2 6 5 9" xfId="47436" xr:uid="{00000000-0005-0000-0000-000066060000}"/>
    <cellStyle name="Millares 3 2 6 6" xfId="983" xr:uid="{00000000-0005-0000-0000-000068060000}"/>
    <cellStyle name="Millares 3 2 6 6 2" xfId="2067" xr:uid="{00000000-0005-0000-0000-000069060000}"/>
    <cellStyle name="Millares 3 2 6 6 2 2" xfId="4492" xr:uid="{00000000-0005-0000-0000-000069060000}"/>
    <cellStyle name="Millares 3 2 6 6 2 2 2" xfId="11454" xr:uid="{00000000-0005-0000-0000-000069060000}"/>
    <cellStyle name="Millares 3 2 6 6 2 2 2 2" xfId="23106" xr:uid="{00000000-0005-0000-0000-000069060000}"/>
    <cellStyle name="Millares 3 2 6 6 2 2 2 3" xfId="34756" xr:uid="{00000000-0005-0000-0000-000069060000}"/>
    <cellStyle name="Millares 3 2 6 6 2 2 2 4" xfId="46437" xr:uid="{00000000-0005-0000-0000-000069060000}"/>
    <cellStyle name="Millares 3 2 6 6 2 2 2 5" xfId="58083" xr:uid="{00000000-0005-0000-0000-000069060000}"/>
    <cellStyle name="Millares 3 2 6 6 2 2 3" xfId="16144" xr:uid="{00000000-0005-0000-0000-000069060000}"/>
    <cellStyle name="Millares 3 2 6 6 2 2 4" xfId="27794" xr:uid="{00000000-0005-0000-0000-000069060000}"/>
    <cellStyle name="Millares 3 2 6 6 2 2 5" xfId="39475" xr:uid="{00000000-0005-0000-0000-000069060000}"/>
    <cellStyle name="Millares 3 2 6 6 2 2 6" xfId="51121" xr:uid="{00000000-0005-0000-0000-000069060000}"/>
    <cellStyle name="Millares 3 2 6 6 2 3" xfId="6750" xr:uid="{00000000-0005-0000-0000-000069060000}"/>
    <cellStyle name="Millares 3 2 6 6 2 3 2" xfId="18402" xr:uid="{00000000-0005-0000-0000-000069060000}"/>
    <cellStyle name="Millares 3 2 6 6 2 3 3" xfId="30052" xr:uid="{00000000-0005-0000-0000-000069060000}"/>
    <cellStyle name="Millares 3 2 6 6 2 3 4" xfId="41733" xr:uid="{00000000-0005-0000-0000-000069060000}"/>
    <cellStyle name="Millares 3 2 6 6 2 3 5" xfId="53379" xr:uid="{00000000-0005-0000-0000-000069060000}"/>
    <cellStyle name="Millares 3 2 6 6 2 4" xfId="9030" xr:uid="{00000000-0005-0000-0000-000069060000}"/>
    <cellStyle name="Millares 3 2 6 6 2 4 2" xfId="20682" xr:uid="{00000000-0005-0000-0000-000069060000}"/>
    <cellStyle name="Millares 3 2 6 6 2 4 3" xfId="32332" xr:uid="{00000000-0005-0000-0000-000069060000}"/>
    <cellStyle name="Millares 3 2 6 6 2 4 4" xfId="44013" xr:uid="{00000000-0005-0000-0000-000069060000}"/>
    <cellStyle name="Millares 3 2 6 6 2 4 5" xfId="55659" xr:uid="{00000000-0005-0000-0000-000069060000}"/>
    <cellStyle name="Millares 3 2 6 6 2 5" xfId="13720" xr:uid="{00000000-0005-0000-0000-000069060000}"/>
    <cellStyle name="Millares 3 2 6 6 2 6" xfId="25370" xr:uid="{00000000-0005-0000-0000-000069060000}"/>
    <cellStyle name="Millares 3 2 6 6 2 7" xfId="37051" xr:uid="{00000000-0005-0000-0000-000069060000}"/>
    <cellStyle name="Millares 3 2 6 6 2 8" xfId="48697" xr:uid="{00000000-0005-0000-0000-000069060000}"/>
    <cellStyle name="Millares 3 2 6 6 3" xfId="3411" xr:uid="{00000000-0005-0000-0000-000068060000}"/>
    <cellStyle name="Millares 3 2 6 6 3 2" xfId="10373" xr:uid="{00000000-0005-0000-0000-000068060000}"/>
    <cellStyle name="Millares 3 2 6 6 3 2 2" xfId="22025" xr:uid="{00000000-0005-0000-0000-000068060000}"/>
    <cellStyle name="Millares 3 2 6 6 3 2 3" xfId="33675" xr:uid="{00000000-0005-0000-0000-000068060000}"/>
    <cellStyle name="Millares 3 2 6 6 3 2 4" xfId="45356" xr:uid="{00000000-0005-0000-0000-000068060000}"/>
    <cellStyle name="Millares 3 2 6 6 3 2 5" xfId="57002" xr:uid="{00000000-0005-0000-0000-000068060000}"/>
    <cellStyle name="Millares 3 2 6 6 3 3" xfId="15063" xr:uid="{00000000-0005-0000-0000-000068060000}"/>
    <cellStyle name="Millares 3 2 6 6 3 4" xfId="26713" xr:uid="{00000000-0005-0000-0000-000068060000}"/>
    <cellStyle name="Millares 3 2 6 6 3 5" xfId="38394" xr:uid="{00000000-0005-0000-0000-000068060000}"/>
    <cellStyle name="Millares 3 2 6 6 3 6" xfId="50040" xr:uid="{00000000-0005-0000-0000-000068060000}"/>
    <cellStyle name="Millares 3 2 6 6 4" xfId="5669" xr:uid="{00000000-0005-0000-0000-000068060000}"/>
    <cellStyle name="Millares 3 2 6 6 4 2" xfId="17321" xr:uid="{00000000-0005-0000-0000-000068060000}"/>
    <cellStyle name="Millares 3 2 6 6 4 3" xfId="28971" xr:uid="{00000000-0005-0000-0000-000068060000}"/>
    <cellStyle name="Millares 3 2 6 6 4 4" xfId="40652" xr:uid="{00000000-0005-0000-0000-000068060000}"/>
    <cellStyle name="Millares 3 2 6 6 4 5" xfId="52298" xr:uid="{00000000-0005-0000-0000-000068060000}"/>
    <cellStyle name="Millares 3 2 6 6 5" xfId="7949" xr:uid="{00000000-0005-0000-0000-000068060000}"/>
    <cellStyle name="Millares 3 2 6 6 5 2" xfId="19601" xr:uid="{00000000-0005-0000-0000-000068060000}"/>
    <cellStyle name="Millares 3 2 6 6 5 3" xfId="31251" xr:uid="{00000000-0005-0000-0000-000068060000}"/>
    <cellStyle name="Millares 3 2 6 6 5 4" xfId="42932" xr:uid="{00000000-0005-0000-0000-000068060000}"/>
    <cellStyle name="Millares 3 2 6 6 5 5" xfId="54578" xr:uid="{00000000-0005-0000-0000-000068060000}"/>
    <cellStyle name="Millares 3 2 6 6 6" xfId="12639" xr:uid="{00000000-0005-0000-0000-000068060000}"/>
    <cellStyle name="Millares 3 2 6 6 7" xfId="24288" xr:uid="{00000000-0005-0000-0000-000068060000}"/>
    <cellStyle name="Millares 3 2 6 6 8" xfId="35970" xr:uid="{00000000-0005-0000-0000-000068060000}"/>
    <cellStyle name="Millares 3 2 6 6 9" xfId="47616" xr:uid="{00000000-0005-0000-0000-000068060000}"/>
    <cellStyle name="Millares 3 2 6 7" xfId="1127" xr:uid="{00000000-0005-0000-0000-00006A060000}"/>
    <cellStyle name="Millares 3 2 6 7 2" xfId="3552" xr:uid="{00000000-0005-0000-0000-00006A060000}"/>
    <cellStyle name="Millares 3 2 6 7 2 2" xfId="10514" xr:uid="{00000000-0005-0000-0000-00006A060000}"/>
    <cellStyle name="Millares 3 2 6 7 2 2 2" xfId="22166" xr:uid="{00000000-0005-0000-0000-00006A060000}"/>
    <cellStyle name="Millares 3 2 6 7 2 2 3" xfId="33816" xr:uid="{00000000-0005-0000-0000-00006A060000}"/>
    <cellStyle name="Millares 3 2 6 7 2 2 4" xfId="45497" xr:uid="{00000000-0005-0000-0000-00006A060000}"/>
    <cellStyle name="Millares 3 2 6 7 2 2 5" xfId="57143" xr:uid="{00000000-0005-0000-0000-00006A060000}"/>
    <cellStyle name="Millares 3 2 6 7 2 3" xfId="15204" xr:uid="{00000000-0005-0000-0000-00006A060000}"/>
    <cellStyle name="Millares 3 2 6 7 2 4" xfId="26854" xr:uid="{00000000-0005-0000-0000-00006A060000}"/>
    <cellStyle name="Millares 3 2 6 7 2 5" xfId="38535" xr:uid="{00000000-0005-0000-0000-00006A060000}"/>
    <cellStyle name="Millares 3 2 6 7 2 6" xfId="50181" xr:uid="{00000000-0005-0000-0000-00006A060000}"/>
    <cellStyle name="Millares 3 2 6 7 3" xfId="5810" xr:uid="{00000000-0005-0000-0000-00006A060000}"/>
    <cellStyle name="Millares 3 2 6 7 3 2" xfId="17462" xr:uid="{00000000-0005-0000-0000-00006A060000}"/>
    <cellStyle name="Millares 3 2 6 7 3 3" xfId="29112" xr:uid="{00000000-0005-0000-0000-00006A060000}"/>
    <cellStyle name="Millares 3 2 6 7 3 4" xfId="40793" xr:uid="{00000000-0005-0000-0000-00006A060000}"/>
    <cellStyle name="Millares 3 2 6 7 3 5" xfId="52439" xr:uid="{00000000-0005-0000-0000-00006A060000}"/>
    <cellStyle name="Millares 3 2 6 7 4" xfId="8090" xr:uid="{00000000-0005-0000-0000-00006A060000}"/>
    <cellStyle name="Millares 3 2 6 7 4 2" xfId="19742" xr:uid="{00000000-0005-0000-0000-00006A060000}"/>
    <cellStyle name="Millares 3 2 6 7 4 3" xfId="31392" xr:uid="{00000000-0005-0000-0000-00006A060000}"/>
    <cellStyle name="Millares 3 2 6 7 4 4" xfId="43073" xr:uid="{00000000-0005-0000-0000-00006A060000}"/>
    <cellStyle name="Millares 3 2 6 7 4 5" xfId="54719" xr:uid="{00000000-0005-0000-0000-00006A060000}"/>
    <cellStyle name="Millares 3 2 6 7 5" xfId="12780" xr:uid="{00000000-0005-0000-0000-00006A060000}"/>
    <cellStyle name="Millares 3 2 6 7 6" xfId="24430" xr:uid="{00000000-0005-0000-0000-00006A060000}"/>
    <cellStyle name="Millares 3 2 6 7 7" xfId="36111" xr:uid="{00000000-0005-0000-0000-00006A060000}"/>
    <cellStyle name="Millares 3 2 6 7 8" xfId="47757" xr:uid="{00000000-0005-0000-0000-00006A060000}"/>
    <cellStyle name="Millares 3 2 6 8" xfId="2148" xr:uid="{00000000-0005-0000-0000-00006B060000}"/>
    <cellStyle name="Millares 3 2 6 8 2" xfId="4573" xr:uid="{00000000-0005-0000-0000-00006B060000}"/>
    <cellStyle name="Millares 3 2 6 8 2 2" xfId="11535" xr:uid="{00000000-0005-0000-0000-00006B060000}"/>
    <cellStyle name="Millares 3 2 6 8 2 2 2" xfId="23187" xr:uid="{00000000-0005-0000-0000-00006B060000}"/>
    <cellStyle name="Millares 3 2 6 8 2 2 3" xfId="34837" xr:uid="{00000000-0005-0000-0000-00006B060000}"/>
    <cellStyle name="Millares 3 2 6 8 2 2 4" xfId="46518" xr:uid="{00000000-0005-0000-0000-00006B060000}"/>
    <cellStyle name="Millares 3 2 6 8 2 2 5" xfId="58164" xr:uid="{00000000-0005-0000-0000-00006B060000}"/>
    <cellStyle name="Millares 3 2 6 8 2 3" xfId="16225" xr:uid="{00000000-0005-0000-0000-00006B060000}"/>
    <cellStyle name="Millares 3 2 6 8 2 4" xfId="27875" xr:uid="{00000000-0005-0000-0000-00006B060000}"/>
    <cellStyle name="Millares 3 2 6 8 2 5" xfId="39556" xr:uid="{00000000-0005-0000-0000-00006B060000}"/>
    <cellStyle name="Millares 3 2 6 8 2 6" xfId="51202" xr:uid="{00000000-0005-0000-0000-00006B060000}"/>
    <cellStyle name="Millares 3 2 6 8 3" xfId="6831" xr:uid="{00000000-0005-0000-0000-00006B060000}"/>
    <cellStyle name="Millares 3 2 6 8 3 2" xfId="18483" xr:uid="{00000000-0005-0000-0000-00006B060000}"/>
    <cellStyle name="Millares 3 2 6 8 3 3" xfId="30133" xr:uid="{00000000-0005-0000-0000-00006B060000}"/>
    <cellStyle name="Millares 3 2 6 8 3 4" xfId="41814" xr:uid="{00000000-0005-0000-0000-00006B060000}"/>
    <cellStyle name="Millares 3 2 6 8 3 5" xfId="53460" xr:uid="{00000000-0005-0000-0000-00006B060000}"/>
    <cellStyle name="Millares 3 2 6 8 4" xfId="9111" xr:uid="{00000000-0005-0000-0000-00006B060000}"/>
    <cellStyle name="Millares 3 2 6 8 4 2" xfId="20763" xr:uid="{00000000-0005-0000-0000-00006B060000}"/>
    <cellStyle name="Millares 3 2 6 8 4 3" xfId="32413" xr:uid="{00000000-0005-0000-0000-00006B060000}"/>
    <cellStyle name="Millares 3 2 6 8 4 4" xfId="44094" xr:uid="{00000000-0005-0000-0000-00006B060000}"/>
    <cellStyle name="Millares 3 2 6 8 4 5" xfId="55740" xr:uid="{00000000-0005-0000-0000-00006B060000}"/>
    <cellStyle name="Millares 3 2 6 8 5" xfId="13801" xr:uid="{00000000-0005-0000-0000-00006B060000}"/>
    <cellStyle name="Millares 3 2 6 8 6" xfId="25451" xr:uid="{00000000-0005-0000-0000-00006B060000}"/>
    <cellStyle name="Millares 3 2 6 8 7" xfId="37132" xr:uid="{00000000-0005-0000-0000-00006B060000}"/>
    <cellStyle name="Millares 3 2 6 8 8" xfId="48778" xr:uid="{00000000-0005-0000-0000-00006B060000}"/>
    <cellStyle name="Millares 3 2 6 9" xfId="2304" xr:uid="{00000000-0005-0000-0000-00005B000000}"/>
    <cellStyle name="Millares 3 2 6 9 2" xfId="9266" xr:uid="{00000000-0005-0000-0000-00005B000000}"/>
    <cellStyle name="Millares 3 2 6 9 2 2" xfId="20918" xr:uid="{00000000-0005-0000-0000-00005B000000}"/>
    <cellStyle name="Millares 3 2 6 9 2 3" xfId="32568" xr:uid="{00000000-0005-0000-0000-00005B000000}"/>
    <cellStyle name="Millares 3 2 6 9 2 4" xfId="44249" xr:uid="{00000000-0005-0000-0000-00005B000000}"/>
    <cellStyle name="Millares 3 2 6 9 2 5" xfId="55895" xr:uid="{00000000-0005-0000-0000-00005B000000}"/>
    <cellStyle name="Millares 3 2 6 9 3" xfId="13956" xr:uid="{00000000-0005-0000-0000-00005B000000}"/>
    <cellStyle name="Millares 3 2 6 9 4" xfId="25606" xr:uid="{00000000-0005-0000-0000-00005B000000}"/>
    <cellStyle name="Millares 3 2 6 9 5" xfId="37287" xr:uid="{00000000-0005-0000-0000-00005B000000}"/>
    <cellStyle name="Millares 3 2 6 9 6" xfId="48933" xr:uid="{00000000-0005-0000-0000-00005B000000}"/>
    <cellStyle name="Millares 3 2 7" xfId="61" xr:uid="{00000000-0005-0000-0000-00006C060000}"/>
    <cellStyle name="Millares 3 2 7 10" xfId="4749" xr:uid="{00000000-0005-0000-0000-00006C060000}"/>
    <cellStyle name="Millares 3 2 7 10 2" xfId="16401" xr:uid="{00000000-0005-0000-0000-00006C060000}"/>
    <cellStyle name="Millares 3 2 7 10 3" xfId="28051" xr:uid="{00000000-0005-0000-0000-00006C060000}"/>
    <cellStyle name="Millares 3 2 7 10 4" xfId="39732" xr:uid="{00000000-0005-0000-0000-00006C060000}"/>
    <cellStyle name="Millares 3 2 7 10 5" xfId="51378" xr:uid="{00000000-0005-0000-0000-00006C060000}"/>
    <cellStyle name="Millares 3 2 7 11" xfId="7029" xr:uid="{00000000-0005-0000-0000-00006C060000}"/>
    <cellStyle name="Millares 3 2 7 11 2" xfId="18681" xr:uid="{00000000-0005-0000-0000-00006C060000}"/>
    <cellStyle name="Millares 3 2 7 11 3" xfId="30331" xr:uid="{00000000-0005-0000-0000-00006C060000}"/>
    <cellStyle name="Millares 3 2 7 11 4" xfId="42012" xr:uid="{00000000-0005-0000-0000-00006C060000}"/>
    <cellStyle name="Millares 3 2 7 11 5" xfId="53658" xr:uid="{00000000-0005-0000-0000-00006C060000}"/>
    <cellStyle name="Millares 3 2 7 12" xfId="11719" xr:uid="{00000000-0005-0000-0000-00006C060000}"/>
    <cellStyle name="Millares 3 2 7 13" xfId="23368" xr:uid="{00000000-0005-0000-0000-00006C060000}"/>
    <cellStyle name="Millares 3 2 7 14" xfId="35050" xr:uid="{00000000-0005-0000-0000-00006C060000}"/>
    <cellStyle name="Millares 3 2 7 15" xfId="46696" xr:uid="{00000000-0005-0000-0000-00006C060000}"/>
    <cellStyle name="Millares 3 2 7 2" xfId="161" xr:uid="{00000000-0005-0000-0000-00006D060000}"/>
    <cellStyle name="Millares 3 2 7 2 10" xfId="23468" xr:uid="{00000000-0005-0000-0000-00006D060000}"/>
    <cellStyle name="Millares 3 2 7 2 11" xfId="35150" xr:uid="{00000000-0005-0000-0000-00006D060000}"/>
    <cellStyle name="Millares 3 2 7 2 12" xfId="46796" xr:uid="{00000000-0005-0000-0000-00006D060000}"/>
    <cellStyle name="Millares 3 2 7 2 2" xfId="403" xr:uid="{00000000-0005-0000-0000-00006E060000}"/>
    <cellStyle name="Millares 3 2 7 2 2 2" xfId="1487" xr:uid="{00000000-0005-0000-0000-00006F060000}"/>
    <cellStyle name="Millares 3 2 7 2 2 2 2" xfId="3912" xr:uid="{00000000-0005-0000-0000-00006F060000}"/>
    <cellStyle name="Millares 3 2 7 2 2 2 2 2" xfId="10874" xr:uid="{00000000-0005-0000-0000-00006F060000}"/>
    <cellStyle name="Millares 3 2 7 2 2 2 2 2 2" xfId="22526" xr:uid="{00000000-0005-0000-0000-00006F060000}"/>
    <cellStyle name="Millares 3 2 7 2 2 2 2 2 3" xfId="34176" xr:uid="{00000000-0005-0000-0000-00006F060000}"/>
    <cellStyle name="Millares 3 2 7 2 2 2 2 2 4" xfId="45857" xr:uid="{00000000-0005-0000-0000-00006F060000}"/>
    <cellStyle name="Millares 3 2 7 2 2 2 2 2 5" xfId="57503" xr:uid="{00000000-0005-0000-0000-00006F060000}"/>
    <cellStyle name="Millares 3 2 7 2 2 2 2 3" xfId="15564" xr:uid="{00000000-0005-0000-0000-00006F060000}"/>
    <cellStyle name="Millares 3 2 7 2 2 2 2 4" xfId="27214" xr:uid="{00000000-0005-0000-0000-00006F060000}"/>
    <cellStyle name="Millares 3 2 7 2 2 2 2 5" xfId="38895" xr:uid="{00000000-0005-0000-0000-00006F060000}"/>
    <cellStyle name="Millares 3 2 7 2 2 2 2 6" xfId="50541" xr:uid="{00000000-0005-0000-0000-00006F060000}"/>
    <cellStyle name="Millares 3 2 7 2 2 2 3" xfId="6170" xr:uid="{00000000-0005-0000-0000-00006F060000}"/>
    <cellStyle name="Millares 3 2 7 2 2 2 3 2" xfId="17822" xr:uid="{00000000-0005-0000-0000-00006F060000}"/>
    <cellStyle name="Millares 3 2 7 2 2 2 3 3" xfId="29472" xr:uid="{00000000-0005-0000-0000-00006F060000}"/>
    <cellStyle name="Millares 3 2 7 2 2 2 3 4" xfId="41153" xr:uid="{00000000-0005-0000-0000-00006F060000}"/>
    <cellStyle name="Millares 3 2 7 2 2 2 3 5" xfId="52799" xr:uid="{00000000-0005-0000-0000-00006F060000}"/>
    <cellStyle name="Millares 3 2 7 2 2 2 4" xfId="8450" xr:uid="{00000000-0005-0000-0000-00006F060000}"/>
    <cellStyle name="Millares 3 2 7 2 2 2 4 2" xfId="20102" xr:uid="{00000000-0005-0000-0000-00006F060000}"/>
    <cellStyle name="Millares 3 2 7 2 2 2 4 3" xfId="31752" xr:uid="{00000000-0005-0000-0000-00006F060000}"/>
    <cellStyle name="Millares 3 2 7 2 2 2 4 4" xfId="43433" xr:uid="{00000000-0005-0000-0000-00006F060000}"/>
    <cellStyle name="Millares 3 2 7 2 2 2 4 5" xfId="55079" xr:uid="{00000000-0005-0000-0000-00006F060000}"/>
    <cellStyle name="Millares 3 2 7 2 2 2 5" xfId="13140" xr:uid="{00000000-0005-0000-0000-00006F060000}"/>
    <cellStyle name="Millares 3 2 7 2 2 2 6" xfId="24790" xr:uid="{00000000-0005-0000-0000-00006F060000}"/>
    <cellStyle name="Millares 3 2 7 2 2 2 7" xfId="36471" xr:uid="{00000000-0005-0000-0000-00006F060000}"/>
    <cellStyle name="Millares 3 2 7 2 2 2 8" xfId="48117" xr:uid="{00000000-0005-0000-0000-00006F060000}"/>
    <cellStyle name="Millares 3 2 7 2 2 3" xfId="2831" xr:uid="{00000000-0005-0000-0000-00006E060000}"/>
    <cellStyle name="Millares 3 2 7 2 2 3 2" xfId="9793" xr:uid="{00000000-0005-0000-0000-00006E060000}"/>
    <cellStyle name="Millares 3 2 7 2 2 3 2 2" xfId="21445" xr:uid="{00000000-0005-0000-0000-00006E060000}"/>
    <cellStyle name="Millares 3 2 7 2 2 3 2 3" xfId="33095" xr:uid="{00000000-0005-0000-0000-00006E060000}"/>
    <cellStyle name="Millares 3 2 7 2 2 3 2 4" xfId="44776" xr:uid="{00000000-0005-0000-0000-00006E060000}"/>
    <cellStyle name="Millares 3 2 7 2 2 3 2 5" xfId="56422" xr:uid="{00000000-0005-0000-0000-00006E060000}"/>
    <cellStyle name="Millares 3 2 7 2 2 3 3" xfId="14483" xr:uid="{00000000-0005-0000-0000-00006E060000}"/>
    <cellStyle name="Millares 3 2 7 2 2 3 4" xfId="26133" xr:uid="{00000000-0005-0000-0000-00006E060000}"/>
    <cellStyle name="Millares 3 2 7 2 2 3 5" xfId="37814" xr:uid="{00000000-0005-0000-0000-00006E060000}"/>
    <cellStyle name="Millares 3 2 7 2 2 3 6" xfId="49460" xr:uid="{00000000-0005-0000-0000-00006E060000}"/>
    <cellStyle name="Millares 3 2 7 2 2 4" xfId="5089" xr:uid="{00000000-0005-0000-0000-00006E060000}"/>
    <cellStyle name="Millares 3 2 7 2 2 4 2" xfId="16741" xr:uid="{00000000-0005-0000-0000-00006E060000}"/>
    <cellStyle name="Millares 3 2 7 2 2 4 3" xfId="28391" xr:uid="{00000000-0005-0000-0000-00006E060000}"/>
    <cellStyle name="Millares 3 2 7 2 2 4 4" xfId="40072" xr:uid="{00000000-0005-0000-0000-00006E060000}"/>
    <cellStyle name="Millares 3 2 7 2 2 4 5" xfId="51718" xr:uid="{00000000-0005-0000-0000-00006E060000}"/>
    <cellStyle name="Millares 3 2 7 2 2 5" xfId="7369" xr:uid="{00000000-0005-0000-0000-00006E060000}"/>
    <cellStyle name="Millares 3 2 7 2 2 5 2" xfId="19021" xr:uid="{00000000-0005-0000-0000-00006E060000}"/>
    <cellStyle name="Millares 3 2 7 2 2 5 3" xfId="30671" xr:uid="{00000000-0005-0000-0000-00006E060000}"/>
    <cellStyle name="Millares 3 2 7 2 2 5 4" xfId="42352" xr:uid="{00000000-0005-0000-0000-00006E060000}"/>
    <cellStyle name="Millares 3 2 7 2 2 5 5" xfId="53998" xr:uid="{00000000-0005-0000-0000-00006E060000}"/>
    <cellStyle name="Millares 3 2 7 2 2 6" xfId="12059" xr:uid="{00000000-0005-0000-0000-00006E060000}"/>
    <cellStyle name="Millares 3 2 7 2 2 7" xfId="23708" xr:uid="{00000000-0005-0000-0000-00006E060000}"/>
    <cellStyle name="Millares 3 2 7 2 2 8" xfId="35390" xr:uid="{00000000-0005-0000-0000-00006E060000}"/>
    <cellStyle name="Millares 3 2 7 2 2 9" xfId="47036" xr:uid="{00000000-0005-0000-0000-00006E060000}"/>
    <cellStyle name="Millares 3 2 7 2 3" xfId="643" xr:uid="{00000000-0005-0000-0000-000070060000}"/>
    <cellStyle name="Millares 3 2 7 2 3 2" xfId="1727" xr:uid="{00000000-0005-0000-0000-000071060000}"/>
    <cellStyle name="Millares 3 2 7 2 3 2 2" xfId="4152" xr:uid="{00000000-0005-0000-0000-000071060000}"/>
    <cellStyle name="Millares 3 2 7 2 3 2 2 2" xfId="11114" xr:uid="{00000000-0005-0000-0000-000071060000}"/>
    <cellStyle name="Millares 3 2 7 2 3 2 2 2 2" xfId="22766" xr:uid="{00000000-0005-0000-0000-000071060000}"/>
    <cellStyle name="Millares 3 2 7 2 3 2 2 2 3" xfId="34416" xr:uid="{00000000-0005-0000-0000-000071060000}"/>
    <cellStyle name="Millares 3 2 7 2 3 2 2 2 4" xfId="46097" xr:uid="{00000000-0005-0000-0000-000071060000}"/>
    <cellStyle name="Millares 3 2 7 2 3 2 2 2 5" xfId="57743" xr:uid="{00000000-0005-0000-0000-000071060000}"/>
    <cellStyle name="Millares 3 2 7 2 3 2 2 3" xfId="15804" xr:uid="{00000000-0005-0000-0000-000071060000}"/>
    <cellStyle name="Millares 3 2 7 2 3 2 2 4" xfId="27454" xr:uid="{00000000-0005-0000-0000-000071060000}"/>
    <cellStyle name="Millares 3 2 7 2 3 2 2 5" xfId="39135" xr:uid="{00000000-0005-0000-0000-000071060000}"/>
    <cellStyle name="Millares 3 2 7 2 3 2 2 6" xfId="50781" xr:uid="{00000000-0005-0000-0000-000071060000}"/>
    <cellStyle name="Millares 3 2 7 2 3 2 3" xfId="6410" xr:uid="{00000000-0005-0000-0000-000071060000}"/>
    <cellStyle name="Millares 3 2 7 2 3 2 3 2" xfId="18062" xr:uid="{00000000-0005-0000-0000-000071060000}"/>
    <cellStyle name="Millares 3 2 7 2 3 2 3 3" xfId="29712" xr:uid="{00000000-0005-0000-0000-000071060000}"/>
    <cellStyle name="Millares 3 2 7 2 3 2 3 4" xfId="41393" xr:uid="{00000000-0005-0000-0000-000071060000}"/>
    <cellStyle name="Millares 3 2 7 2 3 2 3 5" xfId="53039" xr:uid="{00000000-0005-0000-0000-000071060000}"/>
    <cellStyle name="Millares 3 2 7 2 3 2 4" xfId="8690" xr:uid="{00000000-0005-0000-0000-000071060000}"/>
    <cellStyle name="Millares 3 2 7 2 3 2 4 2" xfId="20342" xr:uid="{00000000-0005-0000-0000-000071060000}"/>
    <cellStyle name="Millares 3 2 7 2 3 2 4 3" xfId="31992" xr:uid="{00000000-0005-0000-0000-000071060000}"/>
    <cellStyle name="Millares 3 2 7 2 3 2 4 4" xfId="43673" xr:uid="{00000000-0005-0000-0000-000071060000}"/>
    <cellStyle name="Millares 3 2 7 2 3 2 4 5" xfId="55319" xr:uid="{00000000-0005-0000-0000-000071060000}"/>
    <cellStyle name="Millares 3 2 7 2 3 2 5" xfId="13380" xr:uid="{00000000-0005-0000-0000-000071060000}"/>
    <cellStyle name="Millares 3 2 7 2 3 2 6" xfId="25030" xr:uid="{00000000-0005-0000-0000-000071060000}"/>
    <cellStyle name="Millares 3 2 7 2 3 2 7" xfId="36711" xr:uid="{00000000-0005-0000-0000-000071060000}"/>
    <cellStyle name="Millares 3 2 7 2 3 2 8" xfId="48357" xr:uid="{00000000-0005-0000-0000-000071060000}"/>
    <cellStyle name="Millares 3 2 7 2 3 3" xfId="3071" xr:uid="{00000000-0005-0000-0000-000070060000}"/>
    <cellStyle name="Millares 3 2 7 2 3 3 2" xfId="10033" xr:uid="{00000000-0005-0000-0000-000070060000}"/>
    <cellStyle name="Millares 3 2 7 2 3 3 2 2" xfId="21685" xr:uid="{00000000-0005-0000-0000-000070060000}"/>
    <cellStyle name="Millares 3 2 7 2 3 3 2 3" xfId="33335" xr:uid="{00000000-0005-0000-0000-000070060000}"/>
    <cellStyle name="Millares 3 2 7 2 3 3 2 4" xfId="45016" xr:uid="{00000000-0005-0000-0000-000070060000}"/>
    <cellStyle name="Millares 3 2 7 2 3 3 2 5" xfId="56662" xr:uid="{00000000-0005-0000-0000-000070060000}"/>
    <cellStyle name="Millares 3 2 7 2 3 3 3" xfId="14723" xr:uid="{00000000-0005-0000-0000-000070060000}"/>
    <cellStyle name="Millares 3 2 7 2 3 3 4" xfId="26373" xr:uid="{00000000-0005-0000-0000-000070060000}"/>
    <cellStyle name="Millares 3 2 7 2 3 3 5" xfId="38054" xr:uid="{00000000-0005-0000-0000-000070060000}"/>
    <cellStyle name="Millares 3 2 7 2 3 3 6" xfId="49700" xr:uid="{00000000-0005-0000-0000-000070060000}"/>
    <cellStyle name="Millares 3 2 7 2 3 4" xfId="5329" xr:uid="{00000000-0005-0000-0000-000070060000}"/>
    <cellStyle name="Millares 3 2 7 2 3 4 2" xfId="16981" xr:uid="{00000000-0005-0000-0000-000070060000}"/>
    <cellStyle name="Millares 3 2 7 2 3 4 3" xfId="28631" xr:uid="{00000000-0005-0000-0000-000070060000}"/>
    <cellStyle name="Millares 3 2 7 2 3 4 4" xfId="40312" xr:uid="{00000000-0005-0000-0000-000070060000}"/>
    <cellStyle name="Millares 3 2 7 2 3 4 5" xfId="51958" xr:uid="{00000000-0005-0000-0000-000070060000}"/>
    <cellStyle name="Millares 3 2 7 2 3 5" xfId="7609" xr:uid="{00000000-0005-0000-0000-000070060000}"/>
    <cellStyle name="Millares 3 2 7 2 3 5 2" xfId="19261" xr:uid="{00000000-0005-0000-0000-000070060000}"/>
    <cellStyle name="Millares 3 2 7 2 3 5 3" xfId="30911" xr:uid="{00000000-0005-0000-0000-000070060000}"/>
    <cellStyle name="Millares 3 2 7 2 3 5 4" xfId="42592" xr:uid="{00000000-0005-0000-0000-000070060000}"/>
    <cellStyle name="Millares 3 2 7 2 3 5 5" xfId="54238" xr:uid="{00000000-0005-0000-0000-000070060000}"/>
    <cellStyle name="Millares 3 2 7 2 3 6" xfId="12299" xr:uid="{00000000-0005-0000-0000-000070060000}"/>
    <cellStyle name="Millares 3 2 7 2 3 7" xfId="23948" xr:uid="{00000000-0005-0000-0000-000070060000}"/>
    <cellStyle name="Millares 3 2 7 2 3 8" xfId="35630" xr:uid="{00000000-0005-0000-0000-000070060000}"/>
    <cellStyle name="Millares 3 2 7 2 3 9" xfId="47276" xr:uid="{00000000-0005-0000-0000-000070060000}"/>
    <cellStyle name="Millares 3 2 7 2 4" xfId="1247" xr:uid="{00000000-0005-0000-0000-000072060000}"/>
    <cellStyle name="Millares 3 2 7 2 4 2" xfId="3672" xr:uid="{00000000-0005-0000-0000-000072060000}"/>
    <cellStyle name="Millares 3 2 7 2 4 2 2" xfId="10634" xr:uid="{00000000-0005-0000-0000-000072060000}"/>
    <cellStyle name="Millares 3 2 7 2 4 2 2 2" xfId="22286" xr:uid="{00000000-0005-0000-0000-000072060000}"/>
    <cellStyle name="Millares 3 2 7 2 4 2 2 3" xfId="33936" xr:uid="{00000000-0005-0000-0000-000072060000}"/>
    <cellStyle name="Millares 3 2 7 2 4 2 2 4" xfId="45617" xr:uid="{00000000-0005-0000-0000-000072060000}"/>
    <cellStyle name="Millares 3 2 7 2 4 2 2 5" xfId="57263" xr:uid="{00000000-0005-0000-0000-000072060000}"/>
    <cellStyle name="Millares 3 2 7 2 4 2 3" xfId="15324" xr:uid="{00000000-0005-0000-0000-000072060000}"/>
    <cellStyle name="Millares 3 2 7 2 4 2 4" xfId="26974" xr:uid="{00000000-0005-0000-0000-000072060000}"/>
    <cellStyle name="Millares 3 2 7 2 4 2 5" xfId="38655" xr:uid="{00000000-0005-0000-0000-000072060000}"/>
    <cellStyle name="Millares 3 2 7 2 4 2 6" xfId="50301" xr:uid="{00000000-0005-0000-0000-000072060000}"/>
    <cellStyle name="Millares 3 2 7 2 4 3" xfId="5930" xr:uid="{00000000-0005-0000-0000-000072060000}"/>
    <cellStyle name="Millares 3 2 7 2 4 3 2" xfId="17582" xr:uid="{00000000-0005-0000-0000-000072060000}"/>
    <cellStyle name="Millares 3 2 7 2 4 3 3" xfId="29232" xr:uid="{00000000-0005-0000-0000-000072060000}"/>
    <cellStyle name="Millares 3 2 7 2 4 3 4" xfId="40913" xr:uid="{00000000-0005-0000-0000-000072060000}"/>
    <cellStyle name="Millares 3 2 7 2 4 3 5" xfId="52559" xr:uid="{00000000-0005-0000-0000-000072060000}"/>
    <cellStyle name="Millares 3 2 7 2 4 4" xfId="8210" xr:uid="{00000000-0005-0000-0000-000072060000}"/>
    <cellStyle name="Millares 3 2 7 2 4 4 2" xfId="19862" xr:uid="{00000000-0005-0000-0000-000072060000}"/>
    <cellStyle name="Millares 3 2 7 2 4 4 3" xfId="31512" xr:uid="{00000000-0005-0000-0000-000072060000}"/>
    <cellStyle name="Millares 3 2 7 2 4 4 4" xfId="43193" xr:uid="{00000000-0005-0000-0000-000072060000}"/>
    <cellStyle name="Millares 3 2 7 2 4 4 5" xfId="54839" xr:uid="{00000000-0005-0000-0000-000072060000}"/>
    <cellStyle name="Millares 3 2 7 2 4 5" xfId="12900" xr:uid="{00000000-0005-0000-0000-000072060000}"/>
    <cellStyle name="Millares 3 2 7 2 4 6" xfId="24550" xr:uid="{00000000-0005-0000-0000-000072060000}"/>
    <cellStyle name="Millares 3 2 7 2 4 7" xfId="36231" xr:uid="{00000000-0005-0000-0000-000072060000}"/>
    <cellStyle name="Millares 3 2 7 2 4 8" xfId="47877" xr:uid="{00000000-0005-0000-0000-000072060000}"/>
    <cellStyle name="Millares 3 2 7 2 5" xfId="2384" xr:uid="{00000000-0005-0000-0000-00005E000000}"/>
    <cellStyle name="Millares 3 2 7 2 5 2" xfId="9346" xr:uid="{00000000-0005-0000-0000-00005E000000}"/>
    <cellStyle name="Millares 3 2 7 2 5 2 2" xfId="20998" xr:uid="{00000000-0005-0000-0000-00005E000000}"/>
    <cellStyle name="Millares 3 2 7 2 5 2 3" xfId="32648" xr:uid="{00000000-0005-0000-0000-00005E000000}"/>
    <cellStyle name="Millares 3 2 7 2 5 2 4" xfId="44329" xr:uid="{00000000-0005-0000-0000-00005E000000}"/>
    <cellStyle name="Millares 3 2 7 2 5 2 5" xfId="55975" xr:uid="{00000000-0005-0000-0000-00005E000000}"/>
    <cellStyle name="Millares 3 2 7 2 5 3" xfId="14036" xr:uid="{00000000-0005-0000-0000-00005E000000}"/>
    <cellStyle name="Millares 3 2 7 2 5 4" xfId="25686" xr:uid="{00000000-0005-0000-0000-00005E000000}"/>
    <cellStyle name="Millares 3 2 7 2 5 5" xfId="37367" xr:uid="{00000000-0005-0000-0000-00005E000000}"/>
    <cellStyle name="Millares 3 2 7 2 5 6" xfId="49013" xr:uid="{00000000-0005-0000-0000-00005E000000}"/>
    <cellStyle name="Millares 3 2 7 2 6" xfId="2591" xr:uid="{00000000-0005-0000-0000-00006D060000}"/>
    <cellStyle name="Millares 3 2 7 2 6 2" xfId="9553" xr:uid="{00000000-0005-0000-0000-00006D060000}"/>
    <cellStyle name="Millares 3 2 7 2 6 2 2" xfId="21205" xr:uid="{00000000-0005-0000-0000-00006D060000}"/>
    <cellStyle name="Millares 3 2 7 2 6 2 3" xfId="32855" xr:uid="{00000000-0005-0000-0000-00006D060000}"/>
    <cellStyle name="Millares 3 2 7 2 6 2 4" xfId="44536" xr:uid="{00000000-0005-0000-0000-00006D060000}"/>
    <cellStyle name="Millares 3 2 7 2 6 2 5" xfId="56182" xr:uid="{00000000-0005-0000-0000-00006D060000}"/>
    <cellStyle name="Millares 3 2 7 2 6 3" xfId="14243" xr:uid="{00000000-0005-0000-0000-00006D060000}"/>
    <cellStyle name="Millares 3 2 7 2 6 4" xfId="25893" xr:uid="{00000000-0005-0000-0000-00006D060000}"/>
    <cellStyle name="Millares 3 2 7 2 6 5" xfId="37574" xr:uid="{00000000-0005-0000-0000-00006D060000}"/>
    <cellStyle name="Millares 3 2 7 2 6 6" xfId="49220" xr:uid="{00000000-0005-0000-0000-00006D060000}"/>
    <cellStyle name="Millares 3 2 7 2 7" xfId="4849" xr:uid="{00000000-0005-0000-0000-00006D060000}"/>
    <cellStyle name="Millares 3 2 7 2 7 2" xfId="16501" xr:uid="{00000000-0005-0000-0000-00006D060000}"/>
    <cellStyle name="Millares 3 2 7 2 7 3" xfId="28151" xr:uid="{00000000-0005-0000-0000-00006D060000}"/>
    <cellStyle name="Millares 3 2 7 2 7 4" xfId="39832" xr:uid="{00000000-0005-0000-0000-00006D060000}"/>
    <cellStyle name="Millares 3 2 7 2 7 5" xfId="51478" xr:uid="{00000000-0005-0000-0000-00006D060000}"/>
    <cellStyle name="Millares 3 2 7 2 8" xfId="7129" xr:uid="{00000000-0005-0000-0000-00006D060000}"/>
    <cellStyle name="Millares 3 2 7 2 8 2" xfId="18781" xr:uid="{00000000-0005-0000-0000-00006D060000}"/>
    <cellStyle name="Millares 3 2 7 2 8 3" xfId="30431" xr:uid="{00000000-0005-0000-0000-00006D060000}"/>
    <cellStyle name="Millares 3 2 7 2 8 4" xfId="42112" xr:uid="{00000000-0005-0000-0000-00006D060000}"/>
    <cellStyle name="Millares 3 2 7 2 8 5" xfId="53758" xr:uid="{00000000-0005-0000-0000-00006D060000}"/>
    <cellStyle name="Millares 3 2 7 2 9" xfId="11819" xr:uid="{00000000-0005-0000-0000-00006D060000}"/>
    <cellStyle name="Millares 3 2 7 3" xfId="303" xr:uid="{00000000-0005-0000-0000-000073060000}"/>
    <cellStyle name="Millares 3 2 7 3 2" xfId="1387" xr:uid="{00000000-0005-0000-0000-000074060000}"/>
    <cellStyle name="Millares 3 2 7 3 2 2" xfId="3812" xr:uid="{00000000-0005-0000-0000-000074060000}"/>
    <cellStyle name="Millares 3 2 7 3 2 2 2" xfId="10774" xr:uid="{00000000-0005-0000-0000-000074060000}"/>
    <cellStyle name="Millares 3 2 7 3 2 2 2 2" xfId="22426" xr:uid="{00000000-0005-0000-0000-000074060000}"/>
    <cellStyle name="Millares 3 2 7 3 2 2 2 3" xfId="34076" xr:uid="{00000000-0005-0000-0000-000074060000}"/>
    <cellStyle name="Millares 3 2 7 3 2 2 2 4" xfId="45757" xr:uid="{00000000-0005-0000-0000-000074060000}"/>
    <cellStyle name="Millares 3 2 7 3 2 2 2 5" xfId="57403" xr:uid="{00000000-0005-0000-0000-000074060000}"/>
    <cellStyle name="Millares 3 2 7 3 2 2 3" xfId="15464" xr:uid="{00000000-0005-0000-0000-000074060000}"/>
    <cellStyle name="Millares 3 2 7 3 2 2 4" xfId="27114" xr:uid="{00000000-0005-0000-0000-000074060000}"/>
    <cellStyle name="Millares 3 2 7 3 2 2 5" xfId="38795" xr:uid="{00000000-0005-0000-0000-000074060000}"/>
    <cellStyle name="Millares 3 2 7 3 2 2 6" xfId="50441" xr:uid="{00000000-0005-0000-0000-000074060000}"/>
    <cellStyle name="Millares 3 2 7 3 2 3" xfId="6070" xr:uid="{00000000-0005-0000-0000-000074060000}"/>
    <cellStyle name="Millares 3 2 7 3 2 3 2" xfId="17722" xr:uid="{00000000-0005-0000-0000-000074060000}"/>
    <cellStyle name="Millares 3 2 7 3 2 3 3" xfId="29372" xr:uid="{00000000-0005-0000-0000-000074060000}"/>
    <cellStyle name="Millares 3 2 7 3 2 3 4" xfId="41053" xr:uid="{00000000-0005-0000-0000-000074060000}"/>
    <cellStyle name="Millares 3 2 7 3 2 3 5" xfId="52699" xr:uid="{00000000-0005-0000-0000-000074060000}"/>
    <cellStyle name="Millares 3 2 7 3 2 4" xfId="8350" xr:uid="{00000000-0005-0000-0000-000074060000}"/>
    <cellStyle name="Millares 3 2 7 3 2 4 2" xfId="20002" xr:uid="{00000000-0005-0000-0000-000074060000}"/>
    <cellStyle name="Millares 3 2 7 3 2 4 3" xfId="31652" xr:uid="{00000000-0005-0000-0000-000074060000}"/>
    <cellStyle name="Millares 3 2 7 3 2 4 4" xfId="43333" xr:uid="{00000000-0005-0000-0000-000074060000}"/>
    <cellStyle name="Millares 3 2 7 3 2 4 5" xfId="54979" xr:uid="{00000000-0005-0000-0000-000074060000}"/>
    <cellStyle name="Millares 3 2 7 3 2 5" xfId="13040" xr:uid="{00000000-0005-0000-0000-000074060000}"/>
    <cellStyle name="Millares 3 2 7 3 2 6" xfId="24690" xr:uid="{00000000-0005-0000-0000-000074060000}"/>
    <cellStyle name="Millares 3 2 7 3 2 7" xfId="36371" xr:uid="{00000000-0005-0000-0000-000074060000}"/>
    <cellStyle name="Millares 3 2 7 3 2 8" xfId="48017" xr:uid="{00000000-0005-0000-0000-000074060000}"/>
    <cellStyle name="Millares 3 2 7 3 3" xfId="2731" xr:uid="{00000000-0005-0000-0000-000073060000}"/>
    <cellStyle name="Millares 3 2 7 3 3 2" xfId="9693" xr:uid="{00000000-0005-0000-0000-000073060000}"/>
    <cellStyle name="Millares 3 2 7 3 3 2 2" xfId="21345" xr:uid="{00000000-0005-0000-0000-000073060000}"/>
    <cellStyle name="Millares 3 2 7 3 3 2 3" xfId="32995" xr:uid="{00000000-0005-0000-0000-000073060000}"/>
    <cellStyle name="Millares 3 2 7 3 3 2 4" xfId="44676" xr:uid="{00000000-0005-0000-0000-000073060000}"/>
    <cellStyle name="Millares 3 2 7 3 3 2 5" xfId="56322" xr:uid="{00000000-0005-0000-0000-000073060000}"/>
    <cellStyle name="Millares 3 2 7 3 3 3" xfId="14383" xr:uid="{00000000-0005-0000-0000-000073060000}"/>
    <cellStyle name="Millares 3 2 7 3 3 4" xfId="26033" xr:uid="{00000000-0005-0000-0000-000073060000}"/>
    <cellStyle name="Millares 3 2 7 3 3 5" xfId="37714" xr:uid="{00000000-0005-0000-0000-000073060000}"/>
    <cellStyle name="Millares 3 2 7 3 3 6" xfId="49360" xr:uid="{00000000-0005-0000-0000-000073060000}"/>
    <cellStyle name="Millares 3 2 7 3 4" xfId="4989" xr:uid="{00000000-0005-0000-0000-000073060000}"/>
    <cellStyle name="Millares 3 2 7 3 4 2" xfId="16641" xr:uid="{00000000-0005-0000-0000-000073060000}"/>
    <cellStyle name="Millares 3 2 7 3 4 3" xfId="28291" xr:uid="{00000000-0005-0000-0000-000073060000}"/>
    <cellStyle name="Millares 3 2 7 3 4 4" xfId="39972" xr:uid="{00000000-0005-0000-0000-000073060000}"/>
    <cellStyle name="Millares 3 2 7 3 4 5" xfId="51618" xr:uid="{00000000-0005-0000-0000-000073060000}"/>
    <cellStyle name="Millares 3 2 7 3 5" xfId="7269" xr:uid="{00000000-0005-0000-0000-000073060000}"/>
    <cellStyle name="Millares 3 2 7 3 5 2" xfId="18921" xr:uid="{00000000-0005-0000-0000-000073060000}"/>
    <cellStyle name="Millares 3 2 7 3 5 3" xfId="30571" xr:uid="{00000000-0005-0000-0000-000073060000}"/>
    <cellStyle name="Millares 3 2 7 3 5 4" xfId="42252" xr:uid="{00000000-0005-0000-0000-000073060000}"/>
    <cellStyle name="Millares 3 2 7 3 5 5" xfId="53898" xr:uid="{00000000-0005-0000-0000-000073060000}"/>
    <cellStyle name="Millares 3 2 7 3 6" xfId="11959" xr:uid="{00000000-0005-0000-0000-000073060000}"/>
    <cellStyle name="Millares 3 2 7 3 7" xfId="23608" xr:uid="{00000000-0005-0000-0000-000073060000}"/>
    <cellStyle name="Millares 3 2 7 3 8" xfId="35290" xr:uid="{00000000-0005-0000-0000-000073060000}"/>
    <cellStyle name="Millares 3 2 7 3 9" xfId="46936" xr:uid="{00000000-0005-0000-0000-000073060000}"/>
    <cellStyle name="Millares 3 2 7 4" xfId="543" xr:uid="{00000000-0005-0000-0000-000075060000}"/>
    <cellStyle name="Millares 3 2 7 4 2" xfId="1627" xr:uid="{00000000-0005-0000-0000-000076060000}"/>
    <cellStyle name="Millares 3 2 7 4 2 2" xfId="4052" xr:uid="{00000000-0005-0000-0000-000076060000}"/>
    <cellStyle name="Millares 3 2 7 4 2 2 2" xfId="11014" xr:uid="{00000000-0005-0000-0000-000076060000}"/>
    <cellStyle name="Millares 3 2 7 4 2 2 2 2" xfId="22666" xr:uid="{00000000-0005-0000-0000-000076060000}"/>
    <cellStyle name="Millares 3 2 7 4 2 2 2 3" xfId="34316" xr:uid="{00000000-0005-0000-0000-000076060000}"/>
    <cellStyle name="Millares 3 2 7 4 2 2 2 4" xfId="45997" xr:uid="{00000000-0005-0000-0000-000076060000}"/>
    <cellStyle name="Millares 3 2 7 4 2 2 2 5" xfId="57643" xr:uid="{00000000-0005-0000-0000-000076060000}"/>
    <cellStyle name="Millares 3 2 7 4 2 2 3" xfId="15704" xr:uid="{00000000-0005-0000-0000-000076060000}"/>
    <cellStyle name="Millares 3 2 7 4 2 2 4" xfId="27354" xr:uid="{00000000-0005-0000-0000-000076060000}"/>
    <cellStyle name="Millares 3 2 7 4 2 2 5" xfId="39035" xr:uid="{00000000-0005-0000-0000-000076060000}"/>
    <cellStyle name="Millares 3 2 7 4 2 2 6" xfId="50681" xr:uid="{00000000-0005-0000-0000-000076060000}"/>
    <cellStyle name="Millares 3 2 7 4 2 3" xfId="6310" xr:uid="{00000000-0005-0000-0000-000076060000}"/>
    <cellStyle name="Millares 3 2 7 4 2 3 2" xfId="17962" xr:uid="{00000000-0005-0000-0000-000076060000}"/>
    <cellStyle name="Millares 3 2 7 4 2 3 3" xfId="29612" xr:uid="{00000000-0005-0000-0000-000076060000}"/>
    <cellStyle name="Millares 3 2 7 4 2 3 4" xfId="41293" xr:uid="{00000000-0005-0000-0000-000076060000}"/>
    <cellStyle name="Millares 3 2 7 4 2 3 5" xfId="52939" xr:uid="{00000000-0005-0000-0000-000076060000}"/>
    <cellStyle name="Millares 3 2 7 4 2 4" xfId="8590" xr:uid="{00000000-0005-0000-0000-000076060000}"/>
    <cellStyle name="Millares 3 2 7 4 2 4 2" xfId="20242" xr:uid="{00000000-0005-0000-0000-000076060000}"/>
    <cellStyle name="Millares 3 2 7 4 2 4 3" xfId="31892" xr:uid="{00000000-0005-0000-0000-000076060000}"/>
    <cellStyle name="Millares 3 2 7 4 2 4 4" xfId="43573" xr:uid="{00000000-0005-0000-0000-000076060000}"/>
    <cellStyle name="Millares 3 2 7 4 2 4 5" xfId="55219" xr:uid="{00000000-0005-0000-0000-000076060000}"/>
    <cellStyle name="Millares 3 2 7 4 2 5" xfId="13280" xr:uid="{00000000-0005-0000-0000-000076060000}"/>
    <cellStyle name="Millares 3 2 7 4 2 6" xfId="24930" xr:uid="{00000000-0005-0000-0000-000076060000}"/>
    <cellStyle name="Millares 3 2 7 4 2 7" xfId="36611" xr:uid="{00000000-0005-0000-0000-000076060000}"/>
    <cellStyle name="Millares 3 2 7 4 2 8" xfId="48257" xr:uid="{00000000-0005-0000-0000-000076060000}"/>
    <cellStyle name="Millares 3 2 7 4 3" xfId="2971" xr:uid="{00000000-0005-0000-0000-000075060000}"/>
    <cellStyle name="Millares 3 2 7 4 3 2" xfId="9933" xr:uid="{00000000-0005-0000-0000-000075060000}"/>
    <cellStyle name="Millares 3 2 7 4 3 2 2" xfId="21585" xr:uid="{00000000-0005-0000-0000-000075060000}"/>
    <cellStyle name="Millares 3 2 7 4 3 2 3" xfId="33235" xr:uid="{00000000-0005-0000-0000-000075060000}"/>
    <cellStyle name="Millares 3 2 7 4 3 2 4" xfId="44916" xr:uid="{00000000-0005-0000-0000-000075060000}"/>
    <cellStyle name="Millares 3 2 7 4 3 2 5" xfId="56562" xr:uid="{00000000-0005-0000-0000-000075060000}"/>
    <cellStyle name="Millares 3 2 7 4 3 3" xfId="14623" xr:uid="{00000000-0005-0000-0000-000075060000}"/>
    <cellStyle name="Millares 3 2 7 4 3 4" xfId="26273" xr:uid="{00000000-0005-0000-0000-000075060000}"/>
    <cellStyle name="Millares 3 2 7 4 3 5" xfId="37954" xr:uid="{00000000-0005-0000-0000-000075060000}"/>
    <cellStyle name="Millares 3 2 7 4 3 6" xfId="49600" xr:uid="{00000000-0005-0000-0000-000075060000}"/>
    <cellStyle name="Millares 3 2 7 4 4" xfId="5229" xr:uid="{00000000-0005-0000-0000-000075060000}"/>
    <cellStyle name="Millares 3 2 7 4 4 2" xfId="16881" xr:uid="{00000000-0005-0000-0000-000075060000}"/>
    <cellStyle name="Millares 3 2 7 4 4 3" xfId="28531" xr:uid="{00000000-0005-0000-0000-000075060000}"/>
    <cellStyle name="Millares 3 2 7 4 4 4" xfId="40212" xr:uid="{00000000-0005-0000-0000-000075060000}"/>
    <cellStyle name="Millares 3 2 7 4 4 5" xfId="51858" xr:uid="{00000000-0005-0000-0000-000075060000}"/>
    <cellStyle name="Millares 3 2 7 4 5" xfId="7509" xr:uid="{00000000-0005-0000-0000-000075060000}"/>
    <cellStyle name="Millares 3 2 7 4 5 2" xfId="19161" xr:uid="{00000000-0005-0000-0000-000075060000}"/>
    <cellStyle name="Millares 3 2 7 4 5 3" xfId="30811" xr:uid="{00000000-0005-0000-0000-000075060000}"/>
    <cellStyle name="Millares 3 2 7 4 5 4" xfId="42492" xr:uid="{00000000-0005-0000-0000-000075060000}"/>
    <cellStyle name="Millares 3 2 7 4 5 5" xfId="54138" xr:uid="{00000000-0005-0000-0000-000075060000}"/>
    <cellStyle name="Millares 3 2 7 4 6" xfId="12199" xr:uid="{00000000-0005-0000-0000-000075060000}"/>
    <cellStyle name="Millares 3 2 7 4 7" xfId="23848" xr:uid="{00000000-0005-0000-0000-000075060000}"/>
    <cellStyle name="Millares 3 2 7 4 8" xfId="35530" xr:uid="{00000000-0005-0000-0000-000075060000}"/>
    <cellStyle name="Millares 3 2 7 4 9" xfId="47176" xr:uid="{00000000-0005-0000-0000-000075060000}"/>
    <cellStyle name="Millares 3 2 7 5" xfId="823" xr:uid="{00000000-0005-0000-0000-000077060000}"/>
    <cellStyle name="Millares 3 2 7 5 2" xfId="1907" xr:uid="{00000000-0005-0000-0000-000078060000}"/>
    <cellStyle name="Millares 3 2 7 5 2 2" xfId="4332" xr:uid="{00000000-0005-0000-0000-000078060000}"/>
    <cellStyle name="Millares 3 2 7 5 2 2 2" xfId="11294" xr:uid="{00000000-0005-0000-0000-000078060000}"/>
    <cellStyle name="Millares 3 2 7 5 2 2 2 2" xfId="22946" xr:uid="{00000000-0005-0000-0000-000078060000}"/>
    <cellStyle name="Millares 3 2 7 5 2 2 2 3" xfId="34596" xr:uid="{00000000-0005-0000-0000-000078060000}"/>
    <cellStyle name="Millares 3 2 7 5 2 2 2 4" xfId="46277" xr:uid="{00000000-0005-0000-0000-000078060000}"/>
    <cellStyle name="Millares 3 2 7 5 2 2 2 5" xfId="57923" xr:uid="{00000000-0005-0000-0000-000078060000}"/>
    <cellStyle name="Millares 3 2 7 5 2 2 3" xfId="15984" xr:uid="{00000000-0005-0000-0000-000078060000}"/>
    <cellStyle name="Millares 3 2 7 5 2 2 4" xfId="27634" xr:uid="{00000000-0005-0000-0000-000078060000}"/>
    <cellStyle name="Millares 3 2 7 5 2 2 5" xfId="39315" xr:uid="{00000000-0005-0000-0000-000078060000}"/>
    <cellStyle name="Millares 3 2 7 5 2 2 6" xfId="50961" xr:uid="{00000000-0005-0000-0000-000078060000}"/>
    <cellStyle name="Millares 3 2 7 5 2 3" xfId="6590" xr:uid="{00000000-0005-0000-0000-000078060000}"/>
    <cellStyle name="Millares 3 2 7 5 2 3 2" xfId="18242" xr:uid="{00000000-0005-0000-0000-000078060000}"/>
    <cellStyle name="Millares 3 2 7 5 2 3 3" xfId="29892" xr:uid="{00000000-0005-0000-0000-000078060000}"/>
    <cellStyle name="Millares 3 2 7 5 2 3 4" xfId="41573" xr:uid="{00000000-0005-0000-0000-000078060000}"/>
    <cellStyle name="Millares 3 2 7 5 2 3 5" xfId="53219" xr:uid="{00000000-0005-0000-0000-000078060000}"/>
    <cellStyle name="Millares 3 2 7 5 2 4" xfId="8870" xr:uid="{00000000-0005-0000-0000-000078060000}"/>
    <cellStyle name="Millares 3 2 7 5 2 4 2" xfId="20522" xr:uid="{00000000-0005-0000-0000-000078060000}"/>
    <cellStyle name="Millares 3 2 7 5 2 4 3" xfId="32172" xr:uid="{00000000-0005-0000-0000-000078060000}"/>
    <cellStyle name="Millares 3 2 7 5 2 4 4" xfId="43853" xr:uid="{00000000-0005-0000-0000-000078060000}"/>
    <cellStyle name="Millares 3 2 7 5 2 4 5" xfId="55499" xr:uid="{00000000-0005-0000-0000-000078060000}"/>
    <cellStyle name="Millares 3 2 7 5 2 5" xfId="13560" xr:uid="{00000000-0005-0000-0000-000078060000}"/>
    <cellStyle name="Millares 3 2 7 5 2 6" xfId="25210" xr:uid="{00000000-0005-0000-0000-000078060000}"/>
    <cellStyle name="Millares 3 2 7 5 2 7" xfId="36891" xr:uid="{00000000-0005-0000-0000-000078060000}"/>
    <cellStyle name="Millares 3 2 7 5 2 8" xfId="48537" xr:uid="{00000000-0005-0000-0000-000078060000}"/>
    <cellStyle name="Millares 3 2 7 5 3" xfId="3251" xr:uid="{00000000-0005-0000-0000-000077060000}"/>
    <cellStyle name="Millares 3 2 7 5 3 2" xfId="10213" xr:uid="{00000000-0005-0000-0000-000077060000}"/>
    <cellStyle name="Millares 3 2 7 5 3 2 2" xfId="21865" xr:uid="{00000000-0005-0000-0000-000077060000}"/>
    <cellStyle name="Millares 3 2 7 5 3 2 3" xfId="33515" xr:uid="{00000000-0005-0000-0000-000077060000}"/>
    <cellStyle name="Millares 3 2 7 5 3 2 4" xfId="45196" xr:uid="{00000000-0005-0000-0000-000077060000}"/>
    <cellStyle name="Millares 3 2 7 5 3 2 5" xfId="56842" xr:uid="{00000000-0005-0000-0000-000077060000}"/>
    <cellStyle name="Millares 3 2 7 5 3 3" xfId="14903" xr:uid="{00000000-0005-0000-0000-000077060000}"/>
    <cellStyle name="Millares 3 2 7 5 3 4" xfId="26553" xr:uid="{00000000-0005-0000-0000-000077060000}"/>
    <cellStyle name="Millares 3 2 7 5 3 5" xfId="38234" xr:uid="{00000000-0005-0000-0000-000077060000}"/>
    <cellStyle name="Millares 3 2 7 5 3 6" xfId="49880" xr:uid="{00000000-0005-0000-0000-000077060000}"/>
    <cellStyle name="Millares 3 2 7 5 4" xfId="5509" xr:uid="{00000000-0005-0000-0000-000077060000}"/>
    <cellStyle name="Millares 3 2 7 5 4 2" xfId="17161" xr:uid="{00000000-0005-0000-0000-000077060000}"/>
    <cellStyle name="Millares 3 2 7 5 4 3" xfId="28811" xr:uid="{00000000-0005-0000-0000-000077060000}"/>
    <cellStyle name="Millares 3 2 7 5 4 4" xfId="40492" xr:uid="{00000000-0005-0000-0000-000077060000}"/>
    <cellStyle name="Millares 3 2 7 5 4 5" xfId="52138" xr:uid="{00000000-0005-0000-0000-000077060000}"/>
    <cellStyle name="Millares 3 2 7 5 5" xfId="7789" xr:uid="{00000000-0005-0000-0000-000077060000}"/>
    <cellStyle name="Millares 3 2 7 5 5 2" xfId="19441" xr:uid="{00000000-0005-0000-0000-000077060000}"/>
    <cellStyle name="Millares 3 2 7 5 5 3" xfId="31091" xr:uid="{00000000-0005-0000-0000-000077060000}"/>
    <cellStyle name="Millares 3 2 7 5 5 4" xfId="42772" xr:uid="{00000000-0005-0000-0000-000077060000}"/>
    <cellStyle name="Millares 3 2 7 5 5 5" xfId="54418" xr:uid="{00000000-0005-0000-0000-000077060000}"/>
    <cellStyle name="Millares 3 2 7 5 6" xfId="12479" xr:uid="{00000000-0005-0000-0000-000077060000}"/>
    <cellStyle name="Millares 3 2 7 5 7" xfId="24128" xr:uid="{00000000-0005-0000-0000-000077060000}"/>
    <cellStyle name="Millares 3 2 7 5 8" xfId="35810" xr:uid="{00000000-0005-0000-0000-000077060000}"/>
    <cellStyle name="Millares 3 2 7 5 9" xfId="47456" xr:uid="{00000000-0005-0000-0000-000077060000}"/>
    <cellStyle name="Millares 3 2 7 6" xfId="1003" xr:uid="{00000000-0005-0000-0000-000079060000}"/>
    <cellStyle name="Millares 3 2 7 6 2" xfId="2087" xr:uid="{00000000-0005-0000-0000-00007A060000}"/>
    <cellStyle name="Millares 3 2 7 6 2 2" xfId="4512" xr:uid="{00000000-0005-0000-0000-00007A060000}"/>
    <cellStyle name="Millares 3 2 7 6 2 2 2" xfId="11474" xr:uid="{00000000-0005-0000-0000-00007A060000}"/>
    <cellStyle name="Millares 3 2 7 6 2 2 2 2" xfId="23126" xr:uid="{00000000-0005-0000-0000-00007A060000}"/>
    <cellStyle name="Millares 3 2 7 6 2 2 2 3" xfId="34776" xr:uid="{00000000-0005-0000-0000-00007A060000}"/>
    <cellStyle name="Millares 3 2 7 6 2 2 2 4" xfId="46457" xr:uid="{00000000-0005-0000-0000-00007A060000}"/>
    <cellStyle name="Millares 3 2 7 6 2 2 2 5" xfId="58103" xr:uid="{00000000-0005-0000-0000-00007A060000}"/>
    <cellStyle name="Millares 3 2 7 6 2 2 3" xfId="16164" xr:uid="{00000000-0005-0000-0000-00007A060000}"/>
    <cellStyle name="Millares 3 2 7 6 2 2 4" xfId="27814" xr:uid="{00000000-0005-0000-0000-00007A060000}"/>
    <cellStyle name="Millares 3 2 7 6 2 2 5" xfId="39495" xr:uid="{00000000-0005-0000-0000-00007A060000}"/>
    <cellStyle name="Millares 3 2 7 6 2 2 6" xfId="51141" xr:uid="{00000000-0005-0000-0000-00007A060000}"/>
    <cellStyle name="Millares 3 2 7 6 2 3" xfId="6770" xr:uid="{00000000-0005-0000-0000-00007A060000}"/>
    <cellStyle name="Millares 3 2 7 6 2 3 2" xfId="18422" xr:uid="{00000000-0005-0000-0000-00007A060000}"/>
    <cellStyle name="Millares 3 2 7 6 2 3 3" xfId="30072" xr:uid="{00000000-0005-0000-0000-00007A060000}"/>
    <cellStyle name="Millares 3 2 7 6 2 3 4" xfId="41753" xr:uid="{00000000-0005-0000-0000-00007A060000}"/>
    <cellStyle name="Millares 3 2 7 6 2 3 5" xfId="53399" xr:uid="{00000000-0005-0000-0000-00007A060000}"/>
    <cellStyle name="Millares 3 2 7 6 2 4" xfId="9050" xr:uid="{00000000-0005-0000-0000-00007A060000}"/>
    <cellStyle name="Millares 3 2 7 6 2 4 2" xfId="20702" xr:uid="{00000000-0005-0000-0000-00007A060000}"/>
    <cellStyle name="Millares 3 2 7 6 2 4 3" xfId="32352" xr:uid="{00000000-0005-0000-0000-00007A060000}"/>
    <cellStyle name="Millares 3 2 7 6 2 4 4" xfId="44033" xr:uid="{00000000-0005-0000-0000-00007A060000}"/>
    <cellStyle name="Millares 3 2 7 6 2 4 5" xfId="55679" xr:uid="{00000000-0005-0000-0000-00007A060000}"/>
    <cellStyle name="Millares 3 2 7 6 2 5" xfId="13740" xr:uid="{00000000-0005-0000-0000-00007A060000}"/>
    <cellStyle name="Millares 3 2 7 6 2 6" xfId="25390" xr:uid="{00000000-0005-0000-0000-00007A060000}"/>
    <cellStyle name="Millares 3 2 7 6 2 7" xfId="37071" xr:uid="{00000000-0005-0000-0000-00007A060000}"/>
    <cellStyle name="Millares 3 2 7 6 2 8" xfId="48717" xr:uid="{00000000-0005-0000-0000-00007A060000}"/>
    <cellStyle name="Millares 3 2 7 6 3" xfId="3431" xr:uid="{00000000-0005-0000-0000-000079060000}"/>
    <cellStyle name="Millares 3 2 7 6 3 2" xfId="10393" xr:uid="{00000000-0005-0000-0000-000079060000}"/>
    <cellStyle name="Millares 3 2 7 6 3 2 2" xfId="22045" xr:uid="{00000000-0005-0000-0000-000079060000}"/>
    <cellStyle name="Millares 3 2 7 6 3 2 3" xfId="33695" xr:uid="{00000000-0005-0000-0000-000079060000}"/>
    <cellStyle name="Millares 3 2 7 6 3 2 4" xfId="45376" xr:uid="{00000000-0005-0000-0000-000079060000}"/>
    <cellStyle name="Millares 3 2 7 6 3 2 5" xfId="57022" xr:uid="{00000000-0005-0000-0000-000079060000}"/>
    <cellStyle name="Millares 3 2 7 6 3 3" xfId="15083" xr:uid="{00000000-0005-0000-0000-000079060000}"/>
    <cellStyle name="Millares 3 2 7 6 3 4" xfId="26733" xr:uid="{00000000-0005-0000-0000-000079060000}"/>
    <cellStyle name="Millares 3 2 7 6 3 5" xfId="38414" xr:uid="{00000000-0005-0000-0000-000079060000}"/>
    <cellStyle name="Millares 3 2 7 6 3 6" xfId="50060" xr:uid="{00000000-0005-0000-0000-000079060000}"/>
    <cellStyle name="Millares 3 2 7 6 4" xfId="5689" xr:uid="{00000000-0005-0000-0000-000079060000}"/>
    <cellStyle name="Millares 3 2 7 6 4 2" xfId="17341" xr:uid="{00000000-0005-0000-0000-000079060000}"/>
    <cellStyle name="Millares 3 2 7 6 4 3" xfId="28991" xr:uid="{00000000-0005-0000-0000-000079060000}"/>
    <cellStyle name="Millares 3 2 7 6 4 4" xfId="40672" xr:uid="{00000000-0005-0000-0000-000079060000}"/>
    <cellStyle name="Millares 3 2 7 6 4 5" xfId="52318" xr:uid="{00000000-0005-0000-0000-000079060000}"/>
    <cellStyle name="Millares 3 2 7 6 5" xfId="7969" xr:uid="{00000000-0005-0000-0000-000079060000}"/>
    <cellStyle name="Millares 3 2 7 6 5 2" xfId="19621" xr:uid="{00000000-0005-0000-0000-000079060000}"/>
    <cellStyle name="Millares 3 2 7 6 5 3" xfId="31271" xr:uid="{00000000-0005-0000-0000-000079060000}"/>
    <cellStyle name="Millares 3 2 7 6 5 4" xfId="42952" xr:uid="{00000000-0005-0000-0000-000079060000}"/>
    <cellStyle name="Millares 3 2 7 6 5 5" xfId="54598" xr:uid="{00000000-0005-0000-0000-000079060000}"/>
    <cellStyle name="Millares 3 2 7 6 6" xfId="12659" xr:uid="{00000000-0005-0000-0000-000079060000}"/>
    <cellStyle name="Millares 3 2 7 6 7" xfId="24308" xr:uid="{00000000-0005-0000-0000-000079060000}"/>
    <cellStyle name="Millares 3 2 7 6 8" xfId="35990" xr:uid="{00000000-0005-0000-0000-000079060000}"/>
    <cellStyle name="Millares 3 2 7 6 9" xfId="47636" xr:uid="{00000000-0005-0000-0000-000079060000}"/>
    <cellStyle name="Millares 3 2 7 7" xfId="1147" xr:uid="{00000000-0005-0000-0000-00007B060000}"/>
    <cellStyle name="Millares 3 2 7 7 2" xfId="3572" xr:uid="{00000000-0005-0000-0000-00007B060000}"/>
    <cellStyle name="Millares 3 2 7 7 2 2" xfId="10534" xr:uid="{00000000-0005-0000-0000-00007B060000}"/>
    <cellStyle name="Millares 3 2 7 7 2 2 2" xfId="22186" xr:uid="{00000000-0005-0000-0000-00007B060000}"/>
    <cellStyle name="Millares 3 2 7 7 2 2 3" xfId="33836" xr:uid="{00000000-0005-0000-0000-00007B060000}"/>
    <cellStyle name="Millares 3 2 7 7 2 2 4" xfId="45517" xr:uid="{00000000-0005-0000-0000-00007B060000}"/>
    <cellStyle name="Millares 3 2 7 7 2 2 5" xfId="57163" xr:uid="{00000000-0005-0000-0000-00007B060000}"/>
    <cellStyle name="Millares 3 2 7 7 2 3" xfId="15224" xr:uid="{00000000-0005-0000-0000-00007B060000}"/>
    <cellStyle name="Millares 3 2 7 7 2 4" xfId="26874" xr:uid="{00000000-0005-0000-0000-00007B060000}"/>
    <cellStyle name="Millares 3 2 7 7 2 5" xfId="38555" xr:uid="{00000000-0005-0000-0000-00007B060000}"/>
    <cellStyle name="Millares 3 2 7 7 2 6" xfId="50201" xr:uid="{00000000-0005-0000-0000-00007B060000}"/>
    <cellStyle name="Millares 3 2 7 7 3" xfId="5830" xr:uid="{00000000-0005-0000-0000-00007B060000}"/>
    <cellStyle name="Millares 3 2 7 7 3 2" xfId="17482" xr:uid="{00000000-0005-0000-0000-00007B060000}"/>
    <cellStyle name="Millares 3 2 7 7 3 3" xfId="29132" xr:uid="{00000000-0005-0000-0000-00007B060000}"/>
    <cellStyle name="Millares 3 2 7 7 3 4" xfId="40813" xr:uid="{00000000-0005-0000-0000-00007B060000}"/>
    <cellStyle name="Millares 3 2 7 7 3 5" xfId="52459" xr:uid="{00000000-0005-0000-0000-00007B060000}"/>
    <cellStyle name="Millares 3 2 7 7 4" xfId="8110" xr:uid="{00000000-0005-0000-0000-00007B060000}"/>
    <cellStyle name="Millares 3 2 7 7 4 2" xfId="19762" xr:uid="{00000000-0005-0000-0000-00007B060000}"/>
    <cellStyle name="Millares 3 2 7 7 4 3" xfId="31412" xr:uid="{00000000-0005-0000-0000-00007B060000}"/>
    <cellStyle name="Millares 3 2 7 7 4 4" xfId="43093" xr:uid="{00000000-0005-0000-0000-00007B060000}"/>
    <cellStyle name="Millares 3 2 7 7 4 5" xfId="54739" xr:uid="{00000000-0005-0000-0000-00007B060000}"/>
    <cellStyle name="Millares 3 2 7 7 5" xfId="12800" xr:uid="{00000000-0005-0000-0000-00007B060000}"/>
    <cellStyle name="Millares 3 2 7 7 6" xfId="24450" xr:uid="{00000000-0005-0000-0000-00007B060000}"/>
    <cellStyle name="Millares 3 2 7 7 7" xfId="36131" xr:uid="{00000000-0005-0000-0000-00007B060000}"/>
    <cellStyle name="Millares 3 2 7 7 8" xfId="47777" xr:uid="{00000000-0005-0000-0000-00007B060000}"/>
    <cellStyle name="Millares 3 2 7 8" xfId="2324" xr:uid="{00000000-0005-0000-0000-00005D000000}"/>
    <cellStyle name="Millares 3 2 7 8 2" xfId="9286" xr:uid="{00000000-0005-0000-0000-00005D000000}"/>
    <cellStyle name="Millares 3 2 7 8 2 2" xfId="20938" xr:uid="{00000000-0005-0000-0000-00005D000000}"/>
    <cellStyle name="Millares 3 2 7 8 2 3" xfId="32588" xr:uid="{00000000-0005-0000-0000-00005D000000}"/>
    <cellStyle name="Millares 3 2 7 8 2 4" xfId="44269" xr:uid="{00000000-0005-0000-0000-00005D000000}"/>
    <cellStyle name="Millares 3 2 7 8 2 5" xfId="55915" xr:uid="{00000000-0005-0000-0000-00005D000000}"/>
    <cellStyle name="Millares 3 2 7 8 3" xfId="13976" xr:uid="{00000000-0005-0000-0000-00005D000000}"/>
    <cellStyle name="Millares 3 2 7 8 4" xfId="25626" xr:uid="{00000000-0005-0000-0000-00005D000000}"/>
    <cellStyle name="Millares 3 2 7 8 5" xfId="37307" xr:uid="{00000000-0005-0000-0000-00005D000000}"/>
    <cellStyle name="Millares 3 2 7 8 6" xfId="48953" xr:uid="{00000000-0005-0000-0000-00005D000000}"/>
    <cellStyle name="Millares 3 2 7 9" xfId="2491" xr:uid="{00000000-0005-0000-0000-00006C060000}"/>
    <cellStyle name="Millares 3 2 7 9 2" xfId="9453" xr:uid="{00000000-0005-0000-0000-00006C060000}"/>
    <cellStyle name="Millares 3 2 7 9 2 2" xfId="21105" xr:uid="{00000000-0005-0000-0000-00006C060000}"/>
    <cellStyle name="Millares 3 2 7 9 2 3" xfId="32755" xr:uid="{00000000-0005-0000-0000-00006C060000}"/>
    <cellStyle name="Millares 3 2 7 9 2 4" xfId="44436" xr:uid="{00000000-0005-0000-0000-00006C060000}"/>
    <cellStyle name="Millares 3 2 7 9 2 5" xfId="56082" xr:uid="{00000000-0005-0000-0000-00006C060000}"/>
    <cellStyle name="Millares 3 2 7 9 3" xfId="14143" xr:uid="{00000000-0005-0000-0000-00006C060000}"/>
    <cellStyle name="Millares 3 2 7 9 4" xfId="25793" xr:uid="{00000000-0005-0000-0000-00006C060000}"/>
    <cellStyle name="Millares 3 2 7 9 5" xfId="37474" xr:uid="{00000000-0005-0000-0000-00006C060000}"/>
    <cellStyle name="Millares 3 2 7 9 6" xfId="49120" xr:uid="{00000000-0005-0000-0000-00006C060000}"/>
    <cellStyle name="Millares 3 2 8" xfId="81" xr:uid="{00000000-0005-0000-0000-00007C060000}"/>
    <cellStyle name="Millares 3 2 8 10" xfId="4769" xr:uid="{00000000-0005-0000-0000-00007C060000}"/>
    <cellStyle name="Millares 3 2 8 10 2" xfId="16421" xr:uid="{00000000-0005-0000-0000-00007C060000}"/>
    <cellStyle name="Millares 3 2 8 10 3" xfId="28071" xr:uid="{00000000-0005-0000-0000-00007C060000}"/>
    <cellStyle name="Millares 3 2 8 10 4" xfId="39752" xr:uid="{00000000-0005-0000-0000-00007C060000}"/>
    <cellStyle name="Millares 3 2 8 10 5" xfId="51398" xr:uid="{00000000-0005-0000-0000-00007C060000}"/>
    <cellStyle name="Millares 3 2 8 11" xfId="7049" xr:uid="{00000000-0005-0000-0000-00007C060000}"/>
    <cellStyle name="Millares 3 2 8 11 2" xfId="18701" xr:uid="{00000000-0005-0000-0000-00007C060000}"/>
    <cellStyle name="Millares 3 2 8 11 3" xfId="30351" xr:uid="{00000000-0005-0000-0000-00007C060000}"/>
    <cellStyle name="Millares 3 2 8 11 4" xfId="42032" xr:uid="{00000000-0005-0000-0000-00007C060000}"/>
    <cellStyle name="Millares 3 2 8 11 5" xfId="53678" xr:uid="{00000000-0005-0000-0000-00007C060000}"/>
    <cellStyle name="Millares 3 2 8 12" xfId="11739" xr:uid="{00000000-0005-0000-0000-00007C060000}"/>
    <cellStyle name="Millares 3 2 8 13" xfId="23388" xr:uid="{00000000-0005-0000-0000-00007C060000}"/>
    <cellStyle name="Millares 3 2 8 14" xfId="35070" xr:uid="{00000000-0005-0000-0000-00007C060000}"/>
    <cellStyle name="Millares 3 2 8 15" xfId="46716" xr:uid="{00000000-0005-0000-0000-00007C060000}"/>
    <cellStyle name="Millares 3 2 8 2" xfId="181" xr:uid="{00000000-0005-0000-0000-00007D060000}"/>
    <cellStyle name="Millares 3 2 8 2 10" xfId="35170" xr:uid="{00000000-0005-0000-0000-00007D060000}"/>
    <cellStyle name="Millares 3 2 8 2 11" xfId="46816" xr:uid="{00000000-0005-0000-0000-00007D060000}"/>
    <cellStyle name="Millares 3 2 8 2 2" xfId="423" xr:uid="{00000000-0005-0000-0000-00007E060000}"/>
    <cellStyle name="Millares 3 2 8 2 2 2" xfId="1507" xr:uid="{00000000-0005-0000-0000-00007F060000}"/>
    <cellStyle name="Millares 3 2 8 2 2 2 2" xfId="3932" xr:uid="{00000000-0005-0000-0000-00007F060000}"/>
    <cellStyle name="Millares 3 2 8 2 2 2 2 2" xfId="10894" xr:uid="{00000000-0005-0000-0000-00007F060000}"/>
    <cellStyle name="Millares 3 2 8 2 2 2 2 2 2" xfId="22546" xr:uid="{00000000-0005-0000-0000-00007F060000}"/>
    <cellStyle name="Millares 3 2 8 2 2 2 2 2 3" xfId="34196" xr:uid="{00000000-0005-0000-0000-00007F060000}"/>
    <cellStyle name="Millares 3 2 8 2 2 2 2 2 4" xfId="45877" xr:uid="{00000000-0005-0000-0000-00007F060000}"/>
    <cellStyle name="Millares 3 2 8 2 2 2 2 2 5" xfId="57523" xr:uid="{00000000-0005-0000-0000-00007F060000}"/>
    <cellStyle name="Millares 3 2 8 2 2 2 2 3" xfId="15584" xr:uid="{00000000-0005-0000-0000-00007F060000}"/>
    <cellStyle name="Millares 3 2 8 2 2 2 2 4" xfId="27234" xr:uid="{00000000-0005-0000-0000-00007F060000}"/>
    <cellStyle name="Millares 3 2 8 2 2 2 2 5" xfId="38915" xr:uid="{00000000-0005-0000-0000-00007F060000}"/>
    <cellStyle name="Millares 3 2 8 2 2 2 2 6" xfId="50561" xr:uid="{00000000-0005-0000-0000-00007F060000}"/>
    <cellStyle name="Millares 3 2 8 2 2 2 3" xfId="6190" xr:uid="{00000000-0005-0000-0000-00007F060000}"/>
    <cellStyle name="Millares 3 2 8 2 2 2 3 2" xfId="17842" xr:uid="{00000000-0005-0000-0000-00007F060000}"/>
    <cellStyle name="Millares 3 2 8 2 2 2 3 3" xfId="29492" xr:uid="{00000000-0005-0000-0000-00007F060000}"/>
    <cellStyle name="Millares 3 2 8 2 2 2 3 4" xfId="41173" xr:uid="{00000000-0005-0000-0000-00007F060000}"/>
    <cellStyle name="Millares 3 2 8 2 2 2 3 5" xfId="52819" xr:uid="{00000000-0005-0000-0000-00007F060000}"/>
    <cellStyle name="Millares 3 2 8 2 2 2 4" xfId="8470" xr:uid="{00000000-0005-0000-0000-00007F060000}"/>
    <cellStyle name="Millares 3 2 8 2 2 2 4 2" xfId="20122" xr:uid="{00000000-0005-0000-0000-00007F060000}"/>
    <cellStyle name="Millares 3 2 8 2 2 2 4 3" xfId="31772" xr:uid="{00000000-0005-0000-0000-00007F060000}"/>
    <cellStyle name="Millares 3 2 8 2 2 2 4 4" xfId="43453" xr:uid="{00000000-0005-0000-0000-00007F060000}"/>
    <cellStyle name="Millares 3 2 8 2 2 2 4 5" xfId="55099" xr:uid="{00000000-0005-0000-0000-00007F060000}"/>
    <cellStyle name="Millares 3 2 8 2 2 2 5" xfId="13160" xr:uid="{00000000-0005-0000-0000-00007F060000}"/>
    <cellStyle name="Millares 3 2 8 2 2 2 6" xfId="24810" xr:uid="{00000000-0005-0000-0000-00007F060000}"/>
    <cellStyle name="Millares 3 2 8 2 2 2 7" xfId="36491" xr:uid="{00000000-0005-0000-0000-00007F060000}"/>
    <cellStyle name="Millares 3 2 8 2 2 2 8" xfId="48137" xr:uid="{00000000-0005-0000-0000-00007F060000}"/>
    <cellStyle name="Millares 3 2 8 2 2 3" xfId="2851" xr:uid="{00000000-0005-0000-0000-00007E060000}"/>
    <cellStyle name="Millares 3 2 8 2 2 3 2" xfId="9813" xr:uid="{00000000-0005-0000-0000-00007E060000}"/>
    <cellStyle name="Millares 3 2 8 2 2 3 2 2" xfId="21465" xr:uid="{00000000-0005-0000-0000-00007E060000}"/>
    <cellStyle name="Millares 3 2 8 2 2 3 2 3" xfId="33115" xr:uid="{00000000-0005-0000-0000-00007E060000}"/>
    <cellStyle name="Millares 3 2 8 2 2 3 2 4" xfId="44796" xr:uid="{00000000-0005-0000-0000-00007E060000}"/>
    <cellStyle name="Millares 3 2 8 2 2 3 2 5" xfId="56442" xr:uid="{00000000-0005-0000-0000-00007E060000}"/>
    <cellStyle name="Millares 3 2 8 2 2 3 3" xfId="14503" xr:uid="{00000000-0005-0000-0000-00007E060000}"/>
    <cellStyle name="Millares 3 2 8 2 2 3 4" xfId="26153" xr:uid="{00000000-0005-0000-0000-00007E060000}"/>
    <cellStyle name="Millares 3 2 8 2 2 3 5" xfId="37834" xr:uid="{00000000-0005-0000-0000-00007E060000}"/>
    <cellStyle name="Millares 3 2 8 2 2 3 6" xfId="49480" xr:uid="{00000000-0005-0000-0000-00007E060000}"/>
    <cellStyle name="Millares 3 2 8 2 2 4" xfId="5109" xr:uid="{00000000-0005-0000-0000-00007E060000}"/>
    <cellStyle name="Millares 3 2 8 2 2 4 2" xfId="16761" xr:uid="{00000000-0005-0000-0000-00007E060000}"/>
    <cellStyle name="Millares 3 2 8 2 2 4 3" xfId="28411" xr:uid="{00000000-0005-0000-0000-00007E060000}"/>
    <cellStyle name="Millares 3 2 8 2 2 4 4" xfId="40092" xr:uid="{00000000-0005-0000-0000-00007E060000}"/>
    <cellStyle name="Millares 3 2 8 2 2 4 5" xfId="51738" xr:uid="{00000000-0005-0000-0000-00007E060000}"/>
    <cellStyle name="Millares 3 2 8 2 2 5" xfId="7389" xr:uid="{00000000-0005-0000-0000-00007E060000}"/>
    <cellStyle name="Millares 3 2 8 2 2 5 2" xfId="19041" xr:uid="{00000000-0005-0000-0000-00007E060000}"/>
    <cellStyle name="Millares 3 2 8 2 2 5 3" xfId="30691" xr:uid="{00000000-0005-0000-0000-00007E060000}"/>
    <cellStyle name="Millares 3 2 8 2 2 5 4" xfId="42372" xr:uid="{00000000-0005-0000-0000-00007E060000}"/>
    <cellStyle name="Millares 3 2 8 2 2 5 5" xfId="54018" xr:uid="{00000000-0005-0000-0000-00007E060000}"/>
    <cellStyle name="Millares 3 2 8 2 2 6" xfId="12079" xr:uid="{00000000-0005-0000-0000-00007E060000}"/>
    <cellStyle name="Millares 3 2 8 2 2 7" xfId="23728" xr:uid="{00000000-0005-0000-0000-00007E060000}"/>
    <cellStyle name="Millares 3 2 8 2 2 8" xfId="35410" xr:uid="{00000000-0005-0000-0000-00007E060000}"/>
    <cellStyle name="Millares 3 2 8 2 2 9" xfId="47056" xr:uid="{00000000-0005-0000-0000-00007E060000}"/>
    <cellStyle name="Millares 3 2 8 2 3" xfId="663" xr:uid="{00000000-0005-0000-0000-000080060000}"/>
    <cellStyle name="Millares 3 2 8 2 3 2" xfId="1747" xr:uid="{00000000-0005-0000-0000-000081060000}"/>
    <cellStyle name="Millares 3 2 8 2 3 2 2" xfId="4172" xr:uid="{00000000-0005-0000-0000-000081060000}"/>
    <cellStyle name="Millares 3 2 8 2 3 2 2 2" xfId="11134" xr:uid="{00000000-0005-0000-0000-000081060000}"/>
    <cellStyle name="Millares 3 2 8 2 3 2 2 2 2" xfId="22786" xr:uid="{00000000-0005-0000-0000-000081060000}"/>
    <cellStyle name="Millares 3 2 8 2 3 2 2 2 3" xfId="34436" xr:uid="{00000000-0005-0000-0000-000081060000}"/>
    <cellStyle name="Millares 3 2 8 2 3 2 2 2 4" xfId="46117" xr:uid="{00000000-0005-0000-0000-000081060000}"/>
    <cellStyle name="Millares 3 2 8 2 3 2 2 2 5" xfId="57763" xr:uid="{00000000-0005-0000-0000-000081060000}"/>
    <cellStyle name="Millares 3 2 8 2 3 2 2 3" xfId="15824" xr:uid="{00000000-0005-0000-0000-000081060000}"/>
    <cellStyle name="Millares 3 2 8 2 3 2 2 4" xfId="27474" xr:uid="{00000000-0005-0000-0000-000081060000}"/>
    <cellStyle name="Millares 3 2 8 2 3 2 2 5" xfId="39155" xr:uid="{00000000-0005-0000-0000-000081060000}"/>
    <cellStyle name="Millares 3 2 8 2 3 2 2 6" xfId="50801" xr:uid="{00000000-0005-0000-0000-000081060000}"/>
    <cellStyle name="Millares 3 2 8 2 3 2 3" xfId="6430" xr:uid="{00000000-0005-0000-0000-000081060000}"/>
    <cellStyle name="Millares 3 2 8 2 3 2 3 2" xfId="18082" xr:uid="{00000000-0005-0000-0000-000081060000}"/>
    <cellStyle name="Millares 3 2 8 2 3 2 3 3" xfId="29732" xr:uid="{00000000-0005-0000-0000-000081060000}"/>
    <cellStyle name="Millares 3 2 8 2 3 2 3 4" xfId="41413" xr:uid="{00000000-0005-0000-0000-000081060000}"/>
    <cellStyle name="Millares 3 2 8 2 3 2 3 5" xfId="53059" xr:uid="{00000000-0005-0000-0000-000081060000}"/>
    <cellStyle name="Millares 3 2 8 2 3 2 4" xfId="8710" xr:uid="{00000000-0005-0000-0000-000081060000}"/>
    <cellStyle name="Millares 3 2 8 2 3 2 4 2" xfId="20362" xr:uid="{00000000-0005-0000-0000-000081060000}"/>
    <cellStyle name="Millares 3 2 8 2 3 2 4 3" xfId="32012" xr:uid="{00000000-0005-0000-0000-000081060000}"/>
    <cellStyle name="Millares 3 2 8 2 3 2 4 4" xfId="43693" xr:uid="{00000000-0005-0000-0000-000081060000}"/>
    <cellStyle name="Millares 3 2 8 2 3 2 4 5" xfId="55339" xr:uid="{00000000-0005-0000-0000-000081060000}"/>
    <cellStyle name="Millares 3 2 8 2 3 2 5" xfId="13400" xr:uid="{00000000-0005-0000-0000-000081060000}"/>
    <cellStyle name="Millares 3 2 8 2 3 2 6" xfId="25050" xr:uid="{00000000-0005-0000-0000-000081060000}"/>
    <cellStyle name="Millares 3 2 8 2 3 2 7" xfId="36731" xr:uid="{00000000-0005-0000-0000-000081060000}"/>
    <cellStyle name="Millares 3 2 8 2 3 2 8" xfId="48377" xr:uid="{00000000-0005-0000-0000-000081060000}"/>
    <cellStyle name="Millares 3 2 8 2 3 3" xfId="3091" xr:uid="{00000000-0005-0000-0000-000080060000}"/>
    <cellStyle name="Millares 3 2 8 2 3 3 2" xfId="10053" xr:uid="{00000000-0005-0000-0000-000080060000}"/>
    <cellStyle name="Millares 3 2 8 2 3 3 2 2" xfId="21705" xr:uid="{00000000-0005-0000-0000-000080060000}"/>
    <cellStyle name="Millares 3 2 8 2 3 3 2 3" xfId="33355" xr:uid="{00000000-0005-0000-0000-000080060000}"/>
    <cellStyle name="Millares 3 2 8 2 3 3 2 4" xfId="45036" xr:uid="{00000000-0005-0000-0000-000080060000}"/>
    <cellStyle name="Millares 3 2 8 2 3 3 2 5" xfId="56682" xr:uid="{00000000-0005-0000-0000-000080060000}"/>
    <cellStyle name="Millares 3 2 8 2 3 3 3" xfId="14743" xr:uid="{00000000-0005-0000-0000-000080060000}"/>
    <cellStyle name="Millares 3 2 8 2 3 3 4" xfId="26393" xr:uid="{00000000-0005-0000-0000-000080060000}"/>
    <cellStyle name="Millares 3 2 8 2 3 3 5" xfId="38074" xr:uid="{00000000-0005-0000-0000-000080060000}"/>
    <cellStyle name="Millares 3 2 8 2 3 3 6" xfId="49720" xr:uid="{00000000-0005-0000-0000-000080060000}"/>
    <cellStyle name="Millares 3 2 8 2 3 4" xfId="5349" xr:uid="{00000000-0005-0000-0000-000080060000}"/>
    <cellStyle name="Millares 3 2 8 2 3 4 2" xfId="17001" xr:uid="{00000000-0005-0000-0000-000080060000}"/>
    <cellStyle name="Millares 3 2 8 2 3 4 3" xfId="28651" xr:uid="{00000000-0005-0000-0000-000080060000}"/>
    <cellStyle name="Millares 3 2 8 2 3 4 4" xfId="40332" xr:uid="{00000000-0005-0000-0000-000080060000}"/>
    <cellStyle name="Millares 3 2 8 2 3 4 5" xfId="51978" xr:uid="{00000000-0005-0000-0000-000080060000}"/>
    <cellStyle name="Millares 3 2 8 2 3 5" xfId="7629" xr:uid="{00000000-0005-0000-0000-000080060000}"/>
    <cellStyle name="Millares 3 2 8 2 3 5 2" xfId="19281" xr:uid="{00000000-0005-0000-0000-000080060000}"/>
    <cellStyle name="Millares 3 2 8 2 3 5 3" xfId="30931" xr:uid="{00000000-0005-0000-0000-000080060000}"/>
    <cellStyle name="Millares 3 2 8 2 3 5 4" xfId="42612" xr:uid="{00000000-0005-0000-0000-000080060000}"/>
    <cellStyle name="Millares 3 2 8 2 3 5 5" xfId="54258" xr:uid="{00000000-0005-0000-0000-000080060000}"/>
    <cellStyle name="Millares 3 2 8 2 3 6" xfId="12319" xr:uid="{00000000-0005-0000-0000-000080060000}"/>
    <cellStyle name="Millares 3 2 8 2 3 7" xfId="23968" xr:uid="{00000000-0005-0000-0000-000080060000}"/>
    <cellStyle name="Millares 3 2 8 2 3 8" xfId="35650" xr:uid="{00000000-0005-0000-0000-000080060000}"/>
    <cellStyle name="Millares 3 2 8 2 3 9" xfId="47296" xr:uid="{00000000-0005-0000-0000-000080060000}"/>
    <cellStyle name="Millares 3 2 8 2 4" xfId="1267" xr:uid="{00000000-0005-0000-0000-000082060000}"/>
    <cellStyle name="Millares 3 2 8 2 4 2" xfId="3692" xr:uid="{00000000-0005-0000-0000-000082060000}"/>
    <cellStyle name="Millares 3 2 8 2 4 2 2" xfId="10654" xr:uid="{00000000-0005-0000-0000-000082060000}"/>
    <cellStyle name="Millares 3 2 8 2 4 2 2 2" xfId="22306" xr:uid="{00000000-0005-0000-0000-000082060000}"/>
    <cellStyle name="Millares 3 2 8 2 4 2 2 3" xfId="33956" xr:uid="{00000000-0005-0000-0000-000082060000}"/>
    <cellStyle name="Millares 3 2 8 2 4 2 2 4" xfId="45637" xr:uid="{00000000-0005-0000-0000-000082060000}"/>
    <cellStyle name="Millares 3 2 8 2 4 2 2 5" xfId="57283" xr:uid="{00000000-0005-0000-0000-000082060000}"/>
    <cellStyle name="Millares 3 2 8 2 4 2 3" xfId="15344" xr:uid="{00000000-0005-0000-0000-000082060000}"/>
    <cellStyle name="Millares 3 2 8 2 4 2 4" xfId="26994" xr:uid="{00000000-0005-0000-0000-000082060000}"/>
    <cellStyle name="Millares 3 2 8 2 4 2 5" xfId="38675" xr:uid="{00000000-0005-0000-0000-000082060000}"/>
    <cellStyle name="Millares 3 2 8 2 4 2 6" xfId="50321" xr:uid="{00000000-0005-0000-0000-000082060000}"/>
    <cellStyle name="Millares 3 2 8 2 4 3" xfId="5950" xr:uid="{00000000-0005-0000-0000-000082060000}"/>
    <cellStyle name="Millares 3 2 8 2 4 3 2" xfId="17602" xr:uid="{00000000-0005-0000-0000-000082060000}"/>
    <cellStyle name="Millares 3 2 8 2 4 3 3" xfId="29252" xr:uid="{00000000-0005-0000-0000-000082060000}"/>
    <cellStyle name="Millares 3 2 8 2 4 3 4" xfId="40933" xr:uid="{00000000-0005-0000-0000-000082060000}"/>
    <cellStyle name="Millares 3 2 8 2 4 3 5" xfId="52579" xr:uid="{00000000-0005-0000-0000-000082060000}"/>
    <cellStyle name="Millares 3 2 8 2 4 4" xfId="8230" xr:uid="{00000000-0005-0000-0000-000082060000}"/>
    <cellStyle name="Millares 3 2 8 2 4 4 2" xfId="19882" xr:uid="{00000000-0005-0000-0000-000082060000}"/>
    <cellStyle name="Millares 3 2 8 2 4 4 3" xfId="31532" xr:uid="{00000000-0005-0000-0000-000082060000}"/>
    <cellStyle name="Millares 3 2 8 2 4 4 4" xfId="43213" xr:uid="{00000000-0005-0000-0000-000082060000}"/>
    <cellStyle name="Millares 3 2 8 2 4 4 5" xfId="54859" xr:uid="{00000000-0005-0000-0000-000082060000}"/>
    <cellStyle name="Millares 3 2 8 2 4 5" xfId="12920" xr:uid="{00000000-0005-0000-0000-000082060000}"/>
    <cellStyle name="Millares 3 2 8 2 4 6" xfId="24570" xr:uid="{00000000-0005-0000-0000-000082060000}"/>
    <cellStyle name="Millares 3 2 8 2 4 7" xfId="36251" xr:uid="{00000000-0005-0000-0000-000082060000}"/>
    <cellStyle name="Millares 3 2 8 2 4 8" xfId="47897" xr:uid="{00000000-0005-0000-0000-000082060000}"/>
    <cellStyle name="Millares 3 2 8 2 5" xfId="2611" xr:uid="{00000000-0005-0000-0000-00007D060000}"/>
    <cellStyle name="Millares 3 2 8 2 5 2" xfId="9573" xr:uid="{00000000-0005-0000-0000-00007D060000}"/>
    <cellStyle name="Millares 3 2 8 2 5 2 2" xfId="21225" xr:uid="{00000000-0005-0000-0000-00007D060000}"/>
    <cellStyle name="Millares 3 2 8 2 5 2 3" xfId="32875" xr:uid="{00000000-0005-0000-0000-00007D060000}"/>
    <cellStyle name="Millares 3 2 8 2 5 2 4" xfId="44556" xr:uid="{00000000-0005-0000-0000-00007D060000}"/>
    <cellStyle name="Millares 3 2 8 2 5 2 5" xfId="56202" xr:uid="{00000000-0005-0000-0000-00007D060000}"/>
    <cellStyle name="Millares 3 2 8 2 5 3" xfId="14263" xr:uid="{00000000-0005-0000-0000-00007D060000}"/>
    <cellStyle name="Millares 3 2 8 2 5 4" xfId="25913" xr:uid="{00000000-0005-0000-0000-00007D060000}"/>
    <cellStyle name="Millares 3 2 8 2 5 5" xfId="37594" xr:uid="{00000000-0005-0000-0000-00007D060000}"/>
    <cellStyle name="Millares 3 2 8 2 5 6" xfId="49240" xr:uid="{00000000-0005-0000-0000-00007D060000}"/>
    <cellStyle name="Millares 3 2 8 2 6" xfId="4869" xr:uid="{00000000-0005-0000-0000-00007D060000}"/>
    <cellStyle name="Millares 3 2 8 2 6 2" xfId="16521" xr:uid="{00000000-0005-0000-0000-00007D060000}"/>
    <cellStyle name="Millares 3 2 8 2 6 3" xfId="28171" xr:uid="{00000000-0005-0000-0000-00007D060000}"/>
    <cellStyle name="Millares 3 2 8 2 6 4" xfId="39852" xr:uid="{00000000-0005-0000-0000-00007D060000}"/>
    <cellStyle name="Millares 3 2 8 2 6 5" xfId="51498" xr:uid="{00000000-0005-0000-0000-00007D060000}"/>
    <cellStyle name="Millares 3 2 8 2 7" xfId="7149" xr:uid="{00000000-0005-0000-0000-00007D060000}"/>
    <cellStyle name="Millares 3 2 8 2 7 2" xfId="18801" xr:uid="{00000000-0005-0000-0000-00007D060000}"/>
    <cellStyle name="Millares 3 2 8 2 7 3" xfId="30451" xr:uid="{00000000-0005-0000-0000-00007D060000}"/>
    <cellStyle name="Millares 3 2 8 2 7 4" xfId="42132" xr:uid="{00000000-0005-0000-0000-00007D060000}"/>
    <cellStyle name="Millares 3 2 8 2 7 5" xfId="53778" xr:uid="{00000000-0005-0000-0000-00007D060000}"/>
    <cellStyle name="Millares 3 2 8 2 8" xfId="11839" xr:uid="{00000000-0005-0000-0000-00007D060000}"/>
    <cellStyle name="Millares 3 2 8 2 9" xfId="23488" xr:uid="{00000000-0005-0000-0000-00007D060000}"/>
    <cellStyle name="Millares 3 2 8 3" xfId="323" xr:uid="{00000000-0005-0000-0000-000083060000}"/>
    <cellStyle name="Millares 3 2 8 3 2" xfId="1407" xr:uid="{00000000-0005-0000-0000-000084060000}"/>
    <cellStyle name="Millares 3 2 8 3 2 2" xfId="3832" xr:uid="{00000000-0005-0000-0000-000084060000}"/>
    <cellStyle name="Millares 3 2 8 3 2 2 2" xfId="10794" xr:uid="{00000000-0005-0000-0000-000084060000}"/>
    <cellStyle name="Millares 3 2 8 3 2 2 2 2" xfId="22446" xr:uid="{00000000-0005-0000-0000-000084060000}"/>
    <cellStyle name="Millares 3 2 8 3 2 2 2 3" xfId="34096" xr:uid="{00000000-0005-0000-0000-000084060000}"/>
    <cellStyle name="Millares 3 2 8 3 2 2 2 4" xfId="45777" xr:uid="{00000000-0005-0000-0000-000084060000}"/>
    <cellStyle name="Millares 3 2 8 3 2 2 2 5" xfId="57423" xr:uid="{00000000-0005-0000-0000-000084060000}"/>
    <cellStyle name="Millares 3 2 8 3 2 2 3" xfId="15484" xr:uid="{00000000-0005-0000-0000-000084060000}"/>
    <cellStyle name="Millares 3 2 8 3 2 2 4" xfId="27134" xr:uid="{00000000-0005-0000-0000-000084060000}"/>
    <cellStyle name="Millares 3 2 8 3 2 2 5" xfId="38815" xr:uid="{00000000-0005-0000-0000-000084060000}"/>
    <cellStyle name="Millares 3 2 8 3 2 2 6" xfId="50461" xr:uid="{00000000-0005-0000-0000-000084060000}"/>
    <cellStyle name="Millares 3 2 8 3 2 3" xfId="6090" xr:uid="{00000000-0005-0000-0000-000084060000}"/>
    <cellStyle name="Millares 3 2 8 3 2 3 2" xfId="17742" xr:uid="{00000000-0005-0000-0000-000084060000}"/>
    <cellStyle name="Millares 3 2 8 3 2 3 3" xfId="29392" xr:uid="{00000000-0005-0000-0000-000084060000}"/>
    <cellStyle name="Millares 3 2 8 3 2 3 4" xfId="41073" xr:uid="{00000000-0005-0000-0000-000084060000}"/>
    <cellStyle name="Millares 3 2 8 3 2 3 5" xfId="52719" xr:uid="{00000000-0005-0000-0000-000084060000}"/>
    <cellStyle name="Millares 3 2 8 3 2 4" xfId="8370" xr:uid="{00000000-0005-0000-0000-000084060000}"/>
    <cellStyle name="Millares 3 2 8 3 2 4 2" xfId="20022" xr:uid="{00000000-0005-0000-0000-000084060000}"/>
    <cellStyle name="Millares 3 2 8 3 2 4 3" xfId="31672" xr:uid="{00000000-0005-0000-0000-000084060000}"/>
    <cellStyle name="Millares 3 2 8 3 2 4 4" xfId="43353" xr:uid="{00000000-0005-0000-0000-000084060000}"/>
    <cellStyle name="Millares 3 2 8 3 2 4 5" xfId="54999" xr:uid="{00000000-0005-0000-0000-000084060000}"/>
    <cellStyle name="Millares 3 2 8 3 2 5" xfId="13060" xr:uid="{00000000-0005-0000-0000-000084060000}"/>
    <cellStyle name="Millares 3 2 8 3 2 6" xfId="24710" xr:uid="{00000000-0005-0000-0000-000084060000}"/>
    <cellStyle name="Millares 3 2 8 3 2 7" xfId="36391" xr:uid="{00000000-0005-0000-0000-000084060000}"/>
    <cellStyle name="Millares 3 2 8 3 2 8" xfId="48037" xr:uid="{00000000-0005-0000-0000-000084060000}"/>
    <cellStyle name="Millares 3 2 8 3 3" xfId="2751" xr:uid="{00000000-0005-0000-0000-000083060000}"/>
    <cellStyle name="Millares 3 2 8 3 3 2" xfId="9713" xr:uid="{00000000-0005-0000-0000-000083060000}"/>
    <cellStyle name="Millares 3 2 8 3 3 2 2" xfId="21365" xr:uid="{00000000-0005-0000-0000-000083060000}"/>
    <cellStyle name="Millares 3 2 8 3 3 2 3" xfId="33015" xr:uid="{00000000-0005-0000-0000-000083060000}"/>
    <cellStyle name="Millares 3 2 8 3 3 2 4" xfId="44696" xr:uid="{00000000-0005-0000-0000-000083060000}"/>
    <cellStyle name="Millares 3 2 8 3 3 2 5" xfId="56342" xr:uid="{00000000-0005-0000-0000-000083060000}"/>
    <cellStyle name="Millares 3 2 8 3 3 3" xfId="14403" xr:uid="{00000000-0005-0000-0000-000083060000}"/>
    <cellStyle name="Millares 3 2 8 3 3 4" xfId="26053" xr:uid="{00000000-0005-0000-0000-000083060000}"/>
    <cellStyle name="Millares 3 2 8 3 3 5" xfId="37734" xr:uid="{00000000-0005-0000-0000-000083060000}"/>
    <cellStyle name="Millares 3 2 8 3 3 6" xfId="49380" xr:uid="{00000000-0005-0000-0000-000083060000}"/>
    <cellStyle name="Millares 3 2 8 3 4" xfId="5009" xr:uid="{00000000-0005-0000-0000-000083060000}"/>
    <cellStyle name="Millares 3 2 8 3 4 2" xfId="16661" xr:uid="{00000000-0005-0000-0000-000083060000}"/>
    <cellStyle name="Millares 3 2 8 3 4 3" xfId="28311" xr:uid="{00000000-0005-0000-0000-000083060000}"/>
    <cellStyle name="Millares 3 2 8 3 4 4" xfId="39992" xr:uid="{00000000-0005-0000-0000-000083060000}"/>
    <cellStyle name="Millares 3 2 8 3 4 5" xfId="51638" xr:uid="{00000000-0005-0000-0000-000083060000}"/>
    <cellStyle name="Millares 3 2 8 3 5" xfId="7289" xr:uid="{00000000-0005-0000-0000-000083060000}"/>
    <cellStyle name="Millares 3 2 8 3 5 2" xfId="18941" xr:uid="{00000000-0005-0000-0000-000083060000}"/>
    <cellStyle name="Millares 3 2 8 3 5 3" xfId="30591" xr:uid="{00000000-0005-0000-0000-000083060000}"/>
    <cellStyle name="Millares 3 2 8 3 5 4" xfId="42272" xr:uid="{00000000-0005-0000-0000-000083060000}"/>
    <cellStyle name="Millares 3 2 8 3 5 5" xfId="53918" xr:uid="{00000000-0005-0000-0000-000083060000}"/>
    <cellStyle name="Millares 3 2 8 3 6" xfId="11979" xr:uid="{00000000-0005-0000-0000-000083060000}"/>
    <cellStyle name="Millares 3 2 8 3 7" xfId="23628" xr:uid="{00000000-0005-0000-0000-000083060000}"/>
    <cellStyle name="Millares 3 2 8 3 8" xfId="35310" xr:uid="{00000000-0005-0000-0000-000083060000}"/>
    <cellStyle name="Millares 3 2 8 3 9" xfId="46956" xr:uid="{00000000-0005-0000-0000-000083060000}"/>
    <cellStyle name="Millares 3 2 8 4" xfId="563" xr:uid="{00000000-0005-0000-0000-000085060000}"/>
    <cellStyle name="Millares 3 2 8 4 2" xfId="1647" xr:uid="{00000000-0005-0000-0000-000086060000}"/>
    <cellStyle name="Millares 3 2 8 4 2 2" xfId="4072" xr:uid="{00000000-0005-0000-0000-000086060000}"/>
    <cellStyle name="Millares 3 2 8 4 2 2 2" xfId="11034" xr:uid="{00000000-0005-0000-0000-000086060000}"/>
    <cellStyle name="Millares 3 2 8 4 2 2 2 2" xfId="22686" xr:uid="{00000000-0005-0000-0000-000086060000}"/>
    <cellStyle name="Millares 3 2 8 4 2 2 2 3" xfId="34336" xr:uid="{00000000-0005-0000-0000-000086060000}"/>
    <cellStyle name="Millares 3 2 8 4 2 2 2 4" xfId="46017" xr:uid="{00000000-0005-0000-0000-000086060000}"/>
    <cellStyle name="Millares 3 2 8 4 2 2 2 5" xfId="57663" xr:uid="{00000000-0005-0000-0000-000086060000}"/>
    <cellStyle name="Millares 3 2 8 4 2 2 3" xfId="15724" xr:uid="{00000000-0005-0000-0000-000086060000}"/>
    <cellStyle name="Millares 3 2 8 4 2 2 4" xfId="27374" xr:uid="{00000000-0005-0000-0000-000086060000}"/>
    <cellStyle name="Millares 3 2 8 4 2 2 5" xfId="39055" xr:uid="{00000000-0005-0000-0000-000086060000}"/>
    <cellStyle name="Millares 3 2 8 4 2 2 6" xfId="50701" xr:uid="{00000000-0005-0000-0000-000086060000}"/>
    <cellStyle name="Millares 3 2 8 4 2 3" xfId="6330" xr:uid="{00000000-0005-0000-0000-000086060000}"/>
    <cellStyle name="Millares 3 2 8 4 2 3 2" xfId="17982" xr:uid="{00000000-0005-0000-0000-000086060000}"/>
    <cellStyle name="Millares 3 2 8 4 2 3 3" xfId="29632" xr:uid="{00000000-0005-0000-0000-000086060000}"/>
    <cellStyle name="Millares 3 2 8 4 2 3 4" xfId="41313" xr:uid="{00000000-0005-0000-0000-000086060000}"/>
    <cellStyle name="Millares 3 2 8 4 2 3 5" xfId="52959" xr:uid="{00000000-0005-0000-0000-000086060000}"/>
    <cellStyle name="Millares 3 2 8 4 2 4" xfId="8610" xr:uid="{00000000-0005-0000-0000-000086060000}"/>
    <cellStyle name="Millares 3 2 8 4 2 4 2" xfId="20262" xr:uid="{00000000-0005-0000-0000-000086060000}"/>
    <cellStyle name="Millares 3 2 8 4 2 4 3" xfId="31912" xr:uid="{00000000-0005-0000-0000-000086060000}"/>
    <cellStyle name="Millares 3 2 8 4 2 4 4" xfId="43593" xr:uid="{00000000-0005-0000-0000-000086060000}"/>
    <cellStyle name="Millares 3 2 8 4 2 4 5" xfId="55239" xr:uid="{00000000-0005-0000-0000-000086060000}"/>
    <cellStyle name="Millares 3 2 8 4 2 5" xfId="13300" xr:uid="{00000000-0005-0000-0000-000086060000}"/>
    <cellStyle name="Millares 3 2 8 4 2 6" xfId="24950" xr:uid="{00000000-0005-0000-0000-000086060000}"/>
    <cellStyle name="Millares 3 2 8 4 2 7" xfId="36631" xr:uid="{00000000-0005-0000-0000-000086060000}"/>
    <cellStyle name="Millares 3 2 8 4 2 8" xfId="48277" xr:uid="{00000000-0005-0000-0000-000086060000}"/>
    <cellStyle name="Millares 3 2 8 4 3" xfId="2991" xr:uid="{00000000-0005-0000-0000-000085060000}"/>
    <cellStyle name="Millares 3 2 8 4 3 2" xfId="9953" xr:uid="{00000000-0005-0000-0000-000085060000}"/>
    <cellStyle name="Millares 3 2 8 4 3 2 2" xfId="21605" xr:uid="{00000000-0005-0000-0000-000085060000}"/>
    <cellStyle name="Millares 3 2 8 4 3 2 3" xfId="33255" xr:uid="{00000000-0005-0000-0000-000085060000}"/>
    <cellStyle name="Millares 3 2 8 4 3 2 4" xfId="44936" xr:uid="{00000000-0005-0000-0000-000085060000}"/>
    <cellStyle name="Millares 3 2 8 4 3 2 5" xfId="56582" xr:uid="{00000000-0005-0000-0000-000085060000}"/>
    <cellStyle name="Millares 3 2 8 4 3 3" xfId="14643" xr:uid="{00000000-0005-0000-0000-000085060000}"/>
    <cellStyle name="Millares 3 2 8 4 3 4" xfId="26293" xr:uid="{00000000-0005-0000-0000-000085060000}"/>
    <cellStyle name="Millares 3 2 8 4 3 5" xfId="37974" xr:uid="{00000000-0005-0000-0000-000085060000}"/>
    <cellStyle name="Millares 3 2 8 4 3 6" xfId="49620" xr:uid="{00000000-0005-0000-0000-000085060000}"/>
    <cellStyle name="Millares 3 2 8 4 4" xfId="5249" xr:uid="{00000000-0005-0000-0000-000085060000}"/>
    <cellStyle name="Millares 3 2 8 4 4 2" xfId="16901" xr:uid="{00000000-0005-0000-0000-000085060000}"/>
    <cellStyle name="Millares 3 2 8 4 4 3" xfId="28551" xr:uid="{00000000-0005-0000-0000-000085060000}"/>
    <cellStyle name="Millares 3 2 8 4 4 4" xfId="40232" xr:uid="{00000000-0005-0000-0000-000085060000}"/>
    <cellStyle name="Millares 3 2 8 4 4 5" xfId="51878" xr:uid="{00000000-0005-0000-0000-000085060000}"/>
    <cellStyle name="Millares 3 2 8 4 5" xfId="7529" xr:uid="{00000000-0005-0000-0000-000085060000}"/>
    <cellStyle name="Millares 3 2 8 4 5 2" xfId="19181" xr:uid="{00000000-0005-0000-0000-000085060000}"/>
    <cellStyle name="Millares 3 2 8 4 5 3" xfId="30831" xr:uid="{00000000-0005-0000-0000-000085060000}"/>
    <cellStyle name="Millares 3 2 8 4 5 4" xfId="42512" xr:uid="{00000000-0005-0000-0000-000085060000}"/>
    <cellStyle name="Millares 3 2 8 4 5 5" xfId="54158" xr:uid="{00000000-0005-0000-0000-000085060000}"/>
    <cellStyle name="Millares 3 2 8 4 6" xfId="12219" xr:uid="{00000000-0005-0000-0000-000085060000}"/>
    <cellStyle name="Millares 3 2 8 4 7" xfId="23868" xr:uid="{00000000-0005-0000-0000-000085060000}"/>
    <cellStyle name="Millares 3 2 8 4 8" xfId="35550" xr:uid="{00000000-0005-0000-0000-000085060000}"/>
    <cellStyle name="Millares 3 2 8 4 9" xfId="47196" xr:uid="{00000000-0005-0000-0000-000085060000}"/>
    <cellStyle name="Millares 3 2 8 5" xfId="843" xr:uid="{00000000-0005-0000-0000-000087060000}"/>
    <cellStyle name="Millares 3 2 8 5 2" xfId="1927" xr:uid="{00000000-0005-0000-0000-000088060000}"/>
    <cellStyle name="Millares 3 2 8 5 2 2" xfId="4352" xr:uid="{00000000-0005-0000-0000-000088060000}"/>
    <cellStyle name="Millares 3 2 8 5 2 2 2" xfId="11314" xr:uid="{00000000-0005-0000-0000-000088060000}"/>
    <cellStyle name="Millares 3 2 8 5 2 2 2 2" xfId="22966" xr:uid="{00000000-0005-0000-0000-000088060000}"/>
    <cellStyle name="Millares 3 2 8 5 2 2 2 3" xfId="34616" xr:uid="{00000000-0005-0000-0000-000088060000}"/>
    <cellStyle name="Millares 3 2 8 5 2 2 2 4" xfId="46297" xr:uid="{00000000-0005-0000-0000-000088060000}"/>
    <cellStyle name="Millares 3 2 8 5 2 2 2 5" xfId="57943" xr:uid="{00000000-0005-0000-0000-000088060000}"/>
    <cellStyle name="Millares 3 2 8 5 2 2 3" xfId="16004" xr:uid="{00000000-0005-0000-0000-000088060000}"/>
    <cellStyle name="Millares 3 2 8 5 2 2 4" xfId="27654" xr:uid="{00000000-0005-0000-0000-000088060000}"/>
    <cellStyle name="Millares 3 2 8 5 2 2 5" xfId="39335" xr:uid="{00000000-0005-0000-0000-000088060000}"/>
    <cellStyle name="Millares 3 2 8 5 2 2 6" xfId="50981" xr:uid="{00000000-0005-0000-0000-000088060000}"/>
    <cellStyle name="Millares 3 2 8 5 2 3" xfId="6610" xr:uid="{00000000-0005-0000-0000-000088060000}"/>
    <cellStyle name="Millares 3 2 8 5 2 3 2" xfId="18262" xr:uid="{00000000-0005-0000-0000-000088060000}"/>
    <cellStyle name="Millares 3 2 8 5 2 3 3" xfId="29912" xr:uid="{00000000-0005-0000-0000-000088060000}"/>
    <cellStyle name="Millares 3 2 8 5 2 3 4" xfId="41593" xr:uid="{00000000-0005-0000-0000-000088060000}"/>
    <cellStyle name="Millares 3 2 8 5 2 3 5" xfId="53239" xr:uid="{00000000-0005-0000-0000-000088060000}"/>
    <cellStyle name="Millares 3 2 8 5 2 4" xfId="8890" xr:uid="{00000000-0005-0000-0000-000088060000}"/>
    <cellStyle name="Millares 3 2 8 5 2 4 2" xfId="20542" xr:uid="{00000000-0005-0000-0000-000088060000}"/>
    <cellStyle name="Millares 3 2 8 5 2 4 3" xfId="32192" xr:uid="{00000000-0005-0000-0000-000088060000}"/>
    <cellStyle name="Millares 3 2 8 5 2 4 4" xfId="43873" xr:uid="{00000000-0005-0000-0000-000088060000}"/>
    <cellStyle name="Millares 3 2 8 5 2 4 5" xfId="55519" xr:uid="{00000000-0005-0000-0000-000088060000}"/>
    <cellStyle name="Millares 3 2 8 5 2 5" xfId="13580" xr:uid="{00000000-0005-0000-0000-000088060000}"/>
    <cellStyle name="Millares 3 2 8 5 2 6" xfId="25230" xr:uid="{00000000-0005-0000-0000-000088060000}"/>
    <cellStyle name="Millares 3 2 8 5 2 7" xfId="36911" xr:uid="{00000000-0005-0000-0000-000088060000}"/>
    <cellStyle name="Millares 3 2 8 5 2 8" xfId="48557" xr:uid="{00000000-0005-0000-0000-000088060000}"/>
    <cellStyle name="Millares 3 2 8 5 3" xfId="3271" xr:uid="{00000000-0005-0000-0000-000087060000}"/>
    <cellStyle name="Millares 3 2 8 5 3 2" xfId="10233" xr:uid="{00000000-0005-0000-0000-000087060000}"/>
    <cellStyle name="Millares 3 2 8 5 3 2 2" xfId="21885" xr:uid="{00000000-0005-0000-0000-000087060000}"/>
    <cellStyle name="Millares 3 2 8 5 3 2 3" xfId="33535" xr:uid="{00000000-0005-0000-0000-000087060000}"/>
    <cellStyle name="Millares 3 2 8 5 3 2 4" xfId="45216" xr:uid="{00000000-0005-0000-0000-000087060000}"/>
    <cellStyle name="Millares 3 2 8 5 3 2 5" xfId="56862" xr:uid="{00000000-0005-0000-0000-000087060000}"/>
    <cellStyle name="Millares 3 2 8 5 3 3" xfId="14923" xr:uid="{00000000-0005-0000-0000-000087060000}"/>
    <cellStyle name="Millares 3 2 8 5 3 4" xfId="26573" xr:uid="{00000000-0005-0000-0000-000087060000}"/>
    <cellStyle name="Millares 3 2 8 5 3 5" xfId="38254" xr:uid="{00000000-0005-0000-0000-000087060000}"/>
    <cellStyle name="Millares 3 2 8 5 3 6" xfId="49900" xr:uid="{00000000-0005-0000-0000-000087060000}"/>
    <cellStyle name="Millares 3 2 8 5 4" xfId="5529" xr:uid="{00000000-0005-0000-0000-000087060000}"/>
    <cellStyle name="Millares 3 2 8 5 4 2" xfId="17181" xr:uid="{00000000-0005-0000-0000-000087060000}"/>
    <cellStyle name="Millares 3 2 8 5 4 3" xfId="28831" xr:uid="{00000000-0005-0000-0000-000087060000}"/>
    <cellStyle name="Millares 3 2 8 5 4 4" xfId="40512" xr:uid="{00000000-0005-0000-0000-000087060000}"/>
    <cellStyle name="Millares 3 2 8 5 4 5" xfId="52158" xr:uid="{00000000-0005-0000-0000-000087060000}"/>
    <cellStyle name="Millares 3 2 8 5 5" xfId="7809" xr:uid="{00000000-0005-0000-0000-000087060000}"/>
    <cellStyle name="Millares 3 2 8 5 5 2" xfId="19461" xr:uid="{00000000-0005-0000-0000-000087060000}"/>
    <cellStyle name="Millares 3 2 8 5 5 3" xfId="31111" xr:uid="{00000000-0005-0000-0000-000087060000}"/>
    <cellStyle name="Millares 3 2 8 5 5 4" xfId="42792" xr:uid="{00000000-0005-0000-0000-000087060000}"/>
    <cellStyle name="Millares 3 2 8 5 5 5" xfId="54438" xr:uid="{00000000-0005-0000-0000-000087060000}"/>
    <cellStyle name="Millares 3 2 8 5 6" xfId="12499" xr:uid="{00000000-0005-0000-0000-000087060000}"/>
    <cellStyle name="Millares 3 2 8 5 7" xfId="24148" xr:uid="{00000000-0005-0000-0000-000087060000}"/>
    <cellStyle name="Millares 3 2 8 5 8" xfId="35830" xr:uid="{00000000-0005-0000-0000-000087060000}"/>
    <cellStyle name="Millares 3 2 8 5 9" xfId="47476" xr:uid="{00000000-0005-0000-0000-000087060000}"/>
    <cellStyle name="Millares 3 2 8 6" xfId="1023" xr:uid="{00000000-0005-0000-0000-000089060000}"/>
    <cellStyle name="Millares 3 2 8 6 2" xfId="2107" xr:uid="{00000000-0005-0000-0000-00008A060000}"/>
    <cellStyle name="Millares 3 2 8 6 2 2" xfId="4532" xr:uid="{00000000-0005-0000-0000-00008A060000}"/>
    <cellStyle name="Millares 3 2 8 6 2 2 2" xfId="11494" xr:uid="{00000000-0005-0000-0000-00008A060000}"/>
    <cellStyle name="Millares 3 2 8 6 2 2 2 2" xfId="23146" xr:uid="{00000000-0005-0000-0000-00008A060000}"/>
    <cellStyle name="Millares 3 2 8 6 2 2 2 3" xfId="34796" xr:uid="{00000000-0005-0000-0000-00008A060000}"/>
    <cellStyle name="Millares 3 2 8 6 2 2 2 4" xfId="46477" xr:uid="{00000000-0005-0000-0000-00008A060000}"/>
    <cellStyle name="Millares 3 2 8 6 2 2 2 5" xfId="58123" xr:uid="{00000000-0005-0000-0000-00008A060000}"/>
    <cellStyle name="Millares 3 2 8 6 2 2 3" xfId="16184" xr:uid="{00000000-0005-0000-0000-00008A060000}"/>
    <cellStyle name="Millares 3 2 8 6 2 2 4" xfId="27834" xr:uid="{00000000-0005-0000-0000-00008A060000}"/>
    <cellStyle name="Millares 3 2 8 6 2 2 5" xfId="39515" xr:uid="{00000000-0005-0000-0000-00008A060000}"/>
    <cellStyle name="Millares 3 2 8 6 2 2 6" xfId="51161" xr:uid="{00000000-0005-0000-0000-00008A060000}"/>
    <cellStyle name="Millares 3 2 8 6 2 3" xfId="6790" xr:uid="{00000000-0005-0000-0000-00008A060000}"/>
    <cellStyle name="Millares 3 2 8 6 2 3 2" xfId="18442" xr:uid="{00000000-0005-0000-0000-00008A060000}"/>
    <cellStyle name="Millares 3 2 8 6 2 3 3" xfId="30092" xr:uid="{00000000-0005-0000-0000-00008A060000}"/>
    <cellStyle name="Millares 3 2 8 6 2 3 4" xfId="41773" xr:uid="{00000000-0005-0000-0000-00008A060000}"/>
    <cellStyle name="Millares 3 2 8 6 2 3 5" xfId="53419" xr:uid="{00000000-0005-0000-0000-00008A060000}"/>
    <cellStyle name="Millares 3 2 8 6 2 4" xfId="9070" xr:uid="{00000000-0005-0000-0000-00008A060000}"/>
    <cellStyle name="Millares 3 2 8 6 2 4 2" xfId="20722" xr:uid="{00000000-0005-0000-0000-00008A060000}"/>
    <cellStyle name="Millares 3 2 8 6 2 4 3" xfId="32372" xr:uid="{00000000-0005-0000-0000-00008A060000}"/>
    <cellStyle name="Millares 3 2 8 6 2 4 4" xfId="44053" xr:uid="{00000000-0005-0000-0000-00008A060000}"/>
    <cellStyle name="Millares 3 2 8 6 2 4 5" xfId="55699" xr:uid="{00000000-0005-0000-0000-00008A060000}"/>
    <cellStyle name="Millares 3 2 8 6 2 5" xfId="13760" xr:uid="{00000000-0005-0000-0000-00008A060000}"/>
    <cellStyle name="Millares 3 2 8 6 2 6" xfId="25410" xr:uid="{00000000-0005-0000-0000-00008A060000}"/>
    <cellStyle name="Millares 3 2 8 6 2 7" xfId="37091" xr:uid="{00000000-0005-0000-0000-00008A060000}"/>
    <cellStyle name="Millares 3 2 8 6 2 8" xfId="48737" xr:uid="{00000000-0005-0000-0000-00008A060000}"/>
    <cellStyle name="Millares 3 2 8 6 3" xfId="3451" xr:uid="{00000000-0005-0000-0000-000089060000}"/>
    <cellStyle name="Millares 3 2 8 6 3 2" xfId="10413" xr:uid="{00000000-0005-0000-0000-000089060000}"/>
    <cellStyle name="Millares 3 2 8 6 3 2 2" xfId="22065" xr:uid="{00000000-0005-0000-0000-000089060000}"/>
    <cellStyle name="Millares 3 2 8 6 3 2 3" xfId="33715" xr:uid="{00000000-0005-0000-0000-000089060000}"/>
    <cellStyle name="Millares 3 2 8 6 3 2 4" xfId="45396" xr:uid="{00000000-0005-0000-0000-000089060000}"/>
    <cellStyle name="Millares 3 2 8 6 3 2 5" xfId="57042" xr:uid="{00000000-0005-0000-0000-000089060000}"/>
    <cellStyle name="Millares 3 2 8 6 3 3" xfId="15103" xr:uid="{00000000-0005-0000-0000-000089060000}"/>
    <cellStyle name="Millares 3 2 8 6 3 4" xfId="26753" xr:uid="{00000000-0005-0000-0000-000089060000}"/>
    <cellStyle name="Millares 3 2 8 6 3 5" xfId="38434" xr:uid="{00000000-0005-0000-0000-000089060000}"/>
    <cellStyle name="Millares 3 2 8 6 3 6" xfId="50080" xr:uid="{00000000-0005-0000-0000-000089060000}"/>
    <cellStyle name="Millares 3 2 8 6 4" xfId="5709" xr:uid="{00000000-0005-0000-0000-000089060000}"/>
    <cellStyle name="Millares 3 2 8 6 4 2" xfId="17361" xr:uid="{00000000-0005-0000-0000-000089060000}"/>
    <cellStyle name="Millares 3 2 8 6 4 3" xfId="29011" xr:uid="{00000000-0005-0000-0000-000089060000}"/>
    <cellStyle name="Millares 3 2 8 6 4 4" xfId="40692" xr:uid="{00000000-0005-0000-0000-000089060000}"/>
    <cellStyle name="Millares 3 2 8 6 4 5" xfId="52338" xr:uid="{00000000-0005-0000-0000-000089060000}"/>
    <cellStyle name="Millares 3 2 8 6 5" xfId="7989" xr:uid="{00000000-0005-0000-0000-000089060000}"/>
    <cellStyle name="Millares 3 2 8 6 5 2" xfId="19641" xr:uid="{00000000-0005-0000-0000-000089060000}"/>
    <cellStyle name="Millares 3 2 8 6 5 3" xfId="31291" xr:uid="{00000000-0005-0000-0000-000089060000}"/>
    <cellStyle name="Millares 3 2 8 6 5 4" xfId="42972" xr:uid="{00000000-0005-0000-0000-000089060000}"/>
    <cellStyle name="Millares 3 2 8 6 5 5" xfId="54618" xr:uid="{00000000-0005-0000-0000-000089060000}"/>
    <cellStyle name="Millares 3 2 8 6 6" xfId="12679" xr:uid="{00000000-0005-0000-0000-000089060000}"/>
    <cellStyle name="Millares 3 2 8 6 7" xfId="24328" xr:uid="{00000000-0005-0000-0000-000089060000}"/>
    <cellStyle name="Millares 3 2 8 6 8" xfId="36010" xr:uid="{00000000-0005-0000-0000-000089060000}"/>
    <cellStyle name="Millares 3 2 8 6 9" xfId="47656" xr:uid="{00000000-0005-0000-0000-000089060000}"/>
    <cellStyle name="Millares 3 2 8 7" xfId="1167" xr:uid="{00000000-0005-0000-0000-00008B060000}"/>
    <cellStyle name="Millares 3 2 8 7 2" xfId="3592" xr:uid="{00000000-0005-0000-0000-00008B060000}"/>
    <cellStyle name="Millares 3 2 8 7 2 2" xfId="10554" xr:uid="{00000000-0005-0000-0000-00008B060000}"/>
    <cellStyle name="Millares 3 2 8 7 2 2 2" xfId="22206" xr:uid="{00000000-0005-0000-0000-00008B060000}"/>
    <cellStyle name="Millares 3 2 8 7 2 2 3" xfId="33856" xr:uid="{00000000-0005-0000-0000-00008B060000}"/>
    <cellStyle name="Millares 3 2 8 7 2 2 4" xfId="45537" xr:uid="{00000000-0005-0000-0000-00008B060000}"/>
    <cellStyle name="Millares 3 2 8 7 2 2 5" xfId="57183" xr:uid="{00000000-0005-0000-0000-00008B060000}"/>
    <cellStyle name="Millares 3 2 8 7 2 3" xfId="15244" xr:uid="{00000000-0005-0000-0000-00008B060000}"/>
    <cellStyle name="Millares 3 2 8 7 2 4" xfId="26894" xr:uid="{00000000-0005-0000-0000-00008B060000}"/>
    <cellStyle name="Millares 3 2 8 7 2 5" xfId="38575" xr:uid="{00000000-0005-0000-0000-00008B060000}"/>
    <cellStyle name="Millares 3 2 8 7 2 6" xfId="50221" xr:uid="{00000000-0005-0000-0000-00008B060000}"/>
    <cellStyle name="Millares 3 2 8 7 3" xfId="5850" xr:uid="{00000000-0005-0000-0000-00008B060000}"/>
    <cellStyle name="Millares 3 2 8 7 3 2" xfId="17502" xr:uid="{00000000-0005-0000-0000-00008B060000}"/>
    <cellStyle name="Millares 3 2 8 7 3 3" xfId="29152" xr:uid="{00000000-0005-0000-0000-00008B060000}"/>
    <cellStyle name="Millares 3 2 8 7 3 4" xfId="40833" xr:uid="{00000000-0005-0000-0000-00008B060000}"/>
    <cellStyle name="Millares 3 2 8 7 3 5" xfId="52479" xr:uid="{00000000-0005-0000-0000-00008B060000}"/>
    <cellStyle name="Millares 3 2 8 7 4" xfId="8130" xr:uid="{00000000-0005-0000-0000-00008B060000}"/>
    <cellStyle name="Millares 3 2 8 7 4 2" xfId="19782" xr:uid="{00000000-0005-0000-0000-00008B060000}"/>
    <cellStyle name="Millares 3 2 8 7 4 3" xfId="31432" xr:uid="{00000000-0005-0000-0000-00008B060000}"/>
    <cellStyle name="Millares 3 2 8 7 4 4" xfId="43113" xr:uid="{00000000-0005-0000-0000-00008B060000}"/>
    <cellStyle name="Millares 3 2 8 7 4 5" xfId="54759" xr:uid="{00000000-0005-0000-0000-00008B060000}"/>
    <cellStyle name="Millares 3 2 8 7 5" xfId="12820" xr:uid="{00000000-0005-0000-0000-00008B060000}"/>
    <cellStyle name="Millares 3 2 8 7 6" xfId="24470" xr:uid="{00000000-0005-0000-0000-00008B060000}"/>
    <cellStyle name="Millares 3 2 8 7 7" xfId="36151" xr:uid="{00000000-0005-0000-0000-00008B060000}"/>
    <cellStyle name="Millares 3 2 8 7 8" xfId="47797" xr:uid="{00000000-0005-0000-0000-00008B060000}"/>
    <cellStyle name="Millares 3 2 8 8" xfId="2344" xr:uid="{00000000-0005-0000-0000-00005F000000}"/>
    <cellStyle name="Millares 3 2 8 8 2" xfId="9306" xr:uid="{00000000-0005-0000-0000-00005F000000}"/>
    <cellStyle name="Millares 3 2 8 8 2 2" xfId="20958" xr:uid="{00000000-0005-0000-0000-00005F000000}"/>
    <cellStyle name="Millares 3 2 8 8 2 3" xfId="32608" xr:uid="{00000000-0005-0000-0000-00005F000000}"/>
    <cellStyle name="Millares 3 2 8 8 2 4" xfId="44289" xr:uid="{00000000-0005-0000-0000-00005F000000}"/>
    <cellStyle name="Millares 3 2 8 8 2 5" xfId="55935" xr:uid="{00000000-0005-0000-0000-00005F000000}"/>
    <cellStyle name="Millares 3 2 8 8 3" xfId="13996" xr:uid="{00000000-0005-0000-0000-00005F000000}"/>
    <cellStyle name="Millares 3 2 8 8 4" xfId="25646" xr:uid="{00000000-0005-0000-0000-00005F000000}"/>
    <cellStyle name="Millares 3 2 8 8 5" xfId="37327" xr:uid="{00000000-0005-0000-0000-00005F000000}"/>
    <cellStyle name="Millares 3 2 8 8 6" xfId="48973" xr:uid="{00000000-0005-0000-0000-00005F000000}"/>
    <cellStyle name="Millares 3 2 8 9" xfId="2511" xr:uid="{00000000-0005-0000-0000-00007C060000}"/>
    <cellStyle name="Millares 3 2 8 9 2" xfId="9473" xr:uid="{00000000-0005-0000-0000-00007C060000}"/>
    <cellStyle name="Millares 3 2 8 9 2 2" xfId="21125" xr:uid="{00000000-0005-0000-0000-00007C060000}"/>
    <cellStyle name="Millares 3 2 8 9 2 3" xfId="32775" xr:uid="{00000000-0005-0000-0000-00007C060000}"/>
    <cellStyle name="Millares 3 2 8 9 2 4" xfId="44456" xr:uid="{00000000-0005-0000-0000-00007C060000}"/>
    <cellStyle name="Millares 3 2 8 9 2 5" xfId="56102" xr:uid="{00000000-0005-0000-0000-00007C060000}"/>
    <cellStyle name="Millares 3 2 8 9 3" xfId="14163" xr:uid="{00000000-0005-0000-0000-00007C060000}"/>
    <cellStyle name="Millares 3 2 8 9 4" xfId="25813" xr:uid="{00000000-0005-0000-0000-00007C060000}"/>
    <cellStyle name="Millares 3 2 8 9 5" xfId="37494" xr:uid="{00000000-0005-0000-0000-00007C060000}"/>
    <cellStyle name="Millares 3 2 8 9 6" xfId="49140" xr:uid="{00000000-0005-0000-0000-00007C060000}"/>
    <cellStyle name="Millares 3 2 9" xfId="101" xr:uid="{00000000-0005-0000-0000-00008C060000}"/>
    <cellStyle name="Millares 3 2 9 10" xfId="35090" xr:uid="{00000000-0005-0000-0000-00008C060000}"/>
    <cellStyle name="Millares 3 2 9 11" xfId="46736" xr:uid="{00000000-0005-0000-0000-00008C060000}"/>
    <cellStyle name="Millares 3 2 9 2" xfId="343" xr:uid="{00000000-0005-0000-0000-00008D060000}"/>
    <cellStyle name="Millares 3 2 9 2 2" xfId="1427" xr:uid="{00000000-0005-0000-0000-00008E060000}"/>
    <cellStyle name="Millares 3 2 9 2 2 2" xfId="3852" xr:uid="{00000000-0005-0000-0000-00008E060000}"/>
    <cellStyle name="Millares 3 2 9 2 2 2 2" xfId="10814" xr:uid="{00000000-0005-0000-0000-00008E060000}"/>
    <cellStyle name="Millares 3 2 9 2 2 2 2 2" xfId="22466" xr:uid="{00000000-0005-0000-0000-00008E060000}"/>
    <cellStyle name="Millares 3 2 9 2 2 2 2 3" xfId="34116" xr:uid="{00000000-0005-0000-0000-00008E060000}"/>
    <cellStyle name="Millares 3 2 9 2 2 2 2 4" xfId="45797" xr:uid="{00000000-0005-0000-0000-00008E060000}"/>
    <cellStyle name="Millares 3 2 9 2 2 2 2 5" xfId="57443" xr:uid="{00000000-0005-0000-0000-00008E060000}"/>
    <cellStyle name="Millares 3 2 9 2 2 2 3" xfId="15504" xr:uid="{00000000-0005-0000-0000-00008E060000}"/>
    <cellStyle name="Millares 3 2 9 2 2 2 4" xfId="27154" xr:uid="{00000000-0005-0000-0000-00008E060000}"/>
    <cellStyle name="Millares 3 2 9 2 2 2 5" xfId="38835" xr:uid="{00000000-0005-0000-0000-00008E060000}"/>
    <cellStyle name="Millares 3 2 9 2 2 2 6" xfId="50481" xr:uid="{00000000-0005-0000-0000-00008E060000}"/>
    <cellStyle name="Millares 3 2 9 2 2 3" xfId="6110" xr:uid="{00000000-0005-0000-0000-00008E060000}"/>
    <cellStyle name="Millares 3 2 9 2 2 3 2" xfId="17762" xr:uid="{00000000-0005-0000-0000-00008E060000}"/>
    <cellStyle name="Millares 3 2 9 2 2 3 3" xfId="29412" xr:uid="{00000000-0005-0000-0000-00008E060000}"/>
    <cellStyle name="Millares 3 2 9 2 2 3 4" xfId="41093" xr:uid="{00000000-0005-0000-0000-00008E060000}"/>
    <cellStyle name="Millares 3 2 9 2 2 3 5" xfId="52739" xr:uid="{00000000-0005-0000-0000-00008E060000}"/>
    <cellStyle name="Millares 3 2 9 2 2 4" xfId="8390" xr:uid="{00000000-0005-0000-0000-00008E060000}"/>
    <cellStyle name="Millares 3 2 9 2 2 4 2" xfId="20042" xr:uid="{00000000-0005-0000-0000-00008E060000}"/>
    <cellStyle name="Millares 3 2 9 2 2 4 3" xfId="31692" xr:uid="{00000000-0005-0000-0000-00008E060000}"/>
    <cellStyle name="Millares 3 2 9 2 2 4 4" xfId="43373" xr:uid="{00000000-0005-0000-0000-00008E060000}"/>
    <cellStyle name="Millares 3 2 9 2 2 4 5" xfId="55019" xr:uid="{00000000-0005-0000-0000-00008E060000}"/>
    <cellStyle name="Millares 3 2 9 2 2 5" xfId="13080" xr:uid="{00000000-0005-0000-0000-00008E060000}"/>
    <cellStyle name="Millares 3 2 9 2 2 6" xfId="24730" xr:uid="{00000000-0005-0000-0000-00008E060000}"/>
    <cellStyle name="Millares 3 2 9 2 2 7" xfId="36411" xr:uid="{00000000-0005-0000-0000-00008E060000}"/>
    <cellStyle name="Millares 3 2 9 2 2 8" xfId="48057" xr:uid="{00000000-0005-0000-0000-00008E060000}"/>
    <cellStyle name="Millares 3 2 9 2 3" xfId="2771" xr:uid="{00000000-0005-0000-0000-00008D060000}"/>
    <cellStyle name="Millares 3 2 9 2 3 2" xfId="9733" xr:uid="{00000000-0005-0000-0000-00008D060000}"/>
    <cellStyle name="Millares 3 2 9 2 3 2 2" xfId="21385" xr:uid="{00000000-0005-0000-0000-00008D060000}"/>
    <cellStyle name="Millares 3 2 9 2 3 2 3" xfId="33035" xr:uid="{00000000-0005-0000-0000-00008D060000}"/>
    <cellStyle name="Millares 3 2 9 2 3 2 4" xfId="44716" xr:uid="{00000000-0005-0000-0000-00008D060000}"/>
    <cellStyle name="Millares 3 2 9 2 3 2 5" xfId="56362" xr:uid="{00000000-0005-0000-0000-00008D060000}"/>
    <cellStyle name="Millares 3 2 9 2 3 3" xfId="14423" xr:uid="{00000000-0005-0000-0000-00008D060000}"/>
    <cellStyle name="Millares 3 2 9 2 3 4" xfId="26073" xr:uid="{00000000-0005-0000-0000-00008D060000}"/>
    <cellStyle name="Millares 3 2 9 2 3 5" xfId="37754" xr:uid="{00000000-0005-0000-0000-00008D060000}"/>
    <cellStyle name="Millares 3 2 9 2 3 6" xfId="49400" xr:uid="{00000000-0005-0000-0000-00008D060000}"/>
    <cellStyle name="Millares 3 2 9 2 4" xfId="5029" xr:uid="{00000000-0005-0000-0000-00008D060000}"/>
    <cellStyle name="Millares 3 2 9 2 4 2" xfId="16681" xr:uid="{00000000-0005-0000-0000-00008D060000}"/>
    <cellStyle name="Millares 3 2 9 2 4 3" xfId="28331" xr:uid="{00000000-0005-0000-0000-00008D060000}"/>
    <cellStyle name="Millares 3 2 9 2 4 4" xfId="40012" xr:uid="{00000000-0005-0000-0000-00008D060000}"/>
    <cellStyle name="Millares 3 2 9 2 4 5" xfId="51658" xr:uid="{00000000-0005-0000-0000-00008D060000}"/>
    <cellStyle name="Millares 3 2 9 2 5" xfId="7309" xr:uid="{00000000-0005-0000-0000-00008D060000}"/>
    <cellStyle name="Millares 3 2 9 2 5 2" xfId="18961" xr:uid="{00000000-0005-0000-0000-00008D060000}"/>
    <cellStyle name="Millares 3 2 9 2 5 3" xfId="30611" xr:uid="{00000000-0005-0000-0000-00008D060000}"/>
    <cellStyle name="Millares 3 2 9 2 5 4" xfId="42292" xr:uid="{00000000-0005-0000-0000-00008D060000}"/>
    <cellStyle name="Millares 3 2 9 2 5 5" xfId="53938" xr:uid="{00000000-0005-0000-0000-00008D060000}"/>
    <cellStyle name="Millares 3 2 9 2 6" xfId="11999" xr:uid="{00000000-0005-0000-0000-00008D060000}"/>
    <cellStyle name="Millares 3 2 9 2 7" xfId="23648" xr:uid="{00000000-0005-0000-0000-00008D060000}"/>
    <cellStyle name="Millares 3 2 9 2 8" xfId="35330" xr:uid="{00000000-0005-0000-0000-00008D060000}"/>
    <cellStyle name="Millares 3 2 9 2 9" xfId="46976" xr:uid="{00000000-0005-0000-0000-00008D060000}"/>
    <cellStyle name="Millares 3 2 9 3" xfId="583" xr:uid="{00000000-0005-0000-0000-00008F060000}"/>
    <cellStyle name="Millares 3 2 9 3 2" xfId="1667" xr:uid="{00000000-0005-0000-0000-000090060000}"/>
    <cellStyle name="Millares 3 2 9 3 2 2" xfId="4092" xr:uid="{00000000-0005-0000-0000-000090060000}"/>
    <cellStyle name="Millares 3 2 9 3 2 2 2" xfId="11054" xr:uid="{00000000-0005-0000-0000-000090060000}"/>
    <cellStyle name="Millares 3 2 9 3 2 2 2 2" xfId="22706" xr:uid="{00000000-0005-0000-0000-000090060000}"/>
    <cellStyle name="Millares 3 2 9 3 2 2 2 3" xfId="34356" xr:uid="{00000000-0005-0000-0000-000090060000}"/>
    <cellStyle name="Millares 3 2 9 3 2 2 2 4" xfId="46037" xr:uid="{00000000-0005-0000-0000-000090060000}"/>
    <cellStyle name="Millares 3 2 9 3 2 2 2 5" xfId="57683" xr:uid="{00000000-0005-0000-0000-000090060000}"/>
    <cellStyle name="Millares 3 2 9 3 2 2 3" xfId="15744" xr:uid="{00000000-0005-0000-0000-000090060000}"/>
    <cellStyle name="Millares 3 2 9 3 2 2 4" xfId="27394" xr:uid="{00000000-0005-0000-0000-000090060000}"/>
    <cellStyle name="Millares 3 2 9 3 2 2 5" xfId="39075" xr:uid="{00000000-0005-0000-0000-000090060000}"/>
    <cellStyle name="Millares 3 2 9 3 2 2 6" xfId="50721" xr:uid="{00000000-0005-0000-0000-000090060000}"/>
    <cellStyle name="Millares 3 2 9 3 2 3" xfId="6350" xr:uid="{00000000-0005-0000-0000-000090060000}"/>
    <cellStyle name="Millares 3 2 9 3 2 3 2" xfId="18002" xr:uid="{00000000-0005-0000-0000-000090060000}"/>
    <cellStyle name="Millares 3 2 9 3 2 3 3" xfId="29652" xr:uid="{00000000-0005-0000-0000-000090060000}"/>
    <cellStyle name="Millares 3 2 9 3 2 3 4" xfId="41333" xr:uid="{00000000-0005-0000-0000-000090060000}"/>
    <cellStyle name="Millares 3 2 9 3 2 3 5" xfId="52979" xr:uid="{00000000-0005-0000-0000-000090060000}"/>
    <cellStyle name="Millares 3 2 9 3 2 4" xfId="8630" xr:uid="{00000000-0005-0000-0000-000090060000}"/>
    <cellStyle name="Millares 3 2 9 3 2 4 2" xfId="20282" xr:uid="{00000000-0005-0000-0000-000090060000}"/>
    <cellStyle name="Millares 3 2 9 3 2 4 3" xfId="31932" xr:uid="{00000000-0005-0000-0000-000090060000}"/>
    <cellStyle name="Millares 3 2 9 3 2 4 4" xfId="43613" xr:uid="{00000000-0005-0000-0000-000090060000}"/>
    <cellStyle name="Millares 3 2 9 3 2 4 5" xfId="55259" xr:uid="{00000000-0005-0000-0000-000090060000}"/>
    <cellStyle name="Millares 3 2 9 3 2 5" xfId="13320" xr:uid="{00000000-0005-0000-0000-000090060000}"/>
    <cellStyle name="Millares 3 2 9 3 2 6" xfId="24970" xr:uid="{00000000-0005-0000-0000-000090060000}"/>
    <cellStyle name="Millares 3 2 9 3 2 7" xfId="36651" xr:uid="{00000000-0005-0000-0000-000090060000}"/>
    <cellStyle name="Millares 3 2 9 3 2 8" xfId="48297" xr:uid="{00000000-0005-0000-0000-000090060000}"/>
    <cellStyle name="Millares 3 2 9 3 3" xfId="3011" xr:uid="{00000000-0005-0000-0000-00008F060000}"/>
    <cellStyle name="Millares 3 2 9 3 3 2" xfId="9973" xr:uid="{00000000-0005-0000-0000-00008F060000}"/>
    <cellStyle name="Millares 3 2 9 3 3 2 2" xfId="21625" xr:uid="{00000000-0005-0000-0000-00008F060000}"/>
    <cellStyle name="Millares 3 2 9 3 3 2 3" xfId="33275" xr:uid="{00000000-0005-0000-0000-00008F060000}"/>
    <cellStyle name="Millares 3 2 9 3 3 2 4" xfId="44956" xr:uid="{00000000-0005-0000-0000-00008F060000}"/>
    <cellStyle name="Millares 3 2 9 3 3 2 5" xfId="56602" xr:uid="{00000000-0005-0000-0000-00008F060000}"/>
    <cellStyle name="Millares 3 2 9 3 3 3" xfId="14663" xr:uid="{00000000-0005-0000-0000-00008F060000}"/>
    <cellStyle name="Millares 3 2 9 3 3 4" xfId="26313" xr:uid="{00000000-0005-0000-0000-00008F060000}"/>
    <cellStyle name="Millares 3 2 9 3 3 5" xfId="37994" xr:uid="{00000000-0005-0000-0000-00008F060000}"/>
    <cellStyle name="Millares 3 2 9 3 3 6" xfId="49640" xr:uid="{00000000-0005-0000-0000-00008F060000}"/>
    <cellStyle name="Millares 3 2 9 3 4" xfId="5269" xr:uid="{00000000-0005-0000-0000-00008F060000}"/>
    <cellStyle name="Millares 3 2 9 3 4 2" xfId="16921" xr:uid="{00000000-0005-0000-0000-00008F060000}"/>
    <cellStyle name="Millares 3 2 9 3 4 3" xfId="28571" xr:uid="{00000000-0005-0000-0000-00008F060000}"/>
    <cellStyle name="Millares 3 2 9 3 4 4" xfId="40252" xr:uid="{00000000-0005-0000-0000-00008F060000}"/>
    <cellStyle name="Millares 3 2 9 3 4 5" xfId="51898" xr:uid="{00000000-0005-0000-0000-00008F060000}"/>
    <cellStyle name="Millares 3 2 9 3 5" xfId="7549" xr:uid="{00000000-0005-0000-0000-00008F060000}"/>
    <cellStyle name="Millares 3 2 9 3 5 2" xfId="19201" xr:uid="{00000000-0005-0000-0000-00008F060000}"/>
    <cellStyle name="Millares 3 2 9 3 5 3" xfId="30851" xr:uid="{00000000-0005-0000-0000-00008F060000}"/>
    <cellStyle name="Millares 3 2 9 3 5 4" xfId="42532" xr:uid="{00000000-0005-0000-0000-00008F060000}"/>
    <cellStyle name="Millares 3 2 9 3 5 5" xfId="54178" xr:uid="{00000000-0005-0000-0000-00008F060000}"/>
    <cellStyle name="Millares 3 2 9 3 6" xfId="12239" xr:uid="{00000000-0005-0000-0000-00008F060000}"/>
    <cellStyle name="Millares 3 2 9 3 7" xfId="23888" xr:uid="{00000000-0005-0000-0000-00008F060000}"/>
    <cellStyle name="Millares 3 2 9 3 8" xfId="35570" xr:uid="{00000000-0005-0000-0000-00008F060000}"/>
    <cellStyle name="Millares 3 2 9 3 9" xfId="47216" xr:uid="{00000000-0005-0000-0000-00008F060000}"/>
    <cellStyle name="Millares 3 2 9 4" xfId="1187" xr:uid="{00000000-0005-0000-0000-000091060000}"/>
    <cellStyle name="Millares 3 2 9 4 2" xfId="3612" xr:uid="{00000000-0005-0000-0000-000091060000}"/>
    <cellStyle name="Millares 3 2 9 4 2 2" xfId="10574" xr:uid="{00000000-0005-0000-0000-000091060000}"/>
    <cellStyle name="Millares 3 2 9 4 2 2 2" xfId="22226" xr:uid="{00000000-0005-0000-0000-000091060000}"/>
    <cellStyle name="Millares 3 2 9 4 2 2 3" xfId="33876" xr:uid="{00000000-0005-0000-0000-000091060000}"/>
    <cellStyle name="Millares 3 2 9 4 2 2 4" xfId="45557" xr:uid="{00000000-0005-0000-0000-000091060000}"/>
    <cellStyle name="Millares 3 2 9 4 2 2 5" xfId="57203" xr:uid="{00000000-0005-0000-0000-000091060000}"/>
    <cellStyle name="Millares 3 2 9 4 2 3" xfId="15264" xr:uid="{00000000-0005-0000-0000-000091060000}"/>
    <cellStyle name="Millares 3 2 9 4 2 4" xfId="26914" xr:uid="{00000000-0005-0000-0000-000091060000}"/>
    <cellStyle name="Millares 3 2 9 4 2 5" xfId="38595" xr:uid="{00000000-0005-0000-0000-000091060000}"/>
    <cellStyle name="Millares 3 2 9 4 2 6" xfId="50241" xr:uid="{00000000-0005-0000-0000-000091060000}"/>
    <cellStyle name="Millares 3 2 9 4 3" xfId="5870" xr:uid="{00000000-0005-0000-0000-000091060000}"/>
    <cellStyle name="Millares 3 2 9 4 3 2" xfId="17522" xr:uid="{00000000-0005-0000-0000-000091060000}"/>
    <cellStyle name="Millares 3 2 9 4 3 3" xfId="29172" xr:uid="{00000000-0005-0000-0000-000091060000}"/>
    <cellStyle name="Millares 3 2 9 4 3 4" xfId="40853" xr:uid="{00000000-0005-0000-0000-000091060000}"/>
    <cellStyle name="Millares 3 2 9 4 3 5" xfId="52499" xr:uid="{00000000-0005-0000-0000-000091060000}"/>
    <cellStyle name="Millares 3 2 9 4 4" xfId="8150" xr:uid="{00000000-0005-0000-0000-000091060000}"/>
    <cellStyle name="Millares 3 2 9 4 4 2" xfId="19802" xr:uid="{00000000-0005-0000-0000-000091060000}"/>
    <cellStyle name="Millares 3 2 9 4 4 3" xfId="31452" xr:uid="{00000000-0005-0000-0000-000091060000}"/>
    <cellStyle name="Millares 3 2 9 4 4 4" xfId="43133" xr:uid="{00000000-0005-0000-0000-000091060000}"/>
    <cellStyle name="Millares 3 2 9 4 4 5" xfId="54779" xr:uid="{00000000-0005-0000-0000-000091060000}"/>
    <cellStyle name="Millares 3 2 9 4 5" xfId="12840" xr:uid="{00000000-0005-0000-0000-000091060000}"/>
    <cellStyle name="Millares 3 2 9 4 6" xfId="24490" xr:uid="{00000000-0005-0000-0000-000091060000}"/>
    <cellStyle name="Millares 3 2 9 4 7" xfId="36171" xr:uid="{00000000-0005-0000-0000-000091060000}"/>
    <cellStyle name="Millares 3 2 9 4 8" xfId="47817" xr:uid="{00000000-0005-0000-0000-000091060000}"/>
    <cellStyle name="Millares 3 2 9 5" xfId="2531" xr:uid="{00000000-0005-0000-0000-00008C060000}"/>
    <cellStyle name="Millares 3 2 9 5 2" xfId="9493" xr:uid="{00000000-0005-0000-0000-00008C060000}"/>
    <cellStyle name="Millares 3 2 9 5 2 2" xfId="21145" xr:uid="{00000000-0005-0000-0000-00008C060000}"/>
    <cellStyle name="Millares 3 2 9 5 2 3" xfId="32795" xr:uid="{00000000-0005-0000-0000-00008C060000}"/>
    <cellStyle name="Millares 3 2 9 5 2 4" xfId="44476" xr:uid="{00000000-0005-0000-0000-00008C060000}"/>
    <cellStyle name="Millares 3 2 9 5 2 5" xfId="56122" xr:uid="{00000000-0005-0000-0000-00008C060000}"/>
    <cellStyle name="Millares 3 2 9 5 3" xfId="14183" xr:uid="{00000000-0005-0000-0000-00008C060000}"/>
    <cellStyle name="Millares 3 2 9 5 4" xfId="25833" xr:uid="{00000000-0005-0000-0000-00008C060000}"/>
    <cellStyle name="Millares 3 2 9 5 5" xfId="37514" xr:uid="{00000000-0005-0000-0000-00008C060000}"/>
    <cellStyle name="Millares 3 2 9 5 6" xfId="49160" xr:uid="{00000000-0005-0000-0000-00008C060000}"/>
    <cellStyle name="Millares 3 2 9 6" xfId="4789" xr:uid="{00000000-0005-0000-0000-00008C060000}"/>
    <cellStyle name="Millares 3 2 9 6 2" xfId="16441" xr:uid="{00000000-0005-0000-0000-00008C060000}"/>
    <cellStyle name="Millares 3 2 9 6 3" xfId="28091" xr:uid="{00000000-0005-0000-0000-00008C060000}"/>
    <cellStyle name="Millares 3 2 9 6 4" xfId="39772" xr:uid="{00000000-0005-0000-0000-00008C060000}"/>
    <cellStyle name="Millares 3 2 9 6 5" xfId="51418" xr:uid="{00000000-0005-0000-0000-00008C060000}"/>
    <cellStyle name="Millares 3 2 9 7" xfId="7069" xr:uid="{00000000-0005-0000-0000-00008C060000}"/>
    <cellStyle name="Millares 3 2 9 7 2" xfId="18721" xr:uid="{00000000-0005-0000-0000-00008C060000}"/>
    <cellStyle name="Millares 3 2 9 7 3" xfId="30371" xr:uid="{00000000-0005-0000-0000-00008C060000}"/>
    <cellStyle name="Millares 3 2 9 7 4" xfId="42052" xr:uid="{00000000-0005-0000-0000-00008C060000}"/>
    <cellStyle name="Millares 3 2 9 7 5" xfId="53698" xr:uid="{00000000-0005-0000-0000-00008C060000}"/>
    <cellStyle name="Millares 3 2 9 8" xfId="11759" xr:uid="{00000000-0005-0000-0000-00008C060000}"/>
    <cellStyle name="Millares 3 2 9 9" xfId="23408" xr:uid="{00000000-0005-0000-0000-00008C060000}"/>
    <cellStyle name="Millares 3 3" xfId="1101" xr:uid="{00000000-0005-0000-0000-000092060000}"/>
    <cellStyle name="Millares 30" xfId="11694" xr:uid="{00000000-0005-0000-0000-0000D92D0000}"/>
    <cellStyle name="Millares 31" xfId="11692" xr:uid="{00000000-0005-0000-0000-0000435B0000}"/>
    <cellStyle name="Millares 32" xfId="11693" xr:uid="{00000000-0005-0000-0000-0000445B0000}"/>
    <cellStyle name="Millares 33" xfId="23321" xr:uid="{00000000-0005-0000-0000-0000455B0000}"/>
    <cellStyle name="Millares 34" xfId="23322" xr:uid="{00000000-0005-0000-0000-0000465B0000}"/>
    <cellStyle name="Millares 35" xfId="23323" xr:uid="{00000000-0005-0000-0000-0000475B0000}"/>
    <cellStyle name="Millares 36" xfId="23324" xr:uid="{00000000-0005-0000-0000-0000C5880000}"/>
    <cellStyle name="Millares 37" xfId="24405" xr:uid="{00000000-0005-0000-0000-0000C6880000}"/>
    <cellStyle name="Millares 38" xfId="34973" xr:uid="{00000000-0005-0000-0000-0000C7880000}"/>
    <cellStyle name="Millares 39" xfId="34971" xr:uid="{00000000-0005-0000-0000-0000C8880000}"/>
    <cellStyle name="Millares 4" xfId="17" xr:uid="{00000000-0005-0000-0000-000093060000}"/>
    <cellStyle name="Millares 4 10" xfId="118" xr:uid="{00000000-0005-0000-0000-000094060000}"/>
    <cellStyle name="Millares 4 10 10" xfId="35107" xr:uid="{00000000-0005-0000-0000-000094060000}"/>
    <cellStyle name="Millares 4 10 11" xfId="46753" xr:uid="{00000000-0005-0000-0000-000094060000}"/>
    <cellStyle name="Millares 4 10 2" xfId="360" xr:uid="{00000000-0005-0000-0000-000095060000}"/>
    <cellStyle name="Millares 4 10 2 2" xfId="1444" xr:uid="{00000000-0005-0000-0000-000096060000}"/>
    <cellStyle name="Millares 4 10 2 2 2" xfId="3869" xr:uid="{00000000-0005-0000-0000-000096060000}"/>
    <cellStyle name="Millares 4 10 2 2 2 2" xfId="10831" xr:uid="{00000000-0005-0000-0000-000096060000}"/>
    <cellStyle name="Millares 4 10 2 2 2 2 2" xfId="22483" xr:uid="{00000000-0005-0000-0000-000096060000}"/>
    <cellStyle name="Millares 4 10 2 2 2 2 3" xfId="34133" xr:uid="{00000000-0005-0000-0000-000096060000}"/>
    <cellStyle name="Millares 4 10 2 2 2 2 4" xfId="45814" xr:uid="{00000000-0005-0000-0000-000096060000}"/>
    <cellStyle name="Millares 4 10 2 2 2 2 5" xfId="57460" xr:uid="{00000000-0005-0000-0000-000096060000}"/>
    <cellStyle name="Millares 4 10 2 2 2 3" xfId="15521" xr:uid="{00000000-0005-0000-0000-000096060000}"/>
    <cellStyle name="Millares 4 10 2 2 2 4" xfId="27171" xr:uid="{00000000-0005-0000-0000-000096060000}"/>
    <cellStyle name="Millares 4 10 2 2 2 5" xfId="38852" xr:uid="{00000000-0005-0000-0000-000096060000}"/>
    <cellStyle name="Millares 4 10 2 2 2 6" xfId="50498" xr:uid="{00000000-0005-0000-0000-000096060000}"/>
    <cellStyle name="Millares 4 10 2 2 3" xfId="6127" xr:uid="{00000000-0005-0000-0000-000096060000}"/>
    <cellStyle name="Millares 4 10 2 2 3 2" xfId="17779" xr:uid="{00000000-0005-0000-0000-000096060000}"/>
    <cellStyle name="Millares 4 10 2 2 3 3" xfId="29429" xr:uid="{00000000-0005-0000-0000-000096060000}"/>
    <cellStyle name="Millares 4 10 2 2 3 4" xfId="41110" xr:uid="{00000000-0005-0000-0000-000096060000}"/>
    <cellStyle name="Millares 4 10 2 2 3 5" xfId="52756" xr:uid="{00000000-0005-0000-0000-000096060000}"/>
    <cellStyle name="Millares 4 10 2 2 4" xfId="8407" xr:uid="{00000000-0005-0000-0000-000096060000}"/>
    <cellStyle name="Millares 4 10 2 2 4 2" xfId="20059" xr:uid="{00000000-0005-0000-0000-000096060000}"/>
    <cellStyle name="Millares 4 10 2 2 4 3" xfId="31709" xr:uid="{00000000-0005-0000-0000-000096060000}"/>
    <cellStyle name="Millares 4 10 2 2 4 4" xfId="43390" xr:uid="{00000000-0005-0000-0000-000096060000}"/>
    <cellStyle name="Millares 4 10 2 2 4 5" xfId="55036" xr:uid="{00000000-0005-0000-0000-000096060000}"/>
    <cellStyle name="Millares 4 10 2 2 5" xfId="13097" xr:uid="{00000000-0005-0000-0000-000096060000}"/>
    <cellStyle name="Millares 4 10 2 2 6" xfId="24747" xr:uid="{00000000-0005-0000-0000-000096060000}"/>
    <cellStyle name="Millares 4 10 2 2 7" xfId="36428" xr:uid="{00000000-0005-0000-0000-000096060000}"/>
    <cellStyle name="Millares 4 10 2 2 8" xfId="48074" xr:uid="{00000000-0005-0000-0000-000096060000}"/>
    <cellStyle name="Millares 4 10 2 3" xfId="2788" xr:uid="{00000000-0005-0000-0000-000095060000}"/>
    <cellStyle name="Millares 4 10 2 3 2" xfId="9750" xr:uid="{00000000-0005-0000-0000-000095060000}"/>
    <cellStyle name="Millares 4 10 2 3 2 2" xfId="21402" xr:uid="{00000000-0005-0000-0000-000095060000}"/>
    <cellStyle name="Millares 4 10 2 3 2 3" xfId="33052" xr:uid="{00000000-0005-0000-0000-000095060000}"/>
    <cellStyle name="Millares 4 10 2 3 2 4" xfId="44733" xr:uid="{00000000-0005-0000-0000-000095060000}"/>
    <cellStyle name="Millares 4 10 2 3 2 5" xfId="56379" xr:uid="{00000000-0005-0000-0000-000095060000}"/>
    <cellStyle name="Millares 4 10 2 3 3" xfId="14440" xr:uid="{00000000-0005-0000-0000-000095060000}"/>
    <cellStyle name="Millares 4 10 2 3 4" xfId="26090" xr:uid="{00000000-0005-0000-0000-000095060000}"/>
    <cellStyle name="Millares 4 10 2 3 5" xfId="37771" xr:uid="{00000000-0005-0000-0000-000095060000}"/>
    <cellStyle name="Millares 4 10 2 3 6" xfId="49417" xr:uid="{00000000-0005-0000-0000-000095060000}"/>
    <cellStyle name="Millares 4 10 2 4" xfId="5046" xr:uid="{00000000-0005-0000-0000-000095060000}"/>
    <cellStyle name="Millares 4 10 2 4 2" xfId="16698" xr:uid="{00000000-0005-0000-0000-000095060000}"/>
    <cellStyle name="Millares 4 10 2 4 3" xfId="28348" xr:uid="{00000000-0005-0000-0000-000095060000}"/>
    <cellStyle name="Millares 4 10 2 4 4" xfId="40029" xr:uid="{00000000-0005-0000-0000-000095060000}"/>
    <cellStyle name="Millares 4 10 2 4 5" xfId="51675" xr:uid="{00000000-0005-0000-0000-000095060000}"/>
    <cellStyle name="Millares 4 10 2 5" xfId="7326" xr:uid="{00000000-0005-0000-0000-000095060000}"/>
    <cellStyle name="Millares 4 10 2 5 2" xfId="18978" xr:uid="{00000000-0005-0000-0000-000095060000}"/>
    <cellStyle name="Millares 4 10 2 5 3" xfId="30628" xr:uid="{00000000-0005-0000-0000-000095060000}"/>
    <cellStyle name="Millares 4 10 2 5 4" xfId="42309" xr:uid="{00000000-0005-0000-0000-000095060000}"/>
    <cellStyle name="Millares 4 10 2 5 5" xfId="53955" xr:uid="{00000000-0005-0000-0000-000095060000}"/>
    <cellStyle name="Millares 4 10 2 6" xfId="12016" xr:uid="{00000000-0005-0000-0000-000095060000}"/>
    <cellStyle name="Millares 4 10 2 7" xfId="23665" xr:uid="{00000000-0005-0000-0000-000095060000}"/>
    <cellStyle name="Millares 4 10 2 8" xfId="35347" xr:uid="{00000000-0005-0000-0000-000095060000}"/>
    <cellStyle name="Millares 4 10 2 9" xfId="46993" xr:uid="{00000000-0005-0000-0000-000095060000}"/>
    <cellStyle name="Millares 4 10 3" xfId="600" xr:uid="{00000000-0005-0000-0000-000097060000}"/>
    <cellStyle name="Millares 4 10 3 2" xfId="1684" xr:uid="{00000000-0005-0000-0000-000098060000}"/>
    <cellStyle name="Millares 4 10 3 2 2" xfId="4109" xr:uid="{00000000-0005-0000-0000-000098060000}"/>
    <cellStyle name="Millares 4 10 3 2 2 2" xfId="11071" xr:uid="{00000000-0005-0000-0000-000098060000}"/>
    <cellStyle name="Millares 4 10 3 2 2 2 2" xfId="22723" xr:uid="{00000000-0005-0000-0000-000098060000}"/>
    <cellStyle name="Millares 4 10 3 2 2 2 3" xfId="34373" xr:uid="{00000000-0005-0000-0000-000098060000}"/>
    <cellStyle name="Millares 4 10 3 2 2 2 4" xfId="46054" xr:uid="{00000000-0005-0000-0000-000098060000}"/>
    <cellStyle name="Millares 4 10 3 2 2 2 5" xfId="57700" xr:uid="{00000000-0005-0000-0000-000098060000}"/>
    <cellStyle name="Millares 4 10 3 2 2 3" xfId="15761" xr:uid="{00000000-0005-0000-0000-000098060000}"/>
    <cellStyle name="Millares 4 10 3 2 2 4" xfId="27411" xr:uid="{00000000-0005-0000-0000-000098060000}"/>
    <cellStyle name="Millares 4 10 3 2 2 5" xfId="39092" xr:uid="{00000000-0005-0000-0000-000098060000}"/>
    <cellStyle name="Millares 4 10 3 2 2 6" xfId="50738" xr:uid="{00000000-0005-0000-0000-000098060000}"/>
    <cellStyle name="Millares 4 10 3 2 3" xfId="6367" xr:uid="{00000000-0005-0000-0000-000098060000}"/>
    <cellStyle name="Millares 4 10 3 2 3 2" xfId="18019" xr:uid="{00000000-0005-0000-0000-000098060000}"/>
    <cellStyle name="Millares 4 10 3 2 3 3" xfId="29669" xr:uid="{00000000-0005-0000-0000-000098060000}"/>
    <cellStyle name="Millares 4 10 3 2 3 4" xfId="41350" xr:uid="{00000000-0005-0000-0000-000098060000}"/>
    <cellStyle name="Millares 4 10 3 2 3 5" xfId="52996" xr:uid="{00000000-0005-0000-0000-000098060000}"/>
    <cellStyle name="Millares 4 10 3 2 4" xfId="8647" xr:uid="{00000000-0005-0000-0000-000098060000}"/>
    <cellStyle name="Millares 4 10 3 2 4 2" xfId="20299" xr:uid="{00000000-0005-0000-0000-000098060000}"/>
    <cellStyle name="Millares 4 10 3 2 4 3" xfId="31949" xr:uid="{00000000-0005-0000-0000-000098060000}"/>
    <cellStyle name="Millares 4 10 3 2 4 4" xfId="43630" xr:uid="{00000000-0005-0000-0000-000098060000}"/>
    <cellStyle name="Millares 4 10 3 2 4 5" xfId="55276" xr:uid="{00000000-0005-0000-0000-000098060000}"/>
    <cellStyle name="Millares 4 10 3 2 5" xfId="13337" xr:uid="{00000000-0005-0000-0000-000098060000}"/>
    <cellStyle name="Millares 4 10 3 2 6" xfId="24987" xr:uid="{00000000-0005-0000-0000-000098060000}"/>
    <cellStyle name="Millares 4 10 3 2 7" xfId="36668" xr:uid="{00000000-0005-0000-0000-000098060000}"/>
    <cellStyle name="Millares 4 10 3 2 8" xfId="48314" xr:uid="{00000000-0005-0000-0000-000098060000}"/>
    <cellStyle name="Millares 4 10 3 3" xfId="3028" xr:uid="{00000000-0005-0000-0000-000097060000}"/>
    <cellStyle name="Millares 4 10 3 3 2" xfId="9990" xr:uid="{00000000-0005-0000-0000-000097060000}"/>
    <cellStyle name="Millares 4 10 3 3 2 2" xfId="21642" xr:uid="{00000000-0005-0000-0000-000097060000}"/>
    <cellStyle name="Millares 4 10 3 3 2 3" xfId="33292" xr:uid="{00000000-0005-0000-0000-000097060000}"/>
    <cellStyle name="Millares 4 10 3 3 2 4" xfId="44973" xr:uid="{00000000-0005-0000-0000-000097060000}"/>
    <cellStyle name="Millares 4 10 3 3 2 5" xfId="56619" xr:uid="{00000000-0005-0000-0000-000097060000}"/>
    <cellStyle name="Millares 4 10 3 3 3" xfId="14680" xr:uid="{00000000-0005-0000-0000-000097060000}"/>
    <cellStyle name="Millares 4 10 3 3 4" xfId="26330" xr:uid="{00000000-0005-0000-0000-000097060000}"/>
    <cellStyle name="Millares 4 10 3 3 5" xfId="38011" xr:uid="{00000000-0005-0000-0000-000097060000}"/>
    <cellStyle name="Millares 4 10 3 3 6" xfId="49657" xr:uid="{00000000-0005-0000-0000-000097060000}"/>
    <cellStyle name="Millares 4 10 3 4" xfId="5286" xr:uid="{00000000-0005-0000-0000-000097060000}"/>
    <cellStyle name="Millares 4 10 3 4 2" xfId="16938" xr:uid="{00000000-0005-0000-0000-000097060000}"/>
    <cellStyle name="Millares 4 10 3 4 3" xfId="28588" xr:uid="{00000000-0005-0000-0000-000097060000}"/>
    <cellStyle name="Millares 4 10 3 4 4" xfId="40269" xr:uid="{00000000-0005-0000-0000-000097060000}"/>
    <cellStyle name="Millares 4 10 3 4 5" xfId="51915" xr:uid="{00000000-0005-0000-0000-000097060000}"/>
    <cellStyle name="Millares 4 10 3 5" xfId="7566" xr:uid="{00000000-0005-0000-0000-000097060000}"/>
    <cellStyle name="Millares 4 10 3 5 2" xfId="19218" xr:uid="{00000000-0005-0000-0000-000097060000}"/>
    <cellStyle name="Millares 4 10 3 5 3" xfId="30868" xr:uid="{00000000-0005-0000-0000-000097060000}"/>
    <cellStyle name="Millares 4 10 3 5 4" xfId="42549" xr:uid="{00000000-0005-0000-0000-000097060000}"/>
    <cellStyle name="Millares 4 10 3 5 5" xfId="54195" xr:uid="{00000000-0005-0000-0000-000097060000}"/>
    <cellStyle name="Millares 4 10 3 6" xfId="12256" xr:uid="{00000000-0005-0000-0000-000097060000}"/>
    <cellStyle name="Millares 4 10 3 7" xfId="23905" xr:uid="{00000000-0005-0000-0000-000097060000}"/>
    <cellStyle name="Millares 4 10 3 8" xfId="35587" xr:uid="{00000000-0005-0000-0000-000097060000}"/>
    <cellStyle name="Millares 4 10 3 9" xfId="47233" xr:uid="{00000000-0005-0000-0000-000097060000}"/>
    <cellStyle name="Millares 4 10 4" xfId="1204" xr:uid="{00000000-0005-0000-0000-000099060000}"/>
    <cellStyle name="Millares 4 10 4 2" xfId="3629" xr:uid="{00000000-0005-0000-0000-000099060000}"/>
    <cellStyle name="Millares 4 10 4 2 2" xfId="10591" xr:uid="{00000000-0005-0000-0000-000099060000}"/>
    <cellStyle name="Millares 4 10 4 2 2 2" xfId="22243" xr:uid="{00000000-0005-0000-0000-000099060000}"/>
    <cellStyle name="Millares 4 10 4 2 2 3" xfId="33893" xr:uid="{00000000-0005-0000-0000-000099060000}"/>
    <cellStyle name="Millares 4 10 4 2 2 4" xfId="45574" xr:uid="{00000000-0005-0000-0000-000099060000}"/>
    <cellStyle name="Millares 4 10 4 2 2 5" xfId="57220" xr:uid="{00000000-0005-0000-0000-000099060000}"/>
    <cellStyle name="Millares 4 10 4 2 3" xfId="15281" xr:uid="{00000000-0005-0000-0000-000099060000}"/>
    <cellStyle name="Millares 4 10 4 2 4" xfId="26931" xr:uid="{00000000-0005-0000-0000-000099060000}"/>
    <cellStyle name="Millares 4 10 4 2 5" xfId="38612" xr:uid="{00000000-0005-0000-0000-000099060000}"/>
    <cellStyle name="Millares 4 10 4 2 6" xfId="50258" xr:uid="{00000000-0005-0000-0000-000099060000}"/>
    <cellStyle name="Millares 4 10 4 3" xfId="5887" xr:uid="{00000000-0005-0000-0000-000099060000}"/>
    <cellStyle name="Millares 4 10 4 3 2" xfId="17539" xr:uid="{00000000-0005-0000-0000-000099060000}"/>
    <cellStyle name="Millares 4 10 4 3 3" xfId="29189" xr:uid="{00000000-0005-0000-0000-000099060000}"/>
    <cellStyle name="Millares 4 10 4 3 4" xfId="40870" xr:uid="{00000000-0005-0000-0000-000099060000}"/>
    <cellStyle name="Millares 4 10 4 3 5" xfId="52516" xr:uid="{00000000-0005-0000-0000-000099060000}"/>
    <cellStyle name="Millares 4 10 4 4" xfId="8167" xr:uid="{00000000-0005-0000-0000-000099060000}"/>
    <cellStyle name="Millares 4 10 4 4 2" xfId="19819" xr:uid="{00000000-0005-0000-0000-000099060000}"/>
    <cellStyle name="Millares 4 10 4 4 3" xfId="31469" xr:uid="{00000000-0005-0000-0000-000099060000}"/>
    <cellStyle name="Millares 4 10 4 4 4" xfId="43150" xr:uid="{00000000-0005-0000-0000-000099060000}"/>
    <cellStyle name="Millares 4 10 4 4 5" xfId="54796" xr:uid="{00000000-0005-0000-0000-000099060000}"/>
    <cellStyle name="Millares 4 10 4 5" xfId="12857" xr:uid="{00000000-0005-0000-0000-000099060000}"/>
    <cellStyle name="Millares 4 10 4 6" xfId="24507" xr:uid="{00000000-0005-0000-0000-000099060000}"/>
    <cellStyle name="Millares 4 10 4 7" xfId="36188" xr:uid="{00000000-0005-0000-0000-000099060000}"/>
    <cellStyle name="Millares 4 10 4 8" xfId="47834" xr:uid="{00000000-0005-0000-0000-000099060000}"/>
    <cellStyle name="Millares 4 10 5" xfId="2548" xr:uid="{00000000-0005-0000-0000-000094060000}"/>
    <cellStyle name="Millares 4 10 5 2" xfId="9510" xr:uid="{00000000-0005-0000-0000-000094060000}"/>
    <cellStyle name="Millares 4 10 5 2 2" xfId="21162" xr:uid="{00000000-0005-0000-0000-000094060000}"/>
    <cellStyle name="Millares 4 10 5 2 3" xfId="32812" xr:uid="{00000000-0005-0000-0000-000094060000}"/>
    <cellStyle name="Millares 4 10 5 2 4" xfId="44493" xr:uid="{00000000-0005-0000-0000-000094060000}"/>
    <cellStyle name="Millares 4 10 5 2 5" xfId="56139" xr:uid="{00000000-0005-0000-0000-000094060000}"/>
    <cellStyle name="Millares 4 10 5 3" xfId="14200" xr:uid="{00000000-0005-0000-0000-000094060000}"/>
    <cellStyle name="Millares 4 10 5 4" xfId="25850" xr:uid="{00000000-0005-0000-0000-000094060000}"/>
    <cellStyle name="Millares 4 10 5 5" xfId="37531" xr:uid="{00000000-0005-0000-0000-000094060000}"/>
    <cellStyle name="Millares 4 10 5 6" xfId="49177" xr:uid="{00000000-0005-0000-0000-000094060000}"/>
    <cellStyle name="Millares 4 10 6" xfId="4806" xr:uid="{00000000-0005-0000-0000-000094060000}"/>
    <cellStyle name="Millares 4 10 6 2" xfId="16458" xr:uid="{00000000-0005-0000-0000-000094060000}"/>
    <cellStyle name="Millares 4 10 6 3" xfId="28108" xr:uid="{00000000-0005-0000-0000-000094060000}"/>
    <cellStyle name="Millares 4 10 6 4" xfId="39789" xr:uid="{00000000-0005-0000-0000-000094060000}"/>
    <cellStyle name="Millares 4 10 6 5" xfId="51435" xr:uid="{00000000-0005-0000-0000-000094060000}"/>
    <cellStyle name="Millares 4 10 7" xfId="7086" xr:uid="{00000000-0005-0000-0000-000094060000}"/>
    <cellStyle name="Millares 4 10 7 2" xfId="18738" xr:uid="{00000000-0005-0000-0000-000094060000}"/>
    <cellStyle name="Millares 4 10 7 3" xfId="30388" xr:uid="{00000000-0005-0000-0000-000094060000}"/>
    <cellStyle name="Millares 4 10 7 4" xfId="42069" xr:uid="{00000000-0005-0000-0000-000094060000}"/>
    <cellStyle name="Millares 4 10 7 5" xfId="53715" xr:uid="{00000000-0005-0000-0000-000094060000}"/>
    <cellStyle name="Millares 4 10 8" xfId="11776" xr:uid="{00000000-0005-0000-0000-000094060000}"/>
    <cellStyle name="Millares 4 10 9" xfId="23425" xr:uid="{00000000-0005-0000-0000-000094060000}"/>
    <cellStyle name="Millares 4 11" xfId="213" xr:uid="{00000000-0005-0000-0000-00009A060000}"/>
    <cellStyle name="Millares 4 11 10" xfId="35202" xr:uid="{00000000-0005-0000-0000-00009A060000}"/>
    <cellStyle name="Millares 4 11 11" xfId="46848" xr:uid="{00000000-0005-0000-0000-00009A060000}"/>
    <cellStyle name="Millares 4 11 2" xfId="455" xr:uid="{00000000-0005-0000-0000-00009B060000}"/>
    <cellStyle name="Millares 4 11 2 2" xfId="1539" xr:uid="{00000000-0005-0000-0000-00009C060000}"/>
    <cellStyle name="Millares 4 11 2 2 2" xfId="3964" xr:uid="{00000000-0005-0000-0000-00009C060000}"/>
    <cellStyle name="Millares 4 11 2 2 2 2" xfId="10926" xr:uid="{00000000-0005-0000-0000-00009C060000}"/>
    <cellStyle name="Millares 4 11 2 2 2 2 2" xfId="22578" xr:uid="{00000000-0005-0000-0000-00009C060000}"/>
    <cellStyle name="Millares 4 11 2 2 2 2 3" xfId="34228" xr:uid="{00000000-0005-0000-0000-00009C060000}"/>
    <cellStyle name="Millares 4 11 2 2 2 2 4" xfId="45909" xr:uid="{00000000-0005-0000-0000-00009C060000}"/>
    <cellStyle name="Millares 4 11 2 2 2 2 5" xfId="57555" xr:uid="{00000000-0005-0000-0000-00009C060000}"/>
    <cellStyle name="Millares 4 11 2 2 2 3" xfId="15616" xr:uid="{00000000-0005-0000-0000-00009C060000}"/>
    <cellStyle name="Millares 4 11 2 2 2 4" xfId="27266" xr:uid="{00000000-0005-0000-0000-00009C060000}"/>
    <cellStyle name="Millares 4 11 2 2 2 5" xfId="38947" xr:uid="{00000000-0005-0000-0000-00009C060000}"/>
    <cellStyle name="Millares 4 11 2 2 2 6" xfId="50593" xr:uid="{00000000-0005-0000-0000-00009C060000}"/>
    <cellStyle name="Millares 4 11 2 2 3" xfId="6222" xr:uid="{00000000-0005-0000-0000-00009C060000}"/>
    <cellStyle name="Millares 4 11 2 2 3 2" xfId="17874" xr:uid="{00000000-0005-0000-0000-00009C060000}"/>
    <cellStyle name="Millares 4 11 2 2 3 3" xfId="29524" xr:uid="{00000000-0005-0000-0000-00009C060000}"/>
    <cellStyle name="Millares 4 11 2 2 3 4" xfId="41205" xr:uid="{00000000-0005-0000-0000-00009C060000}"/>
    <cellStyle name="Millares 4 11 2 2 3 5" xfId="52851" xr:uid="{00000000-0005-0000-0000-00009C060000}"/>
    <cellStyle name="Millares 4 11 2 2 4" xfId="8502" xr:uid="{00000000-0005-0000-0000-00009C060000}"/>
    <cellStyle name="Millares 4 11 2 2 4 2" xfId="20154" xr:uid="{00000000-0005-0000-0000-00009C060000}"/>
    <cellStyle name="Millares 4 11 2 2 4 3" xfId="31804" xr:uid="{00000000-0005-0000-0000-00009C060000}"/>
    <cellStyle name="Millares 4 11 2 2 4 4" xfId="43485" xr:uid="{00000000-0005-0000-0000-00009C060000}"/>
    <cellStyle name="Millares 4 11 2 2 4 5" xfId="55131" xr:uid="{00000000-0005-0000-0000-00009C060000}"/>
    <cellStyle name="Millares 4 11 2 2 5" xfId="13192" xr:uid="{00000000-0005-0000-0000-00009C060000}"/>
    <cellStyle name="Millares 4 11 2 2 6" xfId="24842" xr:uid="{00000000-0005-0000-0000-00009C060000}"/>
    <cellStyle name="Millares 4 11 2 2 7" xfId="36523" xr:uid="{00000000-0005-0000-0000-00009C060000}"/>
    <cellStyle name="Millares 4 11 2 2 8" xfId="48169" xr:uid="{00000000-0005-0000-0000-00009C060000}"/>
    <cellStyle name="Millares 4 11 2 3" xfId="2883" xr:uid="{00000000-0005-0000-0000-00009B060000}"/>
    <cellStyle name="Millares 4 11 2 3 2" xfId="9845" xr:uid="{00000000-0005-0000-0000-00009B060000}"/>
    <cellStyle name="Millares 4 11 2 3 2 2" xfId="21497" xr:uid="{00000000-0005-0000-0000-00009B060000}"/>
    <cellStyle name="Millares 4 11 2 3 2 3" xfId="33147" xr:uid="{00000000-0005-0000-0000-00009B060000}"/>
    <cellStyle name="Millares 4 11 2 3 2 4" xfId="44828" xr:uid="{00000000-0005-0000-0000-00009B060000}"/>
    <cellStyle name="Millares 4 11 2 3 2 5" xfId="56474" xr:uid="{00000000-0005-0000-0000-00009B060000}"/>
    <cellStyle name="Millares 4 11 2 3 3" xfId="14535" xr:uid="{00000000-0005-0000-0000-00009B060000}"/>
    <cellStyle name="Millares 4 11 2 3 4" xfId="26185" xr:uid="{00000000-0005-0000-0000-00009B060000}"/>
    <cellStyle name="Millares 4 11 2 3 5" xfId="37866" xr:uid="{00000000-0005-0000-0000-00009B060000}"/>
    <cellStyle name="Millares 4 11 2 3 6" xfId="49512" xr:uid="{00000000-0005-0000-0000-00009B060000}"/>
    <cellStyle name="Millares 4 11 2 4" xfId="5141" xr:uid="{00000000-0005-0000-0000-00009B060000}"/>
    <cellStyle name="Millares 4 11 2 4 2" xfId="16793" xr:uid="{00000000-0005-0000-0000-00009B060000}"/>
    <cellStyle name="Millares 4 11 2 4 3" xfId="28443" xr:uid="{00000000-0005-0000-0000-00009B060000}"/>
    <cellStyle name="Millares 4 11 2 4 4" xfId="40124" xr:uid="{00000000-0005-0000-0000-00009B060000}"/>
    <cellStyle name="Millares 4 11 2 4 5" xfId="51770" xr:uid="{00000000-0005-0000-0000-00009B060000}"/>
    <cellStyle name="Millares 4 11 2 5" xfId="7421" xr:uid="{00000000-0005-0000-0000-00009B060000}"/>
    <cellStyle name="Millares 4 11 2 5 2" xfId="19073" xr:uid="{00000000-0005-0000-0000-00009B060000}"/>
    <cellStyle name="Millares 4 11 2 5 3" xfId="30723" xr:uid="{00000000-0005-0000-0000-00009B060000}"/>
    <cellStyle name="Millares 4 11 2 5 4" xfId="42404" xr:uid="{00000000-0005-0000-0000-00009B060000}"/>
    <cellStyle name="Millares 4 11 2 5 5" xfId="54050" xr:uid="{00000000-0005-0000-0000-00009B060000}"/>
    <cellStyle name="Millares 4 11 2 6" xfId="12111" xr:uid="{00000000-0005-0000-0000-00009B060000}"/>
    <cellStyle name="Millares 4 11 2 7" xfId="23760" xr:uid="{00000000-0005-0000-0000-00009B060000}"/>
    <cellStyle name="Millares 4 11 2 8" xfId="35442" xr:uid="{00000000-0005-0000-0000-00009B060000}"/>
    <cellStyle name="Millares 4 11 2 9" xfId="47088" xr:uid="{00000000-0005-0000-0000-00009B060000}"/>
    <cellStyle name="Millares 4 11 3" xfId="695" xr:uid="{00000000-0005-0000-0000-00009D060000}"/>
    <cellStyle name="Millares 4 11 3 2" xfId="1779" xr:uid="{00000000-0005-0000-0000-00009E060000}"/>
    <cellStyle name="Millares 4 11 3 2 2" xfId="4204" xr:uid="{00000000-0005-0000-0000-00009E060000}"/>
    <cellStyle name="Millares 4 11 3 2 2 2" xfId="11166" xr:uid="{00000000-0005-0000-0000-00009E060000}"/>
    <cellStyle name="Millares 4 11 3 2 2 2 2" xfId="22818" xr:uid="{00000000-0005-0000-0000-00009E060000}"/>
    <cellStyle name="Millares 4 11 3 2 2 2 3" xfId="34468" xr:uid="{00000000-0005-0000-0000-00009E060000}"/>
    <cellStyle name="Millares 4 11 3 2 2 2 4" xfId="46149" xr:uid="{00000000-0005-0000-0000-00009E060000}"/>
    <cellStyle name="Millares 4 11 3 2 2 2 5" xfId="57795" xr:uid="{00000000-0005-0000-0000-00009E060000}"/>
    <cellStyle name="Millares 4 11 3 2 2 3" xfId="15856" xr:uid="{00000000-0005-0000-0000-00009E060000}"/>
    <cellStyle name="Millares 4 11 3 2 2 4" xfId="27506" xr:uid="{00000000-0005-0000-0000-00009E060000}"/>
    <cellStyle name="Millares 4 11 3 2 2 5" xfId="39187" xr:uid="{00000000-0005-0000-0000-00009E060000}"/>
    <cellStyle name="Millares 4 11 3 2 2 6" xfId="50833" xr:uid="{00000000-0005-0000-0000-00009E060000}"/>
    <cellStyle name="Millares 4 11 3 2 3" xfId="6462" xr:uid="{00000000-0005-0000-0000-00009E060000}"/>
    <cellStyle name="Millares 4 11 3 2 3 2" xfId="18114" xr:uid="{00000000-0005-0000-0000-00009E060000}"/>
    <cellStyle name="Millares 4 11 3 2 3 3" xfId="29764" xr:uid="{00000000-0005-0000-0000-00009E060000}"/>
    <cellStyle name="Millares 4 11 3 2 3 4" xfId="41445" xr:uid="{00000000-0005-0000-0000-00009E060000}"/>
    <cellStyle name="Millares 4 11 3 2 3 5" xfId="53091" xr:uid="{00000000-0005-0000-0000-00009E060000}"/>
    <cellStyle name="Millares 4 11 3 2 4" xfId="8742" xr:uid="{00000000-0005-0000-0000-00009E060000}"/>
    <cellStyle name="Millares 4 11 3 2 4 2" xfId="20394" xr:uid="{00000000-0005-0000-0000-00009E060000}"/>
    <cellStyle name="Millares 4 11 3 2 4 3" xfId="32044" xr:uid="{00000000-0005-0000-0000-00009E060000}"/>
    <cellStyle name="Millares 4 11 3 2 4 4" xfId="43725" xr:uid="{00000000-0005-0000-0000-00009E060000}"/>
    <cellStyle name="Millares 4 11 3 2 4 5" xfId="55371" xr:uid="{00000000-0005-0000-0000-00009E060000}"/>
    <cellStyle name="Millares 4 11 3 2 5" xfId="13432" xr:uid="{00000000-0005-0000-0000-00009E060000}"/>
    <cellStyle name="Millares 4 11 3 2 6" xfId="25082" xr:uid="{00000000-0005-0000-0000-00009E060000}"/>
    <cellStyle name="Millares 4 11 3 2 7" xfId="36763" xr:uid="{00000000-0005-0000-0000-00009E060000}"/>
    <cellStyle name="Millares 4 11 3 2 8" xfId="48409" xr:uid="{00000000-0005-0000-0000-00009E060000}"/>
    <cellStyle name="Millares 4 11 3 3" xfId="3123" xr:uid="{00000000-0005-0000-0000-00009D060000}"/>
    <cellStyle name="Millares 4 11 3 3 2" xfId="10085" xr:uid="{00000000-0005-0000-0000-00009D060000}"/>
    <cellStyle name="Millares 4 11 3 3 2 2" xfId="21737" xr:uid="{00000000-0005-0000-0000-00009D060000}"/>
    <cellStyle name="Millares 4 11 3 3 2 3" xfId="33387" xr:uid="{00000000-0005-0000-0000-00009D060000}"/>
    <cellStyle name="Millares 4 11 3 3 2 4" xfId="45068" xr:uid="{00000000-0005-0000-0000-00009D060000}"/>
    <cellStyle name="Millares 4 11 3 3 2 5" xfId="56714" xr:uid="{00000000-0005-0000-0000-00009D060000}"/>
    <cellStyle name="Millares 4 11 3 3 3" xfId="14775" xr:uid="{00000000-0005-0000-0000-00009D060000}"/>
    <cellStyle name="Millares 4 11 3 3 4" xfId="26425" xr:uid="{00000000-0005-0000-0000-00009D060000}"/>
    <cellStyle name="Millares 4 11 3 3 5" xfId="38106" xr:uid="{00000000-0005-0000-0000-00009D060000}"/>
    <cellStyle name="Millares 4 11 3 3 6" xfId="49752" xr:uid="{00000000-0005-0000-0000-00009D060000}"/>
    <cellStyle name="Millares 4 11 3 4" xfId="5381" xr:uid="{00000000-0005-0000-0000-00009D060000}"/>
    <cellStyle name="Millares 4 11 3 4 2" xfId="17033" xr:uid="{00000000-0005-0000-0000-00009D060000}"/>
    <cellStyle name="Millares 4 11 3 4 3" xfId="28683" xr:uid="{00000000-0005-0000-0000-00009D060000}"/>
    <cellStyle name="Millares 4 11 3 4 4" xfId="40364" xr:uid="{00000000-0005-0000-0000-00009D060000}"/>
    <cellStyle name="Millares 4 11 3 4 5" xfId="52010" xr:uid="{00000000-0005-0000-0000-00009D060000}"/>
    <cellStyle name="Millares 4 11 3 5" xfId="7661" xr:uid="{00000000-0005-0000-0000-00009D060000}"/>
    <cellStyle name="Millares 4 11 3 5 2" xfId="19313" xr:uid="{00000000-0005-0000-0000-00009D060000}"/>
    <cellStyle name="Millares 4 11 3 5 3" xfId="30963" xr:uid="{00000000-0005-0000-0000-00009D060000}"/>
    <cellStyle name="Millares 4 11 3 5 4" xfId="42644" xr:uid="{00000000-0005-0000-0000-00009D060000}"/>
    <cellStyle name="Millares 4 11 3 5 5" xfId="54290" xr:uid="{00000000-0005-0000-0000-00009D060000}"/>
    <cellStyle name="Millares 4 11 3 6" xfId="12351" xr:uid="{00000000-0005-0000-0000-00009D060000}"/>
    <cellStyle name="Millares 4 11 3 7" xfId="24000" xr:uid="{00000000-0005-0000-0000-00009D060000}"/>
    <cellStyle name="Millares 4 11 3 8" xfId="35682" xr:uid="{00000000-0005-0000-0000-00009D060000}"/>
    <cellStyle name="Millares 4 11 3 9" xfId="47328" xr:uid="{00000000-0005-0000-0000-00009D060000}"/>
    <cellStyle name="Millares 4 11 4" xfId="1299" xr:uid="{00000000-0005-0000-0000-00009F060000}"/>
    <cellStyle name="Millares 4 11 4 2" xfId="3724" xr:uid="{00000000-0005-0000-0000-00009F060000}"/>
    <cellStyle name="Millares 4 11 4 2 2" xfId="10686" xr:uid="{00000000-0005-0000-0000-00009F060000}"/>
    <cellStyle name="Millares 4 11 4 2 2 2" xfId="22338" xr:uid="{00000000-0005-0000-0000-00009F060000}"/>
    <cellStyle name="Millares 4 11 4 2 2 3" xfId="33988" xr:uid="{00000000-0005-0000-0000-00009F060000}"/>
    <cellStyle name="Millares 4 11 4 2 2 4" xfId="45669" xr:uid="{00000000-0005-0000-0000-00009F060000}"/>
    <cellStyle name="Millares 4 11 4 2 2 5" xfId="57315" xr:uid="{00000000-0005-0000-0000-00009F060000}"/>
    <cellStyle name="Millares 4 11 4 2 3" xfId="15376" xr:uid="{00000000-0005-0000-0000-00009F060000}"/>
    <cellStyle name="Millares 4 11 4 2 4" xfId="27026" xr:uid="{00000000-0005-0000-0000-00009F060000}"/>
    <cellStyle name="Millares 4 11 4 2 5" xfId="38707" xr:uid="{00000000-0005-0000-0000-00009F060000}"/>
    <cellStyle name="Millares 4 11 4 2 6" xfId="50353" xr:uid="{00000000-0005-0000-0000-00009F060000}"/>
    <cellStyle name="Millares 4 11 4 3" xfId="5982" xr:uid="{00000000-0005-0000-0000-00009F060000}"/>
    <cellStyle name="Millares 4 11 4 3 2" xfId="17634" xr:uid="{00000000-0005-0000-0000-00009F060000}"/>
    <cellStyle name="Millares 4 11 4 3 3" xfId="29284" xr:uid="{00000000-0005-0000-0000-00009F060000}"/>
    <cellStyle name="Millares 4 11 4 3 4" xfId="40965" xr:uid="{00000000-0005-0000-0000-00009F060000}"/>
    <cellStyle name="Millares 4 11 4 3 5" xfId="52611" xr:uid="{00000000-0005-0000-0000-00009F060000}"/>
    <cellStyle name="Millares 4 11 4 4" xfId="8262" xr:uid="{00000000-0005-0000-0000-00009F060000}"/>
    <cellStyle name="Millares 4 11 4 4 2" xfId="19914" xr:uid="{00000000-0005-0000-0000-00009F060000}"/>
    <cellStyle name="Millares 4 11 4 4 3" xfId="31564" xr:uid="{00000000-0005-0000-0000-00009F060000}"/>
    <cellStyle name="Millares 4 11 4 4 4" xfId="43245" xr:uid="{00000000-0005-0000-0000-00009F060000}"/>
    <cellStyle name="Millares 4 11 4 4 5" xfId="54891" xr:uid="{00000000-0005-0000-0000-00009F060000}"/>
    <cellStyle name="Millares 4 11 4 5" xfId="12952" xr:uid="{00000000-0005-0000-0000-00009F060000}"/>
    <cellStyle name="Millares 4 11 4 6" xfId="24602" xr:uid="{00000000-0005-0000-0000-00009F060000}"/>
    <cellStyle name="Millares 4 11 4 7" xfId="36283" xr:uid="{00000000-0005-0000-0000-00009F060000}"/>
    <cellStyle name="Millares 4 11 4 8" xfId="47929" xr:uid="{00000000-0005-0000-0000-00009F060000}"/>
    <cellStyle name="Millares 4 11 5" xfId="2643" xr:uid="{00000000-0005-0000-0000-00009A060000}"/>
    <cellStyle name="Millares 4 11 5 2" xfId="9605" xr:uid="{00000000-0005-0000-0000-00009A060000}"/>
    <cellStyle name="Millares 4 11 5 2 2" xfId="21257" xr:uid="{00000000-0005-0000-0000-00009A060000}"/>
    <cellStyle name="Millares 4 11 5 2 3" xfId="32907" xr:uid="{00000000-0005-0000-0000-00009A060000}"/>
    <cellStyle name="Millares 4 11 5 2 4" xfId="44588" xr:uid="{00000000-0005-0000-0000-00009A060000}"/>
    <cellStyle name="Millares 4 11 5 2 5" xfId="56234" xr:uid="{00000000-0005-0000-0000-00009A060000}"/>
    <cellStyle name="Millares 4 11 5 3" xfId="14295" xr:uid="{00000000-0005-0000-0000-00009A060000}"/>
    <cellStyle name="Millares 4 11 5 4" xfId="25945" xr:uid="{00000000-0005-0000-0000-00009A060000}"/>
    <cellStyle name="Millares 4 11 5 5" xfId="37626" xr:uid="{00000000-0005-0000-0000-00009A060000}"/>
    <cellStyle name="Millares 4 11 5 6" xfId="49272" xr:uid="{00000000-0005-0000-0000-00009A060000}"/>
    <cellStyle name="Millares 4 11 6" xfId="4901" xr:uid="{00000000-0005-0000-0000-00009A060000}"/>
    <cellStyle name="Millares 4 11 6 2" xfId="16553" xr:uid="{00000000-0005-0000-0000-00009A060000}"/>
    <cellStyle name="Millares 4 11 6 3" xfId="28203" xr:uid="{00000000-0005-0000-0000-00009A060000}"/>
    <cellStyle name="Millares 4 11 6 4" xfId="39884" xr:uid="{00000000-0005-0000-0000-00009A060000}"/>
    <cellStyle name="Millares 4 11 6 5" xfId="51530" xr:uid="{00000000-0005-0000-0000-00009A060000}"/>
    <cellStyle name="Millares 4 11 7" xfId="7181" xr:uid="{00000000-0005-0000-0000-00009A060000}"/>
    <cellStyle name="Millares 4 11 7 2" xfId="18833" xr:uid="{00000000-0005-0000-0000-00009A060000}"/>
    <cellStyle name="Millares 4 11 7 3" xfId="30483" xr:uid="{00000000-0005-0000-0000-00009A060000}"/>
    <cellStyle name="Millares 4 11 7 4" xfId="42164" xr:uid="{00000000-0005-0000-0000-00009A060000}"/>
    <cellStyle name="Millares 4 11 7 5" xfId="53810" xr:uid="{00000000-0005-0000-0000-00009A060000}"/>
    <cellStyle name="Millares 4 11 8" xfId="11871" xr:uid="{00000000-0005-0000-0000-00009A060000}"/>
    <cellStyle name="Millares 4 11 9" xfId="23520" xr:uid="{00000000-0005-0000-0000-00009A060000}"/>
    <cellStyle name="Millares 4 12" xfId="218" xr:uid="{00000000-0005-0000-0000-0000A0060000}"/>
    <cellStyle name="Millares 4 12 10" xfId="35207" xr:uid="{00000000-0005-0000-0000-0000A0060000}"/>
    <cellStyle name="Millares 4 12 11" xfId="46853" xr:uid="{00000000-0005-0000-0000-0000A0060000}"/>
    <cellStyle name="Millares 4 12 2" xfId="460" xr:uid="{00000000-0005-0000-0000-0000A1060000}"/>
    <cellStyle name="Millares 4 12 2 2" xfId="1544" xr:uid="{00000000-0005-0000-0000-0000A2060000}"/>
    <cellStyle name="Millares 4 12 2 2 2" xfId="3969" xr:uid="{00000000-0005-0000-0000-0000A2060000}"/>
    <cellStyle name="Millares 4 12 2 2 2 2" xfId="10931" xr:uid="{00000000-0005-0000-0000-0000A2060000}"/>
    <cellStyle name="Millares 4 12 2 2 2 2 2" xfId="22583" xr:uid="{00000000-0005-0000-0000-0000A2060000}"/>
    <cellStyle name="Millares 4 12 2 2 2 2 3" xfId="34233" xr:uid="{00000000-0005-0000-0000-0000A2060000}"/>
    <cellStyle name="Millares 4 12 2 2 2 2 4" xfId="45914" xr:uid="{00000000-0005-0000-0000-0000A2060000}"/>
    <cellStyle name="Millares 4 12 2 2 2 2 5" xfId="57560" xr:uid="{00000000-0005-0000-0000-0000A2060000}"/>
    <cellStyle name="Millares 4 12 2 2 2 3" xfId="15621" xr:uid="{00000000-0005-0000-0000-0000A2060000}"/>
    <cellStyle name="Millares 4 12 2 2 2 4" xfId="27271" xr:uid="{00000000-0005-0000-0000-0000A2060000}"/>
    <cellStyle name="Millares 4 12 2 2 2 5" xfId="38952" xr:uid="{00000000-0005-0000-0000-0000A2060000}"/>
    <cellStyle name="Millares 4 12 2 2 2 6" xfId="50598" xr:uid="{00000000-0005-0000-0000-0000A2060000}"/>
    <cellStyle name="Millares 4 12 2 2 3" xfId="6227" xr:uid="{00000000-0005-0000-0000-0000A2060000}"/>
    <cellStyle name="Millares 4 12 2 2 3 2" xfId="17879" xr:uid="{00000000-0005-0000-0000-0000A2060000}"/>
    <cellStyle name="Millares 4 12 2 2 3 3" xfId="29529" xr:uid="{00000000-0005-0000-0000-0000A2060000}"/>
    <cellStyle name="Millares 4 12 2 2 3 4" xfId="41210" xr:uid="{00000000-0005-0000-0000-0000A2060000}"/>
    <cellStyle name="Millares 4 12 2 2 3 5" xfId="52856" xr:uid="{00000000-0005-0000-0000-0000A2060000}"/>
    <cellStyle name="Millares 4 12 2 2 4" xfId="8507" xr:uid="{00000000-0005-0000-0000-0000A2060000}"/>
    <cellStyle name="Millares 4 12 2 2 4 2" xfId="20159" xr:uid="{00000000-0005-0000-0000-0000A2060000}"/>
    <cellStyle name="Millares 4 12 2 2 4 3" xfId="31809" xr:uid="{00000000-0005-0000-0000-0000A2060000}"/>
    <cellStyle name="Millares 4 12 2 2 4 4" xfId="43490" xr:uid="{00000000-0005-0000-0000-0000A2060000}"/>
    <cellStyle name="Millares 4 12 2 2 4 5" xfId="55136" xr:uid="{00000000-0005-0000-0000-0000A2060000}"/>
    <cellStyle name="Millares 4 12 2 2 5" xfId="13197" xr:uid="{00000000-0005-0000-0000-0000A2060000}"/>
    <cellStyle name="Millares 4 12 2 2 6" xfId="24847" xr:uid="{00000000-0005-0000-0000-0000A2060000}"/>
    <cellStyle name="Millares 4 12 2 2 7" xfId="36528" xr:uid="{00000000-0005-0000-0000-0000A2060000}"/>
    <cellStyle name="Millares 4 12 2 2 8" xfId="48174" xr:uid="{00000000-0005-0000-0000-0000A2060000}"/>
    <cellStyle name="Millares 4 12 2 3" xfId="2888" xr:uid="{00000000-0005-0000-0000-0000A1060000}"/>
    <cellStyle name="Millares 4 12 2 3 2" xfId="9850" xr:uid="{00000000-0005-0000-0000-0000A1060000}"/>
    <cellStyle name="Millares 4 12 2 3 2 2" xfId="21502" xr:uid="{00000000-0005-0000-0000-0000A1060000}"/>
    <cellStyle name="Millares 4 12 2 3 2 3" xfId="33152" xr:uid="{00000000-0005-0000-0000-0000A1060000}"/>
    <cellStyle name="Millares 4 12 2 3 2 4" xfId="44833" xr:uid="{00000000-0005-0000-0000-0000A1060000}"/>
    <cellStyle name="Millares 4 12 2 3 2 5" xfId="56479" xr:uid="{00000000-0005-0000-0000-0000A1060000}"/>
    <cellStyle name="Millares 4 12 2 3 3" xfId="14540" xr:uid="{00000000-0005-0000-0000-0000A1060000}"/>
    <cellStyle name="Millares 4 12 2 3 4" xfId="26190" xr:uid="{00000000-0005-0000-0000-0000A1060000}"/>
    <cellStyle name="Millares 4 12 2 3 5" xfId="37871" xr:uid="{00000000-0005-0000-0000-0000A1060000}"/>
    <cellStyle name="Millares 4 12 2 3 6" xfId="49517" xr:uid="{00000000-0005-0000-0000-0000A1060000}"/>
    <cellStyle name="Millares 4 12 2 4" xfId="5146" xr:uid="{00000000-0005-0000-0000-0000A1060000}"/>
    <cellStyle name="Millares 4 12 2 4 2" xfId="16798" xr:uid="{00000000-0005-0000-0000-0000A1060000}"/>
    <cellStyle name="Millares 4 12 2 4 3" xfId="28448" xr:uid="{00000000-0005-0000-0000-0000A1060000}"/>
    <cellStyle name="Millares 4 12 2 4 4" xfId="40129" xr:uid="{00000000-0005-0000-0000-0000A1060000}"/>
    <cellStyle name="Millares 4 12 2 4 5" xfId="51775" xr:uid="{00000000-0005-0000-0000-0000A1060000}"/>
    <cellStyle name="Millares 4 12 2 5" xfId="7426" xr:uid="{00000000-0005-0000-0000-0000A1060000}"/>
    <cellStyle name="Millares 4 12 2 5 2" xfId="19078" xr:uid="{00000000-0005-0000-0000-0000A1060000}"/>
    <cellStyle name="Millares 4 12 2 5 3" xfId="30728" xr:uid="{00000000-0005-0000-0000-0000A1060000}"/>
    <cellStyle name="Millares 4 12 2 5 4" xfId="42409" xr:uid="{00000000-0005-0000-0000-0000A1060000}"/>
    <cellStyle name="Millares 4 12 2 5 5" xfId="54055" xr:uid="{00000000-0005-0000-0000-0000A1060000}"/>
    <cellStyle name="Millares 4 12 2 6" xfId="12116" xr:uid="{00000000-0005-0000-0000-0000A1060000}"/>
    <cellStyle name="Millares 4 12 2 7" xfId="23765" xr:uid="{00000000-0005-0000-0000-0000A1060000}"/>
    <cellStyle name="Millares 4 12 2 8" xfId="35447" xr:uid="{00000000-0005-0000-0000-0000A1060000}"/>
    <cellStyle name="Millares 4 12 2 9" xfId="47093" xr:uid="{00000000-0005-0000-0000-0000A1060000}"/>
    <cellStyle name="Millares 4 12 3" xfId="700" xr:uid="{00000000-0005-0000-0000-0000A3060000}"/>
    <cellStyle name="Millares 4 12 3 2" xfId="1784" xr:uid="{00000000-0005-0000-0000-0000A4060000}"/>
    <cellStyle name="Millares 4 12 3 2 2" xfId="4209" xr:uid="{00000000-0005-0000-0000-0000A4060000}"/>
    <cellStyle name="Millares 4 12 3 2 2 2" xfId="11171" xr:uid="{00000000-0005-0000-0000-0000A4060000}"/>
    <cellStyle name="Millares 4 12 3 2 2 2 2" xfId="22823" xr:uid="{00000000-0005-0000-0000-0000A4060000}"/>
    <cellStyle name="Millares 4 12 3 2 2 2 3" xfId="34473" xr:uid="{00000000-0005-0000-0000-0000A4060000}"/>
    <cellStyle name="Millares 4 12 3 2 2 2 4" xfId="46154" xr:uid="{00000000-0005-0000-0000-0000A4060000}"/>
    <cellStyle name="Millares 4 12 3 2 2 2 5" xfId="57800" xr:uid="{00000000-0005-0000-0000-0000A4060000}"/>
    <cellStyle name="Millares 4 12 3 2 2 3" xfId="15861" xr:uid="{00000000-0005-0000-0000-0000A4060000}"/>
    <cellStyle name="Millares 4 12 3 2 2 4" xfId="27511" xr:uid="{00000000-0005-0000-0000-0000A4060000}"/>
    <cellStyle name="Millares 4 12 3 2 2 5" xfId="39192" xr:uid="{00000000-0005-0000-0000-0000A4060000}"/>
    <cellStyle name="Millares 4 12 3 2 2 6" xfId="50838" xr:uid="{00000000-0005-0000-0000-0000A4060000}"/>
    <cellStyle name="Millares 4 12 3 2 3" xfId="6467" xr:uid="{00000000-0005-0000-0000-0000A4060000}"/>
    <cellStyle name="Millares 4 12 3 2 3 2" xfId="18119" xr:uid="{00000000-0005-0000-0000-0000A4060000}"/>
    <cellStyle name="Millares 4 12 3 2 3 3" xfId="29769" xr:uid="{00000000-0005-0000-0000-0000A4060000}"/>
    <cellStyle name="Millares 4 12 3 2 3 4" xfId="41450" xr:uid="{00000000-0005-0000-0000-0000A4060000}"/>
    <cellStyle name="Millares 4 12 3 2 3 5" xfId="53096" xr:uid="{00000000-0005-0000-0000-0000A4060000}"/>
    <cellStyle name="Millares 4 12 3 2 4" xfId="8747" xr:uid="{00000000-0005-0000-0000-0000A4060000}"/>
    <cellStyle name="Millares 4 12 3 2 4 2" xfId="20399" xr:uid="{00000000-0005-0000-0000-0000A4060000}"/>
    <cellStyle name="Millares 4 12 3 2 4 3" xfId="32049" xr:uid="{00000000-0005-0000-0000-0000A4060000}"/>
    <cellStyle name="Millares 4 12 3 2 4 4" xfId="43730" xr:uid="{00000000-0005-0000-0000-0000A4060000}"/>
    <cellStyle name="Millares 4 12 3 2 4 5" xfId="55376" xr:uid="{00000000-0005-0000-0000-0000A4060000}"/>
    <cellStyle name="Millares 4 12 3 2 5" xfId="13437" xr:uid="{00000000-0005-0000-0000-0000A4060000}"/>
    <cellStyle name="Millares 4 12 3 2 6" xfId="25087" xr:uid="{00000000-0005-0000-0000-0000A4060000}"/>
    <cellStyle name="Millares 4 12 3 2 7" xfId="36768" xr:uid="{00000000-0005-0000-0000-0000A4060000}"/>
    <cellStyle name="Millares 4 12 3 2 8" xfId="48414" xr:uid="{00000000-0005-0000-0000-0000A4060000}"/>
    <cellStyle name="Millares 4 12 3 3" xfId="3128" xr:uid="{00000000-0005-0000-0000-0000A3060000}"/>
    <cellStyle name="Millares 4 12 3 3 2" xfId="10090" xr:uid="{00000000-0005-0000-0000-0000A3060000}"/>
    <cellStyle name="Millares 4 12 3 3 2 2" xfId="21742" xr:uid="{00000000-0005-0000-0000-0000A3060000}"/>
    <cellStyle name="Millares 4 12 3 3 2 3" xfId="33392" xr:uid="{00000000-0005-0000-0000-0000A3060000}"/>
    <cellStyle name="Millares 4 12 3 3 2 4" xfId="45073" xr:uid="{00000000-0005-0000-0000-0000A3060000}"/>
    <cellStyle name="Millares 4 12 3 3 2 5" xfId="56719" xr:uid="{00000000-0005-0000-0000-0000A3060000}"/>
    <cellStyle name="Millares 4 12 3 3 3" xfId="14780" xr:uid="{00000000-0005-0000-0000-0000A3060000}"/>
    <cellStyle name="Millares 4 12 3 3 4" xfId="26430" xr:uid="{00000000-0005-0000-0000-0000A3060000}"/>
    <cellStyle name="Millares 4 12 3 3 5" xfId="38111" xr:uid="{00000000-0005-0000-0000-0000A3060000}"/>
    <cellStyle name="Millares 4 12 3 3 6" xfId="49757" xr:uid="{00000000-0005-0000-0000-0000A3060000}"/>
    <cellStyle name="Millares 4 12 3 4" xfId="5386" xr:uid="{00000000-0005-0000-0000-0000A3060000}"/>
    <cellStyle name="Millares 4 12 3 4 2" xfId="17038" xr:uid="{00000000-0005-0000-0000-0000A3060000}"/>
    <cellStyle name="Millares 4 12 3 4 3" xfId="28688" xr:uid="{00000000-0005-0000-0000-0000A3060000}"/>
    <cellStyle name="Millares 4 12 3 4 4" xfId="40369" xr:uid="{00000000-0005-0000-0000-0000A3060000}"/>
    <cellStyle name="Millares 4 12 3 4 5" xfId="52015" xr:uid="{00000000-0005-0000-0000-0000A3060000}"/>
    <cellStyle name="Millares 4 12 3 5" xfId="7666" xr:uid="{00000000-0005-0000-0000-0000A3060000}"/>
    <cellStyle name="Millares 4 12 3 5 2" xfId="19318" xr:uid="{00000000-0005-0000-0000-0000A3060000}"/>
    <cellStyle name="Millares 4 12 3 5 3" xfId="30968" xr:uid="{00000000-0005-0000-0000-0000A3060000}"/>
    <cellStyle name="Millares 4 12 3 5 4" xfId="42649" xr:uid="{00000000-0005-0000-0000-0000A3060000}"/>
    <cellStyle name="Millares 4 12 3 5 5" xfId="54295" xr:uid="{00000000-0005-0000-0000-0000A3060000}"/>
    <cellStyle name="Millares 4 12 3 6" xfId="12356" xr:uid="{00000000-0005-0000-0000-0000A3060000}"/>
    <cellStyle name="Millares 4 12 3 7" xfId="24005" xr:uid="{00000000-0005-0000-0000-0000A3060000}"/>
    <cellStyle name="Millares 4 12 3 8" xfId="35687" xr:uid="{00000000-0005-0000-0000-0000A3060000}"/>
    <cellStyle name="Millares 4 12 3 9" xfId="47333" xr:uid="{00000000-0005-0000-0000-0000A3060000}"/>
    <cellStyle name="Millares 4 12 4" xfId="1304" xr:uid="{00000000-0005-0000-0000-0000A5060000}"/>
    <cellStyle name="Millares 4 12 4 2" xfId="3729" xr:uid="{00000000-0005-0000-0000-0000A5060000}"/>
    <cellStyle name="Millares 4 12 4 2 2" xfId="10691" xr:uid="{00000000-0005-0000-0000-0000A5060000}"/>
    <cellStyle name="Millares 4 12 4 2 2 2" xfId="22343" xr:uid="{00000000-0005-0000-0000-0000A5060000}"/>
    <cellStyle name="Millares 4 12 4 2 2 3" xfId="33993" xr:uid="{00000000-0005-0000-0000-0000A5060000}"/>
    <cellStyle name="Millares 4 12 4 2 2 4" xfId="45674" xr:uid="{00000000-0005-0000-0000-0000A5060000}"/>
    <cellStyle name="Millares 4 12 4 2 2 5" xfId="57320" xr:uid="{00000000-0005-0000-0000-0000A5060000}"/>
    <cellStyle name="Millares 4 12 4 2 3" xfId="15381" xr:uid="{00000000-0005-0000-0000-0000A5060000}"/>
    <cellStyle name="Millares 4 12 4 2 4" xfId="27031" xr:uid="{00000000-0005-0000-0000-0000A5060000}"/>
    <cellStyle name="Millares 4 12 4 2 5" xfId="38712" xr:uid="{00000000-0005-0000-0000-0000A5060000}"/>
    <cellStyle name="Millares 4 12 4 2 6" xfId="50358" xr:uid="{00000000-0005-0000-0000-0000A5060000}"/>
    <cellStyle name="Millares 4 12 4 3" xfId="5987" xr:uid="{00000000-0005-0000-0000-0000A5060000}"/>
    <cellStyle name="Millares 4 12 4 3 2" xfId="17639" xr:uid="{00000000-0005-0000-0000-0000A5060000}"/>
    <cellStyle name="Millares 4 12 4 3 3" xfId="29289" xr:uid="{00000000-0005-0000-0000-0000A5060000}"/>
    <cellStyle name="Millares 4 12 4 3 4" xfId="40970" xr:uid="{00000000-0005-0000-0000-0000A5060000}"/>
    <cellStyle name="Millares 4 12 4 3 5" xfId="52616" xr:uid="{00000000-0005-0000-0000-0000A5060000}"/>
    <cellStyle name="Millares 4 12 4 4" xfId="8267" xr:uid="{00000000-0005-0000-0000-0000A5060000}"/>
    <cellStyle name="Millares 4 12 4 4 2" xfId="19919" xr:uid="{00000000-0005-0000-0000-0000A5060000}"/>
    <cellStyle name="Millares 4 12 4 4 3" xfId="31569" xr:uid="{00000000-0005-0000-0000-0000A5060000}"/>
    <cellStyle name="Millares 4 12 4 4 4" xfId="43250" xr:uid="{00000000-0005-0000-0000-0000A5060000}"/>
    <cellStyle name="Millares 4 12 4 4 5" xfId="54896" xr:uid="{00000000-0005-0000-0000-0000A5060000}"/>
    <cellStyle name="Millares 4 12 4 5" xfId="12957" xr:uid="{00000000-0005-0000-0000-0000A5060000}"/>
    <cellStyle name="Millares 4 12 4 6" xfId="24607" xr:uid="{00000000-0005-0000-0000-0000A5060000}"/>
    <cellStyle name="Millares 4 12 4 7" xfId="36288" xr:uid="{00000000-0005-0000-0000-0000A5060000}"/>
    <cellStyle name="Millares 4 12 4 8" xfId="47934" xr:uid="{00000000-0005-0000-0000-0000A5060000}"/>
    <cellStyle name="Millares 4 12 5" xfId="2648" xr:uid="{00000000-0005-0000-0000-0000A0060000}"/>
    <cellStyle name="Millares 4 12 5 2" xfId="9610" xr:uid="{00000000-0005-0000-0000-0000A0060000}"/>
    <cellStyle name="Millares 4 12 5 2 2" xfId="21262" xr:uid="{00000000-0005-0000-0000-0000A0060000}"/>
    <cellStyle name="Millares 4 12 5 2 3" xfId="32912" xr:uid="{00000000-0005-0000-0000-0000A0060000}"/>
    <cellStyle name="Millares 4 12 5 2 4" xfId="44593" xr:uid="{00000000-0005-0000-0000-0000A0060000}"/>
    <cellStyle name="Millares 4 12 5 2 5" xfId="56239" xr:uid="{00000000-0005-0000-0000-0000A0060000}"/>
    <cellStyle name="Millares 4 12 5 3" xfId="14300" xr:uid="{00000000-0005-0000-0000-0000A0060000}"/>
    <cellStyle name="Millares 4 12 5 4" xfId="25950" xr:uid="{00000000-0005-0000-0000-0000A0060000}"/>
    <cellStyle name="Millares 4 12 5 5" xfId="37631" xr:uid="{00000000-0005-0000-0000-0000A0060000}"/>
    <cellStyle name="Millares 4 12 5 6" xfId="49277" xr:uid="{00000000-0005-0000-0000-0000A0060000}"/>
    <cellStyle name="Millares 4 12 6" xfId="4906" xr:uid="{00000000-0005-0000-0000-0000A0060000}"/>
    <cellStyle name="Millares 4 12 6 2" xfId="16558" xr:uid="{00000000-0005-0000-0000-0000A0060000}"/>
    <cellStyle name="Millares 4 12 6 3" xfId="28208" xr:uid="{00000000-0005-0000-0000-0000A0060000}"/>
    <cellStyle name="Millares 4 12 6 4" xfId="39889" xr:uid="{00000000-0005-0000-0000-0000A0060000}"/>
    <cellStyle name="Millares 4 12 6 5" xfId="51535" xr:uid="{00000000-0005-0000-0000-0000A0060000}"/>
    <cellStyle name="Millares 4 12 7" xfId="7186" xr:uid="{00000000-0005-0000-0000-0000A0060000}"/>
    <cellStyle name="Millares 4 12 7 2" xfId="18838" xr:uid="{00000000-0005-0000-0000-0000A0060000}"/>
    <cellStyle name="Millares 4 12 7 3" xfId="30488" xr:uid="{00000000-0005-0000-0000-0000A0060000}"/>
    <cellStyle name="Millares 4 12 7 4" xfId="42169" xr:uid="{00000000-0005-0000-0000-0000A0060000}"/>
    <cellStyle name="Millares 4 12 7 5" xfId="53815" xr:uid="{00000000-0005-0000-0000-0000A0060000}"/>
    <cellStyle name="Millares 4 12 8" xfId="11876" xr:uid="{00000000-0005-0000-0000-0000A0060000}"/>
    <cellStyle name="Millares 4 12 9" xfId="23525" xr:uid="{00000000-0005-0000-0000-0000A0060000}"/>
    <cellStyle name="Millares 4 13" xfId="238" xr:uid="{00000000-0005-0000-0000-0000A6060000}"/>
    <cellStyle name="Millares 4 13 2" xfId="1324" xr:uid="{00000000-0005-0000-0000-0000A7060000}"/>
    <cellStyle name="Millares 4 13 2 2" xfId="3749" xr:uid="{00000000-0005-0000-0000-0000A7060000}"/>
    <cellStyle name="Millares 4 13 2 2 2" xfId="10711" xr:uid="{00000000-0005-0000-0000-0000A7060000}"/>
    <cellStyle name="Millares 4 13 2 2 2 2" xfId="22363" xr:uid="{00000000-0005-0000-0000-0000A7060000}"/>
    <cellStyle name="Millares 4 13 2 2 2 3" xfId="34013" xr:uid="{00000000-0005-0000-0000-0000A7060000}"/>
    <cellStyle name="Millares 4 13 2 2 2 4" xfId="45694" xr:uid="{00000000-0005-0000-0000-0000A7060000}"/>
    <cellStyle name="Millares 4 13 2 2 2 5" xfId="57340" xr:uid="{00000000-0005-0000-0000-0000A7060000}"/>
    <cellStyle name="Millares 4 13 2 2 3" xfId="15401" xr:uid="{00000000-0005-0000-0000-0000A7060000}"/>
    <cellStyle name="Millares 4 13 2 2 4" xfId="27051" xr:uid="{00000000-0005-0000-0000-0000A7060000}"/>
    <cellStyle name="Millares 4 13 2 2 5" xfId="38732" xr:uid="{00000000-0005-0000-0000-0000A7060000}"/>
    <cellStyle name="Millares 4 13 2 2 6" xfId="50378" xr:uid="{00000000-0005-0000-0000-0000A7060000}"/>
    <cellStyle name="Millares 4 13 2 3" xfId="6007" xr:uid="{00000000-0005-0000-0000-0000A7060000}"/>
    <cellStyle name="Millares 4 13 2 3 2" xfId="17659" xr:uid="{00000000-0005-0000-0000-0000A7060000}"/>
    <cellStyle name="Millares 4 13 2 3 3" xfId="29309" xr:uid="{00000000-0005-0000-0000-0000A7060000}"/>
    <cellStyle name="Millares 4 13 2 3 4" xfId="40990" xr:uid="{00000000-0005-0000-0000-0000A7060000}"/>
    <cellStyle name="Millares 4 13 2 3 5" xfId="52636" xr:uid="{00000000-0005-0000-0000-0000A7060000}"/>
    <cellStyle name="Millares 4 13 2 4" xfId="8287" xr:uid="{00000000-0005-0000-0000-0000A7060000}"/>
    <cellStyle name="Millares 4 13 2 4 2" xfId="19939" xr:uid="{00000000-0005-0000-0000-0000A7060000}"/>
    <cellStyle name="Millares 4 13 2 4 3" xfId="31589" xr:uid="{00000000-0005-0000-0000-0000A7060000}"/>
    <cellStyle name="Millares 4 13 2 4 4" xfId="43270" xr:uid="{00000000-0005-0000-0000-0000A7060000}"/>
    <cellStyle name="Millares 4 13 2 4 5" xfId="54916" xr:uid="{00000000-0005-0000-0000-0000A7060000}"/>
    <cellStyle name="Millares 4 13 2 5" xfId="12977" xr:uid="{00000000-0005-0000-0000-0000A7060000}"/>
    <cellStyle name="Millares 4 13 2 6" xfId="24627" xr:uid="{00000000-0005-0000-0000-0000A7060000}"/>
    <cellStyle name="Millares 4 13 2 7" xfId="36308" xr:uid="{00000000-0005-0000-0000-0000A7060000}"/>
    <cellStyle name="Millares 4 13 2 8" xfId="47954" xr:uid="{00000000-0005-0000-0000-0000A7060000}"/>
    <cellStyle name="Millares 4 13 3" xfId="2668" xr:uid="{00000000-0005-0000-0000-0000A6060000}"/>
    <cellStyle name="Millares 4 13 3 2" xfId="9630" xr:uid="{00000000-0005-0000-0000-0000A6060000}"/>
    <cellStyle name="Millares 4 13 3 2 2" xfId="21282" xr:uid="{00000000-0005-0000-0000-0000A6060000}"/>
    <cellStyle name="Millares 4 13 3 2 3" xfId="32932" xr:uid="{00000000-0005-0000-0000-0000A6060000}"/>
    <cellStyle name="Millares 4 13 3 2 4" xfId="44613" xr:uid="{00000000-0005-0000-0000-0000A6060000}"/>
    <cellStyle name="Millares 4 13 3 2 5" xfId="56259" xr:uid="{00000000-0005-0000-0000-0000A6060000}"/>
    <cellStyle name="Millares 4 13 3 3" xfId="14320" xr:uid="{00000000-0005-0000-0000-0000A6060000}"/>
    <cellStyle name="Millares 4 13 3 4" xfId="25970" xr:uid="{00000000-0005-0000-0000-0000A6060000}"/>
    <cellStyle name="Millares 4 13 3 5" xfId="37651" xr:uid="{00000000-0005-0000-0000-0000A6060000}"/>
    <cellStyle name="Millares 4 13 3 6" xfId="49297" xr:uid="{00000000-0005-0000-0000-0000A6060000}"/>
    <cellStyle name="Millares 4 13 4" xfId="4926" xr:uid="{00000000-0005-0000-0000-0000A6060000}"/>
    <cellStyle name="Millares 4 13 4 2" xfId="16578" xr:uid="{00000000-0005-0000-0000-0000A6060000}"/>
    <cellStyle name="Millares 4 13 4 3" xfId="28228" xr:uid="{00000000-0005-0000-0000-0000A6060000}"/>
    <cellStyle name="Millares 4 13 4 4" xfId="39909" xr:uid="{00000000-0005-0000-0000-0000A6060000}"/>
    <cellStyle name="Millares 4 13 4 5" xfId="51555" xr:uid="{00000000-0005-0000-0000-0000A6060000}"/>
    <cellStyle name="Millares 4 13 5" xfId="7206" xr:uid="{00000000-0005-0000-0000-0000A6060000}"/>
    <cellStyle name="Millares 4 13 5 2" xfId="18858" xr:uid="{00000000-0005-0000-0000-0000A6060000}"/>
    <cellStyle name="Millares 4 13 5 3" xfId="30508" xr:uid="{00000000-0005-0000-0000-0000A6060000}"/>
    <cellStyle name="Millares 4 13 5 4" xfId="42189" xr:uid="{00000000-0005-0000-0000-0000A6060000}"/>
    <cellStyle name="Millares 4 13 5 5" xfId="53835" xr:uid="{00000000-0005-0000-0000-0000A6060000}"/>
    <cellStyle name="Millares 4 13 6" xfId="11896" xr:uid="{00000000-0005-0000-0000-0000A6060000}"/>
    <cellStyle name="Millares 4 13 7" xfId="23545" xr:uid="{00000000-0005-0000-0000-0000A6060000}"/>
    <cellStyle name="Millares 4 13 8" xfId="35227" xr:uid="{00000000-0005-0000-0000-0000A6060000}"/>
    <cellStyle name="Millares 4 13 9" xfId="46873" xr:uid="{00000000-0005-0000-0000-0000A6060000}"/>
    <cellStyle name="Millares 4 14" xfId="260" xr:uid="{00000000-0005-0000-0000-0000A8060000}"/>
    <cellStyle name="Millares 4 14 2" xfId="1344" xr:uid="{00000000-0005-0000-0000-0000A9060000}"/>
    <cellStyle name="Millares 4 14 2 2" xfId="3769" xr:uid="{00000000-0005-0000-0000-0000A9060000}"/>
    <cellStyle name="Millares 4 14 2 2 2" xfId="10731" xr:uid="{00000000-0005-0000-0000-0000A9060000}"/>
    <cellStyle name="Millares 4 14 2 2 2 2" xfId="22383" xr:uid="{00000000-0005-0000-0000-0000A9060000}"/>
    <cellStyle name="Millares 4 14 2 2 2 3" xfId="34033" xr:uid="{00000000-0005-0000-0000-0000A9060000}"/>
    <cellStyle name="Millares 4 14 2 2 2 4" xfId="45714" xr:uid="{00000000-0005-0000-0000-0000A9060000}"/>
    <cellStyle name="Millares 4 14 2 2 2 5" xfId="57360" xr:uid="{00000000-0005-0000-0000-0000A9060000}"/>
    <cellStyle name="Millares 4 14 2 2 3" xfId="15421" xr:uid="{00000000-0005-0000-0000-0000A9060000}"/>
    <cellStyle name="Millares 4 14 2 2 4" xfId="27071" xr:uid="{00000000-0005-0000-0000-0000A9060000}"/>
    <cellStyle name="Millares 4 14 2 2 5" xfId="38752" xr:uid="{00000000-0005-0000-0000-0000A9060000}"/>
    <cellStyle name="Millares 4 14 2 2 6" xfId="50398" xr:uid="{00000000-0005-0000-0000-0000A9060000}"/>
    <cellStyle name="Millares 4 14 2 3" xfId="6027" xr:uid="{00000000-0005-0000-0000-0000A9060000}"/>
    <cellStyle name="Millares 4 14 2 3 2" xfId="17679" xr:uid="{00000000-0005-0000-0000-0000A9060000}"/>
    <cellStyle name="Millares 4 14 2 3 3" xfId="29329" xr:uid="{00000000-0005-0000-0000-0000A9060000}"/>
    <cellStyle name="Millares 4 14 2 3 4" xfId="41010" xr:uid="{00000000-0005-0000-0000-0000A9060000}"/>
    <cellStyle name="Millares 4 14 2 3 5" xfId="52656" xr:uid="{00000000-0005-0000-0000-0000A9060000}"/>
    <cellStyle name="Millares 4 14 2 4" xfId="8307" xr:uid="{00000000-0005-0000-0000-0000A9060000}"/>
    <cellStyle name="Millares 4 14 2 4 2" xfId="19959" xr:uid="{00000000-0005-0000-0000-0000A9060000}"/>
    <cellStyle name="Millares 4 14 2 4 3" xfId="31609" xr:uid="{00000000-0005-0000-0000-0000A9060000}"/>
    <cellStyle name="Millares 4 14 2 4 4" xfId="43290" xr:uid="{00000000-0005-0000-0000-0000A9060000}"/>
    <cellStyle name="Millares 4 14 2 4 5" xfId="54936" xr:uid="{00000000-0005-0000-0000-0000A9060000}"/>
    <cellStyle name="Millares 4 14 2 5" xfId="12997" xr:uid="{00000000-0005-0000-0000-0000A9060000}"/>
    <cellStyle name="Millares 4 14 2 6" xfId="24647" xr:uid="{00000000-0005-0000-0000-0000A9060000}"/>
    <cellStyle name="Millares 4 14 2 7" xfId="36328" xr:uid="{00000000-0005-0000-0000-0000A9060000}"/>
    <cellStyle name="Millares 4 14 2 8" xfId="47974" xr:uid="{00000000-0005-0000-0000-0000A9060000}"/>
    <cellStyle name="Millares 4 14 3" xfId="2688" xr:uid="{00000000-0005-0000-0000-0000A8060000}"/>
    <cellStyle name="Millares 4 14 3 2" xfId="9650" xr:uid="{00000000-0005-0000-0000-0000A8060000}"/>
    <cellStyle name="Millares 4 14 3 2 2" xfId="21302" xr:uid="{00000000-0005-0000-0000-0000A8060000}"/>
    <cellStyle name="Millares 4 14 3 2 3" xfId="32952" xr:uid="{00000000-0005-0000-0000-0000A8060000}"/>
    <cellStyle name="Millares 4 14 3 2 4" xfId="44633" xr:uid="{00000000-0005-0000-0000-0000A8060000}"/>
    <cellStyle name="Millares 4 14 3 2 5" xfId="56279" xr:uid="{00000000-0005-0000-0000-0000A8060000}"/>
    <cellStyle name="Millares 4 14 3 3" xfId="14340" xr:uid="{00000000-0005-0000-0000-0000A8060000}"/>
    <cellStyle name="Millares 4 14 3 4" xfId="25990" xr:uid="{00000000-0005-0000-0000-0000A8060000}"/>
    <cellStyle name="Millares 4 14 3 5" xfId="37671" xr:uid="{00000000-0005-0000-0000-0000A8060000}"/>
    <cellStyle name="Millares 4 14 3 6" xfId="49317" xr:uid="{00000000-0005-0000-0000-0000A8060000}"/>
    <cellStyle name="Millares 4 14 4" xfId="4946" xr:uid="{00000000-0005-0000-0000-0000A8060000}"/>
    <cellStyle name="Millares 4 14 4 2" xfId="16598" xr:uid="{00000000-0005-0000-0000-0000A8060000}"/>
    <cellStyle name="Millares 4 14 4 3" xfId="28248" xr:uid="{00000000-0005-0000-0000-0000A8060000}"/>
    <cellStyle name="Millares 4 14 4 4" xfId="39929" xr:uid="{00000000-0005-0000-0000-0000A8060000}"/>
    <cellStyle name="Millares 4 14 4 5" xfId="51575" xr:uid="{00000000-0005-0000-0000-0000A8060000}"/>
    <cellStyle name="Millares 4 14 5" xfId="7226" xr:uid="{00000000-0005-0000-0000-0000A8060000}"/>
    <cellStyle name="Millares 4 14 5 2" xfId="18878" xr:uid="{00000000-0005-0000-0000-0000A8060000}"/>
    <cellStyle name="Millares 4 14 5 3" xfId="30528" xr:uid="{00000000-0005-0000-0000-0000A8060000}"/>
    <cellStyle name="Millares 4 14 5 4" xfId="42209" xr:uid="{00000000-0005-0000-0000-0000A8060000}"/>
    <cellStyle name="Millares 4 14 5 5" xfId="53855" xr:uid="{00000000-0005-0000-0000-0000A8060000}"/>
    <cellStyle name="Millares 4 14 6" xfId="11916" xr:uid="{00000000-0005-0000-0000-0000A8060000}"/>
    <cellStyle name="Millares 4 14 7" xfId="23565" xr:uid="{00000000-0005-0000-0000-0000A8060000}"/>
    <cellStyle name="Millares 4 14 8" xfId="35247" xr:uid="{00000000-0005-0000-0000-0000A8060000}"/>
    <cellStyle name="Millares 4 14 9" xfId="46893" xr:uid="{00000000-0005-0000-0000-0000A8060000}"/>
    <cellStyle name="Millares 4 15" xfId="480" xr:uid="{00000000-0005-0000-0000-0000AA060000}"/>
    <cellStyle name="Millares 4 15 2" xfId="1564" xr:uid="{00000000-0005-0000-0000-0000AB060000}"/>
    <cellStyle name="Millares 4 15 2 2" xfId="3989" xr:uid="{00000000-0005-0000-0000-0000AB060000}"/>
    <cellStyle name="Millares 4 15 2 2 2" xfId="10951" xr:uid="{00000000-0005-0000-0000-0000AB060000}"/>
    <cellStyle name="Millares 4 15 2 2 2 2" xfId="22603" xr:uid="{00000000-0005-0000-0000-0000AB060000}"/>
    <cellStyle name="Millares 4 15 2 2 2 3" xfId="34253" xr:uid="{00000000-0005-0000-0000-0000AB060000}"/>
    <cellStyle name="Millares 4 15 2 2 2 4" xfId="45934" xr:uid="{00000000-0005-0000-0000-0000AB060000}"/>
    <cellStyle name="Millares 4 15 2 2 2 5" xfId="57580" xr:uid="{00000000-0005-0000-0000-0000AB060000}"/>
    <cellStyle name="Millares 4 15 2 2 3" xfId="15641" xr:uid="{00000000-0005-0000-0000-0000AB060000}"/>
    <cellStyle name="Millares 4 15 2 2 4" xfId="27291" xr:uid="{00000000-0005-0000-0000-0000AB060000}"/>
    <cellStyle name="Millares 4 15 2 2 5" xfId="38972" xr:uid="{00000000-0005-0000-0000-0000AB060000}"/>
    <cellStyle name="Millares 4 15 2 2 6" xfId="50618" xr:uid="{00000000-0005-0000-0000-0000AB060000}"/>
    <cellStyle name="Millares 4 15 2 3" xfId="6247" xr:uid="{00000000-0005-0000-0000-0000AB060000}"/>
    <cellStyle name="Millares 4 15 2 3 2" xfId="17899" xr:uid="{00000000-0005-0000-0000-0000AB060000}"/>
    <cellStyle name="Millares 4 15 2 3 3" xfId="29549" xr:uid="{00000000-0005-0000-0000-0000AB060000}"/>
    <cellStyle name="Millares 4 15 2 3 4" xfId="41230" xr:uid="{00000000-0005-0000-0000-0000AB060000}"/>
    <cellStyle name="Millares 4 15 2 3 5" xfId="52876" xr:uid="{00000000-0005-0000-0000-0000AB060000}"/>
    <cellStyle name="Millares 4 15 2 4" xfId="8527" xr:uid="{00000000-0005-0000-0000-0000AB060000}"/>
    <cellStyle name="Millares 4 15 2 4 2" xfId="20179" xr:uid="{00000000-0005-0000-0000-0000AB060000}"/>
    <cellStyle name="Millares 4 15 2 4 3" xfId="31829" xr:uid="{00000000-0005-0000-0000-0000AB060000}"/>
    <cellStyle name="Millares 4 15 2 4 4" xfId="43510" xr:uid="{00000000-0005-0000-0000-0000AB060000}"/>
    <cellStyle name="Millares 4 15 2 4 5" xfId="55156" xr:uid="{00000000-0005-0000-0000-0000AB060000}"/>
    <cellStyle name="Millares 4 15 2 5" xfId="13217" xr:uid="{00000000-0005-0000-0000-0000AB060000}"/>
    <cellStyle name="Millares 4 15 2 6" xfId="24867" xr:uid="{00000000-0005-0000-0000-0000AB060000}"/>
    <cellStyle name="Millares 4 15 2 7" xfId="36548" xr:uid="{00000000-0005-0000-0000-0000AB060000}"/>
    <cellStyle name="Millares 4 15 2 8" xfId="48194" xr:uid="{00000000-0005-0000-0000-0000AB060000}"/>
    <cellStyle name="Millares 4 15 3" xfId="2908" xr:uid="{00000000-0005-0000-0000-0000AA060000}"/>
    <cellStyle name="Millares 4 15 3 2" xfId="9870" xr:uid="{00000000-0005-0000-0000-0000AA060000}"/>
    <cellStyle name="Millares 4 15 3 2 2" xfId="21522" xr:uid="{00000000-0005-0000-0000-0000AA060000}"/>
    <cellStyle name="Millares 4 15 3 2 3" xfId="33172" xr:uid="{00000000-0005-0000-0000-0000AA060000}"/>
    <cellStyle name="Millares 4 15 3 2 4" xfId="44853" xr:uid="{00000000-0005-0000-0000-0000AA060000}"/>
    <cellStyle name="Millares 4 15 3 2 5" xfId="56499" xr:uid="{00000000-0005-0000-0000-0000AA060000}"/>
    <cellStyle name="Millares 4 15 3 3" xfId="14560" xr:uid="{00000000-0005-0000-0000-0000AA060000}"/>
    <cellStyle name="Millares 4 15 3 4" xfId="26210" xr:uid="{00000000-0005-0000-0000-0000AA060000}"/>
    <cellStyle name="Millares 4 15 3 5" xfId="37891" xr:uid="{00000000-0005-0000-0000-0000AA060000}"/>
    <cellStyle name="Millares 4 15 3 6" xfId="49537" xr:uid="{00000000-0005-0000-0000-0000AA060000}"/>
    <cellStyle name="Millares 4 15 4" xfId="5166" xr:uid="{00000000-0005-0000-0000-0000AA060000}"/>
    <cellStyle name="Millares 4 15 4 2" xfId="16818" xr:uid="{00000000-0005-0000-0000-0000AA060000}"/>
    <cellStyle name="Millares 4 15 4 3" xfId="28468" xr:uid="{00000000-0005-0000-0000-0000AA060000}"/>
    <cellStyle name="Millares 4 15 4 4" xfId="40149" xr:uid="{00000000-0005-0000-0000-0000AA060000}"/>
    <cellStyle name="Millares 4 15 4 5" xfId="51795" xr:uid="{00000000-0005-0000-0000-0000AA060000}"/>
    <cellStyle name="Millares 4 15 5" xfId="7446" xr:uid="{00000000-0005-0000-0000-0000AA060000}"/>
    <cellStyle name="Millares 4 15 5 2" xfId="19098" xr:uid="{00000000-0005-0000-0000-0000AA060000}"/>
    <cellStyle name="Millares 4 15 5 3" xfId="30748" xr:uid="{00000000-0005-0000-0000-0000AA060000}"/>
    <cellStyle name="Millares 4 15 5 4" xfId="42429" xr:uid="{00000000-0005-0000-0000-0000AA060000}"/>
    <cellStyle name="Millares 4 15 5 5" xfId="54075" xr:uid="{00000000-0005-0000-0000-0000AA060000}"/>
    <cellStyle name="Millares 4 15 6" xfId="12136" xr:uid="{00000000-0005-0000-0000-0000AA060000}"/>
    <cellStyle name="Millares 4 15 7" xfId="23785" xr:uid="{00000000-0005-0000-0000-0000AA060000}"/>
    <cellStyle name="Millares 4 15 8" xfId="35467" xr:uid="{00000000-0005-0000-0000-0000AA060000}"/>
    <cellStyle name="Millares 4 15 9" xfId="47113" xr:uid="{00000000-0005-0000-0000-0000AA060000}"/>
    <cellStyle name="Millares 4 16" xfId="500" xr:uid="{00000000-0005-0000-0000-0000AC060000}"/>
    <cellStyle name="Millares 4 16 2" xfId="1584" xr:uid="{00000000-0005-0000-0000-0000AD060000}"/>
    <cellStyle name="Millares 4 16 2 2" xfId="4009" xr:uid="{00000000-0005-0000-0000-0000AD060000}"/>
    <cellStyle name="Millares 4 16 2 2 2" xfId="10971" xr:uid="{00000000-0005-0000-0000-0000AD060000}"/>
    <cellStyle name="Millares 4 16 2 2 2 2" xfId="22623" xr:uid="{00000000-0005-0000-0000-0000AD060000}"/>
    <cellStyle name="Millares 4 16 2 2 2 3" xfId="34273" xr:uid="{00000000-0005-0000-0000-0000AD060000}"/>
    <cellStyle name="Millares 4 16 2 2 2 4" xfId="45954" xr:uid="{00000000-0005-0000-0000-0000AD060000}"/>
    <cellStyle name="Millares 4 16 2 2 2 5" xfId="57600" xr:uid="{00000000-0005-0000-0000-0000AD060000}"/>
    <cellStyle name="Millares 4 16 2 2 3" xfId="15661" xr:uid="{00000000-0005-0000-0000-0000AD060000}"/>
    <cellStyle name="Millares 4 16 2 2 4" xfId="27311" xr:uid="{00000000-0005-0000-0000-0000AD060000}"/>
    <cellStyle name="Millares 4 16 2 2 5" xfId="38992" xr:uid="{00000000-0005-0000-0000-0000AD060000}"/>
    <cellStyle name="Millares 4 16 2 2 6" xfId="50638" xr:uid="{00000000-0005-0000-0000-0000AD060000}"/>
    <cellStyle name="Millares 4 16 2 3" xfId="6267" xr:uid="{00000000-0005-0000-0000-0000AD060000}"/>
    <cellStyle name="Millares 4 16 2 3 2" xfId="17919" xr:uid="{00000000-0005-0000-0000-0000AD060000}"/>
    <cellStyle name="Millares 4 16 2 3 3" xfId="29569" xr:uid="{00000000-0005-0000-0000-0000AD060000}"/>
    <cellStyle name="Millares 4 16 2 3 4" xfId="41250" xr:uid="{00000000-0005-0000-0000-0000AD060000}"/>
    <cellStyle name="Millares 4 16 2 3 5" xfId="52896" xr:uid="{00000000-0005-0000-0000-0000AD060000}"/>
    <cellStyle name="Millares 4 16 2 4" xfId="8547" xr:uid="{00000000-0005-0000-0000-0000AD060000}"/>
    <cellStyle name="Millares 4 16 2 4 2" xfId="20199" xr:uid="{00000000-0005-0000-0000-0000AD060000}"/>
    <cellStyle name="Millares 4 16 2 4 3" xfId="31849" xr:uid="{00000000-0005-0000-0000-0000AD060000}"/>
    <cellStyle name="Millares 4 16 2 4 4" xfId="43530" xr:uid="{00000000-0005-0000-0000-0000AD060000}"/>
    <cellStyle name="Millares 4 16 2 4 5" xfId="55176" xr:uid="{00000000-0005-0000-0000-0000AD060000}"/>
    <cellStyle name="Millares 4 16 2 5" xfId="13237" xr:uid="{00000000-0005-0000-0000-0000AD060000}"/>
    <cellStyle name="Millares 4 16 2 6" xfId="24887" xr:uid="{00000000-0005-0000-0000-0000AD060000}"/>
    <cellStyle name="Millares 4 16 2 7" xfId="36568" xr:uid="{00000000-0005-0000-0000-0000AD060000}"/>
    <cellStyle name="Millares 4 16 2 8" xfId="48214" xr:uid="{00000000-0005-0000-0000-0000AD060000}"/>
    <cellStyle name="Millares 4 16 3" xfId="2928" xr:uid="{00000000-0005-0000-0000-0000AC060000}"/>
    <cellStyle name="Millares 4 16 3 2" xfId="9890" xr:uid="{00000000-0005-0000-0000-0000AC060000}"/>
    <cellStyle name="Millares 4 16 3 2 2" xfId="21542" xr:uid="{00000000-0005-0000-0000-0000AC060000}"/>
    <cellStyle name="Millares 4 16 3 2 3" xfId="33192" xr:uid="{00000000-0005-0000-0000-0000AC060000}"/>
    <cellStyle name="Millares 4 16 3 2 4" xfId="44873" xr:uid="{00000000-0005-0000-0000-0000AC060000}"/>
    <cellStyle name="Millares 4 16 3 2 5" xfId="56519" xr:uid="{00000000-0005-0000-0000-0000AC060000}"/>
    <cellStyle name="Millares 4 16 3 3" xfId="14580" xr:uid="{00000000-0005-0000-0000-0000AC060000}"/>
    <cellStyle name="Millares 4 16 3 4" xfId="26230" xr:uid="{00000000-0005-0000-0000-0000AC060000}"/>
    <cellStyle name="Millares 4 16 3 5" xfId="37911" xr:uid="{00000000-0005-0000-0000-0000AC060000}"/>
    <cellStyle name="Millares 4 16 3 6" xfId="49557" xr:uid="{00000000-0005-0000-0000-0000AC060000}"/>
    <cellStyle name="Millares 4 16 4" xfId="5186" xr:uid="{00000000-0005-0000-0000-0000AC060000}"/>
    <cellStyle name="Millares 4 16 4 2" xfId="16838" xr:uid="{00000000-0005-0000-0000-0000AC060000}"/>
    <cellStyle name="Millares 4 16 4 3" xfId="28488" xr:uid="{00000000-0005-0000-0000-0000AC060000}"/>
    <cellStyle name="Millares 4 16 4 4" xfId="40169" xr:uid="{00000000-0005-0000-0000-0000AC060000}"/>
    <cellStyle name="Millares 4 16 4 5" xfId="51815" xr:uid="{00000000-0005-0000-0000-0000AC060000}"/>
    <cellStyle name="Millares 4 16 5" xfId="7466" xr:uid="{00000000-0005-0000-0000-0000AC060000}"/>
    <cellStyle name="Millares 4 16 5 2" xfId="19118" xr:uid="{00000000-0005-0000-0000-0000AC060000}"/>
    <cellStyle name="Millares 4 16 5 3" xfId="30768" xr:uid="{00000000-0005-0000-0000-0000AC060000}"/>
    <cellStyle name="Millares 4 16 5 4" xfId="42449" xr:uid="{00000000-0005-0000-0000-0000AC060000}"/>
    <cellStyle name="Millares 4 16 5 5" xfId="54095" xr:uid="{00000000-0005-0000-0000-0000AC060000}"/>
    <cellStyle name="Millares 4 16 6" xfId="12156" xr:uid="{00000000-0005-0000-0000-0000AC060000}"/>
    <cellStyle name="Millares 4 16 7" xfId="23805" xr:uid="{00000000-0005-0000-0000-0000AC060000}"/>
    <cellStyle name="Millares 4 16 8" xfId="35487" xr:uid="{00000000-0005-0000-0000-0000AC060000}"/>
    <cellStyle name="Millares 4 16 9" xfId="47133" xr:uid="{00000000-0005-0000-0000-0000AC060000}"/>
    <cellStyle name="Millares 4 17" xfId="720" xr:uid="{00000000-0005-0000-0000-0000AE060000}"/>
    <cellStyle name="Millares 4 17 2" xfId="1804" xr:uid="{00000000-0005-0000-0000-0000AF060000}"/>
    <cellStyle name="Millares 4 17 2 2" xfId="4229" xr:uid="{00000000-0005-0000-0000-0000AF060000}"/>
    <cellStyle name="Millares 4 17 2 2 2" xfId="11191" xr:uid="{00000000-0005-0000-0000-0000AF060000}"/>
    <cellStyle name="Millares 4 17 2 2 2 2" xfId="22843" xr:uid="{00000000-0005-0000-0000-0000AF060000}"/>
    <cellStyle name="Millares 4 17 2 2 2 3" xfId="34493" xr:uid="{00000000-0005-0000-0000-0000AF060000}"/>
    <cellStyle name="Millares 4 17 2 2 2 4" xfId="46174" xr:uid="{00000000-0005-0000-0000-0000AF060000}"/>
    <cellStyle name="Millares 4 17 2 2 2 5" xfId="57820" xr:uid="{00000000-0005-0000-0000-0000AF060000}"/>
    <cellStyle name="Millares 4 17 2 2 3" xfId="15881" xr:uid="{00000000-0005-0000-0000-0000AF060000}"/>
    <cellStyle name="Millares 4 17 2 2 4" xfId="27531" xr:uid="{00000000-0005-0000-0000-0000AF060000}"/>
    <cellStyle name="Millares 4 17 2 2 5" xfId="39212" xr:uid="{00000000-0005-0000-0000-0000AF060000}"/>
    <cellStyle name="Millares 4 17 2 2 6" xfId="50858" xr:uid="{00000000-0005-0000-0000-0000AF060000}"/>
    <cellStyle name="Millares 4 17 2 3" xfId="6487" xr:uid="{00000000-0005-0000-0000-0000AF060000}"/>
    <cellStyle name="Millares 4 17 2 3 2" xfId="18139" xr:uid="{00000000-0005-0000-0000-0000AF060000}"/>
    <cellStyle name="Millares 4 17 2 3 3" xfId="29789" xr:uid="{00000000-0005-0000-0000-0000AF060000}"/>
    <cellStyle name="Millares 4 17 2 3 4" xfId="41470" xr:uid="{00000000-0005-0000-0000-0000AF060000}"/>
    <cellStyle name="Millares 4 17 2 3 5" xfId="53116" xr:uid="{00000000-0005-0000-0000-0000AF060000}"/>
    <cellStyle name="Millares 4 17 2 4" xfId="8767" xr:uid="{00000000-0005-0000-0000-0000AF060000}"/>
    <cellStyle name="Millares 4 17 2 4 2" xfId="20419" xr:uid="{00000000-0005-0000-0000-0000AF060000}"/>
    <cellStyle name="Millares 4 17 2 4 3" xfId="32069" xr:uid="{00000000-0005-0000-0000-0000AF060000}"/>
    <cellStyle name="Millares 4 17 2 4 4" xfId="43750" xr:uid="{00000000-0005-0000-0000-0000AF060000}"/>
    <cellStyle name="Millares 4 17 2 4 5" xfId="55396" xr:uid="{00000000-0005-0000-0000-0000AF060000}"/>
    <cellStyle name="Millares 4 17 2 5" xfId="13457" xr:uid="{00000000-0005-0000-0000-0000AF060000}"/>
    <cellStyle name="Millares 4 17 2 6" xfId="25107" xr:uid="{00000000-0005-0000-0000-0000AF060000}"/>
    <cellStyle name="Millares 4 17 2 7" xfId="36788" xr:uid="{00000000-0005-0000-0000-0000AF060000}"/>
    <cellStyle name="Millares 4 17 2 8" xfId="48434" xr:uid="{00000000-0005-0000-0000-0000AF060000}"/>
    <cellStyle name="Millares 4 17 3" xfId="3148" xr:uid="{00000000-0005-0000-0000-0000AE060000}"/>
    <cellStyle name="Millares 4 17 3 2" xfId="10110" xr:uid="{00000000-0005-0000-0000-0000AE060000}"/>
    <cellStyle name="Millares 4 17 3 2 2" xfId="21762" xr:uid="{00000000-0005-0000-0000-0000AE060000}"/>
    <cellStyle name="Millares 4 17 3 2 3" xfId="33412" xr:uid="{00000000-0005-0000-0000-0000AE060000}"/>
    <cellStyle name="Millares 4 17 3 2 4" xfId="45093" xr:uid="{00000000-0005-0000-0000-0000AE060000}"/>
    <cellStyle name="Millares 4 17 3 2 5" xfId="56739" xr:uid="{00000000-0005-0000-0000-0000AE060000}"/>
    <cellStyle name="Millares 4 17 3 3" xfId="14800" xr:uid="{00000000-0005-0000-0000-0000AE060000}"/>
    <cellStyle name="Millares 4 17 3 4" xfId="26450" xr:uid="{00000000-0005-0000-0000-0000AE060000}"/>
    <cellStyle name="Millares 4 17 3 5" xfId="38131" xr:uid="{00000000-0005-0000-0000-0000AE060000}"/>
    <cellStyle name="Millares 4 17 3 6" xfId="49777" xr:uid="{00000000-0005-0000-0000-0000AE060000}"/>
    <cellStyle name="Millares 4 17 4" xfId="5406" xr:uid="{00000000-0005-0000-0000-0000AE060000}"/>
    <cellStyle name="Millares 4 17 4 2" xfId="17058" xr:uid="{00000000-0005-0000-0000-0000AE060000}"/>
    <cellStyle name="Millares 4 17 4 3" xfId="28708" xr:uid="{00000000-0005-0000-0000-0000AE060000}"/>
    <cellStyle name="Millares 4 17 4 4" xfId="40389" xr:uid="{00000000-0005-0000-0000-0000AE060000}"/>
    <cellStyle name="Millares 4 17 4 5" xfId="52035" xr:uid="{00000000-0005-0000-0000-0000AE060000}"/>
    <cellStyle name="Millares 4 17 5" xfId="7686" xr:uid="{00000000-0005-0000-0000-0000AE060000}"/>
    <cellStyle name="Millares 4 17 5 2" xfId="19338" xr:uid="{00000000-0005-0000-0000-0000AE060000}"/>
    <cellStyle name="Millares 4 17 5 3" xfId="30988" xr:uid="{00000000-0005-0000-0000-0000AE060000}"/>
    <cellStyle name="Millares 4 17 5 4" xfId="42669" xr:uid="{00000000-0005-0000-0000-0000AE060000}"/>
    <cellStyle name="Millares 4 17 5 5" xfId="54315" xr:uid="{00000000-0005-0000-0000-0000AE060000}"/>
    <cellStyle name="Millares 4 17 6" xfId="12376" xr:uid="{00000000-0005-0000-0000-0000AE060000}"/>
    <cellStyle name="Millares 4 17 7" xfId="24025" xr:uid="{00000000-0005-0000-0000-0000AE060000}"/>
    <cellStyle name="Millares 4 17 8" xfId="35707" xr:uid="{00000000-0005-0000-0000-0000AE060000}"/>
    <cellStyle name="Millares 4 17 9" xfId="47353" xr:uid="{00000000-0005-0000-0000-0000AE060000}"/>
    <cellStyle name="Millares 4 18" xfId="740" xr:uid="{00000000-0005-0000-0000-0000B0060000}"/>
    <cellStyle name="Millares 4 18 2" xfId="1824" xr:uid="{00000000-0005-0000-0000-0000B1060000}"/>
    <cellStyle name="Millares 4 18 2 2" xfId="4249" xr:uid="{00000000-0005-0000-0000-0000B1060000}"/>
    <cellStyle name="Millares 4 18 2 2 2" xfId="11211" xr:uid="{00000000-0005-0000-0000-0000B1060000}"/>
    <cellStyle name="Millares 4 18 2 2 2 2" xfId="22863" xr:uid="{00000000-0005-0000-0000-0000B1060000}"/>
    <cellStyle name="Millares 4 18 2 2 2 3" xfId="34513" xr:uid="{00000000-0005-0000-0000-0000B1060000}"/>
    <cellStyle name="Millares 4 18 2 2 2 4" xfId="46194" xr:uid="{00000000-0005-0000-0000-0000B1060000}"/>
    <cellStyle name="Millares 4 18 2 2 2 5" xfId="57840" xr:uid="{00000000-0005-0000-0000-0000B1060000}"/>
    <cellStyle name="Millares 4 18 2 2 3" xfId="15901" xr:uid="{00000000-0005-0000-0000-0000B1060000}"/>
    <cellStyle name="Millares 4 18 2 2 4" xfId="27551" xr:uid="{00000000-0005-0000-0000-0000B1060000}"/>
    <cellStyle name="Millares 4 18 2 2 5" xfId="39232" xr:uid="{00000000-0005-0000-0000-0000B1060000}"/>
    <cellStyle name="Millares 4 18 2 2 6" xfId="50878" xr:uid="{00000000-0005-0000-0000-0000B1060000}"/>
    <cellStyle name="Millares 4 18 2 3" xfId="6507" xr:uid="{00000000-0005-0000-0000-0000B1060000}"/>
    <cellStyle name="Millares 4 18 2 3 2" xfId="18159" xr:uid="{00000000-0005-0000-0000-0000B1060000}"/>
    <cellStyle name="Millares 4 18 2 3 3" xfId="29809" xr:uid="{00000000-0005-0000-0000-0000B1060000}"/>
    <cellStyle name="Millares 4 18 2 3 4" xfId="41490" xr:uid="{00000000-0005-0000-0000-0000B1060000}"/>
    <cellStyle name="Millares 4 18 2 3 5" xfId="53136" xr:uid="{00000000-0005-0000-0000-0000B1060000}"/>
    <cellStyle name="Millares 4 18 2 4" xfId="8787" xr:uid="{00000000-0005-0000-0000-0000B1060000}"/>
    <cellStyle name="Millares 4 18 2 4 2" xfId="20439" xr:uid="{00000000-0005-0000-0000-0000B1060000}"/>
    <cellStyle name="Millares 4 18 2 4 3" xfId="32089" xr:uid="{00000000-0005-0000-0000-0000B1060000}"/>
    <cellStyle name="Millares 4 18 2 4 4" xfId="43770" xr:uid="{00000000-0005-0000-0000-0000B1060000}"/>
    <cellStyle name="Millares 4 18 2 4 5" xfId="55416" xr:uid="{00000000-0005-0000-0000-0000B1060000}"/>
    <cellStyle name="Millares 4 18 2 5" xfId="13477" xr:uid="{00000000-0005-0000-0000-0000B1060000}"/>
    <cellStyle name="Millares 4 18 2 6" xfId="25127" xr:uid="{00000000-0005-0000-0000-0000B1060000}"/>
    <cellStyle name="Millares 4 18 2 7" xfId="36808" xr:uid="{00000000-0005-0000-0000-0000B1060000}"/>
    <cellStyle name="Millares 4 18 2 8" xfId="48454" xr:uid="{00000000-0005-0000-0000-0000B1060000}"/>
    <cellStyle name="Millares 4 18 3" xfId="3168" xr:uid="{00000000-0005-0000-0000-0000B0060000}"/>
    <cellStyle name="Millares 4 18 3 2" xfId="10130" xr:uid="{00000000-0005-0000-0000-0000B0060000}"/>
    <cellStyle name="Millares 4 18 3 2 2" xfId="21782" xr:uid="{00000000-0005-0000-0000-0000B0060000}"/>
    <cellStyle name="Millares 4 18 3 2 3" xfId="33432" xr:uid="{00000000-0005-0000-0000-0000B0060000}"/>
    <cellStyle name="Millares 4 18 3 2 4" xfId="45113" xr:uid="{00000000-0005-0000-0000-0000B0060000}"/>
    <cellStyle name="Millares 4 18 3 2 5" xfId="56759" xr:uid="{00000000-0005-0000-0000-0000B0060000}"/>
    <cellStyle name="Millares 4 18 3 3" xfId="14820" xr:uid="{00000000-0005-0000-0000-0000B0060000}"/>
    <cellStyle name="Millares 4 18 3 4" xfId="26470" xr:uid="{00000000-0005-0000-0000-0000B0060000}"/>
    <cellStyle name="Millares 4 18 3 5" xfId="38151" xr:uid="{00000000-0005-0000-0000-0000B0060000}"/>
    <cellStyle name="Millares 4 18 3 6" xfId="49797" xr:uid="{00000000-0005-0000-0000-0000B0060000}"/>
    <cellStyle name="Millares 4 18 4" xfId="5426" xr:uid="{00000000-0005-0000-0000-0000B0060000}"/>
    <cellStyle name="Millares 4 18 4 2" xfId="17078" xr:uid="{00000000-0005-0000-0000-0000B0060000}"/>
    <cellStyle name="Millares 4 18 4 3" xfId="28728" xr:uid="{00000000-0005-0000-0000-0000B0060000}"/>
    <cellStyle name="Millares 4 18 4 4" xfId="40409" xr:uid="{00000000-0005-0000-0000-0000B0060000}"/>
    <cellStyle name="Millares 4 18 4 5" xfId="52055" xr:uid="{00000000-0005-0000-0000-0000B0060000}"/>
    <cellStyle name="Millares 4 18 5" xfId="7706" xr:uid="{00000000-0005-0000-0000-0000B0060000}"/>
    <cellStyle name="Millares 4 18 5 2" xfId="19358" xr:uid="{00000000-0005-0000-0000-0000B0060000}"/>
    <cellStyle name="Millares 4 18 5 3" xfId="31008" xr:uid="{00000000-0005-0000-0000-0000B0060000}"/>
    <cellStyle name="Millares 4 18 5 4" xfId="42689" xr:uid="{00000000-0005-0000-0000-0000B0060000}"/>
    <cellStyle name="Millares 4 18 5 5" xfId="54335" xr:uid="{00000000-0005-0000-0000-0000B0060000}"/>
    <cellStyle name="Millares 4 18 6" xfId="12396" xr:uid="{00000000-0005-0000-0000-0000B0060000}"/>
    <cellStyle name="Millares 4 18 7" xfId="24045" xr:uid="{00000000-0005-0000-0000-0000B0060000}"/>
    <cellStyle name="Millares 4 18 8" xfId="35727" xr:uid="{00000000-0005-0000-0000-0000B0060000}"/>
    <cellStyle name="Millares 4 18 9" xfId="47373" xr:uid="{00000000-0005-0000-0000-0000B0060000}"/>
    <cellStyle name="Millares 4 19" xfId="760" xr:uid="{00000000-0005-0000-0000-0000B2060000}"/>
    <cellStyle name="Millares 4 19 2" xfId="1844" xr:uid="{00000000-0005-0000-0000-0000B3060000}"/>
    <cellStyle name="Millares 4 19 2 2" xfId="4269" xr:uid="{00000000-0005-0000-0000-0000B3060000}"/>
    <cellStyle name="Millares 4 19 2 2 2" xfId="11231" xr:uid="{00000000-0005-0000-0000-0000B3060000}"/>
    <cellStyle name="Millares 4 19 2 2 2 2" xfId="22883" xr:uid="{00000000-0005-0000-0000-0000B3060000}"/>
    <cellStyle name="Millares 4 19 2 2 2 3" xfId="34533" xr:uid="{00000000-0005-0000-0000-0000B3060000}"/>
    <cellStyle name="Millares 4 19 2 2 2 4" xfId="46214" xr:uid="{00000000-0005-0000-0000-0000B3060000}"/>
    <cellStyle name="Millares 4 19 2 2 2 5" xfId="57860" xr:uid="{00000000-0005-0000-0000-0000B3060000}"/>
    <cellStyle name="Millares 4 19 2 2 3" xfId="15921" xr:uid="{00000000-0005-0000-0000-0000B3060000}"/>
    <cellStyle name="Millares 4 19 2 2 4" xfId="27571" xr:uid="{00000000-0005-0000-0000-0000B3060000}"/>
    <cellStyle name="Millares 4 19 2 2 5" xfId="39252" xr:uid="{00000000-0005-0000-0000-0000B3060000}"/>
    <cellStyle name="Millares 4 19 2 2 6" xfId="50898" xr:uid="{00000000-0005-0000-0000-0000B3060000}"/>
    <cellStyle name="Millares 4 19 2 3" xfId="6527" xr:uid="{00000000-0005-0000-0000-0000B3060000}"/>
    <cellStyle name="Millares 4 19 2 3 2" xfId="18179" xr:uid="{00000000-0005-0000-0000-0000B3060000}"/>
    <cellStyle name="Millares 4 19 2 3 3" xfId="29829" xr:uid="{00000000-0005-0000-0000-0000B3060000}"/>
    <cellStyle name="Millares 4 19 2 3 4" xfId="41510" xr:uid="{00000000-0005-0000-0000-0000B3060000}"/>
    <cellStyle name="Millares 4 19 2 3 5" xfId="53156" xr:uid="{00000000-0005-0000-0000-0000B3060000}"/>
    <cellStyle name="Millares 4 19 2 4" xfId="8807" xr:uid="{00000000-0005-0000-0000-0000B3060000}"/>
    <cellStyle name="Millares 4 19 2 4 2" xfId="20459" xr:uid="{00000000-0005-0000-0000-0000B3060000}"/>
    <cellStyle name="Millares 4 19 2 4 3" xfId="32109" xr:uid="{00000000-0005-0000-0000-0000B3060000}"/>
    <cellStyle name="Millares 4 19 2 4 4" xfId="43790" xr:uid="{00000000-0005-0000-0000-0000B3060000}"/>
    <cellStyle name="Millares 4 19 2 4 5" xfId="55436" xr:uid="{00000000-0005-0000-0000-0000B3060000}"/>
    <cellStyle name="Millares 4 19 2 5" xfId="13497" xr:uid="{00000000-0005-0000-0000-0000B3060000}"/>
    <cellStyle name="Millares 4 19 2 6" xfId="25147" xr:uid="{00000000-0005-0000-0000-0000B3060000}"/>
    <cellStyle name="Millares 4 19 2 7" xfId="36828" xr:uid="{00000000-0005-0000-0000-0000B3060000}"/>
    <cellStyle name="Millares 4 19 2 8" xfId="48474" xr:uid="{00000000-0005-0000-0000-0000B3060000}"/>
    <cellStyle name="Millares 4 19 3" xfId="3188" xr:uid="{00000000-0005-0000-0000-0000B2060000}"/>
    <cellStyle name="Millares 4 19 3 2" xfId="10150" xr:uid="{00000000-0005-0000-0000-0000B2060000}"/>
    <cellStyle name="Millares 4 19 3 2 2" xfId="21802" xr:uid="{00000000-0005-0000-0000-0000B2060000}"/>
    <cellStyle name="Millares 4 19 3 2 3" xfId="33452" xr:uid="{00000000-0005-0000-0000-0000B2060000}"/>
    <cellStyle name="Millares 4 19 3 2 4" xfId="45133" xr:uid="{00000000-0005-0000-0000-0000B2060000}"/>
    <cellStyle name="Millares 4 19 3 2 5" xfId="56779" xr:uid="{00000000-0005-0000-0000-0000B2060000}"/>
    <cellStyle name="Millares 4 19 3 3" xfId="14840" xr:uid="{00000000-0005-0000-0000-0000B2060000}"/>
    <cellStyle name="Millares 4 19 3 4" xfId="26490" xr:uid="{00000000-0005-0000-0000-0000B2060000}"/>
    <cellStyle name="Millares 4 19 3 5" xfId="38171" xr:uid="{00000000-0005-0000-0000-0000B2060000}"/>
    <cellStyle name="Millares 4 19 3 6" xfId="49817" xr:uid="{00000000-0005-0000-0000-0000B2060000}"/>
    <cellStyle name="Millares 4 19 4" xfId="5446" xr:uid="{00000000-0005-0000-0000-0000B2060000}"/>
    <cellStyle name="Millares 4 19 4 2" xfId="17098" xr:uid="{00000000-0005-0000-0000-0000B2060000}"/>
    <cellStyle name="Millares 4 19 4 3" xfId="28748" xr:uid="{00000000-0005-0000-0000-0000B2060000}"/>
    <cellStyle name="Millares 4 19 4 4" xfId="40429" xr:uid="{00000000-0005-0000-0000-0000B2060000}"/>
    <cellStyle name="Millares 4 19 4 5" xfId="52075" xr:uid="{00000000-0005-0000-0000-0000B2060000}"/>
    <cellStyle name="Millares 4 19 5" xfId="7726" xr:uid="{00000000-0005-0000-0000-0000B2060000}"/>
    <cellStyle name="Millares 4 19 5 2" xfId="19378" xr:uid="{00000000-0005-0000-0000-0000B2060000}"/>
    <cellStyle name="Millares 4 19 5 3" xfId="31028" xr:uid="{00000000-0005-0000-0000-0000B2060000}"/>
    <cellStyle name="Millares 4 19 5 4" xfId="42709" xr:uid="{00000000-0005-0000-0000-0000B2060000}"/>
    <cellStyle name="Millares 4 19 5 5" xfId="54355" xr:uid="{00000000-0005-0000-0000-0000B2060000}"/>
    <cellStyle name="Millares 4 19 6" xfId="12416" xr:uid="{00000000-0005-0000-0000-0000B2060000}"/>
    <cellStyle name="Millares 4 19 7" xfId="24065" xr:uid="{00000000-0005-0000-0000-0000B2060000}"/>
    <cellStyle name="Millares 4 19 8" xfId="35747" xr:uid="{00000000-0005-0000-0000-0000B2060000}"/>
    <cellStyle name="Millares 4 19 9" xfId="47393" xr:uid="{00000000-0005-0000-0000-0000B2060000}"/>
    <cellStyle name="Millares 4 2" xfId="21" xr:uid="{00000000-0005-0000-0000-0000B4060000}"/>
    <cellStyle name="Millares 4 2 10" xfId="264" xr:uid="{00000000-0005-0000-0000-0000B5060000}"/>
    <cellStyle name="Millares 4 2 10 2" xfId="1348" xr:uid="{00000000-0005-0000-0000-0000B6060000}"/>
    <cellStyle name="Millares 4 2 10 2 2" xfId="3773" xr:uid="{00000000-0005-0000-0000-0000B6060000}"/>
    <cellStyle name="Millares 4 2 10 2 2 2" xfId="10735" xr:uid="{00000000-0005-0000-0000-0000B6060000}"/>
    <cellStyle name="Millares 4 2 10 2 2 2 2" xfId="22387" xr:uid="{00000000-0005-0000-0000-0000B6060000}"/>
    <cellStyle name="Millares 4 2 10 2 2 2 3" xfId="34037" xr:uid="{00000000-0005-0000-0000-0000B6060000}"/>
    <cellStyle name="Millares 4 2 10 2 2 2 4" xfId="45718" xr:uid="{00000000-0005-0000-0000-0000B6060000}"/>
    <cellStyle name="Millares 4 2 10 2 2 2 5" xfId="57364" xr:uid="{00000000-0005-0000-0000-0000B6060000}"/>
    <cellStyle name="Millares 4 2 10 2 2 3" xfId="15425" xr:uid="{00000000-0005-0000-0000-0000B6060000}"/>
    <cellStyle name="Millares 4 2 10 2 2 4" xfId="27075" xr:uid="{00000000-0005-0000-0000-0000B6060000}"/>
    <cellStyle name="Millares 4 2 10 2 2 5" xfId="38756" xr:uid="{00000000-0005-0000-0000-0000B6060000}"/>
    <cellStyle name="Millares 4 2 10 2 2 6" xfId="50402" xr:uid="{00000000-0005-0000-0000-0000B6060000}"/>
    <cellStyle name="Millares 4 2 10 2 3" xfId="6031" xr:uid="{00000000-0005-0000-0000-0000B6060000}"/>
    <cellStyle name="Millares 4 2 10 2 3 2" xfId="17683" xr:uid="{00000000-0005-0000-0000-0000B6060000}"/>
    <cellStyle name="Millares 4 2 10 2 3 3" xfId="29333" xr:uid="{00000000-0005-0000-0000-0000B6060000}"/>
    <cellStyle name="Millares 4 2 10 2 3 4" xfId="41014" xr:uid="{00000000-0005-0000-0000-0000B6060000}"/>
    <cellStyle name="Millares 4 2 10 2 3 5" xfId="52660" xr:uid="{00000000-0005-0000-0000-0000B6060000}"/>
    <cellStyle name="Millares 4 2 10 2 4" xfId="8311" xr:uid="{00000000-0005-0000-0000-0000B6060000}"/>
    <cellStyle name="Millares 4 2 10 2 4 2" xfId="19963" xr:uid="{00000000-0005-0000-0000-0000B6060000}"/>
    <cellStyle name="Millares 4 2 10 2 4 3" xfId="31613" xr:uid="{00000000-0005-0000-0000-0000B6060000}"/>
    <cellStyle name="Millares 4 2 10 2 4 4" xfId="43294" xr:uid="{00000000-0005-0000-0000-0000B6060000}"/>
    <cellStyle name="Millares 4 2 10 2 4 5" xfId="54940" xr:uid="{00000000-0005-0000-0000-0000B6060000}"/>
    <cellStyle name="Millares 4 2 10 2 5" xfId="13001" xr:uid="{00000000-0005-0000-0000-0000B6060000}"/>
    <cellStyle name="Millares 4 2 10 2 6" xfId="24651" xr:uid="{00000000-0005-0000-0000-0000B6060000}"/>
    <cellStyle name="Millares 4 2 10 2 7" xfId="36332" xr:uid="{00000000-0005-0000-0000-0000B6060000}"/>
    <cellStyle name="Millares 4 2 10 2 8" xfId="47978" xr:uid="{00000000-0005-0000-0000-0000B6060000}"/>
    <cellStyle name="Millares 4 2 10 3" xfId="2692" xr:uid="{00000000-0005-0000-0000-0000B5060000}"/>
    <cellStyle name="Millares 4 2 10 3 2" xfId="9654" xr:uid="{00000000-0005-0000-0000-0000B5060000}"/>
    <cellStyle name="Millares 4 2 10 3 2 2" xfId="21306" xr:uid="{00000000-0005-0000-0000-0000B5060000}"/>
    <cellStyle name="Millares 4 2 10 3 2 3" xfId="32956" xr:uid="{00000000-0005-0000-0000-0000B5060000}"/>
    <cellStyle name="Millares 4 2 10 3 2 4" xfId="44637" xr:uid="{00000000-0005-0000-0000-0000B5060000}"/>
    <cellStyle name="Millares 4 2 10 3 2 5" xfId="56283" xr:uid="{00000000-0005-0000-0000-0000B5060000}"/>
    <cellStyle name="Millares 4 2 10 3 3" xfId="14344" xr:uid="{00000000-0005-0000-0000-0000B5060000}"/>
    <cellStyle name="Millares 4 2 10 3 4" xfId="25994" xr:uid="{00000000-0005-0000-0000-0000B5060000}"/>
    <cellStyle name="Millares 4 2 10 3 5" xfId="37675" xr:uid="{00000000-0005-0000-0000-0000B5060000}"/>
    <cellStyle name="Millares 4 2 10 3 6" xfId="49321" xr:uid="{00000000-0005-0000-0000-0000B5060000}"/>
    <cellStyle name="Millares 4 2 10 4" xfId="4950" xr:uid="{00000000-0005-0000-0000-0000B5060000}"/>
    <cellStyle name="Millares 4 2 10 4 2" xfId="16602" xr:uid="{00000000-0005-0000-0000-0000B5060000}"/>
    <cellStyle name="Millares 4 2 10 4 3" xfId="28252" xr:uid="{00000000-0005-0000-0000-0000B5060000}"/>
    <cellStyle name="Millares 4 2 10 4 4" xfId="39933" xr:uid="{00000000-0005-0000-0000-0000B5060000}"/>
    <cellStyle name="Millares 4 2 10 4 5" xfId="51579" xr:uid="{00000000-0005-0000-0000-0000B5060000}"/>
    <cellStyle name="Millares 4 2 10 5" xfId="7230" xr:uid="{00000000-0005-0000-0000-0000B5060000}"/>
    <cellStyle name="Millares 4 2 10 5 2" xfId="18882" xr:uid="{00000000-0005-0000-0000-0000B5060000}"/>
    <cellStyle name="Millares 4 2 10 5 3" xfId="30532" xr:uid="{00000000-0005-0000-0000-0000B5060000}"/>
    <cellStyle name="Millares 4 2 10 5 4" xfId="42213" xr:uid="{00000000-0005-0000-0000-0000B5060000}"/>
    <cellStyle name="Millares 4 2 10 5 5" xfId="53859" xr:uid="{00000000-0005-0000-0000-0000B5060000}"/>
    <cellStyle name="Millares 4 2 10 6" xfId="11920" xr:uid="{00000000-0005-0000-0000-0000B5060000}"/>
    <cellStyle name="Millares 4 2 10 7" xfId="23569" xr:uid="{00000000-0005-0000-0000-0000B5060000}"/>
    <cellStyle name="Millares 4 2 10 8" xfId="35251" xr:uid="{00000000-0005-0000-0000-0000B5060000}"/>
    <cellStyle name="Millares 4 2 10 9" xfId="46897" xr:uid="{00000000-0005-0000-0000-0000B5060000}"/>
    <cellStyle name="Millares 4 2 11" xfId="484" xr:uid="{00000000-0005-0000-0000-0000B7060000}"/>
    <cellStyle name="Millares 4 2 11 2" xfId="1568" xr:uid="{00000000-0005-0000-0000-0000B8060000}"/>
    <cellStyle name="Millares 4 2 11 2 2" xfId="3993" xr:uid="{00000000-0005-0000-0000-0000B8060000}"/>
    <cellStyle name="Millares 4 2 11 2 2 2" xfId="10955" xr:uid="{00000000-0005-0000-0000-0000B8060000}"/>
    <cellStyle name="Millares 4 2 11 2 2 2 2" xfId="22607" xr:uid="{00000000-0005-0000-0000-0000B8060000}"/>
    <cellStyle name="Millares 4 2 11 2 2 2 3" xfId="34257" xr:uid="{00000000-0005-0000-0000-0000B8060000}"/>
    <cellStyle name="Millares 4 2 11 2 2 2 4" xfId="45938" xr:uid="{00000000-0005-0000-0000-0000B8060000}"/>
    <cellStyle name="Millares 4 2 11 2 2 2 5" xfId="57584" xr:uid="{00000000-0005-0000-0000-0000B8060000}"/>
    <cellStyle name="Millares 4 2 11 2 2 3" xfId="15645" xr:uid="{00000000-0005-0000-0000-0000B8060000}"/>
    <cellStyle name="Millares 4 2 11 2 2 4" xfId="27295" xr:uid="{00000000-0005-0000-0000-0000B8060000}"/>
    <cellStyle name="Millares 4 2 11 2 2 5" xfId="38976" xr:uid="{00000000-0005-0000-0000-0000B8060000}"/>
    <cellStyle name="Millares 4 2 11 2 2 6" xfId="50622" xr:uid="{00000000-0005-0000-0000-0000B8060000}"/>
    <cellStyle name="Millares 4 2 11 2 3" xfId="6251" xr:uid="{00000000-0005-0000-0000-0000B8060000}"/>
    <cellStyle name="Millares 4 2 11 2 3 2" xfId="17903" xr:uid="{00000000-0005-0000-0000-0000B8060000}"/>
    <cellStyle name="Millares 4 2 11 2 3 3" xfId="29553" xr:uid="{00000000-0005-0000-0000-0000B8060000}"/>
    <cellStyle name="Millares 4 2 11 2 3 4" xfId="41234" xr:uid="{00000000-0005-0000-0000-0000B8060000}"/>
    <cellStyle name="Millares 4 2 11 2 3 5" xfId="52880" xr:uid="{00000000-0005-0000-0000-0000B8060000}"/>
    <cellStyle name="Millares 4 2 11 2 4" xfId="8531" xr:uid="{00000000-0005-0000-0000-0000B8060000}"/>
    <cellStyle name="Millares 4 2 11 2 4 2" xfId="20183" xr:uid="{00000000-0005-0000-0000-0000B8060000}"/>
    <cellStyle name="Millares 4 2 11 2 4 3" xfId="31833" xr:uid="{00000000-0005-0000-0000-0000B8060000}"/>
    <cellStyle name="Millares 4 2 11 2 4 4" xfId="43514" xr:uid="{00000000-0005-0000-0000-0000B8060000}"/>
    <cellStyle name="Millares 4 2 11 2 4 5" xfId="55160" xr:uid="{00000000-0005-0000-0000-0000B8060000}"/>
    <cellStyle name="Millares 4 2 11 2 5" xfId="13221" xr:uid="{00000000-0005-0000-0000-0000B8060000}"/>
    <cellStyle name="Millares 4 2 11 2 6" xfId="24871" xr:uid="{00000000-0005-0000-0000-0000B8060000}"/>
    <cellStyle name="Millares 4 2 11 2 7" xfId="36552" xr:uid="{00000000-0005-0000-0000-0000B8060000}"/>
    <cellStyle name="Millares 4 2 11 2 8" xfId="48198" xr:uid="{00000000-0005-0000-0000-0000B8060000}"/>
    <cellStyle name="Millares 4 2 11 3" xfId="2912" xr:uid="{00000000-0005-0000-0000-0000B7060000}"/>
    <cellStyle name="Millares 4 2 11 3 2" xfId="9874" xr:uid="{00000000-0005-0000-0000-0000B7060000}"/>
    <cellStyle name="Millares 4 2 11 3 2 2" xfId="21526" xr:uid="{00000000-0005-0000-0000-0000B7060000}"/>
    <cellStyle name="Millares 4 2 11 3 2 3" xfId="33176" xr:uid="{00000000-0005-0000-0000-0000B7060000}"/>
    <cellStyle name="Millares 4 2 11 3 2 4" xfId="44857" xr:uid="{00000000-0005-0000-0000-0000B7060000}"/>
    <cellStyle name="Millares 4 2 11 3 2 5" xfId="56503" xr:uid="{00000000-0005-0000-0000-0000B7060000}"/>
    <cellStyle name="Millares 4 2 11 3 3" xfId="14564" xr:uid="{00000000-0005-0000-0000-0000B7060000}"/>
    <cellStyle name="Millares 4 2 11 3 4" xfId="26214" xr:uid="{00000000-0005-0000-0000-0000B7060000}"/>
    <cellStyle name="Millares 4 2 11 3 5" xfId="37895" xr:uid="{00000000-0005-0000-0000-0000B7060000}"/>
    <cellStyle name="Millares 4 2 11 3 6" xfId="49541" xr:uid="{00000000-0005-0000-0000-0000B7060000}"/>
    <cellStyle name="Millares 4 2 11 4" xfId="5170" xr:uid="{00000000-0005-0000-0000-0000B7060000}"/>
    <cellStyle name="Millares 4 2 11 4 2" xfId="16822" xr:uid="{00000000-0005-0000-0000-0000B7060000}"/>
    <cellStyle name="Millares 4 2 11 4 3" xfId="28472" xr:uid="{00000000-0005-0000-0000-0000B7060000}"/>
    <cellStyle name="Millares 4 2 11 4 4" xfId="40153" xr:uid="{00000000-0005-0000-0000-0000B7060000}"/>
    <cellStyle name="Millares 4 2 11 4 5" xfId="51799" xr:uid="{00000000-0005-0000-0000-0000B7060000}"/>
    <cellStyle name="Millares 4 2 11 5" xfId="7450" xr:uid="{00000000-0005-0000-0000-0000B7060000}"/>
    <cellStyle name="Millares 4 2 11 5 2" xfId="19102" xr:uid="{00000000-0005-0000-0000-0000B7060000}"/>
    <cellStyle name="Millares 4 2 11 5 3" xfId="30752" xr:uid="{00000000-0005-0000-0000-0000B7060000}"/>
    <cellStyle name="Millares 4 2 11 5 4" xfId="42433" xr:uid="{00000000-0005-0000-0000-0000B7060000}"/>
    <cellStyle name="Millares 4 2 11 5 5" xfId="54079" xr:uid="{00000000-0005-0000-0000-0000B7060000}"/>
    <cellStyle name="Millares 4 2 11 6" xfId="12140" xr:uid="{00000000-0005-0000-0000-0000B7060000}"/>
    <cellStyle name="Millares 4 2 11 7" xfId="23789" xr:uid="{00000000-0005-0000-0000-0000B7060000}"/>
    <cellStyle name="Millares 4 2 11 8" xfId="35471" xr:uid="{00000000-0005-0000-0000-0000B7060000}"/>
    <cellStyle name="Millares 4 2 11 9" xfId="47117" xr:uid="{00000000-0005-0000-0000-0000B7060000}"/>
    <cellStyle name="Millares 4 2 12" xfId="504" xr:uid="{00000000-0005-0000-0000-0000B9060000}"/>
    <cellStyle name="Millares 4 2 12 2" xfId="1588" xr:uid="{00000000-0005-0000-0000-0000BA060000}"/>
    <cellStyle name="Millares 4 2 12 2 2" xfId="4013" xr:uid="{00000000-0005-0000-0000-0000BA060000}"/>
    <cellStyle name="Millares 4 2 12 2 2 2" xfId="10975" xr:uid="{00000000-0005-0000-0000-0000BA060000}"/>
    <cellStyle name="Millares 4 2 12 2 2 2 2" xfId="22627" xr:uid="{00000000-0005-0000-0000-0000BA060000}"/>
    <cellStyle name="Millares 4 2 12 2 2 2 3" xfId="34277" xr:uid="{00000000-0005-0000-0000-0000BA060000}"/>
    <cellStyle name="Millares 4 2 12 2 2 2 4" xfId="45958" xr:uid="{00000000-0005-0000-0000-0000BA060000}"/>
    <cellStyle name="Millares 4 2 12 2 2 2 5" xfId="57604" xr:uid="{00000000-0005-0000-0000-0000BA060000}"/>
    <cellStyle name="Millares 4 2 12 2 2 3" xfId="15665" xr:uid="{00000000-0005-0000-0000-0000BA060000}"/>
    <cellStyle name="Millares 4 2 12 2 2 4" xfId="27315" xr:uid="{00000000-0005-0000-0000-0000BA060000}"/>
    <cellStyle name="Millares 4 2 12 2 2 5" xfId="38996" xr:uid="{00000000-0005-0000-0000-0000BA060000}"/>
    <cellStyle name="Millares 4 2 12 2 2 6" xfId="50642" xr:uid="{00000000-0005-0000-0000-0000BA060000}"/>
    <cellStyle name="Millares 4 2 12 2 3" xfId="6271" xr:uid="{00000000-0005-0000-0000-0000BA060000}"/>
    <cellStyle name="Millares 4 2 12 2 3 2" xfId="17923" xr:uid="{00000000-0005-0000-0000-0000BA060000}"/>
    <cellStyle name="Millares 4 2 12 2 3 3" xfId="29573" xr:uid="{00000000-0005-0000-0000-0000BA060000}"/>
    <cellStyle name="Millares 4 2 12 2 3 4" xfId="41254" xr:uid="{00000000-0005-0000-0000-0000BA060000}"/>
    <cellStyle name="Millares 4 2 12 2 3 5" xfId="52900" xr:uid="{00000000-0005-0000-0000-0000BA060000}"/>
    <cellStyle name="Millares 4 2 12 2 4" xfId="8551" xr:uid="{00000000-0005-0000-0000-0000BA060000}"/>
    <cellStyle name="Millares 4 2 12 2 4 2" xfId="20203" xr:uid="{00000000-0005-0000-0000-0000BA060000}"/>
    <cellStyle name="Millares 4 2 12 2 4 3" xfId="31853" xr:uid="{00000000-0005-0000-0000-0000BA060000}"/>
    <cellStyle name="Millares 4 2 12 2 4 4" xfId="43534" xr:uid="{00000000-0005-0000-0000-0000BA060000}"/>
    <cellStyle name="Millares 4 2 12 2 4 5" xfId="55180" xr:uid="{00000000-0005-0000-0000-0000BA060000}"/>
    <cellStyle name="Millares 4 2 12 2 5" xfId="13241" xr:uid="{00000000-0005-0000-0000-0000BA060000}"/>
    <cellStyle name="Millares 4 2 12 2 6" xfId="24891" xr:uid="{00000000-0005-0000-0000-0000BA060000}"/>
    <cellStyle name="Millares 4 2 12 2 7" xfId="36572" xr:uid="{00000000-0005-0000-0000-0000BA060000}"/>
    <cellStyle name="Millares 4 2 12 2 8" xfId="48218" xr:uid="{00000000-0005-0000-0000-0000BA060000}"/>
    <cellStyle name="Millares 4 2 12 3" xfId="2932" xr:uid="{00000000-0005-0000-0000-0000B9060000}"/>
    <cellStyle name="Millares 4 2 12 3 2" xfId="9894" xr:uid="{00000000-0005-0000-0000-0000B9060000}"/>
    <cellStyle name="Millares 4 2 12 3 2 2" xfId="21546" xr:uid="{00000000-0005-0000-0000-0000B9060000}"/>
    <cellStyle name="Millares 4 2 12 3 2 3" xfId="33196" xr:uid="{00000000-0005-0000-0000-0000B9060000}"/>
    <cellStyle name="Millares 4 2 12 3 2 4" xfId="44877" xr:uid="{00000000-0005-0000-0000-0000B9060000}"/>
    <cellStyle name="Millares 4 2 12 3 2 5" xfId="56523" xr:uid="{00000000-0005-0000-0000-0000B9060000}"/>
    <cellStyle name="Millares 4 2 12 3 3" xfId="14584" xr:uid="{00000000-0005-0000-0000-0000B9060000}"/>
    <cellStyle name="Millares 4 2 12 3 4" xfId="26234" xr:uid="{00000000-0005-0000-0000-0000B9060000}"/>
    <cellStyle name="Millares 4 2 12 3 5" xfId="37915" xr:uid="{00000000-0005-0000-0000-0000B9060000}"/>
    <cellStyle name="Millares 4 2 12 3 6" xfId="49561" xr:uid="{00000000-0005-0000-0000-0000B9060000}"/>
    <cellStyle name="Millares 4 2 12 4" xfId="5190" xr:uid="{00000000-0005-0000-0000-0000B9060000}"/>
    <cellStyle name="Millares 4 2 12 4 2" xfId="16842" xr:uid="{00000000-0005-0000-0000-0000B9060000}"/>
    <cellStyle name="Millares 4 2 12 4 3" xfId="28492" xr:uid="{00000000-0005-0000-0000-0000B9060000}"/>
    <cellStyle name="Millares 4 2 12 4 4" xfId="40173" xr:uid="{00000000-0005-0000-0000-0000B9060000}"/>
    <cellStyle name="Millares 4 2 12 4 5" xfId="51819" xr:uid="{00000000-0005-0000-0000-0000B9060000}"/>
    <cellStyle name="Millares 4 2 12 5" xfId="7470" xr:uid="{00000000-0005-0000-0000-0000B9060000}"/>
    <cellStyle name="Millares 4 2 12 5 2" xfId="19122" xr:uid="{00000000-0005-0000-0000-0000B9060000}"/>
    <cellStyle name="Millares 4 2 12 5 3" xfId="30772" xr:uid="{00000000-0005-0000-0000-0000B9060000}"/>
    <cellStyle name="Millares 4 2 12 5 4" xfId="42453" xr:uid="{00000000-0005-0000-0000-0000B9060000}"/>
    <cellStyle name="Millares 4 2 12 5 5" xfId="54099" xr:uid="{00000000-0005-0000-0000-0000B9060000}"/>
    <cellStyle name="Millares 4 2 12 6" xfId="12160" xr:uid="{00000000-0005-0000-0000-0000B9060000}"/>
    <cellStyle name="Millares 4 2 12 7" xfId="23809" xr:uid="{00000000-0005-0000-0000-0000B9060000}"/>
    <cellStyle name="Millares 4 2 12 8" xfId="35491" xr:uid="{00000000-0005-0000-0000-0000B9060000}"/>
    <cellStyle name="Millares 4 2 12 9" xfId="47137" xr:uid="{00000000-0005-0000-0000-0000B9060000}"/>
    <cellStyle name="Millares 4 2 13" xfId="724" xr:uid="{00000000-0005-0000-0000-0000BB060000}"/>
    <cellStyle name="Millares 4 2 13 2" xfId="1808" xr:uid="{00000000-0005-0000-0000-0000BC060000}"/>
    <cellStyle name="Millares 4 2 13 2 2" xfId="4233" xr:uid="{00000000-0005-0000-0000-0000BC060000}"/>
    <cellStyle name="Millares 4 2 13 2 2 2" xfId="11195" xr:uid="{00000000-0005-0000-0000-0000BC060000}"/>
    <cellStyle name="Millares 4 2 13 2 2 2 2" xfId="22847" xr:uid="{00000000-0005-0000-0000-0000BC060000}"/>
    <cellStyle name="Millares 4 2 13 2 2 2 3" xfId="34497" xr:uid="{00000000-0005-0000-0000-0000BC060000}"/>
    <cellStyle name="Millares 4 2 13 2 2 2 4" xfId="46178" xr:uid="{00000000-0005-0000-0000-0000BC060000}"/>
    <cellStyle name="Millares 4 2 13 2 2 2 5" xfId="57824" xr:uid="{00000000-0005-0000-0000-0000BC060000}"/>
    <cellStyle name="Millares 4 2 13 2 2 3" xfId="15885" xr:uid="{00000000-0005-0000-0000-0000BC060000}"/>
    <cellStyle name="Millares 4 2 13 2 2 4" xfId="27535" xr:uid="{00000000-0005-0000-0000-0000BC060000}"/>
    <cellStyle name="Millares 4 2 13 2 2 5" xfId="39216" xr:uid="{00000000-0005-0000-0000-0000BC060000}"/>
    <cellStyle name="Millares 4 2 13 2 2 6" xfId="50862" xr:uid="{00000000-0005-0000-0000-0000BC060000}"/>
    <cellStyle name="Millares 4 2 13 2 3" xfId="6491" xr:uid="{00000000-0005-0000-0000-0000BC060000}"/>
    <cellStyle name="Millares 4 2 13 2 3 2" xfId="18143" xr:uid="{00000000-0005-0000-0000-0000BC060000}"/>
    <cellStyle name="Millares 4 2 13 2 3 3" xfId="29793" xr:uid="{00000000-0005-0000-0000-0000BC060000}"/>
    <cellStyle name="Millares 4 2 13 2 3 4" xfId="41474" xr:uid="{00000000-0005-0000-0000-0000BC060000}"/>
    <cellStyle name="Millares 4 2 13 2 3 5" xfId="53120" xr:uid="{00000000-0005-0000-0000-0000BC060000}"/>
    <cellStyle name="Millares 4 2 13 2 4" xfId="8771" xr:uid="{00000000-0005-0000-0000-0000BC060000}"/>
    <cellStyle name="Millares 4 2 13 2 4 2" xfId="20423" xr:uid="{00000000-0005-0000-0000-0000BC060000}"/>
    <cellStyle name="Millares 4 2 13 2 4 3" xfId="32073" xr:uid="{00000000-0005-0000-0000-0000BC060000}"/>
    <cellStyle name="Millares 4 2 13 2 4 4" xfId="43754" xr:uid="{00000000-0005-0000-0000-0000BC060000}"/>
    <cellStyle name="Millares 4 2 13 2 4 5" xfId="55400" xr:uid="{00000000-0005-0000-0000-0000BC060000}"/>
    <cellStyle name="Millares 4 2 13 2 5" xfId="13461" xr:uid="{00000000-0005-0000-0000-0000BC060000}"/>
    <cellStyle name="Millares 4 2 13 2 6" xfId="25111" xr:uid="{00000000-0005-0000-0000-0000BC060000}"/>
    <cellStyle name="Millares 4 2 13 2 7" xfId="36792" xr:uid="{00000000-0005-0000-0000-0000BC060000}"/>
    <cellStyle name="Millares 4 2 13 2 8" xfId="48438" xr:uid="{00000000-0005-0000-0000-0000BC060000}"/>
    <cellStyle name="Millares 4 2 13 3" xfId="3152" xr:uid="{00000000-0005-0000-0000-0000BB060000}"/>
    <cellStyle name="Millares 4 2 13 3 2" xfId="10114" xr:uid="{00000000-0005-0000-0000-0000BB060000}"/>
    <cellStyle name="Millares 4 2 13 3 2 2" xfId="21766" xr:uid="{00000000-0005-0000-0000-0000BB060000}"/>
    <cellStyle name="Millares 4 2 13 3 2 3" xfId="33416" xr:uid="{00000000-0005-0000-0000-0000BB060000}"/>
    <cellStyle name="Millares 4 2 13 3 2 4" xfId="45097" xr:uid="{00000000-0005-0000-0000-0000BB060000}"/>
    <cellStyle name="Millares 4 2 13 3 2 5" xfId="56743" xr:uid="{00000000-0005-0000-0000-0000BB060000}"/>
    <cellStyle name="Millares 4 2 13 3 3" xfId="14804" xr:uid="{00000000-0005-0000-0000-0000BB060000}"/>
    <cellStyle name="Millares 4 2 13 3 4" xfId="26454" xr:uid="{00000000-0005-0000-0000-0000BB060000}"/>
    <cellStyle name="Millares 4 2 13 3 5" xfId="38135" xr:uid="{00000000-0005-0000-0000-0000BB060000}"/>
    <cellStyle name="Millares 4 2 13 3 6" xfId="49781" xr:uid="{00000000-0005-0000-0000-0000BB060000}"/>
    <cellStyle name="Millares 4 2 13 4" xfId="5410" xr:uid="{00000000-0005-0000-0000-0000BB060000}"/>
    <cellStyle name="Millares 4 2 13 4 2" xfId="17062" xr:uid="{00000000-0005-0000-0000-0000BB060000}"/>
    <cellStyle name="Millares 4 2 13 4 3" xfId="28712" xr:uid="{00000000-0005-0000-0000-0000BB060000}"/>
    <cellStyle name="Millares 4 2 13 4 4" xfId="40393" xr:uid="{00000000-0005-0000-0000-0000BB060000}"/>
    <cellStyle name="Millares 4 2 13 4 5" xfId="52039" xr:uid="{00000000-0005-0000-0000-0000BB060000}"/>
    <cellStyle name="Millares 4 2 13 5" xfId="7690" xr:uid="{00000000-0005-0000-0000-0000BB060000}"/>
    <cellStyle name="Millares 4 2 13 5 2" xfId="19342" xr:uid="{00000000-0005-0000-0000-0000BB060000}"/>
    <cellStyle name="Millares 4 2 13 5 3" xfId="30992" xr:uid="{00000000-0005-0000-0000-0000BB060000}"/>
    <cellStyle name="Millares 4 2 13 5 4" xfId="42673" xr:uid="{00000000-0005-0000-0000-0000BB060000}"/>
    <cellStyle name="Millares 4 2 13 5 5" xfId="54319" xr:uid="{00000000-0005-0000-0000-0000BB060000}"/>
    <cellStyle name="Millares 4 2 13 6" xfId="12380" xr:uid="{00000000-0005-0000-0000-0000BB060000}"/>
    <cellStyle name="Millares 4 2 13 7" xfId="24029" xr:uid="{00000000-0005-0000-0000-0000BB060000}"/>
    <cellStyle name="Millares 4 2 13 8" xfId="35711" xr:uid="{00000000-0005-0000-0000-0000BB060000}"/>
    <cellStyle name="Millares 4 2 13 9" xfId="47357" xr:uid="{00000000-0005-0000-0000-0000BB060000}"/>
    <cellStyle name="Millares 4 2 14" xfId="744" xr:uid="{00000000-0005-0000-0000-0000BD060000}"/>
    <cellStyle name="Millares 4 2 14 2" xfId="1828" xr:uid="{00000000-0005-0000-0000-0000BE060000}"/>
    <cellStyle name="Millares 4 2 14 2 2" xfId="4253" xr:uid="{00000000-0005-0000-0000-0000BE060000}"/>
    <cellStyle name="Millares 4 2 14 2 2 2" xfId="11215" xr:uid="{00000000-0005-0000-0000-0000BE060000}"/>
    <cellStyle name="Millares 4 2 14 2 2 2 2" xfId="22867" xr:uid="{00000000-0005-0000-0000-0000BE060000}"/>
    <cellStyle name="Millares 4 2 14 2 2 2 3" xfId="34517" xr:uid="{00000000-0005-0000-0000-0000BE060000}"/>
    <cellStyle name="Millares 4 2 14 2 2 2 4" xfId="46198" xr:uid="{00000000-0005-0000-0000-0000BE060000}"/>
    <cellStyle name="Millares 4 2 14 2 2 2 5" xfId="57844" xr:uid="{00000000-0005-0000-0000-0000BE060000}"/>
    <cellStyle name="Millares 4 2 14 2 2 3" xfId="15905" xr:uid="{00000000-0005-0000-0000-0000BE060000}"/>
    <cellStyle name="Millares 4 2 14 2 2 4" xfId="27555" xr:uid="{00000000-0005-0000-0000-0000BE060000}"/>
    <cellStyle name="Millares 4 2 14 2 2 5" xfId="39236" xr:uid="{00000000-0005-0000-0000-0000BE060000}"/>
    <cellStyle name="Millares 4 2 14 2 2 6" xfId="50882" xr:uid="{00000000-0005-0000-0000-0000BE060000}"/>
    <cellStyle name="Millares 4 2 14 2 3" xfId="6511" xr:uid="{00000000-0005-0000-0000-0000BE060000}"/>
    <cellStyle name="Millares 4 2 14 2 3 2" xfId="18163" xr:uid="{00000000-0005-0000-0000-0000BE060000}"/>
    <cellStyle name="Millares 4 2 14 2 3 3" xfId="29813" xr:uid="{00000000-0005-0000-0000-0000BE060000}"/>
    <cellStyle name="Millares 4 2 14 2 3 4" xfId="41494" xr:uid="{00000000-0005-0000-0000-0000BE060000}"/>
    <cellStyle name="Millares 4 2 14 2 3 5" xfId="53140" xr:uid="{00000000-0005-0000-0000-0000BE060000}"/>
    <cellStyle name="Millares 4 2 14 2 4" xfId="8791" xr:uid="{00000000-0005-0000-0000-0000BE060000}"/>
    <cellStyle name="Millares 4 2 14 2 4 2" xfId="20443" xr:uid="{00000000-0005-0000-0000-0000BE060000}"/>
    <cellStyle name="Millares 4 2 14 2 4 3" xfId="32093" xr:uid="{00000000-0005-0000-0000-0000BE060000}"/>
    <cellStyle name="Millares 4 2 14 2 4 4" xfId="43774" xr:uid="{00000000-0005-0000-0000-0000BE060000}"/>
    <cellStyle name="Millares 4 2 14 2 4 5" xfId="55420" xr:uid="{00000000-0005-0000-0000-0000BE060000}"/>
    <cellStyle name="Millares 4 2 14 2 5" xfId="13481" xr:uid="{00000000-0005-0000-0000-0000BE060000}"/>
    <cellStyle name="Millares 4 2 14 2 6" xfId="25131" xr:uid="{00000000-0005-0000-0000-0000BE060000}"/>
    <cellStyle name="Millares 4 2 14 2 7" xfId="36812" xr:uid="{00000000-0005-0000-0000-0000BE060000}"/>
    <cellStyle name="Millares 4 2 14 2 8" xfId="48458" xr:uid="{00000000-0005-0000-0000-0000BE060000}"/>
    <cellStyle name="Millares 4 2 14 3" xfId="3172" xr:uid="{00000000-0005-0000-0000-0000BD060000}"/>
    <cellStyle name="Millares 4 2 14 3 2" xfId="10134" xr:uid="{00000000-0005-0000-0000-0000BD060000}"/>
    <cellStyle name="Millares 4 2 14 3 2 2" xfId="21786" xr:uid="{00000000-0005-0000-0000-0000BD060000}"/>
    <cellStyle name="Millares 4 2 14 3 2 3" xfId="33436" xr:uid="{00000000-0005-0000-0000-0000BD060000}"/>
    <cellStyle name="Millares 4 2 14 3 2 4" xfId="45117" xr:uid="{00000000-0005-0000-0000-0000BD060000}"/>
    <cellStyle name="Millares 4 2 14 3 2 5" xfId="56763" xr:uid="{00000000-0005-0000-0000-0000BD060000}"/>
    <cellStyle name="Millares 4 2 14 3 3" xfId="14824" xr:uid="{00000000-0005-0000-0000-0000BD060000}"/>
    <cellStyle name="Millares 4 2 14 3 4" xfId="26474" xr:uid="{00000000-0005-0000-0000-0000BD060000}"/>
    <cellStyle name="Millares 4 2 14 3 5" xfId="38155" xr:uid="{00000000-0005-0000-0000-0000BD060000}"/>
    <cellStyle name="Millares 4 2 14 3 6" xfId="49801" xr:uid="{00000000-0005-0000-0000-0000BD060000}"/>
    <cellStyle name="Millares 4 2 14 4" xfId="5430" xr:uid="{00000000-0005-0000-0000-0000BD060000}"/>
    <cellStyle name="Millares 4 2 14 4 2" xfId="17082" xr:uid="{00000000-0005-0000-0000-0000BD060000}"/>
    <cellStyle name="Millares 4 2 14 4 3" xfId="28732" xr:uid="{00000000-0005-0000-0000-0000BD060000}"/>
    <cellStyle name="Millares 4 2 14 4 4" xfId="40413" xr:uid="{00000000-0005-0000-0000-0000BD060000}"/>
    <cellStyle name="Millares 4 2 14 4 5" xfId="52059" xr:uid="{00000000-0005-0000-0000-0000BD060000}"/>
    <cellStyle name="Millares 4 2 14 5" xfId="7710" xr:uid="{00000000-0005-0000-0000-0000BD060000}"/>
    <cellStyle name="Millares 4 2 14 5 2" xfId="19362" xr:uid="{00000000-0005-0000-0000-0000BD060000}"/>
    <cellStyle name="Millares 4 2 14 5 3" xfId="31012" xr:uid="{00000000-0005-0000-0000-0000BD060000}"/>
    <cellStyle name="Millares 4 2 14 5 4" xfId="42693" xr:uid="{00000000-0005-0000-0000-0000BD060000}"/>
    <cellStyle name="Millares 4 2 14 5 5" xfId="54339" xr:uid="{00000000-0005-0000-0000-0000BD060000}"/>
    <cellStyle name="Millares 4 2 14 6" xfId="12400" xr:uid="{00000000-0005-0000-0000-0000BD060000}"/>
    <cellStyle name="Millares 4 2 14 7" xfId="24049" xr:uid="{00000000-0005-0000-0000-0000BD060000}"/>
    <cellStyle name="Millares 4 2 14 8" xfId="35731" xr:uid="{00000000-0005-0000-0000-0000BD060000}"/>
    <cellStyle name="Millares 4 2 14 9" xfId="47377" xr:uid="{00000000-0005-0000-0000-0000BD060000}"/>
    <cellStyle name="Millares 4 2 15" xfId="764" xr:uid="{00000000-0005-0000-0000-0000BF060000}"/>
    <cellStyle name="Millares 4 2 15 2" xfId="1848" xr:uid="{00000000-0005-0000-0000-0000C0060000}"/>
    <cellStyle name="Millares 4 2 15 2 2" xfId="4273" xr:uid="{00000000-0005-0000-0000-0000C0060000}"/>
    <cellStyle name="Millares 4 2 15 2 2 2" xfId="11235" xr:uid="{00000000-0005-0000-0000-0000C0060000}"/>
    <cellStyle name="Millares 4 2 15 2 2 2 2" xfId="22887" xr:uid="{00000000-0005-0000-0000-0000C0060000}"/>
    <cellStyle name="Millares 4 2 15 2 2 2 3" xfId="34537" xr:uid="{00000000-0005-0000-0000-0000C0060000}"/>
    <cellStyle name="Millares 4 2 15 2 2 2 4" xfId="46218" xr:uid="{00000000-0005-0000-0000-0000C0060000}"/>
    <cellStyle name="Millares 4 2 15 2 2 2 5" xfId="57864" xr:uid="{00000000-0005-0000-0000-0000C0060000}"/>
    <cellStyle name="Millares 4 2 15 2 2 3" xfId="15925" xr:uid="{00000000-0005-0000-0000-0000C0060000}"/>
    <cellStyle name="Millares 4 2 15 2 2 4" xfId="27575" xr:uid="{00000000-0005-0000-0000-0000C0060000}"/>
    <cellStyle name="Millares 4 2 15 2 2 5" xfId="39256" xr:uid="{00000000-0005-0000-0000-0000C0060000}"/>
    <cellStyle name="Millares 4 2 15 2 2 6" xfId="50902" xr:uid="{00000000-0005-0000-0000-0000C0060000}"/>
    <cellStyle name="Millares 4 2 15 2 3" xfId="6531" xr:uid="{00000000-0005-0000-0000-0000C0060000}"/>
    <cellStyle name="Millares 4 2 15 2 3 2" xfId="18183" xr:uid="{00000000-0005-0000-0000-0000C0060000}"/>
    <cellStyle name="Millares 4 2 15 2 3 3" xfId="29833" xr:uid="{00000000-0005-0000-0000-0000C0060000}"/>
    <cellStyle name="Millares 4 2 15 2 3 4" xfId="41514" xr:uid="{00000000-0005-0000-0000-0000C0060000}"/>
    <cellStyle name="Millares 4 2 15 2 3 5" xfId="53160" xr:uid="{00000000-0005-0000-0000-0000C0060000}"/>
    <cellStyle name="Millares 4 2 15 2 4" xfId="8811" xr:uid="{00000000-0005-0000-0000-0000C0060000}"/>
    <cellStyle name="Millares 4 2 15 2 4 2" xfId="20463" xr:uid="{00000000-0005-0000-0000-0000C0060000}"/>
    <cellStyle name="Millares 4 2 15 2 4 3" xfId="32113" xr:uid="{00000000-0005-0000-0000-0000C0060000}"/>
    <cellStyle name="Millares 4 2 15 2 4 4" xfId="43794" xr:uid="{00000000-0005-0000-0000-0000C0060000}"/>
    <cellStyle name="Millares 4 2 15 2 4 5" xfId="55440" xr:uid="{00000000-0005-0000-0000-0000C0060000}"/>
    <cellStyle name="Millares 4 2 15 2 5" xfId="13501" xr:uid="{00000000-0005-0000-0000-0000C0060000}"/>
    <cellStyle name="Millares 4 2 15 2 6" xfId="25151" xr:uid="{00000000-0005-0000-0000-0000C0060000}"/>
    <cellStyle name="Millares 4 2 15 2 7" xfId="36832" xr:uid="{00000000-0005-0000-0000-0000C0060000}"/>
    <cellStyle name="Millares 4 2 15 2 8" xfId="48478" xr:uid="{00000000-0005-0000-0000-0000C0060000}"/>
    <cellStyle name="Millares 4 2 15 3" xfId="3192" xr:uid="{00000000-0005-0000-0000-0000BF060000}"/>
    <cellStyle name="Millares 4 2 15 3 2" xfId="10154" xr:uid="{00000000-0005-0000-0000-0000BF060000}"/>
    <cellStyle name="Millares 4 2 15 3 2 2" xfId="21806" xr:uid="{00000000-0005-0000-0000-0000BF060000}"/>
    <cellStyle name="Millares 4 2 15 3 2 3" xfId="33456" xr:uid="{00000000-0005-0000-0000-0000BF060000}"/>
    <cellStyle name="Millares 4 2 15 3 2 4" xfId="45137" xr:uid="{00000000-0005-0000-0000-0000BF060000}"/>
    <cellStyle name="Millares 4 2 15 3 2 5" xfId="56783" xr:uid="{00000000-0005-0000-0000-0000BF060000}"/>
    <cellStyle name="Millares 4 2 15 3 3" xfId="14844" xr:uid="{00000000-0005-0000-0000-0000BF060000}"/>
    <cellStyle name="Millares 4 2 15 3 4" xfId="26494" xr:uid="{00000000-0005-0000-0000-0000BF060000}"/>
    <cellStyle name="Millares 4 2 15 3 5" xfId="38175" xr:uid="{00000000-0005-0000-0000-0000BF060000}"/>
    <cellStyle name="Millares 4 2 15 3 6" xfId="49821" xr:uid="{00000000-0005-0000-0000-0000BF060000}"/>
    <cellStyle name="Millares 4 2 15 4" xfId="5450" xr:uid="{00000000-0005-0000-0000-0000BF060000}"/>
    <cellStyle name="Millares 4 2 15 4 2" xfId="17102" xr:uid="{00000000-0005-0000-0000-0000BF060000}"/>
    <cellStyle name="Millares 4 2 15 4 3" xfId="28752" xr:uid="{00000000-0005-0000-0000-0000BF060000}"/>
    <cellStyle name="Millares 4 2 15 4 4" xfId="40433" xr:uid="{00000000-0005-0000-0000-0000BF060000}"/>
    <cellStyle name="Millares 4 2 15 4 5" xfId="52079" xr:uid="{00000000-0005-0000-0000-0000BF060000}"/>
    <cellStyle name="Millares 4 2 15 5" xfId="7730" xr:uid="{00000000-0005-0000-0000-0000BF060000}"/>
    <cellStyle name="Millares 4 2 15 5 2" xfId="19382" xr:uid="{00000000-0005-0000-0000-0000BF060000}"/>
    <cellStyle name="Millares 4 2 15 5 3" xfId="31032" xr:uid="{00000000-0005-0000-0000-0000BF060000}"/>
    <cellStyle name="Millares 4 2 15 5 4" xfId="42713" xr:uid="{00000000-0005-0000-0000-0000BF060000}"/>
    <cellStyle name="Millares 4 2 15 5 5" xfId="54359" xr:uid="{00000000-0005-0000-0000-0000BF060000}"/>
    <cellStyle name="Millares 4 2 15 6" xfId="12420" xr:uid="{00000000-0005-0000-0000-0000BF060000}"/>
    <cellStyle name="Millares 4 2 15 7" xfId="24069" xr:uid="{00000000-0005-0000-0000-0000BF060000}"/>
    <cellStyle name="Millares 4 2 15 8" xfId="35751" xr:uid="{00000000-0005-0000-0000-0000BF060000}"/>
    <cellStyle name="Millares 4 2 15 9" xfId="47397" xr:uid="{00000000-0005-0000-0000-0000BF060000}"/>
    <cellStyle name="Millares 4 2 16" xfId="784" xr:uid="{00000000-0005-0000-0000-0000C1060000}"/>
    <cellStyle name="Millares 4 2 16 2" xfId="1868" xr:uid="{00000000-0005-0000-0000-0000C2060000}"/>
    <cellStyle name="Millares 4 2 16 2 2" xfId="4293" xr:uid="{00000000-0005-0000-0000-0000C2060000}"/>
    <cellStyle name="Millares 4 2 16 2 2 2" xfId="11255" xr:uid="{00000000-0005-0000-0000-0000C2060000}"/>
    <cellStyle name="Millares 4 2 16 2 2 2 2" xfId="22907" xr:uid="{00000000-0005-0000-0000-0000C2060000}"/>
    <cellStyle name="Millares 4 2 16 2 2 2 3" xfId="34557" xr:uid="{00000000-0005-0000-0000-0000C2060000}"/>
    <cellStyle name="Millares 4 2 16 2 2 2 4" xfId="46238" xr:uid="{00000000-0005-0000-0000-0000C2060000}"/>
    <cellStyle name="Millares 4 2 16 2 2 2 5" xfId="57884" xr:uid="{00000000-0005-0000-0000-0000C2060000}"/>
    <cellStyle name="Millares 4 2 16 2 2 3" xfId="15945" xr:uid="{00000000-0005-0000-0000-0000C2060000}"/>
    <cellStyle name="Millares 4 2 16 2 2 4" xfId="27595" xr:uid="{00000000-0005-0000-0000-0000C2060000}"/>
    <cellStyle name="Millares 4 2 16 2 2 5" xfId="39276" xr:uid="{00000000-0005-0000-0000-0000C2060000}"/>
    <cellStyle name="Millares 4 2 16 2 2 6" xfId="50922" xr:uid="{00000000-0005-0000-0000-0000C2060000}"/>
    <cellStyle name="Millares 4 2 16 2 3" xfId="6551" xr:uid="{00000000-0005-0000-0000-0000C2060000}"/>
    <cellStyle name="Millares 4 2 16 2 3 2" xfId="18203" xr:uid="{00000000-0005-0000-0000-0000C2060000}"/>
    <cellStyle name="Millares 4 2 16 2 3 3" xfId="29853" xr:uid="{00000000-0005-0000-0000-0000C2060000}"/>
    <cellStyle name="Millares 4 2 16 2 3 4" xfId="41534" xr:uid="{00000000-0005-0000-0000-0000C2060000}"/>
    <cellStyle name="Millares 4 2 16 2 3 5" xfId="53180" xr:uid="{00000000-0005-0000-0000-0000C2060000}"/>
    <cellStyle name="Millares 4 2 16 2 4" xfId="8831" xr:uid="{00000000-0005-0000-0000-0000C2060000}"/>
    <cellStyle name="Millares 4 2 16 2 4 2" xfId="20483" xr:uid="{00000000-0005-0000-0000-0000C2060000}"/>
    <cellStyle name="Millares 4 2 16 2 4 3" xfId="32133" xr:uid="{00000000-0005-0000-0000-0000C2060000}"/>
    <cellStyle name="Millares 4 2 16 2 4 4" xfId="43814" xr:uid="{00000000-0005-0000-0000-0000C2060000}"/>
    <cellStyle name="Millares 4 2 16 2 4 5" xfId="55460" xr:uid="{00000000-0005-0000-0000-0000C2060000}"/>
    <cellStyle name="Millares 4 2 16 2 5" xfId="13521" xr:uid="{00000000-0005-0000-0000-0000C2060000}"/>
    <cellStyle name="Millares 4 2 16 2 6" xfId="25171" xr:uid="{00000000-0005-0000-0000-0000C2060000}"/>
    <cellStyle name="Millares 4 2 16 2 7" xfId="36852" xr:uid="{00000000-0005-0000-0000-0000C2060000}"/>
    <cellStyle name="Millares 4 2 16 2 8" xfId="48498" xr:uid="{00000000-0005-0000-0000-0000C2060000}"/>
    <cellStyle name="Millares 4 2 16 3" xfId="3212" xr:uid="{00000000-0005-0000-0000-0000C1060000}"/>
    <cellStyle name="Millares 4 2 16 3 2" xfId="10174" xr:uid="{00000000-0005-0000-0000-0000C1060000}"/>
    <cellStyle name="Millares 4 2 16 3 2 2" xfId="21826" xr:uid="{00000000-0005-0000-0000-0000C1060000}"/>
    <cellStyle name="Millares 4 2 16 3 2 3" xfId="33476" xr:uid="{00000000-0005-0000-0000-0000C1060000}"/>
    <cellStyle name="Millares 4 2 16 3 2 4" xfId="45157" xr:uid="{00000000-0005-0000-0000-0000C1060000}"/>
    <cellStyle name="Millares 4 2 16 3 2 5" xfId="56803" xr:uid="{00000000-0005-0000-0000-0000C1060000}"/>
    <cellStyle name="Millares 4 2 16 3 3" xfId="14864" xr:uid="{00000000-0005-0000-0000-0000C1060000}"/>
    <cellStyle name="Millares 4 2 16 3 4" xfId="26514" xr:uid="{00000000-0005-0000-0000-0000C1060000}"/>
    <cellStyle name="Millares 4 2 16 3 5" xfId="38195" xr:uid="{00000000-0005-0000-0000-0000C1060000}"/>
    <cellStyle name="Millares 4 2 16 3 6" xfId="49841" xr:uid="{00000000-0005-0000-0000-0000C1060000}"/>
    <cellStyle name="Millares 4 2 16 4" xfId="5470" xr:uid="{00000000-0005-0000-0000-0000C1060000}"/>
    <cellStyle name="Millares 4 2 16 4 2" xfId="17122" xr:uid="{00000000-0005-0000-0000-0000C1060000}"/>
    <cellStyle name="Millares 4 2 16 4 3" xfId="28772" xr:uid="{00000000-0005-0000-0000-0000C1060000}"/>
    <cellStyle name="Millares 4 2 16 4 4" xfId="40453" xr:uid="{00000000-0005-0000-0000-0000C1060000}"/>
    <cellStyle name="Millares 4 2 16 4 5" xfId="52099" xr:uid="{00000000-0005-0000-0000-0000C1060000}"/>
    <cellStyle name="Millares 4 2 16 5" xfId="7750" xr:uid="{00000000-0005-0000-0000-0000C1060000}"/>
    <cellStyle name="Millares 4 2 16 5 2" xfId="19402" xr:uid="{00000000-0005-0000-0000-0000C1060000}"/>
    <cellStyle name="Millares 4 2 16 5 3" xfId="31052" xr:uid="{00000000-0005-0000-0000-0000C1060000}"/>
    <cellStyle name="Millares 4 2 16 5 4" xfId="42733" xr:uid="{00000000-0005-0000-0000-0000C1060000}"/>
    <cellStyle name="Millares 4 2 16 5 5" xfId="54379" xr:uid="{00000000-0005-0000-0000-0000C1060000}"/>
    <cellStyle name="Millares 4 2 16 6" xfId="12440" xr:uid="{00000000-0005-0000-0000-0000C1060000}"/>
    <cellStyle name="Millares 4 2 16 7" xfId="24089" xr:uid="{00000000-0005-0000-0000-0000C1060000}"/>
    <cellStyle name="Millares 4 2 16 8" xfId="35771" xr:uid="{00000000-0005-0000-0000-0000C1060000}"/>
    <cellStyle name="Millares 4 2 16 9" xfId="47417" xr:uid="{00000000-0005-0000-0000-0000C1060000}"/>
    <cellStyle name="Millares 4 2 17" xfId="864" xr:uid="{00000000-0005-0000-0000-0000C3060000}"/>
    <cellStyle name="Millares 4 2 17 2" xfId="1948" xr:uid="{00000000-0005-0000-0000-0000C4060000}"/>
    <cellStyle name="Millares 4 2 17 2 2" xfId="4373" xr:uid="{00000000-0005-0000-0000-0000C4060000}"/>
    <cellStyle name="Millares 4 2 17 2 2 2" xfId="11335" xr:uid="{00000000-0005-0000-0000-0000C4060000}"/>
    <cellStyle name="Millares 4 2 17 2 2 2 2" xfId="22987" xr:uid="{00000000-0005-0000-0000-0000C4060000}"/>
    <cellStyle name="Millares 4 2 17 2 2 2 3" xfId="34637" xr:uid="{00000000-0005-0000-0000-0000C4060000}"/>
    <cellStyle name="Millares 4 2 17 2 2 2 4" xfId="46318" xr:uid="{00000000-0005-0000-0000-0000C4060000}"/>
    <cellStyle name="Millares 4 2 17 2 2 2 5" xfId="57964" xr:uid="{00000000-0005-0000-0000-0000C4060000}"/>
    <cellStyle name="Millares 4 2 17 2 2 3" xfId="16025" xr:uid="{00000000-0005-0000-0000-0000C4060000}"/>
    <cellStyle name="Millares 4 2 17 2 2 4" xfId="27675" xr:uid="{00000000-0005-0000-0000-0000C4060000}"/>
    <cellStyle name="Millares 4 2 17 2 2 5" xfId="39356" xr:uid="{00000000-0005-0000-0000-0000C4060000}"/>
    <cellStyle name="Millares 4 2 17 2 2 6" xfId="51002" xr:uid="{00000000-0005-0000-0000-0000C4060000}"/>
    <cellStyle name="Millares 4 2 17 2 3" xfId="6631" xr:uid="{00000000-0005-0000-0000-0000C4060000}"/>
    <cellStyle name="Millares 4 2 17 2 3 2" xfId="18283" xr:uid="{00000000-0005-0000-0000-0000C4060000}"/>
    <cellStyle name="Millares 4 2 17 2 3 3" xfId="29933" xr:uid="{00000000-0005-0000-0000-0000C4060000}"/>
    <cellStyle name="Millares 4 2 17 2 3 4" xfId="41614" xr:uid="{00000000-0005-0000-0000-0000C4060000}"/>
    <cellStyle name="Millares 4 2 17 2 3 5" xfId="53260" xr:uid="{00000000-0005-0000-0000-0000C4060000}"/>
    <cellStyle name="Millares 4 2 17 2 4" xfId="8911" xr:uid="{00000000-0005-0000-0000-0000C4060000}"/>
    <cellStyle name="Millares 4 2 17 2 4 2" xfId="20563" xr:uid="{00000000-0005-0000-0000-0000C4060000}"/>
    <cellStyle name="Millares 4 2 17 2 4 3" xfId="32213" xr:uid="{00000000-0005-0000-0000-0000C4060000}"/>
    <cellStyle name="Millares 4 2 17 2 4 4" xfId="43894" xr:uid="{00000000-0005-0000-0000-0000C4060000}"/>
    <cellStyle name="Millares 4 2 17 2 4 5" xfId="55540" xr:uid="{00000000-0005-0000-0000-0000C4060000}"/>
    <cellStyle name="Millares 4 2 17 2 5" xfId="13601" xr:uid="{00000000-0005-0000-0000-0000C4060000}"/>
    <cellStyle name="Millares 4 2 17 2 6" xfId="25251" xr:uid="{00000000-0005-0000-0000-0000C4060000}"/>
    <cellStyle name="Millares 4 2 17 2 7" xfId="36932" xr:uid="{00000000-0005-0000-0000-0000C4060000}"/>
    <cellStyle name="Millares 4 2 17 2 8" xfId="48578" xr:uid="{00000000-0005-0000-0000-0000C4060000}"/>
    <cellStyle name="Millares 4 2 17 3" xfId="3292" xr:uid="{00000000-0005-0000-0000-0000C3060000}"/>
    <cellStyle name="Millares 4 2 17 3 2" xfId="10254" xr:uid="{00000000-0005-0000-0000-0000C3060000}"/>
    <cellStyle name="Millares 4 2 17 3 2 2" xfId="21906" xr:uid="{00000000-0005-0000-0000-0000C3060000}"/>
    <cellStyle name="Millares 4 2 17 3 2 3" xfId="33556" xr:uid="{00000000-0005-0000-0000-0000C3060000}"/>
    <cellStyle name="Millares 4 2 17 3 2 4" xfId="45237" xr:uid="{00000000-0005-0000-0000-0000C3060000}"/>
    <cellStyle name="Millares 4 2 17 3 2 5" xfId="56883" xr:uid="{00000000-0005-0000-0000-0000C3060000}"/>
    <cellStyle name="Millares 4 2 17 3 3" xfId="14944" xr:uid="{00000000-0005-0000-0000-0000C3060000}"/>
    <cellStyle name="Millares 4 2 17 3 4" xfId="26594" xr:uid="{00000000-0005-0000-0000-0000C3060000}"/>
    <cellStyle name="Millares 4 2 17 3 5" xfId="38275" xr:uid="{00000000-0005-0000-0000-0000C3060000}"/>
    <cellStyle name="Millares 4 2 17 3 6" xfId="49921" xr:uid="{00000000-0005-0000-0000-0000C3060000}"/>
    <cellStyle name="Millares 4 2 17 4" xfId="5550" xr:uid="{00000000-0005-0000-0000-0000C3060000}"/>
    <cellStyle name="Millares 4 2 17 4 2" xfId="17202" xr:uid="{00000000-0005-0000-0000-0000C3060000}"/>
    <cellStyle name="Millares 4 2 17 4 3" xfId="28852" xr:uid="{00000000-0005-0000-0000-0000C3060000}"/>
    <cellStyle name="Millares 4 2 17 4 4" xfId="40533" xr:uid="{00000000-0005-0000-0000-0000C3060000}"/>
    <cellStyle name="Millares 4 2 17 4 5" xfId="52179" xr:uid="{00000000-0005-0000-0000-0000C3060000}"/>
    <cellStyle name="Millares 4 2 17 5" xfId="7830" xr:uid="{00000000-0005-0000-0000-0000C3060000}"/>
    <cellStyle name="Millares 4 2 17 5 2" xfId="19482" xr:uid="{00000000-0005-0000-0000-0000C3060000}"/>
    <cellStyle name="Millares 4 2 17 5 3" xfId="31132" xr:uid="{00000000-0005-0000-0000-0000C3060000}"/>
    <cellStyle name="Millares 4 2 17 5 4" xfId="42813" xr:uid="{00000000-0005-0000-0000-0000C3060000}"/>
    <cellStyle name="Millares 4 2 17 5 5" xfId="54459" xr:uid="{00000000-0005-0000-0000-0000C3060000}"/>
    <cellStyle name="Millares 4 2 17 6" xfId="12520" xr:uid="{00000000-0005-0000-0000-0000C3060000}"/>
    <cellStyle name="Millares 4 2 17 7" xfId="24169" xr:uid="{00000000-0005-0000-0000-0000C3060000}"/>
    <cellStyle name="Millares 4 2 17 8" xfId="35851" xr:uid="{00000000-0005-0000-0000-0000C3060000}"/>
    <cellStyle name="Millares 4 2 17 9" xfId="47497" xr:uid="{00000000-0005-0000-0000-0000C3060000}"/>
    <cellStyle name="Millares 4 2 18" xfId="884" xr:uid="{00000000-0005-0000-0000-0000C5060000}"/>
    <cellStyle name="Millares 4 2 18 2" xfId="1968" xr:uid="{00000000-0005-0000-0000-0000C6060000}"/>
    <cellStyle name="Millares 4 2 18 2 2" xfId="4393" xr:uid="{00000000-0005-0000-0000-0000C6060000}"/>
    <cellStyle name="Millares 4 2 18 2 2 2" xfId="11355" xr:uid="{00000000-0005-0000-0000-0000C6060000}"/>
    <cellStyle name="Millares 4 2 18 2 2 2 2" xfId="23007" xr:uid="{00000000-0005-0000-0000-0000C6060000}"/>
    <cellStyle name="Millares 4 2 18 2 2 2 3" xfId="34657" xr:uid="{00000000-0005-0000-0000-0000C6060000}"/>
    <cellStyle name="Millares 4 2 18 2 2 2 4" xfId="46338" xr:uid="{00000000-0005-0000-0000-0000C6060000}"/>
    <cellStyle name="Millares 4 2 18 2 2 2 5" xfId="57984" xr:uid="{00000000-0005-0000-0000-0000C6060000}"/>
    <cellStyle name="Millares 4 2 18 2 2 3" xfId="16045" xr:uid="{00000000-0005-0000-0000-0000C6060000}"/>
    <cellStyle name="Millares 4 2 18 2 2 4" xfId="27695" xr:uid="{00000000-0005-0000-0000-0000C6060000}"/>
    <cellStyle name="Millares 4 2 18 2 2 5" xfId="39376" xr:uid="{00000000-0005-0000-0000-0000C6060000}"/>
    <cellStyle name="Millares 4 2 18 2 2 6" xfId="51022" xr:uid="{00000000-0005-0000-0000-0000C6060000}"/>
    <cellStyle name="Millares 4 2 18 2 3" xfId="6651" xr:uid="{00000000-0005-0000-0000-0000C6060000}"/>
    <cellStyle name="Millares 4 2 18 2 3 2" xfId="18303" xr:uid="{00000000-0005-0000-0000-0000C6060000}"/>
    <cellStyle name="Millares 4 2 18 2 3 3" xfId="29953" xr:uid="{00000000-0005-0000-0000-0000C6060000}"/>
    <cellStyle name="Millares 4 2 18 2 3 4" xfId="41634" xr:uid="{00000000-0005-0000-0000-0000C6060000}"/>
    <cellStyle name="Millares 4 2 18 2 3 5" xfId="53280" xr:uid="{00000000-0005-0000-0000-0000C6060000}"/>
    <cellStyle name="Millares 4 2 18 2 4" xfId="8931" xr:uid="{00000000-0005-0000-0000-0000C6060000}"/>
    <cellStyle name="Millares 4 2 18 2 4 2" xfId="20583" xr:uid="{00000000-0005-0000-0000-0000C6060000}"/>
    <cellStyle name="Millares 4 2 18 2 4 3" xfId="32233" xr:uid="{00000000-0005-0000-0000-0000C6060000}"/>
    <cellStyle name="Millares 4 2 18 2 4 4" xfId="43914" xr:uid="{00000000-0005-0000-0000-0000C6060000}"/>
    <cellStyle name="Millares 4 2 18 2 4 5" xfId="55560" xr:uid="{00000000-0005-0000-0000-0000C6060000}"/>
    <cellStyle name="Millares 4 2 18 2 5" xfId="13621" xr:uid="{00000000-0005-0000-0000-0000C6060000}"/>
    <cellStyle name="Millares 4 2 18 2 6" xfId="25271" xr:uid="{00000000-0005-0000-0000-0000C6060000}"/>
    <cellStyle name="Millares 4 2 18 2 7" xfId="36952" xr:uid="{00000000-0005-0000-0000-0000C6060000}"/>
    <cellStyle name="Millares 4 2 18 2 8" xfId="48598" xr:uid="{00000000-0005-0000-0000-0000C6060000}"/>
    <cellStyle name="Millares 4 2 18 3" xfId="3312" xr:uid="{00000000-0005-0000-0000-0000C5060000}"/>
    <cellStyle name="Millares 4 2 18 3 2" xfId="10274" xr:uid="{00000000-0005-0000-0000-0000C5060000}"/>
    <cellStyle name="Millares 4 2 18 3 2 2" xfId="21926" xr:uid="{00000000-0005-0000-0000-0000C5060000}"/>
    <cellStyle name="Millares 4 2 18 3 2 3" xfId="33576" xr:uid="{00000000-0005-0000-0000-0000C5060000}"/>
    <cellStyle name="Millares 4 2 18 3 2 4" xfId="45257" xr:uid="{00000000-0005-0000-0000-0000C5060000}"/>
    <cellStyle name="Millares 4 2 18 3 2 5" xfId="56903" xr:uid="{00000000-0005-0000-0000-0000C5060000}"/>
    <cellStyle name="Millares 4 2 18 3 3" xfId="14964" xr:uid="{00000000-0005-0000-0000-0000C5060000}"/>
    <cellStyle name="Millares 4 2 18 3 4" xfId="26614" xr:uid="{00000000-0005-0000-0000-0000C5060000}"/>
    <cellStyle name="Millares 4 2 18 3 5" xfId="38295" xr:uid="{00000000-0005-0000-0000-0000C5060000}"/>
    <cellStyle name="Millares 4 2 18 3 6" xfId="49941" xr:uid="{00000000-0005-0000-0000-0000C5060000}"/>
    <cellStyle name="Millares 4 2 18 4" xfId="5570" xr:uid="{00000000-0005-0000-0000-0000C5060000}"/>
    <cellStyle name="Millares 4 2 18 4 2" xfId="17222" xr:uid="{00000000-0005-0000-0000-0000C5060000}"/>
    <cellStyle name="Millares 4 2 18 4 3" xfId="28872" xr:uid="{00000000-0005-0000-0000-0000C5060000}"/>
    <cellStyle name="Millares 4 2 18 4 4" xfId="40553" xr:uid="{00000000-0005-0000-0000-0000C5060000}"/>
    <cellStyle name="Millares 4 2 18 4 5" xfId="52199" xr:uid="{00000000-0005-0000-0000-0000C5060000}"/>
    <cellStyle name="Millares 4 2 18 5" xfId="7850" xr:uid="{00000000-0005-0000-0000-0000C5060000}"/>
    <cellStyle name="Millares 4 2 18 5 2" xfId="19502" xr:uid="{00000000-0005-0000-0000-0000C5060000}"/>
    <cellStyle name="Millares 4 2 18 5 3" xfId="31152" xr:uid="{00000000-0005-0000-0000-0000C5060000}"/>
    <cellStyle name="Millares 4 2 18 5 4" xfId="42833" xr:uid="{00000000-0005-0000-0000-0000C5060000}"/>
    <cellStyle name="Millares 4 2 18 5 5" xfId="54479" xr:uid="{00000000-0005-0000-0000-0000C5060000}"/>
    <cellStyle name="Millares 4 2 18 6" xfId="12540" xr:uid="{00000000-0005-0000-0000-0000C5060000}"/>
    <cellStyle name="Millares 4 2 18 7" xfId="24189" xr:uid="{00000000-0005-0000-0000-0000C5060000}"/>
    <cellStyle name="Millares 4 2 18 8" xfId="35871" xr:uid="{00000000-0005-0000-0000-0000C5060000}"/>
    <cellStyle name="Millares 4 2 18 9" xfId="47517" xr:uid="{00000000-0005-0000-0000-0000C5060000}"/>
    <cellStyle name="Millares 4 2 19" xfId="904" xr:uid="{00000000-0005-0000-0000-0000C7060000}"/>
    <cellStyle name="Millares 4 2 19 2" xfId="1988" xr:uid="{00000000-0005-0000-0000-0000C8060000}"/>
    <cellStyle name="Millares 4 2 19 2 2" xfId="4413" xr:uid="{00000000-0005-0000-0000-0000C8060000}"/>
    <cellStyle name="Millares 4 2 19 2 2 2" xfId="11375" xr:uid="{00000000-0005-0000-0000-0000C8060000}"/>
    <cellStyle name="Millares 4 2 19 2 2 2 2" xfId="23027" xr:uid="{00000000-0005-0000-0000-0000C8060000}"/>
    <cellStyle name="Millares 4 2 19 2 2 2 3" xfId="34677" xr:uid="{00000000-0005-0000-0000-0000C8060000}"/>
    <cellStyle name="Millares 4 2 19 2 2 2 4" xfId="46358" xr:uid="{00000000-0005-0000-0000-0000C8060000}"/>
    <cellStyle name="Millares 4 2 19 2 2 2 5" xfId="58004" xr:uid="{00000000-0005-0000-0000-0000C8060000}"/>
    <cellStyle name="Millares 4 2 19 2 2 3" xfId="16065" xr:uid="{00000000-0005-0000-0000-0000C8060000}"/>
    <cellStyle name="Millares 4 2 19 2 2 4" xfId="27715" xr:uid="{00000000-0005-0000-0000-0000C8060000}"/>
    <cellStyle name="Millares 4 2 19 2 2 5" xfId="39396" xr:uid="{00000000-0005-0000-0000-0000C8060000}"/>
    <cellStyle name="Millares 4 2 19 2 2 6" xfId="51042" xr:uid="{00000000-0005-0000-0000-0000C8060000}"/>
    <cellStyle name="Millares 4 2 19 2 3" xfId="6671" xr:uid="{00000000-0005-0000-0000-0000C8060000}"/>
    <cellStyle name="Millares 4 2 19 2 3 2" xfId="18323" xr:uid="{00000000-0005-0000-0000-0000C8060000}"/>
    <cellStyle name="Millares 4 2 19 2 3 3" xfId="29973" xr:uid="{00000000-0005-0000-0000-0000C8060000}"/>
    <cellStyle name="Millares 4 2 19 2 3 4" xfId="41654" xr:uid="{00000000-0005-0000-0000-0000C8060000}"/>
    <cellStyle name="Millares 4 2 19 2 3 5" xfId="53300" xr:uid="{00000000-0005-0000-0000-0000C8060000}"/>
    <cellStyle name="Millares 4 2 19 2 4" xfId="8951" xr:uid="{00000000-0005-0000-0000-0000C8060000}"/>
    <cellStyle name="Millares 4 2 19 2 4 2" xfId="20603" xr:uid="{00000000-0005-0000-0000-0000C8060000}"/>
    <cellStyle name="Millares 4 2 19 2 4 3" xfId="32253" xr:uid="{00000000-0005-0000-0000-0000C8060000}"/>
    <cellStyle name="Millares 4 2 19 2 4 4" xfId="43934" xr:uid="{00000000-0005-0000-0000-0000C8060000}"/>
    <cellStyle name="Millares 4 2 19 2 4 5" xfId="55580" xr:uid="{00000000-0005-0000-0000-0000C8060000}"/>
    <cellStyle name="Millares 4 2 19 2 5" xfId="13641" xr:uid="{00000000-0005-0000-0000-0000C8060000}"/>
    <cellStyle name="Millares 4 2 19 2 6" xfId="25291" xr:uid="{00000000-0005-0000-0000-0000C8060000}"/>
    <cellStyle name="Millares 4 2 19 2 7" xfId="36972" xr:uid="{00000000-0005-0000-0000-0000C8060000}"/>
    <cellStyle name="Millares 4 2 19 2 8" xfId="48618" xr:uid="{00000000-0005-0000-0000-0000C8060000}"/>
    <cellStyle name="Millares 4 2 19 3" xfId="3332" xr:uid="{00000000-0005-0000-0000-0000C7060000}"/>
    <cellStyle name="Millares 4 2 19 3 2" xfId="10294" xr:uid="{00000000-0005-0000-0000-0000C7060000}"/>
    <cellStyle name="Millares 4 2 19 3 2 2" xfId="21946" xr:uid="{00000000-0005-0000-0000-0000C7060000}"/>
    <cellStyle name="Millares 4 2 19 3 2 3" xfId="33596" xr:uid="{00000000-0005-0000-0000-0000C7060000}"/>
    <cellStyle name="Millares 4 2 19 3 2 4" xfId="45277" xr:uid="{00000000-0005-0000-0000-0000C7060000}"/>
    <cellStyle name="Millares 4 2 19 3 2 5" xfId="56923" xr:uid="{00000000-0005-0000-0000-0000C7060000}"/>
    <cellStyle name="Millares 4 2 19 3 3" xfId="14984" xr:uid="{00000000-0005-0000-0000-0000C7060000}"/>
    <cellStyle name="Millares 4 2 19 3 4" xfId="26634" xr:uid="{00000000-0005-0000-0000-0000C7060000}"/>
    <cellStyle name="Millares 4 2 19 3 5" xfId="38315" xr:uid="{00000000-0005-0000-0000-0000C7060000}"/>
    <cellStyle name="Millares 4 2 19 3 6" xfId="49961" xr:uid="{00000000-0005-0000-0000-0000C7060000}"/>
    <cellStyle name="Millares 4 2 19 4" xfId="5590" xr:uid="{00000000-0005-0000-0000-0000C7060000}"/>
    <cellStyle name="Millares 4 2 19 4 2" xfId="17242" xr:uid="{00000000-0005-0000-0000-0000C7060000}"/>
    <cellStyle name="Millares 4 2 19 4 3" xfId="28892" xr:uid="{00000000-0005-0000-0000-0000C7060000}"/>
    <cellStyle name="Millares 4 2 19 4 4" xfId="40573" xr:uid="{00000000-0005-0000-0000-0000C7060000}"/>
    <cellStyle name="Millares 4 2 19 4 5" xfId="52219" xr:uid="{00000000-0005-0000-0000-0000C7060000}"/>
    <cellStyle name="Millares 4 2 19 5" xfId="7870" xr:uid="{00000000-0005-0000-0000-0000C7060000}"/>
    <cellStyle name="Millares 4 2 19 5 2" xfId="19522" xr:uid="{00000000-0005-0000-0000-0000C7060000}"/>
    <cellStyle name="Millares 4 2 19 5 3" xfId="31172" xr:uid="{00000000-0005-0000-0000-0000C7060000}"/>
    <cellStyle name="Millares 4 2 19 5 4" xfId="42853" xr:uid="{00000000-0005-0000-0000-0000C7060000}"/>
    <cellStyle name="Millares 4 2 19 5 5" xfId="54499" xr:uid="{00000000-0005-0000-0000-0000C7060000}"/>
    <cellStyle name="Millares 4 2 19 6" xfId="12560" xr:uid="{00000000-0005-0000-0000-0000C7060000}"/>
    <cellStyle name="Millares 4 2 19 7" xfId="24209" xr:uid="{00000000-0005-0000-0000-0000C7060000}"/>
    <cellStyle name="Millares 4 2 19 8" xfId="35891" xr:uid="{00000000-0005-0000-0000-0000C7060000}"/>
    <cellStyle name="Millares 4 2 19 9" xfId="47537" xr:uid="{00000000-0005-0000-0000-0000C7060000}"/>
    <cellStyle name="Millares 4 2 2" xfId="41" xr:uid="{00000000-0005-0000-0000-0000C9060000}"/>
    <cellStyle name="Millares 4 2 2 10" xfId="2472" xr:uid="{00000000-0005-0000-0000-0000C9060000}"/>
    <cellStyle name="Millares 4 2 2 10 2" xfId="9434" xr:uid="{00000000-0005-0000-0000-0000C9060000}"/>
    <cellStyle name="Millares 4 2 2 10 2 2" xfId="21086" xr:uid="{00000000-0005-0000-0000-0000C9060000}"/>
    <cellStyle name="Millares 4 2 2 10 2 3" xfId="32736" xr:uid="{00000000-0005-0000-0000-0000C9060000}"/>
    <cellStyle name="Millares 4 2 2 10 2 4" xfId="44417" xr:uid="{00000000-0005-0000-0000-0000C9060000}"/>
    <cellStyle name="Millares 4 2 2 10 2 5" xfId="56063" xr:uid="{00000000-0005-0000-0000-0000C9060000}"/>
    <cellStyle name="Millares 4 2 2 10 3" xfId="14124" xr:uid="{00000000-0005-0000-0000-0000C9060000}"/>
    <cellStyle name="Millares 4 2 2 10 4" xfId="25774" xr:uid="{00000000-0005-0000-0000-0000C9060000}"/>
    <cellStyle name="Millares 4 2 2 10 5" xfId="37455" xr:uid="{00000000-0005-0000-0000-0000C9060000}"/>
    <cellStyle name="Millares 4 2 2 10 6" xfId="49101" xr:uid="{00000000-0005-0000-0000-0000C9060000}"/>
    <cellStyle name="Millares 4 2 2 11" xfId="4730" xr:uid="{00000000-0005-0000-0000-0000C9060000}"/>
    <cellStyle name="Millares 4 2 2 11 2" xfId="16382" xr:uid="{00000000-0005-0000-0000-0000C9060000}"/>
    <cellStyle name="Millares 4 2 2 11 3" xfId="28032" xr:uid="{00000000-0005-0000-0000-0000C9060000}"/>
    <cellStyle name="Millares 4 2 2 11 4" xfId="39713" xr:uid="{00000000-0005-0000-0000-0000C9060000}"/>
    <cellStyle name="Millares 4 2 2 11 5" xfId="51359" xr:uid="{00000000-0005-0000-0000-0000C9060000}"/>
    <cellStyle name="Millares 4 2 2 12" xfId="7009" xr:uid="{00000000-0005-0000-0000-0000C9060000}"/>
    <cellStyle name="Millares 4 2 2 12 2" xfId="18661" xr:uid="{00000000-0005-0000-0000-0000C9060000}"/>
    <cellStyle name="Millares 4 2 2 12 3" xfId="30311" xr:uid="{00000000-0005-0000-0000-0000C9060000}"/>
    <cellStyle name="Millares 4 2 2 12 4" xfId="41992" xr:uid="{00000000-0005-0000-0000-0000C9060000}"/>
    <cellStyle name="Millares 4 2 2 12 5" xfId="53638" xr:uid="{00000000-0005-0000-0000-0000C9060000}"/>
    <cellStyle name="Millares 4 2 2 13" xfId="11700" xr:uid="{00000000-0005-0000-0000-0000C9060000}"/>
    <cellStyle name="Millares 4 2 2 14" xfId="23349" xr:uid="{00000000-0005-0000-0000-0000C9060000}"/>
    <cellStyle name="Millares 4 2 2 15" xfId="35031" xr:uid="{00000000-0005-0000-0000-0000C9060000}"/>
    <cellStyle name="Millares 4 2 2 16" xfId="46677" xr:uid="{00000000-0005-0000-0000-0000C9060000}"/>
    <cellStyle name="Millares 4 2 2 2" xfId="142" xr:uid="{00000000-0005-0000-0000-0000CA060000}"/>
    <cellStyle name="Millares 4 2 2 2 10" xfId="23449" xr:uid="{00000000-0005-0000-0000-0000CA060000}"/>
    <cellStyle name="Millares 4 2 2 2 11" xfId="35131" xr:uid="{00000000-0005-0000-0000-0000CA060000}"/>
    <cellStyle name="Millares 4 2 2 2 12" xfId="46777" xr:uid="{00000000-0005-0000-0000-0000CA060000}"/>
    <cellStyle name="Millares 4 2 2 2 2" xfId="384" xr:uid="{00000000-0005-0000-0000-0000CB060000}"/>
    <cellStyle name="Millares 4 2 2 2 2 2" xfId="1468" xr:uid="{00000000-0005-0000-0000-0000CC060000}"/>
    <cellStyle name="Millares 4 2 2 2 2 2 2" xfId="3893" xr:uid="{00000000-0005-0000-0000-0000CC060000}"/>
    <cellStyle name="Millares 4 2 2 2 2 2 2 2" xfId="10855" xr:uid="{00000000-0005-0000-0000-0000CC060000}"/>
    <cellStyle name="Millares 4 2 2 2 2 2 2 2 2" xfId="22507" xr:uid="{00000000-0005-0000-0000-0000CC060000}"/>
    <cellStyle name="Millares 4 2 2 2 2 2 2 2 3" xfId="34157" xr:uid="{00000000-0005-0000-0000-0000CC060000}"/>
    <cellStyle name="Millares 4 2 2 2 2 2 2 2 4" xfId="45838" xr:uid="{00000000-0005-0000-0000-0000CC060000}"/>
    <cellStyle name="Millares 4 2 2 2 2 2 2 2 5" xfId="57484" xr:uid="{00000000-0005-0000-0000-0000CC060000}"/>
    <cellStyle name="Millares 4 2 2 2 2 2 2 3" xfId="15545" xr:uid="{00000000-0005-0000-0000-0000CC060000}"/>
    <cellStyle name="Millares 4 2 2 2 2 2 2 4" xfId="27195" xr:uid="{00000000-0005-0000-0000-0000CC060000}"/>
    <cellStyle name="Millares 4 2 2 2 2 2 2 5" xfId="38876" xr:uid="{00000000-0005-0000-0000-0000CC060000}"/>
    <cellStyle name="Millares 4 2 2 2 2 2 2 6" xfId="50522" xr:uid="{00000000-0005-0000-0000-0000CC060000}"/>
    <cellStyle name="Millares 4 2 2 2 2 2 3" xfId="6151" xr:uid="{00000000-0005-0000-0000-0000CC060000}"/>
    <cellStyle name="Millares 4 2 2 2 2 2 3 2" xfId="17803" xr:uid="{00000000-0005-0000-0000-0000CC060000}"/>
    <cellStyle name="Millares 4 2 2 2 2 2 3 3" xfId="29453" xr:uid="{00000000-0005-0000-0000-0000CC060000}"/>
    <cellStyle name="Millares 4 2 2 2 2 2 3 4" xfId="41134" xr:uid="{00000000-0005-0000-0000-0000CC060000}"/>
    <cellStyle name="Millares 4 2 2 2 2 2 3 5" xfId="52780" xr:uid="{00000000-0005-0000-0000-0000CC060000}"/>
    <cellStyle name="Millares 4 2 2 2 2 2 4" xfId="8431" xr:uid="{00000000-0005-0000-0000-0000CC060000}"/>
    <cellStyle name="Millares 4 2 2 2 2 2 4 2" xfId="20083" xr:uid="{00000000-0005-0000-0000-0000CC060000}"/>
    <cellStyle name="Millares 4 2 2 2 2 2 4 3" xfId="31733" xr:uid="{00000000-0005-0000-0000-0000CC060000}"/>
    <cellStyle name="Millares 4 2 2 2 2 2 4 4" xfId="43414" xr:uid="{00000000-0005-0000-0000-0000CC060000}"/>
    <cellStyle name="Millares 4 2 2 2 2 2 4 5" xfId="55060" xr:uid="{00000000-0005-0000-0000-0000CC060000}"/>
    <cellStyle name="Millares 4 2 2 2 2 2 5" xfId="13121" xr:uid="{00000000-0005-0000-0000-0000CC060000}"/>
    <cellStyle name="Millares 4 2 2 2 2 2 6" xfId="24771" xr:uid="{00000000-0005-0000-0000-0000CC060000}"/>
    <cellStyle name="Millares 4 2 2 2 2 2 7" xfId="36452" xr:uid="{00000000-0005-0000-0000-0000CC060000}"/>
    <cellStyle name="Millares 4 2 2 2 2 2 8" xfId="48098" xr:uid="{00000000-0005-0000-0000-0000CC060000}"/>
    <cellStyle name="Millares 4 2 2 2 2 3" xfId="2812" xr:uid="{00000000-0005-0000-0000-0000CB060000}"/>
    <cellStyle name="Millares 4 2 2 2 2 3 2" xfId="9774" xr:uid="{00000000-0005-0000-0000-0000CB060000}"/>
    <cellStyle name="Millares 4 2 2 2 2 3 2 2" xfId="21426" xr:uid="{00000000-0005-0000-0000-0000CB060000}"/>
    <cellStyle name="Millares 4 2 2 2 2 3 2 3" xfId="33076" xr:uid="{00000000-0005-0000-0000-0000CB060000}"/>
    <cellStyle name="Millares 4 2 2 2 2 3 2 4" xfId="44757" xr:uid="{00000000-0005-0000-0000-0000CB060000}"/>
    <cellStyle name="Millares 4 2 2 2 2 3 2 5" xfId="56403" xr:uid="{00000000-0005-0000-0000-0000CB060000}"/>
    <cellStyle name="Millares 4 2 2 2 2 3 3" xfId="14464" xr:uid="{00000000-0005-0000-0000-0000CB060000}"/>
    <cellStyle name="Millares 4 2 2 2 2 3 4" xfId="26114" xr:uid="{00000000-0005-0000-0000-0000CB060000}"/>
    <cellStyle name="Millares 4 2 2 2 2 3 5" xfId="37795" xr:uid="{00000000-0005-0000-0000-0000CB060000}"/>
    <cellStyle name="Millares 4 2 2 2 2 3 6" xfId="49441" xr:uid="{00000000-0005-0000-0000-0000CB060000}"/>
    <cellStyle name="Millares 4 2 2 2 2 4" xfId="5070" xr:uid="{00000000-0005-0000-0000-0000CB060000}"/>
    <cellStyle name="Millares 4 2 2 2 2 4 2" xfId="16722" xr:uid="{00000000-0005-0000-0000-0000CB060000}"/>
    <cellStyle name="Millares 4 2 2 2 2 4 3" xfId="28372" xr:uid="{00000000-0005-0000-0000-0000CB060000}"/>
    <cellStyle name="Millares 4 2 2 2 2 4 4" xfId="40053" xr:uid="{00000000-0005-0000-0000-0000CB060000}"/>
    <cellStyle name="Millares 4 2 2 2 2 4 5" xfId="51699" xr:uid="{00000000-0005-0000-0000-0000CB060000}"/>
    <cellStyle name="Millares 4 2 2 2 2 5" xfId="7350" xr:uid="{00000000-0005-0000-0000-0000CB060000}"/>
    <cellStyle name="Millares 4 2 2 2 2 5 2" xfId="19002" xr:uid="{00000000-0005-0000-0000-0000CB060000}"/>
    <cellStyle name="Millares 4 2 2 2 2 5 3" xfId="30652" xr:uid="{00000000-0005-0000-0000-0000CB060000}"/>
    <cellStyle name="Millares 4 2 2 2 2 5 4" xfId="42333" xr:uid="{00000000-0005-0000-0000-0000CB060000}"/>
    <cellStyle name="Millares 4 2 2 2 2 5 5" xfId="53979" xr:uid="{00000000-0005-0000-0000-0000CB060000}"/>
    <cellStyle name="Millares 4 2 2 2 2 6" xfId="12040" xr:uid="{00000000-0005-0000-0000-0000CB060000}"/>
    <cellStyle name="Millares 4 2 2 2 2 7" xfId="23689" xr:uid="{00000000-0005-0000-0000-0000CB060000}"/>
    <cellStyle name="Millares 4 2 2 2 2 8" xfId="35371" xr:uid="{00000000-0005-0000-0000-0000CB060000}"/>
    <cellStyle name="Millares 4 2 2 2 2 9" xfId="47017" xr:uid="{00000000-0005-0000-0000-0000CB060000}"/>
    <cellStyle name="Millares 4 2 2 2 3" xfId="624" xr:uid="{00000000-0005-0000-0000-0000CD060000}"/>
    <cellStyle name="Millares 4 2 2 2 3 2" xfId="1708" xr:uid="{00000000-0005-0000-0000-0000CE060000}"/>
    <cellStyle name="Millares 4 2 2 2 3 2 2" xfId="4133" xr:uid="{00000000-0005-0000-0000-0000CE060000}"/>
    <cellStyle name="Millares 4 2 2 2 3 2 2 2" xfId="11095" xr:uid="{00000000-0005-0000-0000-0000CE060000}"/>
    <cellStyle name="Millares 4 2 2 2 3 2 2 2 2" xfId="22747" xr:uid="{00000000-0005-0000-0000-0000CE060000}"/>
    <cellStyle name="Millares 4 2 2 2 3 2 2 2 3" xfId="34397" xr:uid="{00000000-0005-0000-0000-0000CE060000}"/>
    <cellStyle name="Millares 4 2 2 2 3 2 2 2 4" xfId="46078" xr:uid="{00000000-0005-0000-0000-0000CE060000}"/>
    <cellStyle name="Millares 4 2 2 2 3 2 2 2 5" xfId="57724" xr:uid="{00000000-0005-0000-0000-0000CE060000}"/>
    <cellStyle name="Millares 4 2 2 2 3 2 2 3" xfId="15785" xr:uid="{00000000-0005-0000-0000-0000CE060000}"/>
    <cellStyle name="Millares 4 2 2 2 3 2 2 4" xfId="27435" xr:uid="{00000000-0005-0000-0000-0000CE060000}"/>
    <cellStyle name="Millares 4 2 2 2 3 2 2 5" xfId="39116" xr:uid="{00000000-0005-0000-0000-0000CE060000}"/>
    <cellStyle name="Millares 4 2 2 2 3 2 2 6" xfId="50762" xr:uid="{00000000-0005-0000-0000-0000CE060000}"/>
    <cellStyle name="Millares 4 2 2 2 3 2 3" xfId="6391" xr:uid="{00000000-0005-0000-0000-0000CE060000}"/>
    <cellStyle name="Millares 4 2 2 2 3 2 3 2" xfId="18043" xr:uid="{00000000-0005-0000-0000-0000CE060000}"/>
    <cellStyle name="Millares 4 2 2 2 3 2 3 3" xfId="29693" xr:uid="{00000000-0005-0000-0000-0000CE060000}"/>
    <cellStyle name="Millares 4 2 2 2 3 2 3 4" xfId="41374" xr:uid="{00000000-0005-0000-0000-0000CE060000}"/>
    <cellStyle name="Millares 4 2 2 2 3 2 3 5" xfId="53020" xr:uid="{00000000-0005-0000-0000-0000CE060000}"/>
    <cellStyle name="Millares 4 2 2 2 3 2 4" xfId="8671" xr:uid="{00000000-0005-0000-0000-0000CE060000}"/>
    <cellStyle name="Millares 4 2 2 2 3 2 4 2" xfId="20323" xr:uid="{00000000-0005-0000-0000-0000CE060000}"/>
    <cellStyle name="Millares 4 2 2 2 3 2 4 3" xfId="31973" xr:uid="{00000000-0005-0000-0000-0000CE060000}"/>
    <cellStyle name="Millares 4 2 2 2 3 2 4 4" xfId="43654" xr:uid="{00000000-0005-0000-0000-0000CE060000}"/>
    <cellStyle name="Millares 4 2 2 2 3 2 4 5" xfId="55300" xr:uid="{00000000-0005-0000-0000-0000CE060000}"/>
    <cellStyle name="Millares 4 2 2 2 3 2 5" xfId="13361" xr:uid="{00000000-0005-0000-0000-0000CE060000}"/>
    <cellStyle name="Millares 4 2 2 2 3 2 6" xfId="25011" xr:uid="{00000000-0005-0000-0000-0000CE060000}"/>
    <cellStyle name="Millares 4 2 2 2 3 2 7" xfId="36692" xr:uid="{00000000-0005-0000-0000-0000CE060000}"/>
    <cellStyle name="Millares 4 2 2 2 3 2 8" xfId="48338" xr:uid="{00000000-0005-0000-0000-0000CE060000}"/>
    <cellStyle name="Millares 4 2 2 2 3 3" xfId="3052" xr:uid="{00000000-0005-0000-0000-0000CD060000}"/>
    <cellStyle name="Millares 4 2 2 2 3 3 2" xfId="10014" xr:uid="{00000000-0005-0000-0000-0000CD060000}"/>
    <cellStyle name="Millares 4 2 2 2 3 3 2 2" xfId="21666" xr:uid="{00000000-0005-0000-0000-0000CD060000}"/>
    <cellStyle name="Millares 4 2 2 2 3 3 2 3" xfId="33316" xr:uid="{00000000-0005-0000-0000-0000CD060000}"/>
    <cellStyle name="Millares 4 2 2 2 3 3 2 4" xfId="44997" xr:uid="{00000000-0005-0000-0000-0000CD060000}"/>
    <cellStyle name="Millares 4 2 2 2 3 3 2 5" xfId="56643" xr:uid="{00000000-0005-0000-0000-0000CD060000}"/>
    <cellStyle name="Millares 4 2 2 2 3 3 3" xfId="14704" xr:uid="{00000000-0005-0000-0000-0000CD060000}"/>
    <cellStyle name="Millares 4 2 2 2 3 3 4" xfId="26354" xr:uid="{00000000-0005-0000-0000-0000CD060000}"/>
    <cellStyle name="Millares 4 2 2 2 3 3 5" xfId="38035" xr:uid="{00000000-0005-0000-0000-0000CD060000}"/>
    <cellStyle name="Millares 4 2 2 2 3 3 6" xfId="49681" xr:uid="{00000000-0005-0000-0000-0000CD060000}"/>
    <cellStyle name="Millares 4 2 2 2 3 4" xfId="5310" xr:uid="{00000000-0005-0000-0000-0000CD060000}"/>
    <cellStyle name="Millares 4 2 2 2 3 4 2" xfId="16962" xr:uid="{00000000-0005-0000-0000-0000CD060000}"/>
    <cellStyle name="Millares 4 2 2 2 3 4 3" xfId="28612" xr:uid="{00000000-0005-0000-0000-0000CD060000}"/>
    <cellStyle name="Millares 4 2 2 2 3 4 4" xfId="40293" xr:uid="{00000000-0005-0000-0000-0000CD060000}"/>
    <cellStyle name="Millares 4 2 2 2 3 4 5" xfId="51939" xr:uid="{00000000-0005-0000-0000-0000CD060000}"/>
    <cellStyle name="Millares 4 2 2 2 3 5" xfId="7590" xr:uid="{00000000-0005-0000-0000-0000CD060000}"/>
    <cellStyle name="Millares 4 2 2 2 3 5 2" xfId="19242" xr:uid="{00000000-0005-0000-0000-0000CD060000}"/>
    <cellStyle name="Millares 4 2 2 2 3 5 3" xfId="30892" xr:uid="{00000000-0005-0000-0000-0000CD060000}"/>
    <cellStyle name="Millares 4 2 2 2 3 5 4" xfId="42573" xr:uid="{00000000-0005-0000-0000-0000CD060000}"/>
    <cellStyle name="Millares 4 2 2 2 3 5 5" xfId="54219" xr:uid="{00000000-0005-0000-0000-0000CD060000}"/>
    <cellStyle name="Millares 4 2 2 2 3 6" xfId="12280" xr:uid="{00000000-0005-0000-0000-0000CD060000}"/>
    <cellStyle name="Millares 4 2 2 2 3 7" xfId="23929" xr:uid="{00000000-0005-0000-0000-0000CD060000}"/>
    <cellStyle name="Millares 4 2 2 2 3 8" xfId="35611" xr:uid="{00000000-0005-0000-0000-0000CD060000}"/>
    <cellStyle name="Millares 4 2 2 2 3 9" xfId="47257" xr:uid="{00000000-0005-0000-0000-0000CD060000}"/>
    <cellStyle name="Millares 4 2 2 2 4" xfId="1228" xr:uid="{00000000-0005-0000-0000-0000CF060000}"/>
    <cellStyle name="Millares 4 2 2 2 4 2" xfId="3653" xr:uid="{00000000-0005-0000-0000-0000CF060000}"/>
    <cellStyle name="Millares 4 2 2 2 4 2 2" xfId="10615" xr:uid="{00000000-0005-0000-0000-0000CF060000}"/>
    <cellStyle name="Millares 4 2 2 2 4 2 2 2" xfId="22267" xr:uid="{00000000-0005-0000-0000-0000CF060000}"/>
    <cellStyle name="Millares 4 2 2 2 4 2 2 3" xfId="33917" xr:uid="{00000000-0005-0000-0000-0000CF060000}"/>
    <cellStyle name="Millares 4 2 2 2 4 2 2 4" xfId="45598" xr:uid="{00000000-0005-0000-0000-0000CF060000}"/>
    <cellStyle name="Millares 4 2 2 2 4 2 2 5" xfId="57244" xr:uid="{00000000-0005-0000-0000-0000CF060000}"/>
    <cellStyle name="Millares 4 2 2 2 4 2 3" xfId="15305" xr:uid="{00000000-0005-0000-0000-0000CF060000}"/>
    <cellStyle name="Millares 4 2 2 2 4 2 4" xfId="26955" xr:uid="{00000000-0005-0000-0000-0000CF060000}"/>
    <cellStyle name="Millares 4 2 2 2 4 2 5" xfId="38636" xr:uid="{00000000-0005-0000-0000-0000CF060000}"/>
    <cellStyle name="Millares 4 2 2 2 4 2 6" xfId="50282" xr:uid="{00000000-0005-0000-0000-0000CF060000}"/>
    <cellStyle name="Millares 4 2 2 2 4 3" xfId="5911" xr:uid="{00000000-0005-0000-0000-0000CF060000}"/>
    <cellStyle name="Millares 4 2 2 2 4 3 2" xfId="17563" xr:uid="{00000000-0005-0000-0000-0000CF060000}"/>
    <cellStyle name="Millares 4 2 2 2 4 3 3" xfId="29213" xr:uid="{00000000-0005-0000-0000-0000CF060000}"/>
    <cellStyle name="Millares 4 2 2 2 4 3 4" xfId="40894" xr:uid="{00000000-0005-0000-0000-0000CF060000}"/>
    <cellStyle name="Millares 4 2 2 2 4 3 5" xfId="52540" xr:uid="{00000000-0005-0000-0000-0000CF060000}"/>
    <cellStyle name="Millares 4 2 2 2 4 4" xfId="8191" xr:uid="{00000000-0005-0000-0000-0000CF060000}"/>
    <cellStyle name="Millares 4 2 2 2 4 4 2" xfId="19843" xr:uid="{00000000-0005-0000-0000-0000CF060000}"/>
    <cellStyle name="Millares 4 2 2 2 4 4 3" xfId="31493" xr:uid="{00000000-0005-0000-0000-0000CF060000}"/>
    <cellStyle name="Millares 4 2 2 2 4 4 4" xfId="43174" xr:uid="{00000000-0005-0000-0000-0000CF060000}"/>
    <cellStyle name="Millares 4 2 2 2 4 4 5" xfId="54820" xr:uid="{00000000-0005-0000-0000-0000CF060000}"/>
    <cellStyle name="Millares 4 2 2 2 4 5" xfId="12881" xr:uid="{00000000-0005-0000-0000-0000CF060000}"/>
    <cellStyle name="Millares 4 2 2 2 4 6" xfId="24531" xr:uid="{00000000-0005-0000-0000-0000CF060000}"/>
    <cellStyle name="Millares 4 2 2 2 4 7" xfId="36212" xr:uid="{00000000-0005-0000-0000-0000CF060000}"/>
    <cellStyle name="Millares 4 2 2 2 4 8" xfId="47858" xr:uid="{00000000-0005-0000-0000-0000CF060000}"/>
    <cellStyle name="Millares 4 2 2 2 5" xfId="2365" xr:uid="{00000000-0005-0000-0000-000063000000}"/>
    <cellStyle name="Millares 4 2 2 2 5 2" xfId="9327" xr:uid="{00000000-0005-0000-0000-000063000000}"/>
    <cellStyle name="Millares 4 2 2 2 5 2 2" xfId="20979" xr:uid="{00000000-0005-0000-0000-000063000000}"/>
    <cellStyle name="Millares 4 2 2 2 5 2 3" xfId="32629" xr:uid="{00000000-0005-0000-0000-000063000000}"/>
    <cellStyle name="Millares 4 2 2 2 5 2 4" xfId="44310" xr:uid="{00000000-0005-0000-0000-000063000000}"/>
    <cellStyle name="Millares 4 2 2 2 5 2 5" xfId="55956" xr:uid="{00000000-0005-0000-0000-000063000000}"/>
    <cellStyle name="Millares 4 2 2 2 5 3" xfId="14017" xr:uid="{00000000-0005-0000-0000-000063000000}"/>
    <cellStyle name="Millares 4 2 2 2 5 4" xfId="25667" xr:uid="{00000000-0005-0000-0000-000063000000}"/>
    <cellStyle name="Millares 4 2 2 2 5 5" xfId="37348" xr:uid="{00000000-0005-0000-0000-000063000000}"/>
    <cellStyle name="Millares 4 2 2 2 5 6" xfId="48994" xr:uid="{00000000-0005-0000-0000-000063000000}"/>
    <cellStyle name="Millares 4 2 2 2 6" xfId="2572" xr:uid="{00000000-0005-0000-0000-0000CA060000}"/>
    <cellStyle name="Millares 4 2 2 2 6 2" xfId="9534" xr:uid="{00000000-0005-0000-0000-0000CA060000}"/>
    <cellStyle name="Millares 4 2 2 2 6 2 2" xfId="21186" xr:uid="{00000000-0005-0000-0000-0000CA060000}"/>
    <cellStyle name="Millares 4 2 2 2 6 2 3" xfId="32836" xr:uid="{00000000-0005-0000-0000-0000CA060000}"/>
    <cellStyle name="Millares 4 2 2 2 6 2 4" xfId="44517" xr:uid="{00000000-0005-0000-0000-0000CA060000}"/>
    <cellStyle name="Millares 4 2 2 2 6 2 5" xfId="56163" xr:uid="{00000000-0005-0000-0000-0000CA060000}"/>
    <cellStyle name="Millares 4 2 2 2 6 3" xfId="14224" xr:uid="{00000000-0005-0000-0000-0000CA060000}"/>
    <cellStyle name="Millares 4 2 2 2 6 4" xfId="25874" xr:uid="{00000000-0005-0000-0000-0000CA060000}"/>
    <cellStyle name="Millares 4 2 2 2 6 5" xfId="37555" xr:uid="{00000000-0005-0000-0000-0000CA060000}"/>
    <cellStyle name="Millares 4 2 2 2 6 6" xfId="49201" xr:uid="{00000000-0005-0000-0000-0000CA060000}"/>
    <cellStyle name="Millares 4 2 2 2 7" xfId="4830" xr:uid="{00000000-0005-0000-0000-0000CA060000}"/>
    <cellStyle name="Millares 4 2 2 2 7 2" xfId="16482" xr:uid="{00000000-0005-0000-0000-0000CA060000}"/>
    <cellStyle name="Millares 4 2 2 2 7 3" xfId="28132" xr:uid="{00000000-0005-0000-0000-0000CA060000}"/>
    <cellStyle name="Millares 4 2 2 2 7 4" xfId="39813" xr:uid="{00000000-0005-0000-0000-0000CA060000}"/>
    <cellStyle name="Millares 4 2 2 2 7 5" xfId="51459" xr:uid="{00000000-0005-0000-0000-0000CA060000}"/>
    <cellStyle name="Millares 4 2 2 2 8" xfId="7110" xr:uid="{00000000-0005-0000-0000-0000CA060000}"/>
    <cellStyle name="Millares 4 2 2 2 8 2" xfId="18762" xr:uid="{00000000-0005-0000-0000-0000CA060000}"/>
    <cellStyle name="Millares 4 2 2 2 8 3" xfId="30412" xr:uid="{00000000-0005-0000-0000-0000CA060000}"/>
    <cellStyle name="Millares 4 2 2 2 8 4" xfId="42093" xr:uid="{00000000-0005-0000-0000-0000CA060000}"/>
    <cellStyle name="Millares 4 2 2 2 8 5" xfId="53739" xr:uid="{00000000-0005-0000-0000-0000CA060000}"/>
    <cellStyle name="Millares 4 2 2 2 9" xfId="11800" xr:uid="{00000000-0005-0000-0000-0000CA060000}"/>
    <cellStyle name="Millares 4 2 2 3" xfId="284" xr:uid="{00000000-0005-0000-0000-0000D0060000}"/>
    <cellStyle name="Millares 4 2 2 3 2" xfId="1368" xr:uid="{00000000-0005-0000-0000-0000D1060000}"/>
    <cellStyle name="Millares 4 2 2 3 2 2" xfId="3793" xr:uid="{00000000-0005-0000-0000-0000D1060000}"/>
    <cellStyle name="Millares 4 2 2 3 2 2 2" xfId="10755" xr:uid="{00000000-0005-0000-0000-0000D1060000}"/>
    <cellStyle name="Millares 4 2 2 3 2 2 2 2" xfId="22407" xr:uid="{00000000-0005-0000-0000-0000D1060000}"/>
    <cellStyle name="Millares 4 2 2 3 2 2 2 3" xfId="34057" xr:uid="{00000000-0005-0000-0000-0000D1060000}"/>
    <cellStyle name="Millares 4 2 2 3 2 2 2 4" xfId="45738" xr:uid="{00000000-0005-0000-0000-0000D1060000}"/>
    <cellStyle name="Millares 4 2 2 3 2 2 2 5" xfId="57384" xr:uid="{00000000-0005-0000-0000-0000D1060000}"/>
    <cellStyle name="Millares 4 2 2 3 2 2 3" xfId="15445" xr:uid="{00000000-0005-0000-0000-0000D1060000}"/>
    <cellStyle name="Millares 4 2 2 3 2 2 4" xfId="27095" xr:uid="{00000000-0005-0000-0000-0000D1060000}"/>
    <cellStyle name="Millares 4 2 2 3 2 2 5" xfId="38776" xr:uid="{00000000-0005-0000-0000-0000D1060000}"/>
    <cellStyle name="Millares 4 2 2 3 2 2 6" xfId="50422" xr:uid="{00000000-0005-0000-0000-0000D1060000}"/>
    <cellStyle name="Millares 4 2 2 3 2 3" xfId="6051" xr:uid="{00000000-0005-0000-0000-0000D1060000}"/>
    <cellStyle name="Millares 4 2 2 3 2 3 2" xfId="17703" xr:uid="{00000000-0005-0000-0000-0000D1060000}"/>
    <cellStyle name="Millares 4 2 2 3 2 3 3" xfId="29353" xr:uid="{00000000-0005-0000-0000-0000D1060000}"/>
    <cellStyle name="Millares 4 2 2 3 2 3 4" xfId="41034" xr:uid="{00000000-0005-0000-0000-0000D1060000}"/>
    <cellStyle name="Millares 4 2 2 3 2 3 5" xfId="52680" xr:uid="{00000000-0005-0000-0000-0000D1060000}"/>
    <cellStyle name="Millares 4 2 2 3 2 4" xfId="8331" xr:uid="{00000000-0005-0000-0000-0000D1060000}"/>
    <cellStyle name="Millares 4 2 2 3 2 4 2" xfId="19983" xr:uid="{00000000-0005-0000-0000-0000D1060000}"/>
    <cellStyle name="Millares 4 2 2 3 2 4 3" xfId="31633" xr:uid="{00000000-0005-0000-0000-0000D1060000}"/>
    <cellStyle name="Millares 4 2 2 3 2 4 4" xfId="43314" xr:uid="{00000000-0005-0000-0000-0000D1060000}"/>
    <cellStyle name="Millares 4 2 2 3 2 4 5" xfId="54960" xr:uid="{00000000-0005-0000-0000-0000D1060000}"/>
    <cellStyle name="Millares 4 2 2 3 2 5" xfId="13021" xr:uid="{00000000-0005-0000-0000-0000D1060000}"/>
    <cellStyle name="Millares 4 2 2 3 2 6" xfId="24671" xr:uid="{00000000-0005-0000-0000-0000D1060000}"/>
    <cellStyle name="Millares 4 2 2 3 2 7" xfId="36352" xr:uid="{00000000-0005-0000-0000-0000D1060000}"/>
    <cellStyle name="Millares 4 2 2 3 2 8" xfId="47998" xr:uid="{00000000-0005-0000-0000-0000D1060000}"/>
    <cellStyle name="Millares 4 2 2 3 3" xfId="2712" xr:uid="{00000000-0005-0000-0000-0000D0060000}"/>
    <cellStyle name="Millares 4 2 2 3 3 2" xfId="9674" xr:uid="{00000000-0005-0000-0000-0000D0060000}"/>
    <cellStyle name="Millares 4 2 2 3 3 2 2" xfId="21326" xr:uid="{00000000-0005-0000-0000-0000D0060000}"/>
    <cellStyle name="Millares 4 2 2 3 3 2 3" xfId="32976" xr:uid="{00000000-0005-0000-0000-0000D0060000}"/>
    <cellStyle name="Millares 4 2 2 3 3 2 4" xfId="44657" xr:uid="{00000000-0005-0000-0000-0000D0060000}"/>
    <cellStyle name="Millares 4 2 2 3 3 2 5" xfId="56303" xr:uid="{00000000-0005-0000-0000-0000D0060000}"/>
    <cellStyle name="Millares 4 2 2 3 3 3" xfId="14364" xr:uid="{00000000-0005-0000-0000-0000D0060000}"/>
    <cellStyle name="Millares 4 2 2 3 3 4" xfId="26014" xr:uid="{00000000-0005-0000-0000-0000D0060000}"/>
    <cellStyle name="Millares 4 2 2 3 3 5" xfId="37695" xr:uid="{00000000-0005-0000-0000-0000D0060000}"/>
    <cellStyle name="Millares 4 2 2 3 3 6" xfId="49341" xr:uid="{00000000-0005-0000-0000-0000D0060000}"/>
    <cellStyle name="Millares 4 2 2 3 4" xfId="4970" xr:uid="{00000000-0005-0000-0000-0000D0060000}"/>
    <cellStyle name="Millares 4 2 2 3 4 2" xfId="16622" xr:uid="{00000000-0005-0000-0000-0000D0060000}"/>
    <cellStyle name="Millares 4 2 2 3 4 3" xfId="28272" xr:uid="{00000000-0005-0000-0000-0000D0060000}"/>
    <cellStyle name="Millares 4 2 2 3 4 4" xfId="39953" xr:uid="{00000000-0005-0000-0000-0000D0060000}"/>
    <cellStyle name="Millares 4 2 2 3 4 5" xfId="51599" xr:uid="{00000000-0005-0000-0000-0000D0060000}"/>
    <cellStyle name="Millares 4 2 2 3 5" xfId="7250" xr:uid="{00000000-0005-0000-0000-0000D0060000}"/>
    <cellStyle name="Millares 4 2 2 3 5 2" xfId="18902" xr:uid="{00000000-0005-0000-0000-0000D0060000}"/>
    <cellStyle name="Millares 4 2 2 3 5 3" xfId="30552" xr:uid="{00000000-0005-0000-0000-0000D0060000}"/>
    <cellStyle name="Millares 4 2 2 3 5 4" xfId="42233" xr:uid="{00000000-0005-0000-0000-0000D0060000}"/>
    <cellStyle name="Millares 4 2 2 3 5 5" xfId="53879" xr:uid="{00000000-0005-0000-0000-0000D0060000}"/>
    <cellStyle name="Millares 4 2 2 3 6" xfId="11940" xr:uid="{00000000-0005-0000-0000-0000D0060000}"/>
    <cellStyle name="Millares 4 2 2 3 7" xfId="23589" xr:uid="{00000000-0005-0000-0000-0000D0060000}"/>
    <cellStyle name="Millares 4 2 2 3 8" xfId="35271" xr:uid="{00000000-0005-0000-0000-0000D0060000}"/>
    <cellStyle name="Millares 4 2 2 3 9" xfId="46917" xr:uid="{00000000-0005-0000-0000-0000D0060000}"/>
    <cellStyle name="Millares 4 2 2 4" xfId="524" xr:uid="{00000000-0005-0000-0000-0000D2060000}"/>
    <cellStyle name="Millares 4 2 2 4 2" xfId="1608" xr:uid="{00000000-0005-0000-0000-0000D3060000}"/>
    <cellStyle name="Millares 4 2 2 4 2 2" xfId="4033" xr:uid="{00000000-0005-0000-0000-0000D3060000}"/>
    <cellStyle name="Millares 4 2 2 4 2 2 2" xfId="10995" xr:uid="{00000000-0005-0000-0000-0000D3060000}"/>
    <cellStyle name="Millares 4 2 2 4 2 2 2 2" xfId="22647" xr:uid="{00000000-0005-0000-0000-0000D3060000}"/>
    <cellStyle name="Millares 4 2 2 4 2 2 2 3" xfId="34297" xr:uid="{00000000-0005-0000-0000-0000D3060000}"/>
    <cellStyle name="Millares 4 2 2 4 2 2 2 4" xfId="45978" xr:uid="{00000000-0005-0000-0000-0000D3060000}"/>
    <cellStyle name="Millares 4 2 2 4 2 2 2 5" xfId="57624" xr:uid="{00000000-0005-0000-0000-0000D3060000}"/>
    <cellStyle name="Millares 4 2 2 4 2 2 3" xfId="15685" xr:uid="{00000000-0005-0000-0000-0000D3060000}"/>
    <cellStyle name="Millares 4 2 2 4 2 2 4" xfId="27335" xr:uid="{00000000-0005-0000-0000-0000D3060000}"/>
    <cellStyle name="Millares 4 2 2 4 2 2 5" xfId="39016" xr:uid="{00000000-0005-0000-0000-0000D3060000}"/>
    <cellStyle name="Millares 4 2 2 4 2 2 6" xfId="50662" xr:uid="{00000000-0005-0000-0000-0000D3060000}"/>
    <cellStyle name="Millares 4 2 2 4 2 3" xfId="6291" xr:uid="{00000000-0005-0000-0000-0000D3060000}"/>
    <cellStyle name="Millares 4 2 2 4 2 3 2" xfId="17943" xr:uid="{00000000-0005-0000-0000-0000D3060000}"/>
    <cellStyle name="Millares 4 2 2 4 2 3 3" xfId="29593" xr:uid="{00000000-0005-0000-0000-0000D3060000}"/>
    <cellStyle name="Millares 4 2 2 4 2 3 4" xfId="41274" xr:uid="{00000000-0005-0000-0000-0000D3060000}"/>
    <cellStyle name="Millares 4 2 2 4 2 3 5" xfId="52920" xr:uid="{00000000-0005-0000-0000-0000D3060000}"/>
    <cellStyle name="Millares 4 2 2 4 2 4" xfId="8571" xr:uid="{00000000-0005-0000-0000-0000D3060000}"/>
    <cellStyle name="Millares 4 2 2 4 2 4 2" xfId="20223" xr:uid="{00000000-0005-0000-0000-0000D3060000}"/>
    <cellStyle name="Millares 4 2 2 4 2 4 3" xfId="31873" xr:uid="{00000000-0005-0000-0000-0000D3060000}"/>
    <cellStyle name="Millares 4 2 2 4 2 4 4" xfId="43554" xr:uid="{00000000-0005-0000-0000-0000D3060000}"/>
    <cellStyle name="Millares 4 2 2 4 2 4 5" xfId="55200" xr:uid="{00000000-0005-0000-0000-0000D3060000}"/>
    <cellStyle name="Millares 4 2 2 4 2 5" xfId="13261" xr:uid="{00000000-0005-0000-0000-0000D3060000}"/>
    <cellStyle name="Millares 4 2 2 4 2 6" xfId="24911" xr:uid="{00000000-0005-0000-0000-0000D3060000}"/>
    <cellStyle name="Millares 4 2 2 4 2 7" xfId="36592" xr:uid="{00000000-0005-0000-0000-0000D3060000}"/>
    <cellStyle name="Millares 4 2 2 4 2 8" xfId="48238" xr:uid="{00000000-0005-0000-0000-0000D3060000}"/>
    <cellStyle name="Millares 4 2 2 4 3" xfId="2952" xr:uid="{00000000-0005-0000-0000-0000D2060000}"/>
    <cellStyle name="Millares 4 2 2 4 3 2" xfId="9914" xr:uid="{00000000-0005-0000-0000-0000D2060000}"/>
    <cellStyle name="Millares 4 2 2 4 3 2 2" xfId="21566" xr:uid="{00000000-0005-0000-0000-0000D2060000}"/>
    <cellStyle name="Millares 4 2 2 4 3 2 3" xfId="33216" xr:uid="{00000000-0005-0000-0000-0000D2060000}"/>
    <cellStyle name="Millares 4 2 2 4 3 2 4" xfId="44897" xr:uid="{00000000-0005-0000-0000-0000D2060000}"/>
    <cellStyle name="Millares 4 2 2 4 3 2 5" xfId="56543" xr:uid="{00000000-0005-0000-0000-0000D2060000}"/>
    <cellStyle name="Millares 4 2 2 4 3 3" xfId="14604" xr:uid="{00000000-0005-0000-0000-0000D2060000}"/>
    <cellStyle name="Millares 4 2 2 4 3 4" xfId="26254" xr:uid="{00000000-0005-0000-0000-0000D2060000}"/>
    <cellStyle name="Millares 4 2 2 4 3 5" xfId="37935" xr:uid="{00000000-0005-0000-0000-0000D2060000}"/>
    <cellStyle name="Millares 4 2 2 4 3 6" xfId="49581" xr:uid="{00000000-0005-0000-0000-0000D2060000}"/>
    <cellStyle name="Millares 4 2 2 4 4" xfId="5210" xr:uid="{00000000-0005-0000-0000-0000D2060000}"/>
    <cellStyle name="Millares 4 2 2 4 4 2" xfId="16862" xr:uid="{00000000-0005-0000-0000-0000D2060000}"/>
    <cellStyle name="Millares 4 2 2 4 4 3" xfId="28512" xr:uid="{00000000-0005-0000-0000-0000D2060000}"/>
    <cellStyle name="Millares 4 2 2 4 4 4" xfId="40193" xr:uid="{00000000-0005-0000-0000-0000D2060000}"/>
    <cellStyle name="Millares 4 2 2 4 4 5" xfId="51839" xr:uid="{00000000-0005-0000-0000-0000D2060000}"/>
    <cellStyle name="Millares 4 2 2 4 5" xfId="7490" xr:uid="{00000000-0005-0000-0000-0000D2060000}"/>
    <cellStyle name="Millares 4 2 2 4 5 2" xfId="19142" xr:uid="{00000000-0005-0000-0000-0000D2060000}"/>
    <cellStyle name="Millares 4 2 2 4 5 3" xfId="30792" xr:uid="{00000000-0005-0000-0000-0000D2060000}"/>
    <cellStyle name="Millares 4 2 2 4 5 4" xfId="42473" xr:uid="{00000000-0005-0000-0000-0000D2060000}"/>
    <cellStyle name="Millares 4 2 2 4 5 5" xfId="54119" xr:uid="{00000000-0005-0000-0000-0000D2060000}"/>
    <cellStyle name="Millares 4 2 2 4 6" xfId="12180" xr:uid="{00000000-0005-0000-0000-0000D2060000}"/>
    <cellStyle name="Millares 4 2 2 4 7" xfId="23829" xr:uid="{00000000-0005-0000-0000-0000D2060000}"/>
    <cellStyle name="Millares 4 2 2 4 8" xfId="35511" xr:uid="{00000000-0005-0000-0000-0000D2060000}"/>
    <cellStyle name="Millares 4 2 2 4 9" xfId="47157" xr:uid="{00000000-0005-0000-0000-0000D2060000}"/>
    <cellStyle name="Millares 4 2 2 5" xfId="804" xr:uid="{00000000-0005-0000-0000-0000D4060000}"/>
    <cellStyle name="Millares 4 2 2 5 2" xfId="1888" xr:uid="{00000000-0005-0000-0000-0000D5060000}"/>
    <cellStyle name="Millares 4 2 2 5 2 2" xfId="4313" xr:uid="{00000000-0005-0000-0000-0000D5060000}"/>
    <cellStyle name="Millares 4 2 2 5 2 2 2" xfId="11275" xr:uid="{00000000-0005-0000-0000-0000D5060000}"/>
    <cellStyle name="Millares 4 2 2 5 2 2 2 2" xfId="22927" xr:uid="{00000000-0005-0000-0000-0000D5060000}"/>
    <cellStyle name="Millares 4 2 2 5 2 2 2 3" xfId="34577" xr:uid="{00000000-0005-0000-0000-0000D5060000}"/>
    <cellStyle name="Millares 4 2 2 5 2 2 2 4" xfId="46258" xr:uid="{00000000-0005-0000-0000-0000D5060000}"/>
    <cellStyle name="Millares 4 2 2 5 2 2 2 5" xfId="57904" xr:uid="{00000000-0005-0000-0000-0000D5060000}"/>
    <cellStyle name="Millares 4 2 2 5 2 2 3" xfId="15965" xr:uid="{00000000-0005-0000-0000-0000D5060000}"/>
    <cellStyle name="Millares 4 2 2 5 2 2 4" xfId="27615" xr:uid="{00000000-0005-0000-0000-0000D5060000}"/>
    <cellStyle name="Millares 4 2 2 5 2 2 5" xfId="39296" xr:uid="{00000000-0005-0000-0000-0000D5060000}"/>
    <cellStyle name="Millares 4 2 2 5 2 2 6" xfId="50942" xr:uid="{00000000-0005-0000-0000-0000D5060000}"/>
    <cellStyle name="Millares 4 2 2 5 2 3" xfId="6571" xr:uid="{00000000-0005-0000-0000-0000D5060000}"/>
    <cellStyle name="Millares 4 2 2 5 2 3 2" xfId="18223" xr:uid="{00000000-0005-0000-0000-0000D5060000}"/>
    <cellStyle name="Millares 4 2 2 5 2 3 3" xfId="29873" xr:uid="{00000000-0005-0000-0000-0000D5060000}"/>
    <cellStyle name="Millares 4 2 2 5 2 3 4" xfId="41554" xr:uid="{00000000-0005-0000-0000-0000D5060000}"/>
    <cellStyle name="Millares 4 2 2 5 2 3 5" xfId="53200" xr:uid="{00000000-0005-0000-0000-0000D5060000}"/>
    <cellStyle name="Millares 4 2 2 5 2 4" xfId="8851" xr:uid="{00000000-0005-0000-0000-0000D5060000}"/>
    <cellStyle name="Millares 4 2 2 5 2 4 2" xfId="20503" xr:uid="{00000000-0005-0000-0000-0000D5060000}"/>
    <cellStyle name="Millares 4 2 2 5 2 4 3" xfId="32153" xr:uid="{00000000-0005-0000-0000-0000D5060000}"/>
    <cellStyle name="Millares 4 2 2 5 2 4 4" xfId="43834" xr:uid="{00000000-0005-0000-0000-0000D5060000}"/>
    <cellStyle name="Millares 4 2 2 5 2 4 5" xfId="55480" xr:uid="{00000000-0005-0000-0000-0000D5060000}"/>
    <cellStyle name="Millares 4 2 2 5 2 5" xfId="13541" xr:uid="{00000000-0005-0000-0000-0000D5060000}"/>
    <cellStyle name="Millares 4 2 2 5 2 6" xfId="25191" xr:uid="{00000000-0005-0000-0000-0000D5060000}"/>
    <cellStyle name="Millares 4 2 2 5 2 7" xfId="36872" xr:uid="{00000000-0005-0000-0000-0000D5060000}"/>
    <cellStyle name="Millares 4 2 2 5 2 8" xfId="48518" xr:uid="{00000000-0005-0000-0000-0000D5060000}"/>
    <cellStyle name="Millares 4 2 2 5 3" xfId="3232" xr:uid="{00000000-0005-0000-0000-0000D4060000}"/>
    <cellStyle name="Millares 4 2 2 5 3 2" xfId="10194" xr:uid="{00000000-0005-0000-0000-0000D4060000}"/>
    <cellStyle name="Millares 4 2 2 5 3 2 2" xfId="21846" xr:uid="{00000000-0005-0000-0000-0000D4060000}"/>
    <cellStyle name="Millares 4 2 2 5 3 2 3" xfId="33496" xr:uid="{00000000-0005-0000-0000-0000D4060000}"/>
    <cellStyle name="Millares 4 2 2 5 3 2 4" xfId="45177" xr:uid="{00000000-0005-0000-0000-0000D4060000}"/>
    <cellStyle name="Millares 4 2 2 5 3 2 5" xfId="56823" xr:uid="{00000000-0005-0000-0000-0000D4060000}"/>
    <cellStyle name="Millares 4 2 2 5 3 3" xfId="14884" xr:uid="{00000000-0005-0000-0000-0000D4060000}"/>
    <cellStyle name="Millares 4 2 2 5 3 4" xfId="26534" xr:uid="{00000000-0005-0000-0000-0000D4060000}"/>
    <cellStyle name="Millares 4 2 2 5 3 5" xfId="38215" xr:uid="{00000000-0005-0000-0000-0000D4060000}"/>
    <cellStyle name="Millares 4 2 2 5 3 6" xfId="49861" xr:uid="{00000000-0005-0000-0000-0000D4060000}"/>
    <cellStyle name="Millares 4 2 2 5 4" xfId="5490" xr:uid="{00000000-0005-0000-0000-0000D4060000}"/>
    <cellStyle name="Millares 4 2 2 5 4 2" xfId="17142" xr:uid="{00000000-0005-0000-0000-0000D4060000}"/>
    <cellStyle name="Millares 4 2 2 5 4 3" xfId="28792" xr:uid="{00000000-0005-0000-0000-0000D4060000}"/>
    <cellStyle name="Millares 4 2 2 5 4 4" xfId="40473" xr:uid="{00000000-0005-0000-0000-0000D4060000}"/>
    <cellStyle name="Millares 4 2 2 5 4 5" xfId="52119" xr:uid="{00000000-0005-0000-0000-0000D4060000}"/>
    <cellStyle name="Millares 4 2 2 5 5" xfId="7770" xr:uid="{00000000-0005-0000-0000-0000D4060000}"/>
    <cellStyle name="Millares 4 2 2 5 5 2" xfId="19422" xr:uid="{00000000-0005-0000-0000-0000D4060000}"/>
    <cellStyle name="Millares 4 2 2 5 5 3" xfId="31072" xr:uid="{00000000-0005-0000-0000-0000D4060000}"/>
    <cellStyle name="Millares 4 2 2 5 5 4" xfId="42753" xr:uid="{00000000-0005-0000-0000-0000D4060000}"/>
    <cellStyle name="Millares 4 2 2 5 5 5" xfId="54399" xr:uid="{00000000-0005-0000-0000-0000D4060000}"/>
    <cellStyle name="Millares 4 2 2 5 6" xfId="12460" xr:uid="{00000000-0005-0000-0000-0000D4060000}"/>
    <cellStyle name="Millares 4 2 2 5 7" xfId="24109" xr:uid="{00000000-0005-0000-0000-0000D4060000}"/>
    <cellStyle name="Millares 4 2 2 5 8" xfId="35791" xr:uid="{00000000-0005-0000-0000-0000D4060000}"/>
    <cellStyle name="Millares 4 2 2 5 9" xfId="47437" xr:uid="{00000000-0005-0000-0000-0000D4060000}"/>
    <cellStyle name="Millares 4 2 2 6" xfId="984" xr:uid="{00000000-0005-0000-0000-0000D6060000}"/>
    <cellStyle name="Millares 4 2 2 6 2" xfId="2068" xr:uid="{00000000-0005-0000-0000-0000D7060000}"/>
    <cellStyle name="Millares 4 2 2 6 2 2" xfId="4493" xr:uid="{00000000-0005-0000-0000-0000D7060000}"/>
    <cellStyle name="Millares 4 2 2 6 2 2 2" xfId="11455" xr:uid="{00000000-0005-0000-0000-0000D7060000}"/>
    <cellStyle name="Millares 4 2 2 6 2 2 2 2" xfId="23107" xr:uid="{00000000-0005-0000-0000-0000D7060000}"/>
    <cellStyle name="Millares 4 2 2 6 2 2 2 3" xfId="34757" xr:uid="{00000000-0005-0000-0000-0000D7060000}"/>
    <cellStyle name="Millares 4 2 2 6 2 2 2 4" xfId="46438" xr:uid="{00000000-0005-0000-0000-0000D7060000}"/>
    <cellStyle name="Millares 4 2 2 6 2 2 2 5" xfId="58084" xr:uid="{00000000-0005-0000-0000-0000D7060000}"/>
    <cellStyle name="Millares 4 2 2 6 2 2 3" xfId="16145" xr:uid="{00000000-0005-0000-0000-0000D7060000}"/>
    <cellStyle name="Millares 4 2 2 6 2 2 4" xfId="27795" xr:uid="{00000000-0005-0000-0000-0000D7060000}"/>
    <cellStyle name="Millares 4 2 2 6 2 2 5" xfId="39476" xr:uid="{00000000-0005-0000-0000-0000D7060000}"/>
    <cellStyle name="Millares 4 2 2 6 2 2 6" xfId="51122" xr:uid="{00000000-0005-0000-0000-0000D7060000}"/>
    <cellStyle name="Millares 4 2 2 6 2 3" xfId="6751" xr:uid="{00000000-0005-0000-0000-0000D7060000}"/>
    <cellStyle name="Millares 4 2 2 6 2 3 2" xfId="18403" xr:uid="{00000000-0005-0000-0000-0000D7060000}"/>
    <cellStyle name="Millares 4 2 2 6 2 3 3" xfId="30053" xr:uid="{00000000-0005-0000-0000-0000D7060000}"/>
    <cellStyle name="Millares 4 2 2 6 2 3 4" xfId="41734" xr:uid="{00000000-0005-0000-0000-0000D7060000}"/>
    <cellStyle name="Millares 4 2 2 6 2 3 5" xfId="53380" xr:uid="{00000000-0005-0000-0000-0000D7060000}"/>
    <cellStyle name="Millares 4 2 2 6 2 4" xfId="9031" xr:uid="{00000000-0005-0000-0000-0000D7060000}"/>
    <cellStyle name="Millares 4 2 2 6 2 4 2" xfId="20683" xr:uid="{00000000-0005-0000-0000-0000D7060000}"/>
    <cellStyle name="Millares 4 2 2 6 2 4 3" xfId="32333" xr:uid="{00000000-0005-0000-0000-0000D7060000}"/>
    <cellStyle name="Millares 4 2 2 6 2 4 4" xfId="44014" xr:uid="{00000000-0005-0000-0000-0000D7060000}"/>
    <cellStyle name="Millares 4 2 2 6 2 4 5" xfId="55660" xr:uid="{00000000-0005-0000-0000-0000D7060000}"/>
    <cellStyle name="Millares 4 2 2 6 2 5" xfId="13721" xr:uid="{00000000-0005-0000-0000-0000D7060000}"/>
    <cellStyle name="Millares 4 2 2 6 2 6" xfId="25371" xr:uid="{00000000-0005-0000-0000-0000D7060000}"/>
    <cellStyle name="Millares 4 2 2 6 2 7" xfId="37052" xr:uid="{00000000-0005-0000-0000-0000D7060000}"/>
    <cellStyle name="Millares 4 2 2 6 2 8" xfId="48698" xr:uid="{00000000-0005-0000-0000-0000D7060000}"/>
    <cellStyle name="Millares 4 2 2 6 3" xfId="3412" xr:uid="{00000000-0005-0000-0000-0000D6060000}"/>
    <cellStyle name="Millares 4 2 2 6 3 2" xfId="10374" xr:uid="{00000000-0005-0000-0000-0000D6060000}"/>
    <cellStyle name="Millares 4 2 2 6 3 2 2" xfId="22026" xr:uid="{00000000-0005-0000-0000-0000D6060000}"/>
    <cellStyle name="Millares 4 2 2 6 3 2 3" xfId="33676" xr:uid="{00000000-0005-0000-0000-0000D6060000}"/>
    <cellStyle name="Millares 4 2 2 6 3 2 4" xfId="45357" xr:uid="{00000000-0005-0000-0000-0000D6060000}"/>
    <cellStyle name="Millares 4 2 2 6 3 2 5" xfId="57003" xr:uid="{00000000-0005-0000-0000-0000D6060000}"/>
    <cellStyle name="Millares 4 2 2 6 3 3" xfId="15064" xr:uid="{00000000-0005-0000-0000-0000D6060000}"/>
    <cellStyle name="Millares 4 2 2 6 3 4" xfId="26714" xr:uid="{00000000-0005-0000-0000-0000D6060000}"/>
    <cellStyle name="Millares 4 2 2 6 3 5" xfId="38395" xr:uid="{00000000-0005-0000-0000-0000D6060000}"/>
    <cellStyle name="Millares 4 2 2 6 3 6" xfId="50041" xr:uid="{00000000-0005-0000-0000-0000D6060000}"/>
    <cellStyle name="Millares 4 2 2 6 4" xfId="5670" xr:uid="{00000000-0005-0000-0000-0000D6060000}"/>
    <cellStyle name="Millares 4 2 2 6 4 2" xfId="17322" xr:uid="{00000000-0005-0000-0000-0000D6060000}"/>
    <cellStyle name="Millares 4 2 2 6 4 3" xfId="28972" xr:uid="{00000000-0005-0000-0000-0000D6060000}"/>
    <cellStyle name="Millares 4 2 2 6 4 4" xfId="40653" xr:uid="{00000000-0005-0000-0000-0000D6060000}"/>
    <cellStyle name="Millares 4 2 2 6 4 5" xfId="52299" xr:uid="{00000000-0005-0000-0000-0000D6060000}"/>
    <cellStyle name="Millares 4 2 2 6 5" xfId="7950" xr:uid="{00000000-0005-0000-0000-0000D6060000}"/>
    <cellStyle name="Millares 4 2 2 6 5 2" xfId="19602" xr:uid="{00000000-0005-0000-0000-0000D6060000}"/>
    <cellStyle name="Millares 4 2 2 6 5 3" xfId="31252" xr:uid="{00000000-0005-0000-0000-0000D6060000}"/>
    <cellStyle name="Millares 4 2 2 6 5 4" xfId="42933" xr:uid="{00000000-0005-0000-0000-0000D6060000}"/>
    <cellStyle name="Millares 4 2 2 6 5 5" xfId="54579" xr:uid="{00000000-0005-0000-0000-0000D6060000}"/>
    <cellStyle name="Millares 4 2 2 6 6" xfId="12640" xr:uid="{00000000-0005-0000-0000-0000D6060000}"/>
    <cellStyle name="Millares 4 2 2 6 7" xfId="24289" xr:uid="{00000000-0005-0000-0000-0000D6060000}"/>
    <cellStyle name="Millares 4 2 2 6 8" xfId="35971" xr:uid="{00000000-0005-0000-0000-0000D6060000}"/>
    <cellStyle name="Millares 4 2 2 6 9" xfId="47617" xr:uid="{00000000-0005-0000-0000-0000D6060000}"/>
    <cellStyle name="Millares 4 2 2 7" xfId="1128" xr:uid="{00000000-0005-0000-0000-0000D8060000}"/>
    <cellStyle name="Millares 4 2 2 7 2" xfId="3553" xr:uid="{00000000-0005-0000-0000-0000D8060000}"/>
    <cellStyle name="Millares 4 2 2 7 2 2" xfId="10515" xr:uid="{00000000-0005-0000-0000-0000D8060000}"/>
    <cellStyle name="Millares 4 2 2 7 2 2 2" xfId="22167" xr:uid="{00000000-0005-0000-0000-0000D8060000}"/>
    <cellStyle name="Millares 4 2 2 7 2 2 3" xfId="33817" xr:uid="{00000000-0005-0000-0000-0000D8060000}"/>
    <cellStyle name="Millares 4 2 2 7 2 2 4" xfId="45498" xr:uid="{00000000-0005-0000-0000-0000D8060000}"/>
    <cellStyle name="Millares 4 2 2 7 2 2 5" xfId="57144" xr:uid="{00000000-0005-0000-0000-0000D8060000}"/>
    <cellStyle name="Millares 4 2 2 7 2 3" xfId="15205" xr:uid="{00000000-0005-0000-0000-0000D8060000}"/>
    <cellStyle name="Millares 4 2 2 7 2 4" xfId="26855" xr:uid="{00000000-0005-0000-0000-0000D8060000}"/>
    <cellStyle name="Millares 4 2 2 7 2 5" xfId="38536" xr:uid="{00000000-0005-0000-0000-0000D8060000}"/>
    <cellStyle name="Millares 4 2 2 7 2 6" xfId="50182" xr:uid="{00000000-0005-0000-0000-0000D8060000}"/>
    <cellStyle name="Millares 4 2 2 7 3" xfId="5811" xr:uid="{00000000-0005-0000-0000-0000D8060000}"/>
    <cellStyle name="Millares 4 2 2 7 3 2" xfId="17463" xr:uid="{00000000-0005-0000-0000-0000D8060000}"/>
    <cellStyle name="Millares 4 2 2 7 3 3" xfId="29113" xr:uid="{00000000-0005-0000-0000-0000D8060000}"/>
    <cellStyle name="Millares 4 2 2 7 3 4" xfId="40794" xr:uid="{00000000-0005-0000-0000-0000D8060000}"/>
    <cellStyle name="Millares 4 2 2 7 3 5" xfId="52440" xr:uid="{00000000-0005-0000-0000-0000D8060000}"/>
    <cellStyle name="Millares 4 2 2 7 4" xfId="8091" xr:uid="{00000000-0005-0000-0000-0000D8060000}"/>
    <cellStyle name="Millares 4 2 2 7 4 2" xfId="19743" xr:uid="{00000000-0005-0000-0000-0000D8060000}"/>
    <cellStyle name="Millares 4 2 2 7 4 3" xfId="31393" xr:uid="{00000000-0005-0000-0000-0000D8060000}"/>
    <cellStyle name="Millares 4 2 2 7 4 4" xfId="43074" xr:uid="{00000000-0005-0000-0000-0000D8060000}"/>
    <cellStyle name="Millares 4 2 2 7 4 5" xfId="54720" xr:uid="{00000000-0005-0000-0000-0000D8060000}"/>
    <cellStyle name="Millares 4 2 2 7 5" xfId="12781" xr:uid="{00000000-0005-0000-0000-0000D8060000}"/>
    <cellStyle name="Millares 4 2 2 7 6" xfId="24431" xr:uid="{00000000-0005-0000-0000-0000D8060000}"/>
    <cellStyle name="Millares 4 2 2 7 7" xfId="36112" xr:uid="{00000000-0005-0000-0000-0000D8060000}"/>
    <cellStyle name="Millares 4 2 2 7 8" xfId="47758" xr:uid="{00000000-0005-0000-0000-0000D8060000}"/>
    <cellStyle name="Millares 4 2 2 8" xfId="2149" xr:uid="{00000000-0005-0000-0000-0000D9060000}"/>
    <cellStyle name="Millares 4 2 2 8 2" xfId="4574" xr:uid="{00000000-0005-0000-0000-0000D9060000}"/>
    <cellStyle name="Millares 4 2 2 8 2 2" xfId="11536" xr:uid="{00000000-0005-0000-0000-0000D9060000}"/>
    <cellStyle name="Millares 4 2 2 8 2 2 2" xfId="23188" xr:uid="{00000000-0005-0000-0000-0000D9060000}"/>
    <cellStyle name="Millares 4 2 2 8 2 2 3" xfId="34838" xr:uid="{00000000-0005-0000-0000-0000D9060000}"/>
    <cellStyle name="Millares 4 2 2 8 2 2 4" xfId="46519" xr:uid="{00000000-0005-0000-0000-0000D9060000}"/>
    <cellStyle name="Millares 4 2 2 8 2 2 5" xfId="58165" xr:uid="{00000000-0005-0000-0000-0000D9060000}"/>
    <cellStyle name="Millares 4 2 2 8 2 3" xfId="16226" xr:uid="{00000000-0005-0000-0000-0000D9060000}"/>
    <cellStyle name="Millares 4 2 2 8 2 4" xfId="27876" xr:uid="{00000000-0005-0000-0000-0000D9060000}"/>
    <cellStyle name="Millares 4 2 2 8 2 5" xfId="39557" xr:uid="{00000000-0005-0000-0000-0000D9060000}"/>
    <cellStyle name="Millares 4 2 2 8 2 6" xfId="51203" xr:uid="{00000000-0005-0000-0000-0000D9060000}"/>
    <cellStyle name="Millares 4 2 2 8 3" xfId="6832" xr:uid="{00000000-0005-0000-0000-0000D9060000}"/>
    <cellStyle name="Millares 4 2 2 8 3 2" xfId="18484" xr:uid="{00000000-0005-0000-0000-0000D9060000}"/>
    <cellStyle name="Millares 4 2 2 8 3 3" xfId="30134" xr:uid="{00000000-0005-0000-0000-0000D9060000}"/>
    <cellStyle name="Millares 4 2 2 8 3 4" xfId="41815" xr:uid="{00000000-0005-0000-0000-0000D9060000}"/>
    <cellStyle name="Millares 4 2 2 8 3 5" xfId="53461" xr:uid="{00000000-0005-0000-0000-0000D9060000}"/>
    <cellStyle name="Millares 4 2 2 8 4" xfId="9112" xr:uid="{00000000-0005-0000-0000-0000D9060000}"/>
    <cellStyle name="Millares 4 2 2 8 4 2" xfId="20764" xr:uid="{00000000-0005-0000-0000-0000D9060000}"/>
    <cellStyle name="Millares 4 2 2 8 4 3" xfId="32414" xr:uid="{00000000-0005-0000-0000-0000D9060000}"/>
    <cellStyle name="Millares 4 2 2 8 4 4" xfId="44095" xr:uid="{00000000-0005-0000-0000-0000D9060000}"/>
    <cellStyle name="Millares 4 2 2 8 4 5" xfId="55741" xr:uid="{00000000-0005-0000-0000-0000D9060000}"/>
    <cellStyle name="Millares 4 2 2 8 5" xfId="13802" xr:uid="{00000000-0005-0000-0000-0000D9060000}"/>
    <cellStyle name="Millares 4 2 2 8 6" xfId="25452" xr:uid="{00000000-0005-0000-0000-0000D9060000}"/>
    <cellStyle name="Millares 4 2 2 8 7" xfId="37133" xr:uid="{00000000-0005-0000-0000-0000D9060000}"/>
    <cellStyle name="Millares 4 2 2 8 8" xfId="48779" xr:uid="{00000000-0005-0000-0000-0000D9060000}"/>
    <cellStyle name="Millares 4 2 2 9" xfId="2305" xr:uid="{00000000-0005-0000-0000-000062000000}"/>
    <cellStyle name="Millares 4 2 2 9 2" xfId="9267" xr:uid="{00000000-0005-0000-0000-000062000000}"/>
    <cellStyle name="Millares 4 2 2 9 2 2" xfId="20919" xr:uid="{00000000-0005-0000-0000-000062000000}"/>
    <cellStyle name="Millares 4 2 2 9 2 3" xfId="32569" xr:uid="{00000000-0005-0000-0000-000062000000}"/>
    <cellStyle name="Millares 4 2 2 9 2 4" xfId="44250" xr:uid="{00000000-0005-0000-0000-000062000000}"/>
    <cellStyle name="Millares 4 2 2 9 2 5" xfId="55896" xr:uid="{00000000-0005-0000-0000-000062000000}"/>
    <cellStyle name="Millares 4 2 2 9 3" xfId="13957" xr:uid="{00000000-0005-0000-0000-000062000000}"/>
    <cellStyle name="Millares 4 2 2 9 4" xfId="25607" xr:uid="{00000000-0005-0000-0000-000062000000}"/>
    <cellStyle name="Millares 4 2 2 9 5" xfId="37288" xr:uid="{00000000-0005-0000-0000-000062000000}"/>
    <cellStyle name="Millares 4 2 2 9 6" xfId="48934" xr:uid="{00000000-0005-0000-0000-000062000000}"/>
    <cellStyle name="Millares 4 2 20" xfId="924" xr:uid="{00000000-0005-0000-0000-0000DA060000}"/>
    <cellStyle name="Millares 4 2 20 2" xfId="2008" xr:uid="{00000000-0005-0000-0000-0000DB060000}"/>
    <cellStyle name="Millares 4 2 20 2 2" xfId="4433" xr:uid="{00000000-0005-0000-0000-0000DB060000}"/>
    <cellStyle name="Millares 4 2 20 2 2 2" xfId="11395" xr:uid="{00000000-0005-0000-0000-0000DB060000}"/>
    <cellStyle name="Millares 4 2 20 2 2 2 2" xfId="23047" xr:uid="{00000000-0005-0000-0000-0000DB060000}"/>
    <cellStyle name="Millares 4 2 20 2 2 2 3" xfId="34697" xr:uid="{00000000-0005-0000-0000-0000DB060000}"/>
    <cellStyle name="Millares 4 2 20 2 2 2 4" xfId="46378" xr:uid="{00000000-0005-0000-0000-0000DB060000}"/>
    <cellStyle name="Millares 4 2 20 2 2 2 5" xfId="58024" xr:uid="{00000000-0005-0000-0000-0000DB060000}"/>
    <cellStyle name="Millares 4 2 20 2 2 3" xfId="16085" xr:uid="{00000000-0005-0000-0000-0000DB060000}"/>
    <cellStyle name="Millares 4 2 20 2 2 4" xfId="27735" xr:uid="{00000000-0005-0000-0000-0000DB060000}"/>
    <cellStyle name="Millares 4 2 20 2 2 5" xfId="39416" xr:uid="{00000000-0005-0000-0000-0000DB060000}"/>
    <cellStyle name="Millares 4 2 20 2 2 6" xfId="51062" xr:uid="{00000000-0005-0000-0000-0000DB060000}"/>
    <cellStyle name="Millares 4 2 20 2 3" xfId="6691" xr:uid="{00000000-0005-0000-0000-0000DB060000}"/>
    <cellStyle name="Millares 4 2 20 2 3 2" xfId="18343" xr:uid="{00000000-0005-0000-0000-0000DB060000}"/>
    <cellStyle name="Millares 4 2 20 2 3 3" xfId="29993" xr:uid="{00000000-0005-0000-0000-0000DB060000}"/>
    <cellStyle name="Millares 4 2 20 2 3 4" xfId="41674" xr:uid="{00000000-0005-0000-0000-0000DB060000}"/>
    <cellStyle name="Millares 4 2 20 2 3 5" xfId="53320" xr:uid="{00000000-0005-0000-0000-0000DB060000}"/>
    <cellStyle name="Millares 4 2 20 2 4" xfId="8971" xr:uid="{00000000-0005-0000-0000-0000DB060000}"/>
    <cellStyle name="Millares 4 2 20 2 4 2" xfId="20623" xr:uid="{00000000-0005-0000-0000-0000DB060000}"/>
    <cellStyle name="Millares 4 2 20 2 4 3" xfId="32273" xr:uid="{00000000-0005-0000-0000-0000DB060000}"/>
    <cellStyle name="Millares 4 2 20 2 4 4" xfId="43954" xr:uid="{00000000-0005-0000-0000-0000DB060000}"/>
    <cellStyle name="Millares 4 2 20 2 4 5" xfId="55600" xr:uid="{00000000-0005-0000-0000-0000DB060000}"/>
    <cellStyle name="Millares 4 2 20 2 5" xfId="13661" xr:uid="{00000000-0005-0000-0000-0000DB060000}"/>
    <cellStyle name="Millares 4 2 20 2 6" xfId="25311" xr:uid="{00000000-0005-0000-0000-0000DB060000}"/>
    <cellStyle name="Millares 4 2 20 2 7" xfId="36992" xr:uid="{00000000-0005-0000-0000-0000DB060000}"/>
    <cellStyle name="Millares 4 2 20 2 8" xfId="48638" xr:uid="{00000000-0005-0000-0000-0000DB060000}"/>
    <cellStyle name="Millares 4 2 20 3" xfId="3352" xr:uid="{00000000-0005-0000-0000-0000DA060000}"/>
    <cellStyle name="Millares 4 2 20 3 2" xfId="10314" xr:uid="{00000000-0005-0000-0000-0000DA060000}"/>
    <cellStyle name="Millares 4 2 20 3 2 2" xfId="21966" xr:uid="{00000000-0005-0000-0000-0000DA060000}"/>
    <cellStyle name="Millares 4 2 20 3 2 3" xfId="33616" xr:uid="{00000000-0005-0000-0000-0000DA060000}"/>
    <cellStyle name="Millares 4 2 20 3 2 4" xfId="45297" xr:uid="{00000000-0005-0000-0000-0000DA060000}"/>
    <cellStyle name="Millares 4 2 20 3 2 5" xfId="56943" xr:uid="{00000000-0005-0000-0000-0000DA060000}"/>
    <cellStyle name="Millares 4 2 20 3 3" xfId="15004" xr:uid="{00000000-0005-0000-0000-0000DA060000}"/>
    <cellStyle name="Millares 4 2 20 3 4" xfId="26654" xr:uid="{00000000-0005-0000-0000-0000DA060000}"/>
    <cellStyle name="Millares 4 2 20 3 5" xfId="38335" xr:uid="{00000000-0005-0000-0000-0000DA060000}"/>
    <cellStyle name="Millares 4 2 20 3 6" xfId="49981" xr:uid="{00000000-0005-0000-0000-0000DA060000}"/>
    <cellStyle name="Millares 4 2 20 4" xfId="5610" xr:uid="{00000000-0005-0000-0000-0000DA060000}"/>
    <cellStyle name="Millares 4 2 20 4 2" xfId="17262" xr:uid="{00000000-0005-0000-0000-0000DA060000}"/>
    <cellStyle name="Millares 4 2 20 4 3" xfId="28912" xr:uid="{00000000-0005-0000-0000-0000DA060000}"/>
    <cellStyle name="Millares 4 2 20 4 4" xfId="40593" xr:uid="{00000000-0005-0000-0000-0000DA060000}"/>
    <cellStyle name="Millares 4 2 20 4 5" xfId="52239" xr:uid="{00000000-0005-0000-0000-0000DA060000}"/>
    <cellStyle name="Millares 4 2 20 5" xfId="7890" xr:uid="{00000000-0005-0000-0000-0000DA060000}"/>
    <cellStyle name="Millares 4 2 20 5 2" xfId="19542" xr:uid="{00000000-0005-0000-0000-0000DA060000}"/>
    <cellStyle name="Millares 4 2 20 5 3" xfId="31192" xr:uid="{00000000-0005-0000-0000-0000DA060000}"/>
    <cellStyle name="Millares 4 2 20 5 4" xfId="42873" xr:uid="{00000000-0005-0000-0000-0000DA060000}"/>
    <cellStyle name="Millares 4 2 20 5 5" xfId="54519" xr:uid="{00000000-0005-0000-0000-0000DA060000}"/>
    <cellStyle name="Millares 4 2 20 6" xfId="12580" xr:uid="{00000000-0005-0000-0000-0000DA060000}"/>
    <cellStyle name="Millares 4 2 20 7" xfId="24229" xr:uid="{00000000-0005-0000-0000-0000DA060000}"/>
    <cellStyle name="Millares 4 2 20 8" xfId="35911" xr:uid="{00000000-0005-0000-0000-0000DA060000}"/>
    <cellStyle name="Millares 4 2 20 9" xfId="47557" xr:uid="{00000000-0005-0000-0000-0000DA060000}"/>
    <cellStyle name="Millares 4 2 21" xfId="944" xr:uid="{00000000-0005-0000-0000-0000DC060000}"/>
    <cellStyle name="Millares 4 2 21 2" xfId="2028" xr:uid="{00000000-0005-0000-0000-0000DD060000}"/>
    <cellStyle name="Millares 4 2 21 2 2" xfId="4453" xr:uid="{00000000-0005-0000-0000-0000DD060000}"/>
    <cellStyle name="Millares 4 2 21 2 2 2" xfId="11415" xr:uid="{00000000-0005-0000-0000-0000DD060000}"/>
    <cellStyle name="Millares 4 2 21 2 2 2 2" xfId="23067" xr:uid="{00000000-0005-0000-0000-0000DD060000}"/>
    <cellStyle name="Millares 4 2 21 2 2 2 3" xfId="34717" xr:uid="{00000000-0005-0000-0000-0000DD060000}"/>
    <cellStyle name="Millares 4 2 21 2 2 2 4" xfId="46398" xr:uid="{00000000-0005-0000-0000-0000DD060000}"/>
    <cellStyle name="Millares 4 2 21 2 2 2 5" xfId="58044" xr:uid="{00000000-0005-0000-0000-0000DD060000}"/>
    <cellStyle name="Millares 4 2 21 2 2 3" xfId="16105" xr:uid="{00000000-0005-0000-0000-0000DD060000}"/>
    <cellStyle name="Millares 4 2 21 2 2 4" xfId="27755" xr:uid="{00000000-0005-0000-0000-0000DD060000}"/>
    <cellStyle name="Millares 4 2 21 2 2 5" xfId="39436" xr:uid="{00000000-0005-0000-0000-0000DD060000}"/>
    <cellStyle name="Millares 4 2 21 2 2 6" xfId="51082" xr:uid="{00000000-0005-0000-0000-0000DD060000}"/>
    <cellStyle name="Millares 4 2 21 2 3" xfId="6711" xr:uid="{00000000-0005-0000-0000-0000DD060000}"/>
    <cellStyle name="Millares 4 2 21 2 3 2" xfId="18363" xr:uid="{00000000-0005-0000-0000-0000DD060000}"/>
    <cellStyle name="Millares 4 2 21 2 3 3" xfId="30013" xr:uid="{00000000-0005-0000-0000-0000DD060000}"/>
    <cellStyle name="Millares 4 2 21 2 3 4" xfId="41694" xr:uid="{00000000-0005-0000-0000-0000DD060000}"/>
    <cellStyle name="Millares 4 2 21 2 3 5" xfId="53340" xr:uid="{00000000-0005-0000-0000-0000DD060000}"/>
    <cellStyle name="Millares 4 2 21 2 4" xfId="8991" xr:uid="{00000000-0005-0000-0000-0000DD060000}"/>
    <cellStyle name="Millares 4 2 21 2 4 2" xfId="20643" xr:uid="{00000000-0005-0000-0000-0000DD060000}"/>
    <cellStyle name="Millares 4 2 21 2 4 3" xfId="32293" xr:uid="{00000000-0005-0000-0000-0000DD060000}"/>
    <cellStyle name="Millares 4 2 21 2 4 4" xfId="43974" xr:uid="{00000000-0005-0000-0000-0000DD060000}"/>
    <cellStyle name="Millares 4 2 21 2 4 5" xfId="55620" xr:uid="{00000000-0005-0000-0000-0000DD060000}"/>
    <cellStyle name="Millares 4 2 21 2 5" xfId="13681" xr:uid="{00000000-0005-0000-0000-0000DD060000}"/>
    <cellStyle name="Millares 4 2 21 2 6" xfId="25331" xr:uid="{00000000-0005-0000-0000-0000DD060000}"/>
    <cellStyle name="Millares 4 2 21 2 7" xfId="37012" xr:uid="{00000000-0005-0000-0000-0000DD060000}"/>
    <cellStyle name="Millares 4 2 21 2 8" xfId="48658" xr:uid="{00000000-0005-0000-0000-0000DD060000}"/>
    <cellStyle name="Millares 4 2 21 3" xfId="3372" xr:uid="{00000000-0005-0000-0000-0000DC060000}"/>
    <cellStyle name="Millares 4 2 21 3 2" xfId="10334" xr:uid="{00000000-0005-0000-0000-0000DC060000}"/>
    <cellStyle name="Millares 4 2 21 3 2 2" xfId="21986" xr:uid="{00000000-0005-0000-0000-0000DC060000}"/>
    <cellStyle name="Millares 4 2 21 3 2 3" xfId="33636" xr:uid="{00000000-0005-0000-0000-0000DC060000}"/>
    <cellStyle name="Millares 4 2 21 3 2 4" xfId="45317" xr:uid="{00000000-0005-0000-0000-0000DC060000}"/>
    <cellStyle name="Millares 4 2 21 3 2 5" xfId="56963" xr:uid="{00000000-0005-0000-0000-0000DC060000}"/>
    <cellStyle name="Millares 4 2 21 3 3" xfId="15024" xr:uid="{00000000-0005-0000-0000-0000DC060000}"/>
    <cellStyle name="Millares 4 2 21 3 4" xfId="26674" xr:uid="{00000000-0005-0000-0000-0000DC060000}"/>
    <cellStyle name="Millares 4 2 21 3 5" xfId="38355" xr:uid="{00000000-0005-0000-0000-0000DC060000}"/>
    <cellStyle name="Millares 4 2 21 3 6" xfId="50001" xr:uid="{00000000-0005-0000-0000-0000DC060000}"/>
    <cellStyle name="Millares 4 2 21 4" xfId="5630" xr:uid="{00000000-0005-0000-0000-0000DC060000}"/>
    <cellStyle name="Millares 4 2 21 4 2" xfId="17282" xr:uid="{00000000-0005-0000-0000-0000DC060000}"/>
    <cellStyle name="Millares 4 2 21 4 3" xfId="28932" xr:uid="{00000000-0005-0000-0000-0000DC060000}"/>
    <cellStyle name="Millares 4 2 21 4 4" xfId="40613" xr:uid="{00000000-0005-0000-0000-0000DC060000}"/>
    <cellStyle name="Millares 4 2 21 4 5" xfId="52259" xr:uid="{00000000-0005-0000-0000-0000DC060000}"/>
    <cellStyle name="Millares 4 2 21 5" xfId="7910" xr:uid="{00000000-0005-0000-0000-0000DC060000}"/>
    <cellStyle name="Millares 4 2 21 5 2" xfId="19562" xr:uid="{00000000-0005-0000-0000-0000DC060000}"/>
    <cellStyle name="Millares 4 2 21 5 3" xfId="31212" xr:uid="{00000000-0005-0000-0000-0000DC060000}"/>
    <cellStyle name="Millares 4 2 21 5 4" xfId="42893" xr:uid="{00000000-0005-0000-0000-0000DC060000}"/>
    <cellStyle name="Millares 4 2 21 5 5" xfId="54539" xr:uid="{00000000-0005-0000-0000-0000DC060000}"/>
    <cellStyle name="Millares 4 2 21 6" xfId="12600" xr:uid="{00000000-0005-0000-0000-0000DC060000}"/>
    <cellStyle name="Millares 4 2 21 7" xfId="24249" xr:uid="{00000000-0005-0000-0000-0000DC060000}"/>
    <cellStyle name="Millares 4 2 21 8" xfId="35931" xr:uid="{00000000-0005-0000-0000-0000DC060000}"/>
    <cellStyle name="Millares 4 2 21 9" xfId="47577" xr:uid="{00000000-0005-0000-0000-0000DC060000}"/>
    <cellStyle name="Millares 4 2 22" xfId="964" xr:uid="{00000000-0005-0000-0000-0000DE060000}"/>
    <cellStyle name="Millares 4 2 22 2" xfId="2048" xr:uid="{00000000-0005-0000-0000-0000DF060000}"/>
    <cellStyle name="Millares 4 2 22 2 2" xfId="4473" xr:uid="{00000000-0005-0000-0000-0000DF060000}"/>
    <cellStyle name="Millares 4 2 22 2 2 2" xfId="11435" xr:uid="{00000000-0005-0000-0000-0000DF060000}"/>
    <cellStyle name="Millares 4 2 22 2 2 2 2" xfId="23087" xr:uid="{00000000-0005-0000-0000-0000DF060000}"/>
    <cellStyle name="Millares 4 2 22 2 2 2 3" xfId="34737" xr:uid="{00000000-0005-0000-0000-0000DF060000}"/>
    <cellStyle name="Millares 4 2 22 2 2 2 4" xfId="46418" xr:uid="{00000000-0005-0000-0000-0000DF060000}"/>
    <cellStyle name="Millares 4 2 22 2 2 2 5" xfId="58064" xr:uid="{00000000-0005-0000-0000-0000DF060000}"/>
    <cellStyle name="Millares 4 2 22 2 2 3" xfId="16125" xr:uid="{00000000-0005-0000-0000-0000DF060000}"/>
    <cellStyle name="Millares 4 2 22 2 2 4" xfId="27775" xr:uid="{00000000-0005-0000-0000-0000DF060000}"/>
    <cellStyle name="Millares 4 2 22 2 2 5" xfId="39456" xr:uid="{00000000-0005-0000-0000-0000DF060000}"/>
    <cellStyle name="Millares 4 2 22 2 2 6" xfId="51102" xr:uid="{00000000-0005-0000-0000-0000DF060000}"/>
    <cellStyle name="Millares 4 2 22 2 3" xfId="6731" xr:uid="{00000000-0005-0000-0000-0000DF060000}"/>
    <cellStyle name="Millares 4 2 22 2 3 2" xfId="18383" xr:uid="{00000000-0005-0000-0000-0000DF060000}"/>
    <cellStyle name="Millares 4 2 22 2 3 3" xfId="30033" xr:uid="{00000000-0005-0000-0000-0000DF060000}"/>
    <cellStyle name="Millares 4 2 22 2 3 4" xfId="41714" xr:uid="{00000000-0005-0000-0000-0000DF060000}"/>
    <cellStyle name="Millares 4 2 22 2 3 5" xfId="53360" xr:uid="{00000000-0005-0000-0000-0000DF060000}"/>
    <cellStyle name="Millares 4 2 22 2 4" xfId="9011" xr:uid="{00000000-0005-0000-0000-0000DF060000}"/>
    <cellStyle name="Millares 4 2 22 2 4 2" xfId="20663" xr:uid="{00000000-0005-0000-0000-0000DF060000}"/>
    <cellStyle name="Millares 4 2 22 2 4 3" xfId="32313" xr:uid="{00000000-0005-0000-0000-0000DF060000}"/>
    <cellStyle name="Millares 4 2 22 2 4 4" xfId="43994" xr:uid="{00000000-0005-0000-0000-0000DF060000}"/>
    <cellStyle name="Millares 4 2 22 2 4 5" xfId="55640" xr:uid="{00000000-0005-0000-0000-0000DF060000}"/>
    <cellStyle name="Millares 4 2 22 2 5" xfId="13701" xr:uid="{00000000-0005-0000-0000-0000DF060000}"/>
    <cellStyle name="Millares 4 2 22 2 6" xfId="25351" xr:uid="{00000000-0005-0000-0000-0000DF060000}"/>
    <cellStyle name="Millares 4 2 22 2 7" xfId="37032" xr:uid="{00000000-0005-0000-0000-0000DF060000}"/>
    <cellStyle name="Millares 4 2 22 2 8" xfId="48678" xr:uid="{00000000-0005-0000-0000-0000DF060000}"/>
    <cellStyle name="Millares 4 2 22 3" xfId="3392" xr:uid="{00000000-0005-0000-0000-0000DE060000}"/>
    <cellStyle name="Millares 4 2 22 3 2" xfId="10354" xr:uid="{00000000-0005-0000-0000-0000DE060000}"/>
    <cellStyle name="Millares 4 2 22 3 2 2" xfId="22006" xr:uid="{00000000-0005-0000-0000-0000DE060000}"/>
    <cellStyle name="Millares 4 2 22 3 2 3" xfId="33656" xr:uid="{00000000-0005-0000-0000-0000DE060000}"/>
    <cellStyle name="Millares 4 2 22 3 2 4" xfId="45337" xr:uid="{00000000-0005-0000-0000-0000DE060000}"/>
    <cellStyle name="Millares 4 2 22 3 2 5" xfId="56983" xr:uid="{00000000-0005-0000-0000-0000DE060000}"/>
    <cellStyle name="Millares 4 2 22 3 3" xfId="15044" xr:uid="{00000000-0005-0000-0000-0000DE060000}"/>
    <cellStyle name="Millares 4 2 22 3 4" xfId="26694" xr:uid="{00000000-0005-0000-0000-0000DE060000}"/>
    <cellStyle name="Millares 4 2 22 3 5" xfId="38375" xr:uid="{00000000-0005-0000-0000-0000DE060000}"/>
    <cellStyle name="Millares 4 2 22 3 6" xfId="50021" xr:uid="{00000000-0005-0000-0000-0000DE060000}"/>
    <cellStyle name="Millares 4 2 22 4" xfId="5650" xr:uid="{00000000-0005-0000-0000-0000DE060000}"/>
    <cellStyle name="Millares 4 2 22 4 2" xfId="17302" xr:uid="{00000000-0005-0000-0000-0000DE060000}"/>
    <cellStyle name="Millares 4 2 22 4 3" xfId="28952" xr:uid="{00000000-0005-0000-0000-0000DE060000}"/>
    <cellStyle name="Millares 4 2 22 4 4" xfId="40633" xr:uid="{00000000-0005-0000-0000-0000DE060000}"/>
    <cellStyle name="Millares 4 2 22 4 5" xfId="52279" xr:uid="{00000000-0005-0000-0000-0000DE060000}"/>
    <cellStyle name="Millares 4 2 22 5" xfId="7930" xr:uid="{00000000-0005-0000-0000-0000DE060000}"/>
    <cellStyle name="Millares 4 2 22 5 2" xfId="19582" xr:uid="{00000000-0005-0000-0000-0000DE060000}"/>
    <cellStyle name="Millares 4 2 22 5 3" xfId="31232" xr:uid="{00000000-0005-0000-0000-0000DE060000}"/>
    <cellStyle name="Millares 4 2 22 5 4" xfId="42913" xr:uid="{00000000-0005-0000-0000-0000DE060000}"/>
    <cellStyle name="Millares 4 2 22 5 5" xfId="54559" xr:uid="{00000000-0005-0000-0000-0000DE060000}"/>
    <cellStyle name="Millares 4 2 22 6" xfId="12620" xr:uid="{00000000-0005-0000-0000-0000DE060000}"/>
    <cellStyle name="Millares 4 2 22 7" xfId="24269" xr:uid="{00000000-0005-0000-0000-0000DE060000}"/>
    <cellStyle name="Millares 4 2 22 8" xfId="35951" xr:uid="{00000000-0005-0000-0000-0000DE060000}"/>
    <cellStyle name="Millares 4 2 22 9" xfId="47597" xr:uid="{00000000-0005-0000-0000-0000DE060000}"/>
    <cellStyle name="Millares 4 2 23" xfId="1044" xr:uid="{00000000-0005-0000-0000-0000E0060000}"/>
    <cellStyle name="Millares 4 2 23 2" xfId="3472" xr:uid="{00000000-0005-0000-0000-0000E0060000}"/>
    <cellStyle name="Millares 4 2 23 2 2" xfId="10434" xr:uid="{00000000-0005-0000-0000-0000E0060000}"/>
    <cellStyle name="Millares 4 2 23 2 2 2" xfId="22086" xr:uid="{00000000-0005-0000-0000-0000E0060000}"/>
    <cellStyle name="Millares 4 2 23 2 2 3" xfId="33736" xr:uid="{00000000-0005-0000-0000-0000E0060000}"/>
    <cellStyle name="Millares 4 2 23 2 2 4" xfId="45417" xr:uid="{00000000-0005-0000-0000-0000E0060000}"/>
    <cellStyle name="Millares 4 2 23 2 2 5" xfId="57063" xr:uid="{00000000-0005-0000-0000-0000E0060000}"/>
    <cellStyle name="Millares 4 2 23 2 3" xfId="15124" xr:uid="{00000000-0005-0000-0000-0000E0060000}"/>
    <cellStyle name="Millares 4 2 23 2 4" xfId="26774" xr:uid="{00000000-0005-0000-0000-0000E0060000}"/>
    <cellStyle name="Millares 4 2 23 2 5" xfId="38455" xr:uid="{00000000-0005-0000-0000-0000E0060000}"/>
    <cellStyle name="Millares 4 2 23 2 6" xfId="50101" xr:uid="{00000000-0005-0000-0000-0000E0060000}"/>
    <cellStyle name="Millares 4 2 23 3" xfId="5730" xr:uid="{00000000-0005-0000-0000-0000E0060000}"/>
    <cellStyle name="Millares 4 2 23 3 2" xfId="17382" xr:uid="{00000000-0005-0000-0000-0000E0060000}"/>
    <cellStyle name="Millares 4 2 23 3 3" xfId="29032" xr:uid="{00000000-0005-0000-0000-0000E0060000}"/>
    <cellStyle name="Millares 4 2 23 3 4" xfId="40713" xr:uid="{00000000-0005-0000-0000-0000E0060000}"/>
    <cellStyle name="Millares 4 2 23 3 5" xfId="52359" xr:uid="{00000000-0005-0000-0000-0000E0060000}"/>
    <cellStyle name="Millares 4 2 23 4" xfId="8010" xr:uid="{00000000-0005-0000-0000-0000E0060000}"/>
    <cellStyle name="Millares 4 2 23 4 2" xfId="19662" xr:uid="{00000000-0005-0000-0000-0000E0060000}"/>
    <cellStyle name="Millares 4 2 23 4 3" xfId="31312" xr:uid="{00000000-0005-0000-0000-0000E0060000}"/>
    <cellStyle name="Millares 4 2 23 4 4" xfId="42993" xr:uid="{00000000-0005-0000-0000-0000E0060000}"/>
    <cellStyle name="Millares 4 2 23 4 5" xfId="54639" xr:uid="{00000000-0005-0000-0000-0000E0060000}"/>
    <cellStyle name="Millares 4 2 23 5" xfId="12700" xr:uid="{00000000-0005-0000-0000-0000E0060000}"/>
    <cellStyle name="Millares 4 2 23 6" xfId="24349" xr:uid="{00000000-0005-0000-0000-0000E0060000}"/>
    <cellStyle name="Millares 4 2 23 7" xfId="36031" xr:uid="{00000000-0005-0000-0000-0000E0060000}"/>
    <cellStyle name="Millares 4 2 23 8" xfId="47677" xr:uid="{00000000-0005-0000-0000-0000E0060000}"/>
    <cellStyle name="Millares 4 2 24" xfId="1064" xr:uid="{00000000-0005-0000-0000-0000E1060000}"/>
    <cellStyle name="Millares 4 2 24 2" xfId="3492" xr:uid="{00000000-0005-0000-0000-0000E1060000}"/>
    <cellStyle name="Millares 4 2 24 2 2" xfId="10454" xr:uid="{00000000-0005-0000-0000-0000E1060000}"/>
    <cellStyle name="Millares 4 2 24 2 2 2" xfId="22106" xr:uid="{00000000-0005-0000-0000-0000E1060000}"/>
    <cellStyle name="Millares 4 2 24 2 2 3" xfId="33756" xr:uid="{00000000-0005-0000-0000-0000E1060000}"/>
    <cellStyle name="Millares 4 2 24 2 2 4" xfId="45437" xr:uid="{00000000-0005-0000-0000-0000E1060000}"/>
    <cellStyle name="Millares 4 2 24 2 2 5" xfId="57083" xr:uid="{00000000-0005-0000-0000-0000E1060000}"/>
    <cellStyle name="Millares 4 2 24 2 3" xfId="15144" xr:uid="{00000000-0005-0000-0000-0000E1060000}"/>
    <cellStyle name="Millares 4 2 24 2 4" xfId="26794" xr:uid="{00000000-0005-0000-0000-0000E1060000}"/>
    <cellStyle name="Millares 4 2 24 2 5" xfId="38475" xr:uid="{00000000-0005-0000-0000-0000E1060000}"/>
    <cellStyle name="Millares 4 2 24 2 6" xfId="50121" xr:uid="{00000000-0005-0000-0000-0000E1060000}"/>
    <cellStyle name="Millares 4 2 24 3" xfId="5750" xr:uid="{00000000-0005-0000-0000-0000E1060000}"/>
    <cellStyle name="Millares 4 2 24 3 2" xfId="17402" xr:uid="{00000000-0005-0000-0000-0000E1060000}"/>
    <cellStyle name="Millares 4 2 24 3 3" xfId="29052" xr:uid="{00000000-0005-0000-0000-0000E1060000}"/>
    <cellStyle name="Millares 4 2 24 3 4" xfId="40733" xr:uid="{00000000-0005-0000-0000-0000E1060000}"/>
    <cellStyle name="Millares 4 2 24 3 5" xfId="52379" xr:uid="{00000000-0005-0000-0000-0000E1060000}"/>
    <cellStyle name="Millares 4 2 24 4" xfId="8030" xr:uid="{00000000-0005-0000-0000-0000E1060000}"/>
    <cellStyle name="Millares 4 2 24 4 2" xfId="19682" xr:uid="{00000000-0005-0000-0000-0000E1060000}"/>
    <cellStyle name="Millares 4 2 24 4 3" xfId="31332" xr:uid="{00000000-0005-0000-0000-0000E1060000}"/>
    <cellStyle name="Millares 4 2 24 4 4" xfId="43013" xr:uid="{00000000-0005-0000-0000-0000E1060000}"/>
    <cellStyle name="Millares 4 2 24 4 5" xfId="54659" xr:uid="{00000000-0005-0000-0000-0000E1060000}"/>
    <cellStyle name="Millares 4 2 24 5" xfId="12720" xr:uid="{00000000-0005-0000-0000-0000E1060000}"/>
    <cellStyle name="Millares 4 2 24 6" xfId="24369" xr:uid="{00000000-0005-0000-0000-0000E1060000}"/>
    <cellStyle name="Millares 4 2 24 7" xfId="36051" xr:uid="{00000000-0005-0000-0000-0000E1060000}"/>
    <cellStyle name="Millares 4 2 24 8" xfId="47697" xr:uid="{00000000-0005-0000-0000-0000E1060000}"/>
    <cellStyle name="Millares 4 2 25" xfId="1084" xr:uid="{00000000-0005-0000-0000-0000E2060000}"/>
    <cellStyle name="Millares 4 2 25 2" xfId="3512" xr:uid="{00000000-0005-0000-0000-0000E2060000}"/>
    <cellStyle name="Millares 4 2 25 2 2" xfId="10474" xr:uid="{00000000-0005-0000-0000-0000E2060000}"/>
    <cellStyle name="Millares 4 2 25 2 2 2" xfId="22126" xr:uid="{00000000-0005-0000-0000-0000E2060000}"/>
    <cellStyle name="Millares 4 2 25 2 2 3" xfId="33776" xr:uid="{00000000-0005-0000-0000-0000E2060000}"/>
    <cellStyle name="Millares 4 2 25 2 2 4" xfId="45457" xr:uid="{00000000-0005-0000-0000-0000E2060000}"/>
    <cellStyle name="Millares 4 2 25 2 2 5" xfId="57103" xr:uid="{00000000-0005-0000-0000-0000E2060000}"/>
    <cellStyle name="Millares 4 2 25 2 3" xfId="15164" xr:uid="{00000000-0005-0000-0000-0000E2060000}"/>
    <cellStyle name="Millares 4 2 25 2 4" xfId="26814" xr:uid="{00000000-0005-0000-0000-0000E2060000}"/>
    <cellStyle name="Millares 4 2 25 2 5" xfId="38495" xr:uid="{00000000-0005-0000-0000-0000E2060000}"/>
    <cellStyle name="Millares 4 2 25 2 6" xfId="50141" xr:uid="{00000000-0005-0000-0000-0000E2060000}"/>
    <cellStyle name="Millares 4 2 25 3" xfId="5770" xr:uid="{00000000-0005-0000-0000-0000E2060000}"/>
    <cellStyle name="Millares 4 2 25 3 2" xfId="17422" xr:uid="{00000000-0005-0000-0000-0000E2060000}"/>
    <cellStyle name="Millares 4 2 25 3 3" xfId="29072" xr:uid="{00000000-0005-0000-0000-0000E2060000}"/>
    <cellStyle name="Millares 4 2 25 3 4" xfId="40753" xr:uid="{00000000-0005-0000-0000-0000E2060000}"/>
    <cellStyle name="Millares 4 2 25 3 5" xfId="52399" xr:uid="{00000000-0005-0000-0000-0000E2060000}"/>
    <cellStyle name="Millares 4 2 25 4" xfId="8050" xr:uid="{00000000-0005-0000-0000-0000E2060000}"/>
    <cellStyle name="Millares 4 2 25 4 2" xfId="19702" xr:uid="{00000000-0005-0000-0000-0000E2060000}"/>
    <cellStyle name="Millares 4 2 25 4 3" xfId="31352" xr:uid="{00000000-0005-0000-0000-0000E2060000}"/>
    <cellStyle name="Millares 4 2 25 4 4" xfId="43033" xr:uid="{00000000-0005-0000-0000-0000E2060000}"/>
    <cellStyle name="Millares 4 2 25 4 5" xfId="54679" xr:uid="{00000000-0005-0000-0000-0000E2060000}"/>
    <cellStyle name="Millares 4 2 25 5" xfId="12740" xr:uid="{00000000-0005-0000-0000-0000E2060000}"/>
    <cellStyle name="Millares 4 2 25 6" xfId="24389" xr:uid="{00000000-0005-0000-0000-0000E2060000}"/>
    <cellStyle name="Millares 4 2 25 7" xfId="36071" xr:uid="{00000000-0005-0000-0000-0000E2060000}"/>
    <cellStyle name="Millares 4 2 25 8" xfId="47717" xr:uid="{00000000-0005-0000-0000-0000E2060000}"/>
    <cellStyle name="Millares 4 2 26" xfId="1108" xr:uid="{00000000-0005-0000-0000-0000E3060000}"/>
    <cellStyle name="Millares 4 2 26 2" xfId="3533" xr:uid="{00000000-0005-0000-0000-0000E3060000}"/>
    <cellStyle name="Millares 4 2 26 2 2" xfId="10495" xr:uid="{00000000-0005-0000-0000-0000E3060000}"/>
    <cellStyle name="Millares 4 2 26 2 2 2" xfId="22147" xr:uid="{00000000-0005-0000-0000-0000E3060000}"/>
    <cellStyle name="Millares 4 2 26 2 2 3" xfId="33797" xr:uid="{00000000-0005-0000-0000-0000E3060000}"/>
    <cellStyle name="Millares 4 2 26 2 2 4" xfId="45478" xr:uid="{00000000-0005-0000-0000-0000E3060000}"/>
    <cellStyle name="Millares 4 2 26 2 2 5" xfId="57124" xr:uid="{00000000-0005-0000-0000-0000E3060000}"/>
    <cellStyle name="Millares 4 2 26 2 3" xfId="15185" xr:uid="{00000000-0005-0000-0000-0000E3060000}"/>
    <cellStyle name="Millares 4 2 26 2 4" xfId="26835" xr:uid="{00000000-0005-0000-0000-0000E3060000}"/>
    <cellStyle name="Millares 4 2 26 2 5" xfId="38516" xr:uid="{00000000-0005-0000-0000-0000E3060000}"/>
    <cellStyle name="Millares 4 2 26 2 6" xfId="50162" xr:uid="{00000000-0005-0000-0000-0000E3060000}"/>
    <cellStyle name="Millares 4 2 26 3" xfId="5791" xr:uid="{00000000-0005-0000-0000-0000E3060000}"/>
    <cellStyle name="Millares 4 2 26 3 2" xfId="17443" xr:uid="{00000000-0005-0000-0000-0000E3060000}"/>
    <cellStyle name="Millares 4 2 26 3 3" xfId="29093" xr:uid="{00000000-0005-0000-0000-0000E3060000}"/>
    <cellStyle name="Millares 4 2 26 3 4" xfId="40774" xr:uid="{00000000-0005-0000-0000-0000E3060000}"/>
    <cellStyle name="Millares 4 2 26 3 5" xfId="52420" xr:uid="{00000000-0005-0000-0000-0000E3060000}"/>
    <cellStyle name="Millares 4 2 26 4" xfId="8071" xr:uid="{00000000-0005-0000-0000-0000E3060000}"/>
    <cellStyle name="Millares 4 2 26 4 2" xfId="19723" xr:uid="{00000000-0005-0000-0000-0000E3060000}"/>
    <cellStyle name="Millares 4 2 26 4 3" xfId="31373" xr:uid="{00000000-0005-0000-0000-0000E3060000}"/>
    <cellStyle name="Millares 4 2 26 4 4" xfId="43054" xr:uid="{00000000-0005-0000-0000-0000E3060000}"/>
    <cellStyle name="Millares 4 2 26 4 5" xfId="54700" xr:uid="{00000000-0005-0000-0000-0000E3060000}"/>
    <cellStyle name="Millares 4 2 26 5" xfId="12761" xr:uid="{00000000-0005-0000-0000-0000E3060000}"/>
    <cellStyle name="Millares 4 2 26 6" xfId="24411" xr:uid="{00000000-0005-0000-0000-0000E3060000}"/>
    <cellStyle name="Millares 4 2 26 7" xfId="36092" xr:uid="{00000000-0005-0000-0000-0000E3060000}"/>
    <cellStyle name="Millares 4 2 26 8" xfId="47738" xr:uid="{00000000-0005-0000-0000-0000E3060000}"/>
    <cellStyle name="Millares 4 2 27" xfId="2129" xr:uid="{00000000-0005-0000-0000-0000E4060000}"/>
    <cellStyle name="Millares 4 2 27 2" xfId="4554" xr:uid="{00000000-0005-0000-0000-0000E4060000}"/>
    <cellStyle name="Millares 4 2 27 2 2" xfId="11516" xr:uid="{00000000-0005-0000-0000-0000E4060000}"/>
    <cellStyle name="Millares 4 2 27 2 2 2" xfId="23168" xr:uid="{00000000-0005-0000-0000-0000E4060000}"/>
    <cellStyle name="Millares 4 2 27 2 2 3" xfId="34818" xr:uid="{00000000-0005-0000-0000-0000E4060000}"/>
    <cellStyle name="Millares 4 2 27 2 2 4" xfId="46499" xr:uid="{00000000-0005-0000-0000-0000E4060000}"/>
    <cellStyle name="Millares 4 2 27 2 2 5" xfId="58145" xr:uid="{00000000-0005-0000-0000-0000E4060000}"/>
    <cellStyle name="Millares 4 2 27 2 3" xfId="16206" xr:uid="{00000000-0005-0000-0000-0000E4060000}"/>
    <cellStyle name="Millares 4 2 27 2 4" xfId="27856" xr:uid="{00000000-0005-0000-0000-0000E4060000}"/>
    <cellStyle name="Millares 4 2 27 2 5" xfId="39537" xr:uid="{00000000-0005-0000-0000-0000E4060000}"/>
    <cellStyle name="Millares 4 2 27 2 6" xfId="51183" xr:uid="{00000000-0005-0000-0000-0000E4060000}"/>
    <cellStyle name="Millares 4 2 27 3" xfId="6812" xr:uid="{00000000-0005-0000-0000-0000E4060000}"/>
    <cellStyle name="Millares 4 2 27 3 2" xfId="18464" xr:uid="{00000000-0005-0000-0000-0000E4060000}"/>
    <cellStyle name="Millares 4 2 27 3 3" xfId="30114" xr:uid="{00000000-0005-0000-0000-0000E4060000}"/>
    <cellStyle name="Millares 4 2 27 3 4" xfId="41795" xr:uid="{00000000-0005-0000-0000-0000E4060000}"/>
    <cellStyle name="Millares 4 2 27 3 5" xfId="53441" xr:uid="{00000000-0005-0000-0000-0000E4060000}"/>
    <cellStyle name="Millares 4 2 27 4" xfId="9092" xr:uid="{00000000-0005-0000-0000-0000E4060000}"/>
    <cellStyle name="Millares 4 2 27 4 2" xfId="20744" xr:uid="{00000000-0005-0000-0000-0000E4060000}"/>
    <cellStyle name="Millares 4 2 27 4 3" xfId="32394" xr:uid="{00000000-0005-0000-0000-0000E4060000}"/>
    <cellStyle name="Millares 4 2 27 4 4" xfId="44075" xr:uid="{00000000-0005-0000-0000-0000E4060000}"/>
    <cellStyle name="Millares 4 2 27 4 5" xfId="55721" xr:uid="{00000000-0005-0000-0000-0000E4060000}"/>
    <cellStyle name="Millares 4 2 27 5" xfId="13782" xr:uid="{00000000-0005-0000-0000-0000E4060000}"/>
    <cellStyle name="Millares 4 2 27 6" xfId="25432" xr:uid="{00000000-0005-0000-0000-0000E4060000}"/>
    <cellStyle name="Millares 4 2 27 7" xfId="37113" xr:uid="{00000000-0005-0000-0000-0000E4060000}"/>
    <cellStyle name="Millares 4 2 27 8" xfId="48759" xr:uid="{00000000-0005-0000-0000-0000E4060000}"/>
    <cellStyle name="Millares 4 2 28" xfId="2169" xr:uid="{00000000-0005-0000-0000-0000E5060000}"/>
    <cellStyle name="Millares 4 2 28 2" xfId="4594" xr:uid="{00000000-0005-0000-0000-0000E5060000}"/>
    <cellStyle name="Millares 4 2 28 2 2" xfId="11556" xr:uid="{00000000-0005-0000-0000-0000E5060000}"/>
    <cellStyle name="Millares 4 2 28 2 2 2" xfId="23208" xr:uid="{00000000-0005-0000-0000-0000E5060000}"/>
    <cellStyle name="Millares 4 2 28 2 2 3" xfId="34858" xr:uid="{00000000-0005-0000-0000-0000E5060000}"/>
    <cellStyle name="Millares 4 2 28 2 2 4" xfId="46539" xr:uid="{00000000-0005-0000-0000-0000E5060000}"/>
    <cellStyle name="Millares 4 2 28 2 2 5" xfId="58185" xr:uid="{00000000-0005-0000-0000-0000E5060000}"/>
    <cellStyle name="Millares 4 2 28 2 3" xfId="16246" xr:uid="{00000000-0005-0000-0000-0000E5060000}"/>
    <cellStyle name="Millares 4 2 28 2 4" xfId="27896" xr:uid="{00000000-0005-0000-0000-0000E5060000}"/>
    <cellStyle name="Millares 4 2 28 2 5" xfId="39577" xr:uid="{00000000-0005-0000-0000-0000E5060000}"/>
    <cellStyle name="Millares 4 2 28 2 6" xfId="51223" xr:uid="{00000000-0005-0000-0000-0000E5060000}"/>
    <cellStyle name="Millares 4 2 28 3" xfId="6852" xr:uid="{00000000-0005-0000-0000-0000E5060000}"/>
    <cellStyle name="Millares 4 2 28 3 2" xfId="18504" xr:uid="{00000000-0005-0000-0000-0000E5060000}"/>
    <cellStyle name="Millares 4 2 28 3 3" xfId="30154" xr:uid="{00000000-0005-0000-0000-0000E5060000}"/>
    <cellStyle name="Millares 4 2 28 3 4" xfId="41835" xr:uid="{00000000-0005-0000-0000-0000E5060000}"/>
    <cellStyle name="Millares 4 2 28 3 5" xfId="53481" xr:uid="{00000000-0005-0000-0000-0000E5060000}"/>
    <cellStyle name="Millares 4 2 28 4" xfId="9132" xr:uid="{00000000-0005-0000-0000-0000E5060000}"/>
    <cellStyle name="Millares 4 2 28 4 2" xfId="20784" xr:uid="{00000000-0005-0000-0000-0000E5060000}"/>
    <cellStyle name="Millares 4 2 28 4 3" xfId="32434" xr:uid="{00000000-0005-0000-0000-0000E5060000}"/>
    <cellStyle name="Millares 4 2 28 4 4" xfId="44115" xr:uid="{00000000-0005-0000-0000-0000E5060000}"/>
    <cellStyle name="Millares 4 2 28 4 5" xfId="55761" xr:uid="{00000000-0005-0000-0000-0000E5060000}"/>
    <cellStyle name="Millares 4 2 28 5" xfId="13822" xr:uid="{00000000-0005-0000-0000-0000E5060000}"/>
    <cellStyle name="Millares 4 2 28 6" xfId="25472" xr:uid="{00000000-0005-0000-0000-0000E5060000}"/>
    <cellStyle name="Millares 4 2 28 7" xfId="37153" xr:uid="{00000000-0005-0000-0000-0000E5060000}"/>
    <cellStyle name="Millares 4 2 28 8" xfId="48799" xr:uid="{00000000-0005-0000-0000-0000E5060000}"/>
    <cellStyle name="Millares 4 2 29" xfId="2190" xr:uid="{00000000-0005-0000-0000-0000E6060000}"/>
    <cellStyle name="Millares 4 2 29 2" xfId="4615" xr:uid="{00000000-0005-0000-0000-0000E6060000}"/>
    <cellStyle name="Millares 4 2 29 2 2" xfId="11577" xr:uid="{00000000-0005-0000-0000-0000E6060000}"/>
    <cellStyle name="Millares 4 2 29 2 2 2" xfId="23229" xr:uid="{00000000-0005-0000-0000-0000E6060000}"/>
    <cellStyle name="Millares 4 2 29 2 2 3" xfId="34879" xr:uid="{00000000-0005-0000-0000-0000E6060000}"/>
    <cellStyle name="Millares 4 2 29 2 2 4" xfId="46560" xr:uid="{00000000-0005-0000-0000-0000E6060000}"/>
    <cellStyle name="Millares 4 2 29 2 2 5" xfId="58206" xr:uid="{00000000-0005-0000-0000-0000E6060000}"/>
    <cellStyle name="Millares 4 2 29 2 3" xfId="16267" xr:uid="{00000000-0005-0000-0000-0000E6060000}"/>
    <cellStyle name="Millares 4 2 29 2 4" xfId="27917" xr:uid="{00000000-0005-0000-0000-0000E6060000}"/>
    <cellStyle name="Millares 4 2 29 2 5" xfId="39598" xr:uid="{00000000-0005-0000-0000-0000E6060000}"/>
    <cellStyle name="Millares 4 2 29 2 6" xfId="51244" xr:uid="{00000000-0005-0000-0000-0000E6060000}"/>
    <cellStyle name="Millares 4 2 29 3" xfId="6873" xr:uid="{00000000-0005-0000-0000-0000E6060000}"/>
    <cellStyle name="Millares 4 2 29 3 2" xfId="18525" xr:uid="{00000000-0005-0000-0000-0000E6060000}"/>
    <cellStyle name="Millares 4 2 29 3 3" xfId="30175" xr:uid="{00000000-0005-0000-0000-0000E6060000}"/>
    <cellStyle name="Millares 4 2 29 3 4" xfId="41856" xr:uid="{00000000-0005-0000-0000-0000E6060000}"/>
    <cellStyle name="Millares 4 2 29 3 5" xfId="53502" xr:uid="{00000000-0005-0000-0000-0000E6060000}"/>
    <cellStyle name="Millares 4 2 29 4" xfId="9153" xr:uid="{00000000-0005-0000-0000-0000E6060000}"/>
    <cellStyle name="Millares 4 2 29 4 2" xfId="20805" xr:uid="{00000000-0005-0000-0000-0000E6060000}"/>
    <cellStyle name="Millares 4 2 29 4 3" xfId="32455" xr:uid="{00000000-0005-0000-0000-0000E6060000}"/>
    <cellStyle name="Millares 4 2 29 4 4" xfId="44136" xr:uid="{00000000-0005-0000-0000-0000E6060000}"/>
    <cellStyle name="Millares 4 2 29 4 5" xfId="55782" xr:uid="{00000000-0005-0000-0000-0000E6060000}"/>
    <cellStyle name="Millares 4 2 29 5" xfId="13843" xr:uid="{00000000-0005-0000-0000-0000E6060000}"/>
    <cellStyle name="Millares 4 2 29 6" xfId="25493" xr:uid="{00000000-0005-0000-0000-0000E6060000}"/>
    <cellStyle name="Millares 4 2 29 7" xfId="37174" xr:uid="{00000000-0005-0000-0000-0000E6060000}"/>
    <cellStyle name="Millares 4 2 29 8" xfId="48820" xr:uid="{00000000-0005-0000-0000-0000E6060000}"/>
    <cellStyle name="Millares 4 2 3" xfId="62" xr:uid="{00000000-0005-0000-0000-0000E7060000}"/>
    <cellStyle name="Millares 4 2 3 10" xfId="4750" xr:uid="{00000000-0005-0000-0000-0000E7060000}"/>
    <cellStyle name="Millares 4 2 3 10 2" xfId="16402" xr:uid="{00000000-0005-0000-0000-0000E7060000}"/>
    <cellStyle name="Millares 4 2 3 10 3" xfId="28052" xr:uid="{00000000-0005-0000-0000-0000E7060000}"/>
    <cellStyle name="Millares 4 2 3 10 4" xfId="39733" xr:uid="{00000000-0005-0000-0000-0000E7060000}"/>
    <cellStyle name="Millares 4 2 3 10 5" xfId="51379" xr:uid="{00000000-0005-0000-0000-0000E7060000}"/>
    <cellStyle name="Millares 4 2 3 11" xfId="7030" xr:uid="{00000000-0005-0000-0000-0000E7060000}"/>
    <cellStyle name="Millares 4 2 3 11 2" xfId="18682" xr:uid="{00000000-0005-0000-0000-0000E7060000}"/>
    <cellStyle name="Millares 4 2 3 11 3" xfId="30332" xr:uid="{00000000-0005-0000-0000-0000E7060000}"/>
    <cellStyle name="Millares 4 2 3 11 4" xfId="42013" xr:uid="{00000000-0005-0000-0000-0000E7060000}"/>
    <cellStyle name="Millares 4 2 3 11 5" xfId="53659" xr:uid="{00000000-0005-0000-0000-0000E7060000}"/>
    <cellStyle name="Millares 4 2 3 12" xfId="11720" xr:uid="{00000000-0005-0000-0000-0000E7060000}"/>
    <cellStyle name="Millares 4 2 3 13" xfId="23369" xr:uid="{00000000-0005-0000-0000-0000E7060000}"/>
    <cellStyle name="Millares 4 2 3 14" xfId="35051" xr:uid="{00000000-0005-0000-0000-0000E7060000}"/>
    <cellStyle name="Millares 4 2 3 15" xfId="46697" xr:uid="{00000000-0005-0000-0000-0000E7060000}"/>
    <cellStyle name="Millares 4 2 3 2" xfId="162" xr:uid="{00000000-0005-0000-0000-0000E8060000}"/>
    <cellStyle name="Millares 4 2 3 2 10" xfId="23469" xr:uid="{00000000-0005-0000-0000-0000E8060000}"/>
    <cellStyle name="Millares 4 2 3 2 11" xfId="35151" xr:uid="{00000000-0005-0000-0000-0000E8060000}"/>
    <cellStyle name="Millares 4 2 3 2 12" xfId="46797" xr:uid="{00000000-0005-0000-0000-0000E8060000}"/>
    <cellStyle name="Millares 4 2 3 2 2" xfId="404" xr:uid="{00000000-0005-0000-0000-0000E9060000}"/>
    <cellStyle name="Millares 4 2 3 2 2 2" xfId="1488" xr:uid="{00000000-0005-0000-0000-0000EA060000}"/>
    <cellStyle name="Millares 4 2 3 2 2 2 2" xfId="3913" xr:uid="{00000000-0005-0000-0000-0000EA060000}"/>
    <cellStyle name="Millares 4 2 3 2 2 2 2 2" xfId="10875" xr:uid="{00000000-0005-0000-0000-0000EA060000}"/>
    <cellStyle name="Millares 4 2 3 2 2 2 2 2 2" xfId="22527" xr:uid="{00000000-0005-0000-0000-0000EA060000}"/>
    <cellStyle name="Millares 4 2 3 2 2 2 2 2 3" xfId="34177" xr:uid="{00000000-0005-0000-0000-0000EA060000}"/>
    <cellStyle name="Millares 4 2 3 2 2 2 2 2 4" xfId="45858" xr:uid="{00000000-0005-0000-0000-0000EA060000}"/>
    <cellStyle name="Millares 4 2 3 2 2 2 2 2 5" xfId="57504" xr:uid="{00000000-0005-0000-0000-0000EA060000}"/>
    <cellStyle name="Millares 4 2 3 2 2 2 2 3" xfId="15565" xr:uid="{00000000-0005-0000-0000-0000EA060000}"/>
    <cellStyle name="Millares 4 2 3 2 2 2 2 4" xfId="27215" xr:uid="{00000000-0005-0000-0000-0000EA060000}"/>
    <cellStyle name="Millares 4 2 3 2 2 2 2 5" xfId="38896" xr:uid="{00000000-0005-0000-0000-0000EA060000}"/>
    <cellStyle name="Millares 4 2 3 2 2 2 2 6" xfId="50542" xr:uid="{00000000-0005-0000-0000-0000EA060000}"/>
    <cellStyle name="Millares 4 2 3 2 2 2 3" xfId="6171" xr:uid="{00000000-0005-0000-0000-0000EA060000}"/>
    <cellStyle name="Millares 4 2 3 2 2 2 3 2" xfId="17823" xr:uid="{00000000-0005-0000-0000-0000EA060000}"/>
    <cellStyle name="Millares 4 2 3 2 2 2 3 3" xfId="29473" xr:uid="{00000000-0005-0000-0000-0000EA060000}"/>
    <cellStyle name="Millares 4 2 3 2 2 2 3 4" xfId="41154" xr:uid="{00000000-0005-0000-0000-0000EA060000}"/>
    <cellStyle name="Millares 4 2 3 2 2 2 3 5" xfId="52800" xr:uid="{00000000-0005-0000-0000-0000EA060000}"/>
    <cellStyle name="Millares 4 2 3 2 2 2 4" xfId="8451" xr:uid="{00000000-0005-0000-0000-0000EA060000}"/>
    <cellStyle name="Millares 4 2 3 2 2 2 4 2" xfId="20103" xr:uid="{00000000-0005-0000-0000-0000EA060000}"/>
    <cellStyle name="Millares 4 2 3 2 2 2 4 3" xfId="31753" xr:uid="{00000000-0005-0000-0000-0000EA060000}"/>
    <cellStyle name="Millares 4 2 3 2 2 2 4 4" xfId="43434" xr:uid="{00000000-0005-0000-0000-0000EA060000}"/>
    <cellStyle name="Millares 4 2 3 2 2 2 4 5" xfId="55080" xr:uid="{00000000-0005-0000-0000-0000EA060000}"/>
    <cellStyle name="Millares 4 2 3 2 2 2 5" xfId="13141" xr:uid="{00000000-0005-0000-0000-0000EA060000}"/>
    <cellStyle name="Millares 4 2 3 2 2 2 6" xfId="24791" xr:uid="{00000000-0005-0000-0000-0000EA060000}"/>
    <cellStyle name="Millares 4 2 3 2 2 2 7" xfId="36472" xr:uid="{00000000-0005-0000-0000-0000EA060000}"/>
    <cellStyle name="Millares 4 2 3 2 2 2 8" xfId="48118" xr:uid="{00000000-0005-0000-0000-0000EA060000}"/>
    <cellStyle name="Millares 4 2 3 2 2 3" xfId="2832" xr:uid="{00000000-0005-0000-0000-0000E9060000}"/>
    <cellStyle name="Millares 4 2 3 2 2 3 2" xfId="9794" xr:uid="{00000000-0005-0000-0000-0000E9060000}"/>
    <cellStyle name="Millares 4 2 3 2 2 3 2 2" xfId="21446" xr:uid="{00000000-0005-0000-0000-0000E9060000}"/>
    <cellStyle name="Millares 4 2 3 2 2 3 2 3" xfId="33096" xr:uid="{00000000-0005-0000-0000-0000E9060000}"/>
    <cellStyle name="Millares 4 2 3 2 2 3 2 4" xfId="44777" xr:uid="{00000000-0005-0000-0000-0000E9060000}"/>
    <cellStyle name="Millares 4 2 3 2 2 3 2 5" xfId="56423" xr:uid="{00000000-0005-0000-0000-0000E9060000}"/>
    <cellStyle name="Millares 4 2 3 2 2 3 3" xfId="14484" xr:uid="{00000000-0005-0000-0000-0000E9060000}"/>
    <cellStyle name="Millares 4 2 3 2 2 3 4" xfId="26134" xr:uid="{00000000-0005-0000-0000-0000E9060000}"/>
    <cellStyle name="Millares 4 2 3 2 2 3 5" xfId="37815" xr:uid="{00000000-0005-0000-0000-0000E9060000}"/>
    <cellStyle name="Millares 4 2 3 2 2 3 6" xfId="49461" xr:uid="{00000000-0005-0000-0000-0000E9060000}"/>
    <cellStyle name="Millares 4 2 3 2 2 4" xfId="5090" xr:uid="{00000000-0005-0000-0000-0000E9060000}"/>
    <cellStyle name="Millares 4 2 3 2 2 4 2" xfId="16742" xr:uid="{00000000-0005-0000-0000-0000E9060000}"/>
    <cellStyle name="Millares 4 2 3 2 2 4 3" xfId="28392" xr:uid="{00000000-0005-0000-0000-0000E9060000}"/>
    <cellStyle name="Millares 4 2 3 2 2 4 4" xfId="40073" xr:uid="{00000000-0005-0000-0000-0000E9060000}"/>
    <cellStyle name="Millares 4 2 3 2 2 4 5" xfId="51719" xr:uid="{00000000-0005-0000-0000-0000E9060000}"/>
    <cellStyle name="Millares 4 2 3 2 2 5" xfId="7370" xr:uid="{00000000-0005-0000-0000-0000E9060000}"/>
    <cellStyle name="Millares 4 2 3 2 2 5 2" xfId="19022" xr:uid="{00000000-0005-0000-0000-0000E9060000}"/>
    <cellStyle name="Millares 4 2 3 2 2 5 3" xfId="30672" xr:uid="{00000000-0005-0000-0000-0000E9060000}"/>
    <cellStyle name="Millares 4 2 3 2 2 5 4" xfId="42353" xr:uid="{00000000-0005-0000-0000-0000E9060000}"/>
    <cellStyle name="Millares 4 2 3 2 2 5 5" xfId="53999" xr:uid="{00000000-0005-0000-0000-0000E9060000}"/>
    <cellStyle name="Millares 4 2 3 2 2 6" xfId="12060" xr:uid="{00000000-0005-0000-0000-0000E9060000}"/>
    <cellStyle name="Millares 4 2 3 2 2 7" xfId="23709" xr:uid="{00000000-0005-0000-0000-0000E9060000}"/>
    <cellStyle name="Millares 4 2 3 2 2 8" xfId="35391" xr:uid="{00000000-0005-0000-0000-0000E9060000}"/>
    <cellStyle name="Millares 4 2 3 2 2 9" xfId="47037" xr:uid="{00000000-0005-0000-0000-0000E9060000}"/>
    <cellStyle name="Millares 4 2 3 2 3" xfId="644" xr:uid="{00000000-0005-0000-0000-0000EB060000}"/>
    <cellStyle name="Millares 4 2 3 2 3 2" xfId="1728" xr:uid="{00000000-0005-0000-0000-0000EC060000}"/>
    <cellStyle name="Millares 4 2 3 2 3 2 2" xfId="4153" xr:uid="{00000000-0005-0000-0000-0000EC060000}"/>
    <cellStyle name="Millares 4 2 3 2 3 2 2 2" xfId="11115" xr:uid="{00000000-0005-0000-0000-0000EC060000}"/>
    <cellStyle name="Millares 4 2 3 2 3 2 2 2 2" xfId="22767" xr:uid="{00000000-0005-0000-0000-0000EC060000}"/>
    <cellStyle name="Millares 4 2 3 2 3 2 2 2 3" xfId="34417" xr:uid="{00000000-0005-0000-0000-0000EC060000}"/>
    <cellStyle name="Millares 4 2 3 2 3 2 2 2 4" xfId="46098" xr:uid="{00000000-0005-0000-0000-0000EC060000}"/>
    <cellStyle name="Millares 4 2 3 2 3 2 2 2 5" xfId="57744" xr:uid="{00000000-0005-0000-0000-0000EC060000}"/>
    <cellStyle name="Millares 4 2 3 2 3 2 2 3" xfId="15805" xr:uid="{00000000-0005-0000-0000-0000EC060000}"/>
    <cellStyle name="Millares 4 2 3 2 3 2 2 4" xfId="27455" xr:uid="{00000000-0005-0000-0000-0000EC060000}"/>
    <cellStyle name="Millares 4 2 3 2 3 2 2 5" xfId="39136" xr:uid="{00000000-0005-0000-0000-0000EC060000}"/>
    <cellStyle name="Millares 4 2 3 2 3 2 2 6" xfId="50782" xr:uid="{00000000-0005-0000-0000-0000EC060000}"/>
    <cellStyle name="Millares 4 2 3 2 3 2 3" xfId="6411" xr:uid="{00000000-0005-0000-0000-0000EC060000}"/>
    <cellStyle name="Millares 4 2 3 2 3 2 3 2" xfId="18063" xr:uid="{00000000-0005-0000-0000-0000EC060000}"/>
    <cellStyle name="Millares 4 2 3 2 3 2 3 3" xfId="29713" xr:uid="{00000000-0005-0000-0000-0000EC060000}"/>
    <cellStyle name="Millares 4 2 3 2 3 2 3 4" xfId="41394" xr:uid="{00000000-0005-0000-0000-0000EC060000}"/>
    <cellStyle name="Millares 4 2 3 2 3 2 3 5" xfId="53040" xr:uid="{00000000-0005-0000-0000-0000EC060000}"/>
    <cellStyle name="Millares 4 2 3 2 3 2 4" xfId="8691" xr:uid="{00000000-0005-0000-0000-0000EC060000}"/>
    <cellStyle name="Millares 4 2 3 2 3 2 4 2" xfId="20343" xr:uid="{00000000-0005-0000-0000-0000EC060000}"/>
    <cellStyle name="Millares 4 2 3 2 3 2 4 3" xfId="31993" xr:uid="{00000000-0005-0000-0000-0000EC060000}"/>
    <cellStyle name="Millares 4 2 3 2 3 2 4 4" xfId="43674" xr:uid="{00000000-0005-0000-0000-0000EC060000}"/>
    <cellStyle name="Millares 4 2 3 2 3 2 4 5" xfId="55320" xr:uid="{00000000-0005-0000-0000-0000EC060000}"/>
    <cellStyle name="Millares 4 2 3 2 3 2 5" xfId="13381" xr:uid="{00000000-0005-0000-0000-0000EC060000}"/>
    <cellStyle name="Millares 4 2 3 2 3 2 6" xfId="25031" xr:uid="{00000000-0005-0000-0000-0000EC060000}"/>
    <cellStyle name="Millares 4 2 3 2 3 2 7" xfId="36712" xr:uid="{00000000-0005-0000-0000-0000EC060000}"/>
    <cellStyle name="Millares 4 2 3 2 3 2 8" xfId="48358" xr:uid="{00000000-0005-0000-0000-0000EC060000}"/>
    <cellStyle name="Millares 4 2 3 2 3 3" xfId="3072" xr:uid="{00000000-0005-0000-0000-0000EB060000}"/>
    <cellStyle name="Millares 4 2 3 2 3 3 2" xfId="10034" xr:uid="{00000000-0005-0000-0000-0000EB060000}"/>
    <cellStyle name="Millares 4 2 3 2 3 3 2 2" xfId="21686" xr:uid="{00000000-0005-0000-0000-0000EB060000}"/>
    <cellStyle name="Millares 4 2 3 2 3 3 2 3" xfId="33336" xr:uid="{00000000-0005-0000-0000-0000EB060000}"/>
    <cellStyle name="Millares 4 2 3 2 3 3 2 4" xfId="45017" xr:uid="{00000000-0005-0000-0000-0000EB060000}"/>
    <cellStyle name="Millares 4 2 3 2 3 3 2 5" xfId="56663" xr:uid="{00000000-0005-0000-0000-0000EB060000}"/>
    <cellStyle name="Millares 4 2 3 2 3 3 3" xfId="14724" xr:uid="{00000000-0005-0000-0000-0000EB060000}"/>
    <cellStyle name="Millares 4 2 3 2 3 3 4" xfId="26374" xr:uid="{00000000-0005-0000-0000-0000EB060000}"/>
    <cellStyle name="Millares 4 2 3 2 3 3 5" xfId="38055" xr:uid="{00000000-0005-0000-0000-0000EB060000}"/>
    <cellStyle name="Millares 4 2 3 2 3 3 6" xfId="49701" xr:uid="{00000000-0005-0000-0000-0000EB060000}"/>
    <cellStyle name="Millares 4 2 3 2 3 4" xfId="5330" xr:uid="{00000000-0005-0000-0000-0000EB060000}"/>
    <cellStyle name="Millares 4 2 3 2 3 4 2" xfId="16982" xr:uid="{00000000-0005-0000-0000-0000EB060000}"/>
    <cellStyle name="Millares 4 2 3 2 3 4 3" xfId="28632" xr:uid="{00000000-0005-0000-0000-0000EB060000}"/>
    <cellStyle name="Millares 4 2 3 2 3 4 4" xfId="40313" xr:uid="{00000000-0005-0000-0000-0000EB060000}"/>
    <cellStyle name="Millares 4 2 3 2 3 4 5" xfId="51959" xr:uid="{00000000-0005-0000-0000-0000EB060000}"/>
    <cellStyle name="Millares 4 2 3 2 3 5" xfId="7610" xr:uid="{00000000-0005-0000-0000-0000EB060000}"/>
    <cellStyle name="Millares 4 2 3 2 3 5 2" xfId="19262" xr:uid="{00000000-0005-0000-0000-0000EB060000}"/>
    <cellStyle name="Millares 4 2 3 2 3 5 3" xfId="30912" xr:uid="{00000000-0005-0000-0000-0000EB060000}"/>
    <cellStyle name="Millares 4 2 3 2 3 5 4" xfId="42593" xr:uid="{00000000-0005-0000-0000-0000EB060000}"/>
    <cellStyle name="Millares 4 2 3 2 3 5 5" xfId="54239" xr:uid="{00000000-0005-0000-0000-0000EB060000}"/>
    <cellStyle name="Millares 4 2 3 2 3 6" xfId="12300" xr:uid="{00000000-0005-0000-0000-0000EB060000}"/>
    <cellStyle name="Millares 4 2 3 2 3 7" xfId="23949" xr:uid="{00000000-0005-0000-0000-0000EB060000}"/>
    <cellStyle name="Millares 4 2 3 2 3 8" xfId="35631" xr:uid="{00000000-0005-0000-0000-0000EB060000}"/>
    <cellStyle name="Millares 4 2 3 2 3 9" xfId="47277" xr:uid="{00000000-0005-0000-0000-0000EB060000}"/>
    <cellStyle name="Millares 4 2 3 2 4" xfId="1248" xr:uid="{00000000-0005-0000-0000-0000ED060000}"/>
    <cellStyle name="Millares 4 2 3 2 4 2" xfId="3673" xr:uid="{00000000-0005-0000-0000-0000ED060000}"/>
    <cellStyle name="Millares 4 2 3 2 4 2 2" xfId="10635" xr:uid="{00000000-0005-0000-0000-0000ED060000}"/>
    <cellStyle name="Millares 4 2 3 2 4 2 2 2" xfId="22287" xr:uid="{00000000-0005-0000-0000-0000ED060000}"/>
    <cellStyle name="Millares 4 2 3 2 4 2 2 3" xfId="33937" xr:uid="{00000000-0005-0000-0000-0000ED060000}"/>
    <cellStyle name="Millares 4 2 3 2 4 2 2 4" xfId="45618" xr:uid="{00000000-0005-0000-0000-0000ED060000}"/>
    <cellStyle name="Millares 4 2 3 2 4 2 2 5" xfId="57264" xr:uid="{00000000-0005-0000-0000-0000ED060000}"/>
    <cellStyle name="Millares 4 2 3 2 4 2 3" xfId="15325" xr:uid="{00000000-0005-0000-0000-0000ED060000}"/>
    <cellStyle name="Millares 4 2 3 2 4 2 4" xfId="26975" xr:uid="{00000000-0005-0000-0000-0000ED060000}"/>
    <cellStyle name="Millares 4 2 3 2 4 2 5" xfId="38656" xr:uid="{00000000-0005-0000-0000-0000ED060000}"/>
    <cellStyle name="Millares 4 2 3 2 4 2 6" xfId="50302" xr:uid="{00000000-0005-0000-0000-0000ED060000}"/>
    <cellStyle name="Millares 4 2 3 2 4 3" xfId="5931" xr:uid="{00000000-0005-0000-0000-0000ED060000}"/>
    <cellStyle name="Millares 4 2 3 2 4 3 2" xfId="17583" xr:uid="{00000000-0005-0000-0000-0000ED060000}"/>
    <cellStyle name="Millares 4 2 3 2 4 3 3" xfId="29233" xr:uid="{00000000-0005-0000-0000-0000ED060000}"/>
    <cellStyle name="Millares 4 2 3 2 4 3 4" xfId="40914" xr:uid="{00000000-0005-0000-0000-0000ED060000}"/>
    <cellStyle name="Millares 4 2 3 2 4 3 5" xfId="52560" xr:uid="{00000000-0005-0000-0000-0000ED060000}"/>
    <cellStyle name="Millares 4 2 3 2 4 4" xfId="8211" xr:uid="{00000000-0005-0000-0000-0000ED060000}"/>
    <cellStyle name="Millares 4 2 3 2 4 4 2" xfId="19863" xr:uid="{00000000-0005-0000-0000-0000ED060000}"/>
    <cellStyle name="Millares 4 2 3 2 4 4 3" xfId="31513" xr:uid="{00000000-0005-0000-0000-0000ED060000}"/>
    <cellStyle name="Millares 4 2 3 2 4 4 4" xfId="43194" xr:uid="{00000000-0005-0000-0000-0000ED060000}"/>
    <cellStyle name="Millares 4 2 3 2 4 4 5" xfId="54840" xr:uid="{00000000-0005-0000-0000-0000ED060000}"/>
    <cellStyle name="Millares 4 2 3 2 4 5" xfId="12901" xr:uid="{00000000-0005-0000-0000-0000ED060000}"/>
    <cellStyle name="Millares 4 2 3 2 4 6" xfId="24551" xr:uid="{00000000-0005-0000-0000-0000ED060000}"/>
    <cellStyle name="Millares 4 2 3 2 4 7" xfId="36232" xr:uid="{00000000-0005-0000-0000-0000ED060000}"/>
    <cellStyle name="Millares 4 2 3 2 4 8" xfId="47878" xr:uid="{00000000-0005-0000-0000-0000ED060000}"/>
    <cellStyle name="Millares 4 2 3 2 5" xfId="2385" xr:uid="{00000000-0005-0000-0000-000065000000}"/>
    <cellStyle name="Millares 4 2 3 2 5 2" xfId="9347" xr:uid="{00000000-0005-0000-0000-000065000000}"/>
    <cellStyle name="Millares 4 2 3 2 5 2 2" xfId="20999" xr:uid="{00000000-0005-0000-0000-000065000000}"/>
    <cellStyle name="Millares 4 2 3 2 5 2 3" xfId="32649" xr:uid="{00000000-0005-0000-0000-000065000000}"/>
    <cellStyle name="Millares 4 2 3 2 5 2 4" xfId="44330" xr:uid="{00000000-0005-0000-0000-000065000000}"/>
    <cellStyle name="Millares 4 2 3 2 5 2 5" xfId="55976" xr:uid="{00000000-0005-0000-0000-000065000000}"/>
    <cellStyle name="Millares 4 2 3 2 5 3" xfId="14037" xr:uid="{00000000-0005-0000-0000-000065000000}"/>
    <cellStyle name="Millares 4 2 3 2 5 4" xfId="25687" xr:uid="{00000000-0005-0000-0000-000065000000}"/>
    <cellStyle name="Millares 4 2 3 2 5 5" xfId="37368" xr:uid="{00000000-0005-0000-0000-000065000000}"/>
    <cellStyle name="Millares 4 2 3 2 5 6" xfId="49014" xr:uid="{00000000-0005-0000-0000-000065000000}"/>
    <cellStyle name="Millares 4 2 3 2 6" xfId="2592" xr:uid="{00000000-0005-0000-0000-0000E8060000}"/>
    <cellStyle name="Millares 4 2 3 2 6 2" xfId="9554" xr:uid="{00000000-0005-0000-0000-0000E8060000}"/>
    <cellStyle name="Millares 4 2 3 2 6 2 2" xfId="21206" xr:uid="{00000000-0005-0000-0000-0000E8060000}"/>
    <cellStyle name="Millares 4 2 3 2 6 2 3" xfId="32856" xr:uid="{00000000-0005-0000-0000-0000E8060000}"/>
    <cellStyle name="Millares 4 2 3 2 6 2 4" xfId="44537" xr:uid="{00000000-0005-0000-0000-0000E8060000}"/>
    <cellStyle name="Millares 4 2 3 2 6 2 5" xfId="56183" xr:uid="{00000000-0005-0000-0000-0000E8060000}"/>
    <cellStyle name="Millares 4 2 3 2 6 3" xfId="14244" xr:uid="{00000000-0005-0000-0000-0000E8060000}"/>
    <cellStyle name="Millares 4 2 3 2 6 4" xfId="25894" xr:uid="{00000000-0005-0000-0000-0000E8060000}"/>
    <cellStyle name="Millares 4 2 3 2 6 5" xfId="37575" xr:uid="{00000000-0005-0000-0000-0000E8060000}"/>
    <cellStyle name="Millares 4 2 3 2 6 6" xfId="49221" xr:uid="{00000000-0005-0000-0000-0000E8060000}"/>
    <cellStyle name="Millares 4 2 3 2 7" xfId="4850" xr:uid="{00000000-0005-0000-0000-0000E8060000}"/>
    <cellStyle name="Millares 4 2 3 2 7 2" xfId="16502" xr:uid="{00000000-0005-0000-0000-0000E8060000}"/>
    <cellStyle name="Millares 4 2 3 2 7 3" xfId="28152" xr:uid="{00000000-0005-0000-0000-0000E8060000}"/>
    <cellStyle name="Millares 4 2 3 2 7 4" xfId="39833" xr:uid="{00000000-0005-0000-0000-0000E8060000}"/>
    <cellStyle name="Millares 4 2 3 2 7 5" xfId="51479" xr:uid="{00000000-0005-0000-0000-0000E8060000}"/>
    <cellStyle name="Millares 4 2 3 2 8" xfId="7130" xr:uid="{00000000-0005-0000-0000-0000E8060000}"/>
    <cellStyle name="Millares 4 2 3 2 8 2" xfId="18782" xr:uid="{00000000-0005-0000-0000-0000E8060000}"/>
    <cellStyle name="Millares 4 2 3 2 8 3" xfId="30432" xr:uid="{00000000-0005-0000-0000-0000E8060000}"/>
    <cellStyle name="Millares 4 2 3 2 8 4" xfId="42113" xr:uid="{00000000-0005-0000-0000-0000E8060000}"/>
    <cellStyle name="Millares 4 2 3 2 8 5" xfId="53759" xr:uid="{00000000-0005-0000-0000-0000E8060000}"/>
    <cellStyle name="Millares 4 2 3 2 9" xfId="11820" xr:uid="{00000000-0005-0000-0000-0000E8060000}"/>
    <cellStyle name="Millares 4 2 3 3" xfId="304" xr:uid="{00000000-0005-0000-0000-0000EE060000}"/>
    <cellStyle name="Millares 4 2 3 3 2" xfId="1388" xr:uid="{00000000-0005-0000-0000-0000EF060000}"/>
    <cellStyle name="Millares 4 2 3 3 2 2" xfId="3813" xr:uid="{00000000-0005-0000-0000-0000EF060000}"/>
    <cellStyle name="Millares 4 2 3 3 2 2 2" xfId="10775" xr:uid="{00000000-0005-0000-0000-0000EF060000}"/>
    <cellStyle name="Millares 4 2 3 3 2 2 2 2" xfId="22427" xr:uid="{00000000-0005-0000-0000-0000EF060000}"/>
    <cellStyle name="Millares 4 2 3 3 2 2 2 3" xfId="34077" xr:uid="{00000000-0005-0000-0000-0000EF060000}"/>
    <cellStyle name="Millares 4 2 3 3 2 2 2 4" xfId="45758" xr:uid="{00000000-0005-0000-0000-0000EF060000}"/>
    <cellStyle name="Millares 4 2 3 3 2 2 2 5" xfId="57404" xr:uid="{00000000-0005-0000-0000-0000EF060000}"/>
    <cellStyle name="Millares 4 2 3 3 2 2 3" xfId="15465" xr:uid="{00000000-0005-0000-0000-0000EF060000}"/>
    <cellStyle name="Millares 4 2 3 3 2 2 4" xfId="27115" xr:uid="{00000000-0005-0000-0000-0000EF060000}"/>
    <cellStyle name="Millares 4 2 3 3 2 2 5" xfId="38796" xr:uid="{00000000-0005-0000-0000-0000EF060000}"/>
    <cellStyle name="Millares 4 2 3 3 2 2 6" xfId="50442" xr:uid="{00000000-0005-0000-0000-0000EF060000}"/>
    <cellStyle name="Millares 4 2 3 3 2 3" xfId="6071" xr:uid="{00000000-0005-0000-0000-0000EF060000}"/>
    <cellStyle name="Millares 4 2 3 3 2 3 2" xfId="17723" xr:uid="{00000000-0005-0000-0000-0000EF060000}"/>
    <cellStyle name="Millares 4 2 3 3 2 3 3" xfId="29373" xr:uid="{00000000-0005-0000-0000-0000EF060000}"/>
    <cellStyle name="Millares 4 2 3 3 2 3 4" xfId="41054" xr:uid="{00000000-0005-0000-0000-0000EF060000}"/>
    <cellStyle name="Millares 4 2 3 3 2 3 5" xfId="52700" xr:uid="{00000000-0005-0000-0000-0000EF060000}"/>
    <cellStyle name="Millares 4 2 3 3 2 4" xfId="8351" xr:uid="{00000000-0005-0000-0000-0000EF060000}"/>
    <cellStyle name="Millares 4 2 3 3 2 4 2" xfId="20003" xr:uid="{00000000-0005-0000-0000-0000EF060000}"/>
    <cellStyle name="Millares 4 2 3 3 2 4 3" xfId="31653" xr:uid="{00000000-0005-0000-0000-0000EF060000}"/>
    <cellStyle name="Millares 4 2 3 3 2 4 4" xfId="43334" xr:uid="{00000000-0005-0000-0000-0000EF060000}"/>
    <cellStyle name="Millares 4 2 3 3 2 4 5" xfId="54980" xr:uid="{00000000-0005-0000-0000-0000EF060000}"/>
    <cellStyle name="Millares 4 2 3 3 2 5" xfId="13041" xr:uid="{00000000-0005-0000-0000-0000EF060000}"/>
    <cellStyle name="Millares 4 2 3 3 2 6" xfId="24691" xr:uid="{00000000-0005-0000-0000-0000EF060000}"/>
    <cellStyle name="Millares 4 2 3 3 2 7" xfId="36372" xr:uid="{00000000-0005-0000-0000-0000EF060000}"/>
    <cellStyle name="Millares 4 2 3 3 2 8" xfId="48018" xr:uid="{00000000-0005-0000-0000-0000EF060000}"/>
    <cellStyle name="Millares 4 2 3 3 3" xfId="2732" xr:uid="{00000000-0005-0000-0000-0000EE060000}"/>
    <cellStyle name="Millares 4 2 3 3 3 2" xfId="9694" xr:uid="{00000000-0005-0000-0000-0000EE060000}"/>
    <cellStyle name="Millares 4 2 3 3 3 2 2" xfId="21346" xr:uid="{00000000-0005-0000-0000-0000EE060000}"/>
    <cellStyle name="Millares 4 2 3 3 3 2 3" xfId="32996" xr:uid="{00000000-0005-0000-0000-0000EE060000}"/>
    <cellStyle name="Millares 4 2 3 3 3 2 4" xfId="44677" xr:uid="{00000000-0005-0000-0000-0000EE060000}"/>
    <cellStyle name="Millares 4 2 3 3 3 2 5" xfId="56323" xr:uid="{00000000-0005-0000-0000-0000EE060000}"/>
    <cellStyle name="Millares 4 2 3 3 3 3" xfId="14384" xr:uid="{00000000-0005-0000-0000-0000EE060000}"/>
    <cellStyle name="Millares 4 2 3 3 3 4" xfId="26034" xr:uid="{00000000-0005-0000-0000-0000EE060000}"/>
    <cellStyle name="Millares 4 2 3 3 3 5" xfId="37715" xr:uid="{00000000-0005-0000-0000-0000EE060000}"/>
    <cellStyle name="Millares 4 2 3 3 3 6" xfId="49361" xr:uid="{00000000-0005-0000-0000-0000EE060000}"/>
    <cellStyle name="Millares 4 2 3 3 4" xfId="4990" xr:uid="{00000000-0005-0000-0000-0000EE060000}"/>
    <cellStyle name="Millares 4 2 3 3 4 2" xfId="16642" xr:uid="{00000000-0005-0000-0000-0000EE060000}"/>
    <cellStyle name="Millares 4 2 3 3 4 3" xfId="28292" xr:uid="{00000000-0005-0000-0000-0000EE060000}"/>
    <cellStyle name="Millares 4 2 3 3 4 4" xfId="39973" xr:uid="{00000000-0005-0000-0000-0000EE060000}"/>
    <cellStyle name="Millares 4 2 3 3 4 5" xfId="51619" xr:uid="{00000000-0005-0000-0000-0000EE060000}"/>
    <cellStyle name="Millares 4 2 3 3 5" xfId="7270" xr:uid="{00000000-0005-0000-0000-0000EE060000}"/>
    <cellStyle name="Millares 4 2 3 3 5 2" xfId="18922" xr:uid="{00000000-0005-0000-0000-0000EE060000}"/>
    <cellStyle name="Millares 4 2 3 3 5 3" xfId="30572" xr:uid="{00000000-0005-0000-0000-0000EE060000}"/>
    <cellStyle name="Millares 4 2 3 3 5 4" xfId="42253" xr:uid="{00000000-0005-0000-0000-0000EE060000}"/>
    <cellStyle name="Millares 4 2 3 3 5 5" xfId="53899" xr:uid="{00000000-0005-0000-0000-0000EE060000}"/>
    <cellStyle name="Millares 4 2 3 3 6" xfId="11960" xr:uid="{00000000-0005-0000-0000-0000EE060000}"/>
    <cellStyle name="Millares 4 2 3 3 7" xfId="23609" xr:uid="{00000000-0005-0000-0000-0000EE060000}"/>
    <cellStyle name="Millares 4 2 3 3 8" xfId="35291" xr:uid="{00000000-0005-0000-0000-0000EE060000}"/>
    <cellStyle name="Millares 4 2 3 3 9" xfId="46937" xr:uid="{00000000-0005-0000-0000-0000EE060000}"/>
    <cellStyle name="Millares 4 2 3 4" xfId="544" xr:uid="{00000000-0005-0000-0000-0000F0060000}"/>
    <cellStyle name="Millares 4 2 3 4 2" xfId="1628" xr:uid="{00000000-0005-0000-0000-0000F1060000}"/>
    <cellStyle name="Millares 4 2 3 4 2 2" xfId="4053" xr:uid="{00000000-0005-0000-0000-0000F1060000}"/>
    <cellStyle name="Millares 4 2 3 4 2 2 2" xfId="11015" xr:uid="{00000000-0005-0000-0000-0000F1060000}"/>
    <cellStyle name="Millares 4 2 3 4 2 2 2 2" xfId="22667" xr:uid="{00000000-0005-0000-0000-0000F1060000}"/>
    <cellStyle name="Millares 4 2 3 4 2 2 2 3" xfId="34317" xr:uid="{00000000-0005-0000-0000-0000F1060000}"/>
    <cellStyle name="Millares 4 2 3 4 2 2 2 4" xfId="45998" xr:uid="{00000000-0005-0000-0000-0000F1060000}"/>
    <cellStyle name="Millares 4 2 3 4 2 2 2 5" xfId="57644" xr:uid="{00000000-0005-0000-0000-0000F1060000}"/>
    <cellStyle name="Millares 4 2 3 4 2 2 3" xfId="15705" xr:uid="{00000000-0005-0000-0000-0000F1060000}"/>
    <cellStyle name="Millares 4 2 3 4 2 2 4" xfId="27355" xr:uid="{00000000-0005-0000-0000-0000F1060000}"/>
    <cellStyle name="Millares 4 2 3 4 2 2 5" xfId="39036" xr:uid="{00000000-0005-0000-0000-0000F1060000}"/>
    <cellStyle name="Millares 4 2 3 4 2 2 6" xfId="50682" xr:uid="{00000000-0005-0000-0000-0000F1060000}"/>
    <cellStyle name="Millares 4 2 3 4 2 3" xfId="6311" xr:uid="{00000000-0005-0000-0000-0000F1060000}"/>
    <cellStyle name="Millares 4 2 3 4 2 3 2" xfId="17963" xr:uid="{00000000-0005-0000-0000-0000F1060000}"/>
    <cellStyle name="Millares 4 2 3 4 2 3 3" xfId="29613" xr:uid="{00000000-0005-0000-0000-0000F1060000}"/>
    <cellStyle name="Millares 4 2 3 4 2 3 4" xfId="41294" xr:uid="{00000000-0005-0000-0000-0000F1060000}"/>
    <cellStyle name="Millares 4 2 3 4 2 3 5" xfId="52940" xr:uid="{00000000-0005-0000-0000-0000F1060000}"/>
    <cellStyle name="Millares 4 2 3 4 2 4" xfId="8591" xr:uid="{00000000-0005-0000-0000-0000F1060000}"/>
    <cellStyle name="Millares 4 2 3 4 2 4 2" xfId="20243" xr:uid="{00000000-0005-0000-0000-0000F1060000}"/>
    <cellStyle name="Millares 4 2 3 4 2 4 3" xfId="31893" xr:uid="{00000000-0005-0000-0000-0000F1060000}"/>
    <cellStyle name="Millares 4 2 3 4 2 4 4" xfId="43574" xr:uid="{00000000-0005-0000-0000-0000F1060000}"/>
    <cellStyle name="Millares 4 2 3 4 2 4 5" xfId="55220" xr:uid="{00000000-0005-0000-0000-0000F1060000}"/>
    <cellStyle name="Millares 4 2 3 4 2 5" xfId="13281" xr:uid="{00000000-0005-0000-0000-0000F1060000}"/>
    <cellStyle name="Millares 4 2 3 4 2 6" xfId="24931" xr:uid="{00000000-0005-0000-0000-0000F1060000}"/>
    <cellStyle name="Millares 4 2 3 4 2 7" xfId="36612" xr:uid="{00000000-0005-0000-0000-0000F1060000}"/>
    <cellStyle name="Millares 4 2 3 4 2 8" xfId="48258" xr:uid="{00000000-0005-0000-0000-0000F1060000}"/>
    <cellStyle name="Millares 4 2 3 4 3" xfId="2972" xr:uid="{00000000-0005-0000-0000-0000F0060000}"/>
    <cellStyle name="Millares 4 2 3 4 3 2" xfId="9934" xr:uid="{00000000-0005-0000-0000-0000F0060000}"/>
    <cellStyle name="Millares 4 2 3 4 3 2 2" xfId="21586" xr:uid="{00000000-0005-0000-0000-0000F0060000}"/>
    <cellStyle name="Millares 4 2 3 4 3 2 3" xfId="33236" xr:uid="{00000000-0005-0000-0000-0000F0060000}"/>
    <cellStyle name="Millares 4 2 3 4 3 2 4" xfId="44917" xr:uid="{00000000-0005-0000-0000-0000F0060000}"/>
    <cellStyle name="Millares 4 2 3 4 3 2 5" xfId="56563" xr:uid="{00000000-0005-0000-0000-0000F0060000}"/>
    <cellStyle name="Millares 4 2 3 4 3 3" xfId="14624" xr:uid="{00000000-0005-0000-0000-0000F0060000}"/>
    <cellStyle name="Millares 4 2 3 4 3 4" xfId="26274" xr:uid="{00000000-0005-0000-0000-0000F0060000}"/>
    <cellStyle name="Millares 4 2 3 4 3 5" xfId="37955" xr:uid="{00000000-0005-0000-0000-0000F0060000}"/>
    <cellStyle name="Millares 4 2 3 4 3 6" xfId="49601" xr:uid="{00000000-0005-0000-0000-0000F0060000}"/>
    <cellStyle name="Millares 4 2 3 4 4" xfId="5230" xr:uid="{00000000-0005-0000-0000-0000F0060000}"/>
    <cellStyle name="Millares 4 2 3 4 4 2" xfId="16882" xr:uid="{00000000-0005-0000-0000-0000F0060000}"/>
    <cellStyle name="Millares 4 2 3 4 4 3" xfId="28532" xr:uid="{00000000-0005-0000-0000-0000F0060000}"/>
    <cellStyle name="Millares 4 2 3 4 4 4" xfId="40213" xr:uid="{00000000-0005-0000-0000-0000F0060000}"/>
    <cellStyle name="Millares 4 2 3 4 4 5" xfId="51859" xr:uid="{00000000-0005-0000-0000-0000F0060000}"/>
    <cellStyle name="Millares 4 2 3 4 5" xfId="7510" xr:uid="{00000000-0005-0000-0000-0000F0060000}"/>
    <cellStyle name="Millares 4 2 3 4 5 2" xfId="19162" xr:uid="{00000000-0005-0000-0000-0000F0060000}"/>
    <cellStyle name="Millares 4 2 3 4 5 3" xfId="30812" xr:uid="{00000000-0005-0000-0000-0000F0060000}"/>
    <cellStyle name="Millares 4 2 3 4 5 4" xfId="42493" xr:uid="{00000000-0005-0000-0000-0000F0060000}"/>
    <cellStyle name="Millares 4 2 3 4 5 5" xfId="54139" xr:uid="{00000000-0005-0000-0000-0000F0060000}"/>
    <cellStyle name="Millares 4 2 3 4 6" xfId="12200" xr:uid="{00000000-0005-0000-0000-0000F0060000}"/>
    <cellStyle name="Millares 4 2 3 4 7" xfId="23849" xr:uid="{00000000-0005-0000-0000-0000F0060000}"/>
    <cellStyle name="Millares 4 2 3 4 8" xfId="35531" xr:uid="{00000000-0005-0000-0000-0000F0060000}"/>
    <cellStyle name="Millares 4 2 3 4 9" xfId="47177" xr:uid="{00000000-0005-0000-0000-0000F0060000}"/>
    <cellStyle name="Millares 4 2 3 5" xfId="824" xr:uid="{00000000-0005-0000-0000-0000F2060000}"/>
    <cellStyle name="Millares 4 2 3 5 2" xfId="1908" xr:uid="{00000000-0005-0000-0000-0000F3060000}"/>
    <cellStyle name="Millares 4 2 3 5 2 2" xfId="4333" xr:uid="{00000000-0005-0000-0000-0000F3060000}"/>
    <cellStyle name="Millares 4 2 3 5 2 2 2" xfId="11295" xr:uid="{00000000-0005-0000-0000-0000F3060000}"/>
    <cellStyle name="Millares 4 2 3 5 2 2 2 2" xfId="22947" xr:uid="{00000000-0005-0000-0000-0000F3060000}"/>
    <cellStyle name="Millares 4 2 3 5 2 2 2 3" xfId="34597" xr:uid="{00000000-0005-0000-0000-0000F3060000}"/>
    <cellStyle name="Millares 4 2 3 5 2 2 2 4" xfId="46278" xr:uid="{00000000-0005-0000-0000-0000F3060000}"/>
    <cellStyle name="Millares 4 2 3 5 2 2 2 5" xfId="57924" xr:uid="{00000000-0005-0000-0000-0000F3060000}"/>
    <cellStyle name="Millares 4 2 3 5 2 2 3" xfId="15985" xr:uid="{00000000-0005-0000-0000-0000F3060000}"/>
    <cellStyle name="Millares 4 2 3 5 2 2 4" xfId="27635" xr:uid="{00000000-0005-0000-0000-0000F3060000}"/>
    <cellStyle name="Millares 4 2 3 5 2 2 5" xfId="39316" xr:uid="{00000000-0005-0000-0000-0000F3060000}"/>
    <cellStyle name="Millares 4 2 3 5 2 2 6" xfId="50962" xr:uid="{00000000-0005-0000-0000-0000F3060000}"/>
    <cellStyle name="Millares 4 2 3 5 2 3" xfId="6591" xr:uid="{00000000-0005-0000-0000-0000F3060000}"/>
    <cellStyle name="Millares 4 2 3 5 2 3 2" xfId="18243" xr:uid="{00000000-0005-0000-0000-0000F3060000}"/>
    <cellStyle name="Millares 4 2 3 5 2 3 3" xfId="29893" xr:uid="{00000000-0005-0000-0000-0000F3060000}"/>
    <cellStyle name="Millares 4 2 3 5 2 3 4" xfId="41574" xr:uid="{00000000-0005-0000-0000-0000F3060000}"/>
    <cellStyle name="Millares 4 2 3 5 2 3 5" xfId="53220" xr:uid="{00000000-0005-0000-0000-0000F3060000}"/>
    <cellStyle name="Millares 4 2 3 5 2 4" xfId="8871" xr:uid="{00000000-0005-0000-0000-0000F3060000}"/>
    <cellStyle name="Millares 4 2 3 5 2 4 2" xfId="20523" xr:uid="{00000000-0005-0000-0000-0000F3060000}"/>
    <cellStyle name="Millares 4 2 3 5 2 4 3" xfId="32173" xr:uid="{00000000-0005-0000-0000-0000F3060000}"/>
    <cellStyle name="Millares 4 2 3 5 2 4 4" xfId="43854" xr:uid="{00000000-0005-0000-0000-0000F3060000}"/>
    <cellStyle name="Millares 4 2 3 5 2 4 5" xfId="55500" xr:uid="{00000000-0005-0000-0000-0000F3060000}"/>
    <cellStyle name="Millares 4 2 3 5 2 5" xfId="13561" xr:uid="{00000000-0005-0000-0000-0000F3060000}"/>
    <cellStyle name="Millares 4 2 3 5 2 6" xfId="25211" xr:uid="{00000000-0005-0000-0000-0000F3060000}"/>
    <cellStyle name="Millares 4 2 3 5 2 7" xfId="36892" xr:uid="{00000000-0005-0000-0000-0000F3060000}"/>
    <cellStyle name="Millares 4 2 3 5 2 8" xfId="48538" xr:uid="{00000000-0005-0000-0000-0000F3060000}"/>
    <cellStyle name="Millares 4 2 3 5 3" xfId="3252" xr:uid="{00000000-0005-0000-0000-0000F2060000}"/>
    <cellStyle name="Millares 4 2 3 5 3 2" xfId="10214" xr:uid="{00000000-0005-0000-0000-0000F2060000}"/>
    <cellStyle name="Millares 4 2 3 5 3 2 2" xfId="21866" xr:uid="{00000000-0005-0000-0000-0000F2060000}"/>
    <cellStyle name="Millares 4 2 3 5 3 2 3" xfId="33516" xr:uid="{00000000-0005-0000-0000-0000F2060000}"/>
    <cellStyle name="Millares 4 2 3 5 3 2 4" xfId="45197" xr:uid="{00000000-0005-0000-0000-0000F2060000}"/>
    <cellStyle name="Millares 4 2 3 5 3 2 5" xfId="56843" xr:uid="{00000000-0005-0000-0000-0000F2060000}"/>
    <cellStyle name="Millares 4 2 3 5 3 3" xfId="14904" xr:uid="{00000000-0005-0000-0000-0000F2060000}"/>
    <cellStyle name="Millares 4 2 3 5 3 4" xfId="26554" xr:uid="{00000000-0005-0000-0000-0000F2060000}"/>
    <cellStyle name="Millares 4 2 3 5 3 5" xfId="38235" xr:uid="{00000000-0005-0000-0000-0000F2060000}"/>
    <cellStyle name="Millares 4 2 3 5 3 6" xfId="49881" xr:uid="{00000000-0005-0000-0000-0000F2060000}"/>
    <cellStyle name="Millares 4 2 3 5 4" xfId="5510" xr:uid="{00000000-0005-0000-0000-0000F2060000}"/>
    <cellStyle name="Millares 4 2 3 5 4 2" xfId="17162" xr:uid="{00000000-0005-0000-0000-0000F2060000}"/>
    <cellStyle name="Millares 4 2 3 5 4 3" xfId="28812" xr:uid="{00000000-0005-0000-0000-0000F2060000}"/>
    <cellStyle name="Millares 4 2 3 5 4 4" xfId="40493" xr:uid="{00000000-0005-0000-0000-0000F2060000}"/>
    <cellStyle name="Millares 4 2 3 5 4 5" xfId="52139" xr:uid="{00000000-0005-0000-0000-0000F2060000}"/>
    <cellStyle name="Millares 4 2 3 5 5" xfId="7790" xr:uid="{00000000-0005-0000-0000-0000F2060000}"/>
    <cellStyle name="Millares 4 2 3 5 5 2" xfId="19442" xr:uid="{00000000-0005-0000-0000-0000F2060000}"/>
    <cellStyle name="Millares 4 2 3 5 5 3" xfId="31092" xr:uid="{00000000-0005-0000-0000-0000F2060000}"/>
    <cellStyle name="Millares 4 2 3 5 5 4" xfId="42773" xr:uid="{00000000-0005-0000-0000-0000F2060000}"/>
    <cellStyle name="Millares 4 2 3 5 5 5" xfId="54419" xr:uid="{00000000-0005-0000-0000-0000F2060000}"/>
    <cellStyle name="Millares 4 2 3 5 6" xfId="12480" xr:uid="{00000000-0005-0000-0000-0000F2060000}"/>
    <cellStyle name="Millares 4 2 3 5 7" xfId="24129" xr:uid="{00000000-0005-0000-0000-0000F2060000}"/>
    <cellStyle name="Millares 4 2 3 5 8" xfId="35811" xr:uid="{00000000-0005-0000-0000-0000F2060000}"/>
    <cellStyle name="Millares 4 2 3 5 9" xfId="47457" xr:uid="{00000000-0005-0000-0000-0000F2060000}"/>
    <cellStyle name="Millares 4 2 3 6" xfId="1004" xr:uid="{00000000-0005-0000-0000-0000F4060000}"/>
    <cellStyle name="Millares 4 2 3 6 2" xfId="2088" xr:uid="{00000000-0005-0000-0000-0000F5060000}"/>
    <cellStyle name="Millares 4 2 3 6 2 2" xfId="4513" xr:uid="{00000000-0005-0000-0000-0000F5060000}"/>
    <cellStyle name="Millares 4 2 3 6 2 2 2" xfId="11475" xr:uid="{00000000-0005-0000-0000-0000F5060000}"/>
    <cellStyle name="Millares 4 2 3 6 2 2 2 2" xfId="23127" xr:uid="{00000000-0005-0000-0000-0000F5060000}"/>
    <cellStyle name="Millares 4 2 3 6 2 2 2 3" xfId="34777" xr:uid="{00000000-0005-0000-0000-0000F5060000}"/>
    <cellStyle name="Millares 4 2 3 6 2 2 2 4" xfId="46458" xr:uid="{00000000-0005-0000-0000-0000F5060000}"/>
    <cellStyle name="Millares 4 2 3 6 2 2 2 5" xfId="58104" xr:uid="{00000000-0005-0000-0000-0000F5060000}"/>
    <cellStyle name="Millares 4 2 3 6 2 2 3" xfId="16165" xr:uid="{00000000-0005-0000-0000-0000F5060000}"/>
    <cellStyle name="Millares 4 2 3 6 2 2 4" xfId="27815" xr:uid="{00000000-0005-0000-0000-0000F5060000}"/>
    <cellStyle name="Millares 4 2 3 6 2 2 5" xfId="39496" xr:uid="{00000000-0005-0000-0000-0000F5060000}"/>
    <cellStyle name="Millares 4 2 3 6 2 2 6" xfId="51142" xr:uid="{00000000-0005-0000-0000-0000F5060000}"/>
    <cellStyle name="Millares 4 2 3 6 2 3" xfId="6771" xr:uid="{00000000-0005-0000-0000-0000F5060000}"/>
    <cellStyle name="Millares 4 2 3 6 2 3 2" xfId="18423" xr:uid="{00000000-0005-0000-0000-0000F5060000}"/>
    <cellStyle name="Millares 4 2 3 6 2 3 3" xfId="30073" xr:uid="{00000000-0005-0000-0000-0000F5060000}"/>
    <cellStyle name="Millares 4 2 3 6 2 3 4" xfId="41754" xr:uid="{00000000-0005-0000-0000-0000F5060000}"/>
    <cellStyle name="Millares 4 2 3 6 2 3 5" xfId="53400" xr:uid="{00000000-0005-0000-0000-0000F5060000}"/>
    <cellStyle name="Millares 4 2 3 6 2 4" xfId="9051" xr:uid="{00000000-0005-0000-0000-0000F5060000}"/>
    <cellStyle name="Millares 4 2 3 6 2 4 2" xfId="20703" xr:uid="{00000000-0005-0000-0000-0000F5060000}"/>
    <cellStyle name="Millares 4 2 3 6 2 4 3" xfId="32353" xr:uid="{00000000-0005-0000-0000-0000F5060000}"/>
    <cellStyle name="Millares 4 2 3 6 2 4 4" xfId="44034" xr:uid="{00000000-0005-0000-0000-0000F5060000}"/>
    <cellStyle name="Millares 4 2 3 6 2 4 5" xfId="55680" xr:uid="{00000000-0005-0000-0000-0000F5060000}"/>
    <cellStyle name="Millares 4 2 3 6 2 5" xfId="13741" xr:uid="{00000000-0005-0000-0000-0000F5060000}"/>
    <cellStyle name="Millares 4 2 3 6 2 6" xfId="25391" xr:uid="{00000000-0005-0000-0000-0000F5060000}"/>
    <cellStyle name="Millares 4 2 3 6 2 7" xfId="37072" xr:uid="{00000000-0005-0000-0000-0000F5060000}"/>
    <cellStyle name="Millares 4 2 3 6 2 8" xfId="48718" xr:uid="{00000000-0005-0000-0000-0000F5060000}"/>
    <cellStyle name="Millares 4 2 3 6 3" xfId="3432" xr:uid="{00000000-0005-0000-0000-0000F4060000}"/>
    <cellStyle name="Millares 4 2 3 6 3 2" xfId="10394" xr:uid="{00000000-0005-0000-0000-0000F4060000}"/>
    <cellStyle name="Millares 4 2 3 6 3 2 2" xfId="22046" xr:uid="{00000000-0005-0000-0000-0000F4060000}"/>
    <cellStyle name="Millares 4 2 3 6 3 2 3" xfId="33696" xr:uid="{00000000-0005-0000-0000-0000F4060000}"/>
    <cellStyle name="Millares 4 2 3 6 3 2 4" xfId="45377" xr:uid="{00000000-0005-0000-0000-0000F4060000}"/>
    <cellStyle name="Millares 4 2 3 6 3 2 5" xfId="57023" xr:uid="{00000000-0005-0000-0000-0000F4060000}"/>
    <cellStyle name="Millares 4 2 3 6 3 3" xfId="15084" xr:uid="{00000000-0005-0000-0000-0000F4060000}"/>
    <cellStyle name="Millares 4 2 3 6 3 4" xfId="26734" xr:uid="{00000000-0005-0000-0000-0000F4060000}"/>
    <cellStyle name="Millares 4 2 3 6 3 5" xfId="38415" xr:uid="{00000000-0005-0000-0000-0000F4060000}"/>
    <cellStyle name="Millares 4 2 3 6 3 6" xfId="50061" xr:uid="{00000000-0005-0000-0000-0000F4060000}"/>
    <cellStyle name="Millares 4 2 3 6 4" xfId="5690" xr:uid="{00000000-0005-0000-0000-0000F4060000}"/>
    <cellStyle name="Millares 4 2 3 6 4 2" xfId="17342" xr:uid="{00000000-0005-0000-0000-0000F4060000}"/>
    <cellStyle name="Millares 4 2 3 6 4 3" xfId="28992" xr:uid="{00000000-0005-0000-0000-0000F4060000}"/>
    <cellStyle name="Millares 4 2 3 6 4 4" xfId="40673" xr:uid="{00000000-0005-0000-0000-0000F4060000}"/>
    <cellStyle name="Millares 4 2 3 6 4 5" xfId="52319" xr:uid="{00000000-0005-0000-0000-0000F4060000}"/>
    <cellStyle name="Millares 4 2 3 6 5" xfId="7970" xr:uid="{00000000-0005-0000-0000-0000F4060000}"/>
    <cellStyle name="Millares 4 2 3 6 5 2" xfId="19622" xr:uid="{00000000-0005-0000-0000-0000F4060000}"/>
    <cellStyle name="Millares 4 2 3 6 5 3" xfId="31272" xr:uid="{00000000-0005-0000-0000-0000F4060000}"/>
    <cellStyle name="Millares 4 2 3 6 5 4" xfId="42953" xr:uid="{00000000-0005-0000-0000-0000F4060000}"/>
    <cellStyle name="Millares 4 2 3 6 5 5" xfId="54599" xr:uid="{00000000-0005-0000-0000-0000F4060000}"/>
    <cellStyle name="Millares 4 2 3 6 6" xfId="12660" xr:uid="{00000000-0005-0000-0000-0000F4060000}"/>
    <cellStyle name="Millares 4 2 3 6 7" xfId="24309" xr:uid="{00000000-0005-0000-0000-0000F4060000}"/>
    <cellStyle name="Millares 4 2 3 6 8" xfId="35991" xr:uid="{00000000-0005-0000-0000-0000F4060000}"/>
    <cellStyle name="Millares 4 2 3 6 9" xfId="47637" xr:uid="{00000000-0005-0000-0000-0000F4060000}"/>
    <cellStyle name="Millares 4 2 3 7" xfId="1148" xr:uid="{00000000-0005-0000-0000-0000F6060000}"/>
    <cellStyle name="Millares 4 2 3 7 2" xfId="3573" xr:uid="{00000000-0005-0000-0000-0000F6060000}"/>
    <cellStyle name="Millares 4 2 3 7 2 2" xfId="10535" xr:uid="{00000000-0005-0000-0000-0000F6060000}"/>
    <cellStyle name="Millares 4 2 3 7 2 2 2" xfId="22187" xr:uid="{00000000-0005-0000-0000-0000F6060000}"/>
    <cellStyle name="Millares 4 2 3 7 2 2 3" xfId="33837" xr:uid="{00000000-0005-0000-0000-0000F6060000}"/>
    <cellStyle name="Millares 4 2 3 7 2 2 4" xfId="45518" xr:uid="{00000000-0005-0000-0000-0000F6060000}"/>
    <cellStyle name="Millares 4 2 3 7 2 2 5" xfId="57164" xr:uid="{00000000-0005-0000-0000-0000F6060000}"/>
    <cellStyle name="Millares 4 2 3 7 2 3" xfId="15225" xr:uid="{00000000-0005-0000-0000-0000F6060000}"/>
    <cellStyle name="Millares 4 2 3 7 2 4" xfId="26875" xr:uid="{00000000-0005-0000-0000-0000F6060000}"/>
    <cellStyle name="Millares 4 2 3 7 2 5" xfId="38556" xr:uid="{00000000-0005-0000-0000-0000F6060000}"/>
    <cellStyle name="Millares 4 2 3 7 2 6" xfId="50202" xr:uid="{00000000-0005-0000-0000-0000F6060000}"/>
    <cellStyle name="Millares 4 2 3 7 3" xfId="5831" xr:uid="{00000000-0005-0000-0000-0000F6060000}"/>
    <cellStyle name="Millares 4 2 3 7 3 2" xfId="17483" xr:uid="{00000000-0005-0000-0000-0000F6060000}"/>
    <cellStyle name="Millares 4 2 3 7 3 3" xfId="29133" xr:uid="{00000000-0005-0000-0000-0000F6060000}"/>
    <cellStyle name="Millares 4 2 3 7 3 4" xfId="40814" xr:uid="{00000000-0005-0000-0000-0000F6060000}"/>
    <cellStyle name="Millares 4 2 3 7 3 5" xfId="52460" xr:uid="{00000000-0005-0000-0000-0000F6060000}"/>
    <cellStyle name="Millares 4 2 3 7 4" xfId="8111" xr:uid="{00000000-0005-0000-0000-0000F6060000}"/>
    <cellStyle name="Millares 4 2 3 7 4 2" xfId="19763" xr:uid="{00000000-0005-0000-0000-0000F6060000}"/>
    <cellStyle name="Millares 4 2 3 7 4 3" xfId="31413" xr:uid="{00000000-0005-0000-0000-0000F6060000}"/>
    <cellStyle name="Millares 4 2 3 7 4 4" xfId="43094" xr:uid="{00000000-0005-0000-0000-0000F6060000}"/>
    <cellStyle name="Millares 4 2 3 7 4 5" xfId="54740" xr:uid="{00000000-0005-0000-0000-0000F6060000}"/>
    <cellStyle name="Millares 4 2 3 7 5" xfId="12801" xr:uid="{00000000-0005-0000-0000-0000F6060000}"/>
    <cellStyle name="Millares 4 2 3 7 6" xfId="24451" xr:uid="{00000000-0005-0000-0000-0000F6060000}"/>
    <cellStyle name="Millares 4 2 3 7 7" xfId="36132" xr:uid="{00000000-0005-0000-0000-0000F6060000}"/>
    <cellStyle name="Millares 4 2 3 7 8" xfId="47778" xr:uid="{00000000-0005-0000-0000-0000F6060000}"/>
    <cellStyle name="Millares 4 2 3 8" xfId="2325" xr:uid="{00000000-0005-0000-0000-000064000000}"/>
    <cellStyle name="Millares 4 2 3 8 2" xfId="9287" xr:uid="{00000000-0005-0000-0000-000064000000}"/>
    <cellStyle name="Millares 4 2 3 8 2 2" xfId="20939" xr:uid="{00000000-0005-0000-0000-000064000000}"/>
    <cellStyle name="Millares 4 2 3 8 2 3" xfId="32589" xr:uid="{00000000-0005-0000-0000-000064000000}"/>
    <cellStyle name="Millares 4 2 3 8 2 4" xfId="44270" xr:uid="{00000000-0005-0000-0000-000064000000}"/>
    <cellStyle name="Millares 4 2 3 8 2 5" xfId="55916" xr:uid="{00000000-0005-0000-0000-000064000000}"/>
    <cellStyle name="Millares 4 2 3 8 3" xfId="13977" xr:uid="{00000000-0005-0000-0000-000064000000}"/>
    <cellStyle name="Millares 4 2 3 8 4" xfId="25627" xr:uid="{00000000-0005-0000-0000-000064000000}"/>
    <cellStyle name="Millares 4 2 3 8 5" xfId="37308" xr:uid="{00000000-0005-0000-0000-000064000000}"/>
    <cellStyle name="Millares 4 2 3 8 6" xfId="48954" xr:uid="{00000000-0005-0000-0000-000064000000}"/>
    <cellStyle name="Millares 4 2 3 9" xfId="2492" xr:uid="{00000000-0005-0000-0000-0000E7060000}"/>
    <cellStyle name="Millares 4 2 3 9 2" xfId="9454" xr:uid="{00000000-0005-0000-0000-0000E7060000}"/>
    <cellStyle name="Millares 4 2 3 9 2 2" xfId="21106" xr:uid="{00000000-0005-0000-0000-0000E7060000}"/>
    <cellStyle name="Millares 4 2 3 9 2 3" xfId="32756" xr:uid="{00000000-0005-0000-0000-0000E7060000}"/>
    <cellStyle name="Millares 4 2 3 9 2 4" xfId="44437" xr:uid="{00000000-0005-0000-0000-0000E7060000}"/>
    <cellStyle name="Millares 4 2 3 9 2 5" xfId="56083" xr:uid="{00000000-0005-0000-0000-0000E7060000}"/>
    <cellStyle name="Millares 4 2 3 9 3" xfId="14144" xr:uid="{00000000-0005-0000-0000-0000E7060000}"/>
    <cellStyle name="Millares 4 2 3 9 4" xfId="25794" xr:uid="{00000000-0005-0000-0000-0000E7060000}"/>
    <cellStyle name="Millares 4 2 3 9 5" xfId="37475" xr:uid="{00000000-0005-0000-0000-0000E7060000}"/>
    <cellStyle name="Millares 4 2 3 9 6" xfId="49121" xr:uid="{00000000-0005-0000-0000-0000E7060000}"/>
    <cellStyle name="Millares 4 2 30" xfId="2216" xr:uid="{00000000-0005-0000-0000-0000F7060000}"/>
    <cellStyle name="Millares 4 2 30 2" xfId="4641" xr:uid="{00000000-0005-0000-0000-0000F7060000}"/>
    <cellStyle name="Millares 4 2 30 2 2" xfId="11603" xr:uid="{00000000-0005-0000-0000-0000F7060000}"/>
    <cellStyle name="Millares 4 2 30 2 2 2" xfId="23255" xr:uid="{00000000-0005-0000-0000-0000F7060000}"/>
    <cellStyle name="Millares 4 2 30 2 2 3" xfId="34905" xr:uid="{00000000-0005-0000-0000-0000F7060000}"/>
    <cellStyle name="Millares 4 2 30 2 2 4" xfId="46586" xr:uid="{00000000-0005-0000-0000-0000F7060000}"/>
    <cellStyle name="Millares 4 2 30 2 2 5" xfId="58232" xr:uid="{00000000-0005-0000-0000-0000F7060000}"/>
    <cellStyle name="Millares 4 2 30 2 3" xfId="16293" xr:uid="{00000000-0005-0000-0000-0000F7060000}"/>
    <cellStyle name="Millares 4 2 30 2 4" xfId="27943" xr:uid="{00000000-0005-0000-0000-0000F7060000}"/>
    <cellStyle name="Millares 4 2 30 2 5" xfId="39624" xr:uid="{00000000-0005-0000-0000-0000F7060000}"/>
    <cellStyle name="Millares 4 2 30 2 6" xfId="51270" xr:uid="{00000000-0005-0000-0000-0000F7060000}"/>
    <cellStyle name="Millares 4 2 30 3" xfId="6899" xr:uid="{00000000-0005-0000-0000-0000F7060000}"/>
    <cellStyle name="Millares 4 2 30 3 2" xfId="18551" xr:uid="{00000000-0005-0000-0000-0000F7060000}"/>
    <cellStyle name="Millares 4 2 30 3 3" xfId="30201" xr:uid="{00000000-0005-0000-0000-0000F7060000}"/>
    <cellStyle name="Millares 4 2 30 3 4" xfId="41882" xr:uid="{00000000-0005-0000-0000-0000F7060000}"/>
    <cellStyle name="Millares 4 2 30 3 5" xfId="53528" xr:uid="{00000000-0005-0000-0000-0000F7060000}"/>
    <cellStyle name="Millares 4 2 30 4" xfId="9179" xr:uid="{00000000-0005-0000-0000-0000F7060000}"/>
    <cellStyle name="Millares 4 2 30 4 2" xfId="20831" xr:uid="{00000000-0005-0000-0000-0000F7060000}"/>
    <cellStyle name="Millares 4 2 30 4 3" xfId="32481" xr:uid="{00000000-0005-0000-0000-0000F7060000}"/>
    <cellStyle name="Millares 4 2 30 4 4" xfId="44162" xr:uid="{00000000-0005-0000-0000-0000F7060000}"/>
    <cellStyle name="Millares 4 2 30 4 5" xfId="55808" xr:uid="{00000000-0005-0000-0000-0000F7060000}"/>
    <cellStyle name="Millares 4 2 30 5" xfId="13869" xr:uid="{00000000-0005-0000-0000-0000F7060000}"/>
    <cellStyle name="Millares 4 2 30 6" xfId="25519" xr:uid="{00000000-0005-0000-0000-0000F7060000}"/>
    <cellStyle name="Millares 4 2 30 7" xfId="37200" xr:uid="{00000000-0005-0000-0000-0000F7060000}"/>
    <cellStyle name="Millares 4 2 30 8" xfId="48846" xr:uid="{00000000-0005-0000-0000-0000F7060000}"/>
    <cellStyle name="Millares 4 2 31" xfId="2237" xr:uid="{00000000-0005-0000-0000-0000F8060000}"/>
    <cellStyle name="Millares 4 2 31 2" xfId="4662" xr:uid="{00000000-0005-0000-0000-0000F8060000}"/>
    <cellStyle name="Millares 4 2 31 2 2" xfId="11624" xr:uid="{00000000-0005-0000-0000-0000F8060000}"/>
    <cellStyle name="Millares 4 2 31 2 2 2" xfId="23276" xr:uid="{00000000-0005-0000-0000-0000F8060000}"/>
    <cellStyle name="Millares 4 2 31 2 2 3" xfId="34926" xr:uid="{00000000-0005-0000-0000-0000F8060000}"/>
    <cellStyle name="Millares 4 2 31 2 2 4" xfId="46607" xr:uid="{00000000-0005-0000-0000-0000F8060000}"/>
    <cellStyle name="Millares 4 2 31 2 2 5" xfId="58253" xr:uid="{00000000-0005-0000-0000-0000F8060000}"/>
    <cellStyle name="Millares 4 2 31 2 3" xfId="16314" xr:uid="{00000000-0005-0000-0000-0000F8060000}"/>
    <cellStyle name="Millares 4 2 31 2 4" xfId="27964" xr:uid="{00000000-0005-0000-0000-0000F8060000}"/>
    <cellStyle name="Millares 4 2 31 2 5" xfId="39645" xr:uid="{00000000-0005-0000-0000-0000F8060000}"/>
    <cellStyle name="Millares 4 2 31 2 6" xfId="51291" xr:uid="{00000000-0005-0000-0000-0000F8060000}"/>
    <cellStyle name="Millares 4 2 31 3" xfId="6920" xr:uid="{00000000-0005-0000-0000-0000F8060000}"/>
    <cellStyle name="Millares 4 2 31 3 2" xfId="18572" xr:uid="{00000000-0005-0000-0000-0000F8060000}"/>
    <cellStyle name="Millares 4 2 31 3 3" xfId="30222" xr:uid="{00000000-0005-0000-0000-0000F8060000}"/>
    <cellStyle name="Millares 4 2 31 3 4" xfId="41903" xr:uid="{00000000-0005-0000-0000-0000F8060000}"/>
    <cellStyle name="Millares 4 2 31 3 5" xfId="53549" xr:uid="{00000000-0005-0000-0000-0000F8060000}"/>
    <cellStyle name="Millares 4 2 31 4" xfId="9200" xr:uid="{00000000-0005-0000-0000-0000F8060000}"/>
    <cellStyle name="Millares 4 2 31 4 2" xfId="20852" xr:uid="{00000000-0005-0000-0000-0000F8060000}"/>
    <cellStyle name="Millares 4 2 31 4 3" xfId="32502" xr:uid="{00000000-0005-0000-0000-0000F8060000}"/>
    <cellStyle name="Millares 4 2 31 4 4" xfId="44183" xr:uid="{00000000-0005-0000-0000-0000F8060000}"/>
    <cellStyle name="Millares 4 2 31 4 5" xfId="55829" xr:uid="{00000000-0005-0000-0000-0000F8060000}"/>
    <cellStyle name="Millares 4 2 31 5" xfId="13890" xr:uid="{00000000-0005-0000-0000-0000F8060000}"/>
    <cellStyle name="Millares 4 2 31 6" xfId="25540" xr:uid="{00000000-0005-0000-0000-0000F8060000}"/>
    <cellStyle name="Millares 4 2 31 7" xfId="37221" xr:uid="{00000000-0005-0000-0000-0000F8060000}"/>
    <cellStyle name="Millares 4 2 31 8" xfId="48867" xr:uid="{00000000-0005-0000-0000-0000F8060000}"/>
    <cellStyle name="Millares 4 2 32" xfId="2261" xr:uid="{00000000-0005-0000-0000-000016000000}"/>
    <cellStyle name="Millares 4 2 32 2" xfId="4685" xr:uid="{00000000-0005-0000-0000-000016000000}"/>
    <cellStyle name="Millares 4 2 32 2 2" xfId="11647" xr:uid="{00000000-0005-0000-0000-000016000000}"/>
    <cellStyle name="Millares 4 2 32 2 2 2" xfId="23299" xr:uid="{00000000-0005-0000-0000-000016000000}"/>
    <cellStyle name="Millares 4 2 32 2 2 3" xfId="34949" xr:uid="{00000000-0005-0000-0000-000016000000}"/>
    <cellStyle name="Millares 4 2 32 2 2 4" xfId="46630" xr:uid="{00000000-0005-0000-0000-000016000000}"/>
    <cellStyle name="Millares 4 2 32 2 2 5" xfId="58276" xr:uid="{00000000-0005-0000-0000-000016000000}"/>
    <cellStyle name="Millares 4 2 32 2 3" xfId="16337" xr:uid="{00000000-0005-0000-0000-000016000000}"/>
    <cellStyle name="Millares 4 2 32 2 4" xfId="27987" xr:uid="{00000000-0005-0000-0000-000016000000}"/>
    <cellStyle name="Millares 4 2 32 2 5" xfId="39668" xr:uid="{00000000-0005-0000-0000-000016000000}"/>
    <cellStyle name="Millares 4 2 32 2 6" xfId="51314" xr:uid="{00000000-0005-0000-0000-000016000000}"/>
    <cellStyle name="Millares 4 2 32 3" xfId="6943" xr:uid="{00000000-0005-0000-0000-000016000000}"/>
    <cellStyle name="Millares 4 2 32 3 2" xfId="18595" xr:uid="{00000000-0005-0000-0000-000016000000}"/>
    <cellStyle name="Millares 4 2 32 3 3" xfId="30245" xr:uid="{00000000-0005-0000-0000-000016000000}"/>
    <cellStyle name="Millares 4 2 32 3 4" xfId="41926" xr:uid="{00000000-0005-0000-0000-000016000000}"/>
    <cellStyle name="Millares 4 2 32 3 5" xfId="53572" xr:uid="{00000000-0005-0000-0000-000016000000}"/>
    <cellStyle name="Millares 4 2 32 4" xfId="9223" xr:uid="{00000000-0005-0000-0000-000016000000}"/>
    <cellStyle name="Millares 4 2 32 4 2" xfId="20875" xr:uid="{00000000-0005-0000-0000-000016000000}"/>
    <cellStyle name="Millares 4 2 32 4 3" xfId="32525" xr:uid="{00000000-0005-0000-0000-000016000000}"/>
    <cellStyle name="Millares 4 2 32 4 4" xfId="44206" xr:uid="{00000000-0005-0000-0000-000016000000}"/>
    <cellStyle name="Millares 4 2 32 4 5" xfId="55852" xr:uid="{00000000-0005-0000-0000-000016000000}"/>
    <cellStyle name="Millares 4 2 32 5" xfId="13913" xr:uid="{00000000-0005-0000-0000-000016000000}"/>
    <cellStyle name="Millares 4 2 32 6" xfId="25563" xr:uid="{00000000-0005-0000-0000-000016000000}"/>
    <cellStyle name="Millares 4 2 32 7" xfId="37244" xr:uid="{00000000-0005-0000-0000-000016000000}"/>
    <cellStyle name="Millares 4 2 32 8" xfId="48890" xr:uid="{00000000-0005-0000-0000-000016000000}"/>
    <cellStyle name="Millares 4 2 33" xfId="2285" xr:uid="{00000000-0005-0000-0000-000061000000}"/>
    <cellStyle name="Millares 4 2 33 2" xfId="9247" xr:uid="{00000000-0005-0000-0000-000061000000}"/>
    <cellStyle name="Millares 4 2 33 2 2" xfId="20899" xr:uid="{00000000-0005-0000-0000-000061000000}"/>
    <cellStyle name="Millares 4 2 33 2 3" xfId="32549" xr:uid="{00000000-0005-0000-0000-000061000000}"/>
    <cellStyle name="Millares 4 2 33 2 4" xfId="44230" xr:uid="{00000000-0005-0000-0000-000061000000}"/>
    <cellStyle name="Millares 4 2 33 2 5" xfId="55876" xr:uid="{00000000-0005-0000-0000-000061000000}"/>
    <cellStyle name="Millares 4 2 33 3" xfId="13937" xr:uid="{00000000-0005-0000-0000-000061000000}"/>
    <cellStyle name="Millares 4 2 33 4" xfId="25587" xr:uid="{00000000-0005-0000-0000-000061000000}"/>
    <cellStyle name="Millares 4 2 33 5" xfId="37268" xr:uid="{00000000-0005-0000-0000-000061000000}"/>
    <cellStyle name="Millares 4 2 33 6" xfId="48914" xr:uid="{00000000-0005-0000-0000-000061000000}"/>
    <cellStyle name="Millares 4 2 34" xfId="2406" xr:uid="{00000000-0005-0000-0000-000016000000}"/>
    <cellStyle name="Millares 4 2 34 2" xfId="9368" xr:uid="{00000000-0005-0000-0000-000016000000}"/>
    <cellStyle name="Millares 4 2 34 2 2" xfId="21020" xr:uid="{00000000-0005-0000-0000-000016000000}"/>
    <cellStyle name="Millares 4 2 34 2 3" xfId="32670" xr:uid="{00000000-0005-0000-0000-000016000000}"/>
    <cellStyle name="Millares 4 2 34 2 4" xfId="44351" xr:uid="{00000000-0005-0000-0000-000016000000}"/>
    <cellStyle name="Millares 4 2 34 2 5" xfId="55997" xr:uid="{00000000-0005-0000-0000-000016000000}"/>
    <cellStyle name="Millares 4 2 34 3" xfId="14058" xr:uid="{00000000-0005-0000-0000-000016000000}"/>
    <cellStyle name="Millares 4 2 34 4" xfId="25708" xr:uid="{00000000-0005-0000-0000-000016000000}"/>
    <cellStyle name="Millares 4 2 34 5" xfId="37389" xr:uid="{00000000-0005-0000-0000-000016000000}"/>
    <cellStyle name="Millares 4 2 34 6" xfId="49035" xr:uid="{00000000-0005-0000-0000-000016000000}"/>
    <cellStyle name="Millares 4 2 35" xfId="2428" xr:uid="{00000000-0005-0000-0000-000016000000}"/>
    <cellStyle name="Millares 4 2 35 2" xfId="9390" xr:uid="{00000000-0005-0000-0000-000016000000}"/>
    <cellStyle name="Millares 4 2 35 2 2" xfId="21042" xr:uid="{00000000-0005-0000-0000-000016000000}"/>
    <cellStyle name="Millares 4 2 35 2 3" xfId="32692" xr:uid="{00000000-0005-0000-0000-000016000000}"/>
    <cellStyle name="Millares 4 2 35 2 4" xfId="44373" xr:uid="{00000000-0005-0000-0000-000016000000}"/>
    <cellStyle name="Millares 4 2 35 2 5" xfId="56019" xr:uid="{00000000-0005-0000-0000-000016000000}"/>
    <cellStyle name="Millares 4 2 35 3" xfId="14080" xr:uid="{00000000-0005-0000-0000-000016000000}"/>
    <cellStyle name="Millares 4 2 35 4" xfId="25730" xr:uid="{00000000-0005-0000-0000-000016000000}"/>
    <cellStyle name="Millares 4 2 35 5" xfId="37411" xr:uid="{00000000-0005-0000-0000-000016000000}"/>
    <cellStyle name="Millares 4 2 35 6" xfId="49057" xr:uid="{00000000-0005-0000-0000-000016000000}"/>
    <cellStyle name="Millares 4 2 36" xfId="2452" xr:uid="{00000000-0005-0000-0000-000016000000}"/>
    <cellStyle name="Millares 4 2 36 2" xfId="9414" xr:uid="{00000000-0005-0000-0000-000016000000}"/>
    <cellStyle name="Millares 4 2 36 2 2" xfId="21066" xr:uid="{00000000-0005-0000-0000-000016000000}"/>
    <cellStyle name="Millares 4 2 36 2 3" xfId="32716" xr:uid="{00000000-0005-0000-0000-000016000000}"/>
    <cellStyle name="Millares 4 2 36 2 4" xfId="44397" xr:uid="{00000000-0005-0000-0000-000016000000}"/>
    <cellStyle name="Millares 4 2 36 2 5" xfId="56043" xr:uid="{00000000-0005-0000-0000-000016000000}"/>
    <cellStyle name="Millares 4 2 36 3" xfId="14104" xr:uid="{00000000-0005-0000-0000-000016000000}"/>
    <cellStyle name="Millares 4 2 36 4" xfId="25754" xr:uid="{00000000-0005-0000-0000-000016000000}"/>
    <cellStyle name="Millares 4 2 36 5" xfId="37435" xr:uid="{00000000-0005-0000-0000-000016000000}"/>
    <cellStyle name="Millares 4 2 36 6" xfId="49081" xr:uid="{00000000-0005-0000-0000-000016000000}"/>
    <cellStyle name="Millares 4 2 37" xfId="4710" xr:uid="{00000000-0005-0000-0000-000016000000}"/>
    <cellStyle name="Millares 4 2 37 2" xfId="16362" xr:uid="{00000000-0005-0000-0000-000016000000}"/>
    <cellStyle name="Millares 4 2 37 3" xfId="28012" xr:uid="{00000000-0005-0000-0000-000016000000}"/>
    <cellStyle name="Millares 4 2 37 4" xfId="39693" xr:uid="{00000000-0005-0000-0000-000016000000}"/>
    <cellStyle name="Millares 4 2 37 5" xfId="51339" xr:uid="{00000000-0005-0000-0000-000016000000}"/>
    <cellStyle name="Millares 4 2 38" xfId="6968" xr:uid="{00000000-0005-0000-0000-000016000000}"/>
    <cellStyle name="Millares 4 2 38 2" xfId="18620" xr:uid="{00000000-0005-0000-0000-000016000000}"/>
    <cellStyle name="Millares 4 2 38 3" xfId="30270" xr:uid="{00000000-0005-0000-0000-000016000000}"/>
    <cellStyle name="Millares 4 2 38 4" xfId="41951" xr:uid="{00000000-0005-0000-0000-000016000000}"/>
    <cellStyle name="Millares 4 2 38 5" xfId="53597" xr:uid="{00000000-0005-0000-0000-000016000000}"/>
    <cellStyle name="Millares 4 2 39" xfId="6989" xr:uid="{00000000-0005-0000-0000-0000B4060000}"/>
    <cellStyle name="Millares 4 2 39 2" xfId="18641" xr:uid="{00000000-0005-0000-0000-0000B4060000}"/>
    <cellStyle name="Millares 4 2 39 3" xfId="30291" xr:uid="{00000000-0005-0000-0000-0000B4060000}"/>
    <cellStyle name="Millares 4 2 39 4" xfId="41972" xr:uid="{00000000-0005-0000-0000-0000B4060000}"/>
    <cellStyle name="Millares 4 2 39 5" xfId="53618" xr:uid="{00000000-0005-0000-0000-0000B4060000}"/>
    <cellStyle name="Millares 4 2 4" xfId="82" xr:uid="{00000000-0005-0000-0000-0000F9060000}"/>
    <cellStyle name="Millares 4 2 4 10" xfId="4770" xr:uid="{00000000-0005-0000-0000-0000F9060000}"/>
    <cellStyle name="Millares 4 2 4 10 2" xfId="16422" xr:uid="{00000000-0005-0000-0000-0000F9060000}"/>
    <cellStyle name="Millares 4 2 4 10 3" xfId="28072" xr:uid="{00000000-0005-0000-0000-0000F9060000}"/>
    <cellStyle name="Millares 4 2 4 10 4" xfId="39753" xr:uid="{00000000-0005-0000-0000-0000F9060000}"/>
    <cellStyle name="Millares 4 2 4 10 5" xfId="51399" xr:uid="{00000000-0005-0000-0000-0000F9060000}"/>
    <cellStyle name="Millares 4 2 4 11" xfId="7050" xr:uid="{00000000-0005-0000-0000-0000F9060000}"/>
    <cellStyle name="Millares 4 2 4 11 2" xfId="18702" xr:uid="{00000000-0005-0000-0000-0000F9060000}"/>
    <cellStyle name="Millares 4 2 4 11 3" xfId="30352" xr:uid="{00000000-0005-0000-0000-0000F9060000}"/>
    <cellStyle name="Millares 4 2 4 11 4" xfId="42033" xr:uid="{00000000-0005-0000-0000-0000F9060000}"/>
    <cellStyle name="Millares 4 2 4 11 5" xfId="53679" xr:uid="{00000000-0005-0000-0000-0000F9060000}"/>
    <cellStyle name="Millares 4 2 4 12" xfId="11740" xr:uid="{00000000-0005-0000-0000-0000F9060000}"/>
    <cellStyle name="Millares 4 2 4 13" xfId="23389" xr:uid="{00000000-0005-0000-0000-0000F9060000}"/>
    <cellStyle name="Millares 4 2 4 14" xfId="35071" xr:uid="{00000000-0005-0000-0000-0000F9060000}"/>
    <cellStyle name="Millares 4 2 4 15" xfId="46717" xr:uid="{00000000-0005-0000-0000-0000F9060000}"/>
    <cellStyle name="Millares 4 2 4 2" xfId="182" xr:uid="{00000000-0005-0000-0000-0000FA060000}"/>
    <cellStyle name="Millares 4 2 4 2 10" xfId="35171" xr:uid="{00000000-0005-0000-0000-0000FA060000}"/>
    <cellStyle name="Millares 4 2 4 2 11" xfId="46817" xr:uid="{00000000-0005-0000-0000-0000FA060000}"/>
    <cellStyle name="Millares 4 2 4 2 2" xfId="424" xr:uid="{00000000-0005-0000-0000-0000FB060000}"/>
    <cellStyle name="Millares 4 2 4 2 2 2" xfId="1508" xr:uid="{00000000-0005-0000-0000-0000FC060000}"/>
    <cellStyle name="Millares 4 2 4 2 2 2 2" xfId="3933" xr:uid="{00000000-0005-0000-0000-0000FC060000}"/>
    <cellStyle name="Millares 4 2 4 2 2 2 2 2" xfId="10895" xr:uid="{00000000-0005-0000-0000-0000FC060000}"/>
    <cellStyle name="Millares 4 2 4 2 2 2 2 2 2" xfId="22547" xr:uid="{00000000-0005-0000-0000-0000FC060000}"/>
    <cellStyle name="Millares 4 2 4 2 2 2 2 2 3" xfId="34197" xr:uid="{00000000-0005-0000-0000-0000FC060000}"/>
    <cellStyle name="Millares 4 2 4 2 2 2 2 2 4" xfId="45878" xr:uid="{00000000-0005-0000-0000-0000FC060000}"/>
    <cellStyle name="Millares 4 2 4 2 2 2 2 2 5" xfId="57524" xr:uid="{00000000-0005-0000-0000-0000FC060000}"/>
    <cellStyle name="Millares 4 2 4 2 2 2 2 3" xfId="15585" xr:uid="{00000000-0005-0000-0000-0000FC060000}"/>
    <cellStyle name="Millares 4 2 4 2 2 2 2 4" xfId="27235" xr:uid="{00000000-0005-0000-0000-0000FC060000}"/>
    <cellStyle name="Millares 4 2 4 2 2 2 2 5" xfId="38916" xr:uid="{00000000-0005-0000-0000-0000FC060000}"/>
    <cellStyle name="Millares 4 2 4 2 2 2 2 6" xfId="50562" xr:uid="{00000000-0005-0000-0000-0000FC060000}"/>
    <cellStyle name="Millares 4 2 4 2 2 2 3" xfId="6191" xr:uid="{00000000-0005-0000-0000-0000FC060000}"/>
    <cellStyle name="Millares 4 2 4 2 2 2 3 2" xfId="17843" xr:uid="{00000000-0005-0000-0000-0000FC060000}"/>
    <cellStyle name="Millares 4 2 4 2 2 2 3 3" xfId="29493" xr:uid="{00000000-0005-0000-0000-0000FC060000}"/>
    <cellStyle name="Millares 4 2 4 2 2 2 3 4" xfId="41174" xr:uid="{00000000-0005-0000-0000-0000FC060000}"/>
    <cellStyle name="Millares 4 2 4 2 2 2 3 5" xfId="52820" xr:uid="{00000000-0005-0000-0000-0000FC060000}"/>
    <cellStyle name="Millares 4 2 4 2 2 2 4" xfId="8471" xr:uid="{00000000-0005-0000-0000-0000FC060000}"/>
    <cellStyle name="Millares 4 2 4 2 2 2 4 2" xfId="20123" xr:uid="{00000000-0005-0000-0000-0000FC060000}"/>
    <cellStyle name="Millares 4 2 4 2 2 2 4 3" xfId="31773" xr:uid="{00000000-0005-0000-0000-0000FC060000}"/>
    <cellStyle name="Millares 4 2 4 2 2 2 4 4" xfId="43454" xr:uid="{00000000-0005-0000-0000-0000FC060000}"/>
    <cellStyle name="Millares 4 2 4 2 2 2 4 5" xfId="55100" xr:uid="{00000000-0005-0000-0000-0000FC060000}"/>
    <cellStyle name="Millares 4 2 4 2 2 2 5" xfId="13161" xr:uid="{00000000-0005-0000-0000-0000FC060000}"/>
    <cellStyle name="Millares 4 2 4 2 2 2 6" xfId="24811" xr:uid="{00000000-0005-0000-0000-0000FC060000}"/>
    <cellStyle name="Millares 4 2 4 2 2 2 7" xfId="36492" xr:uid="{00000000-0005-0000-0000-0000FC060000}"/>
    <cellStyle name="Millares 4 2 4 2 2 2 8" xfId="48138" xr:uid="{00000000-0005-0000-0000-0000FC060000}"/>
    <cellStyle name="Millares 4 2 4 2 2 3" xfId="2852" xr:uid="{00000000-0005-0000-0000-0000FB060000}"/>
    <cellStyle name="Millares 4 2 4 2 2 3 2" xfId="9814" xr:uid="{00000000-0005-0000-0000-0000FB060000}"/>
    <cellStyle name="Millares 4 2 4 2 2 3 2 2" xfId="21466" xr:uid="{00000000-0005-0000-0000-0000FB060000}"/>
    <cellStyle name="Millares 4 2 4 2 2 3 2 3" xfId="33116" xr:uid="{00000000-0005-0000-0000-0000FB060000}"/>
    <cellStyle name="Millares 4 2 4 2 2 3 2 4" xfId="44797" xr:uid="{00000000-0005-0000-0000-0000FB060000}"/>
    <cellStyle name="Millares 4 2 4 2 2 3 2 5" xfId="56443" xr:uid="{00000000-0005-0000-0000-0000FB060000}"/>
    <cellStyle name="Millares 4 2 4 2 2 3 3" xfId="14504" xr:uid="{00000000-0005-0000-0000-0000FB060000}"/>
    <cellStyle name="Millares 4 2 4 2 2 3 4" xfId="26154" xr:uid="{00000000-0005-0000-0000-0000FB060000}"/>
    <cellStyle name="Millares 4 2 4 2 2 3 5" xfId="37835" xr:uid="{00000000-0005-0000-0000-0000FB060000}"/>
    <cellStyle name="Millares 4 2 4 2 2 3 6" xfId="49481" xr:uid="{00000000-0005-0000-0000-0000FB060000}"/>
    <cellStyle name="Millares 4 2 4 2 2 4" xfId="5110" xr:uid="{00000000-0005-0000-0000-0000FB060000}"/>
    <cellStyle name="Millares 4 2 4 2 2 4 2" xfId="16762" xr:uid="{00000000-0005-0000-0000-0000FB060000}"/>
    <cellStyle name="Millares 4 2 4 2 2 4 3" xfId="28412" xr:uid="{00000000-0005-0000-0000-0000FB060000}"/>
    <cellStyle name="Millares 4 2 4 2 2 4 4" xfId="40093" xr:uid="{00000000-0005-0000-0000-0000FB060000}"/>
    <cellStyle name="Millares 4 2 4 2 2 4 5" xfId="51739" xr:uid="{00000000-0005-0000-0000-0000FB060000}"/>
    <cellStyle name="Millares 4 2 4 2 2 5" xfId="7390" xr:uid="{00000000-0005-0000-0000-0000FB060000}"/>
    <cellStyle name="Millares 4 2 4 2 2 5 2" xfId="19042" xr:uid="{00000000-0005-0000-0000-0000FB060000}"/>
    <cellStyle name="Millares 4 2 4 2 2 5 3" xfId="30692" xr:uid="{00000000-0005-0000-0000-0000FB060000}"/>
    <cellStyle name="Millares 4 2 4 2 2 5 4" xfId="42373" xr:uid="{00000000-0005-0000-0000-0000FB060000}"/>
    <cellStyle name="Millares 4 2 4 2 2 5 5" xfId="54019" xr:uid="{00000000-0005-0000-0000-0000FB060000}"/>
    <cellStyle name="Millares 4 2 4 2 2 6" xfId="12080" xr:uid="{00000000-0005-0000-0000-0000FB060000}"/>
    <cellStyle name="Millares 4 2 4 2 2 7" xfId="23729" xr:uid="{00000000-0005-0000-0000-0000FB060000}"/>
    <cellStyle name="Millares 4 2 4 2 2 8" xfId="35411" xr:uid="{00000000-0005-0000-0000-0000FB060000}"/>
    <cellStyle name="Millares 4 2 4 2 2 9" xfId="47057" xr:uid="{00000000-0005-0000-0000-0000FB060000}"/>
    <cellStyle name="Millares 4 2 4 2 3" xfId="664" xr:uid="{00000000-0005-0000-0000-0000FD060000}"/>
    <cellStyle name="Millares 4 2 4 2 3 2" xfId="1748" xr:uid="{00000000-0005-0000-0000-0000FE060000}"/>
    <cellStyle name="Millares 4 2 4 2 3 2 2" xfId="4173" xr:uid="{00000000-0005-0000-0000-0000FE060000}"/>
    <cellStyle name="Millares 4 2 4 2 3 2 2 2" xfId="11135" xr:uid="{00000000-0005-0000-0000-0000FE060000}"/>
    <cellStyle name="Millares 4 2 4 2 3 2 2 2 2" xfId="22787" xr:uid="{00000000-0005-0000-0000-0000FE060000}"/>
    <cellStyle name="Millares 4 2 4 2 3 2 2 2 3" xfId="34437" xr:uid="{00000000-0005-0000-0000-0000FE060000}"/>
    <cellStyle name="Millares 4 2 4 2 3 2 2 2 4" xfId="46118" xr:uid="{00000000-0005-0000-0000-0000FE060000}"/>
    <cellStyle name="Millares 4 2 4 2 3 2 2 2 5" xfId="57764" xr:uid="{00000000-0005-0000-0000-0000FE060000}"/>
    <cellStyle name="Millares 4 2 4 2 3 2 2 3" xfId="15825" xr:uid="{00000000-0005-0000-0000-0000FE060000}"/>
    <cellStyle name="Millares 4 2 4 2 3 2 2 4" xfId="27475" xr:uid="{00000000-0005-0000-0000-0000FE060000}"/>
    <cellStyle name="Millares 4 2 4 2 3 2 2 5" xfId="39156" xr:uid="{00000000-0005-0000-0000-0000FE060000}"/>
    <cellStyle name="Millares 4 2 4 2 3 2 2 6" xfId="50802" xr:uid="{00000000-0005-0000-0000-0000FE060000}"/>
    <cellStyle name="Millares 4 2 4 2 3 2 3" xfId="6431" xr:uid="{00000000-0005-0000-0000-0000FE060000}"/>
    <cellStyle name="Millares 4 2 4 2 3 2 3 2" xfId="18083" xr:uid="{00000000-0005-0000-0000-0000FE060000}"/>
    <cellStyle name="Millares 4 2 4 2 3 2 3 3" xfId="29733" xr:uid="{00000000-0005-0000-0000-0000FE060000}"/>
    <cellStyle name="Millares 4 2 4 2 3 2 3 4" xfId="41414" xr:uid="{00000000-0005-0000-0000-0000FE060000}"/>
    <cellStyle name="Millares 4 2 4 2 3 2 3 5" xfId="53060" xr:uid="{00000000-0005-0000-0000-0000FE060000}"/>
    <cellStyle name="Millares 4 2 4 2 3 2 4" xfId="8711" xr:uid="{00000000-0005-0000-0000-0000FE060000}"/>
    <cellStyle name="Millares 4 2 4 2 3 2 4 2" xfId="20363" xr:uid="{00000000-0005-0000-0000-0000FE060000}"/>
    <cellStyle name="Millares 4 2 4 2 3 2 4 3" xfId="32013" xr:uid="{00000000-0005-0000-0000-0000FE060000}"/>
    <cellStyle name="Millares 4 2 4 2 3 2 4 4" xfId="43694" xr:uid="{00000000-0005-0000-0000-0000FE060000}"/>
    <cellStyle name="Millares 4 2 4 2 3 2 4 5" xfId="55340" xr:uid="{00000000-0005-0000-0000-0000FE060000}"/>
    <cellStyle name="Millares 4 2 4 2 3 2 5" xfId="13401" xr:uid="{00000000-0005-0000-0000-0000FE060000}"/>
    <cellStyle name="Millares 4 2 4 2 3 2 6" xfId="25051" xr:uid="{00000000-0005-0000-0000-0000FE060000}"/>
    <cellStyle name="Millares 4 2 4 2 3 2 7" xfId="36732" xr:uid="{00000000-0005-0000-0000-0000FE060000}"/>
    <cellStyle name="Millares 4 2 4 2 3 2 8" xfId="48378" xr:uid="{00000000-0005-0000-0000-0000FE060000}"/>
    <cellStyle name="Millares 4 2 4 2 3 3" xfId="3092" xr:uid="{00000000-0005-0000-0000-0000FD060000}"/>
    <cellStyle name="Millares 4 2 4 2 3 3 2" xfId="10054" xr:uid="{00000000-0005-0000-0000-0000FD060000}"/>
    <cellStyle name="Millares 4 2 4 2 3 3 2 2" xfId="21706" xr:uid="{00000000-0005-0000-0000-0000FD060000}"/>
    <cellStyle name="Millares 4 2 4 2 3 3 2 3" xfId="33356" xr:uid="{00000000-0005-0000-0000-0000FD060000}"/>
    <cellStyle name="Millares 4 2 4 2 3 3 2 4" xfId="45037" xr:uid="{00000000-0005-0000-0000-0000FD060000}"/>
    <cellStyle name="Millares 4 2 4 2 3 3 2 5" xfId="56683" xr:uid="{00000000-0005-0000-0000-0000FD060000}"/>
    <cellStyle name="Millares 4 2 4 2 3 3 3" xfId="14744" xr:uid="{00000000-0005-0000-0000-0000FD060000}"/>
    <cellStyle name="Millares 4 2 4 2 3 3 4" xfId="26394" xr:uid="{00000000-0005-0000-0000-0000FD060000}"/>
    <cellStyle name="Millares 4 2 4 2 3 3 5" xfId="38075" xr:uid="{00000000-0005-0000-0000-0000FD060000}"/>
    <cellStyle name="Millares 4 2 4 2 3 3 6" xfId="49721" xr:uid="{00000000-0005-0000-0000-0000FD060000}"/>
    <cellStyle name="Millares 4 2 4 2 3 4" xfId="5350" xr:uid="{00000000-0005-0000-0000-0000FD060000}"/>
    <cellStyle name="Millares 4 2 4 2 3 4 2" xfId="17002" xr:uid="{00000000-0005-0000-0000-0000FD060000}"/>
    <cellStyle name="Millares 4 2 4 2 3 4 3" xfId="28652" xr:uid="{00000000-0005-0000-0000-0000FD060000}"/>
    <cellStyle name="Millares 4 2 4 2 3 4 4" xfId="40333" xr:uid="{00000000-0005-0000-0000-0000FD060000}"/>
    <cellStyle name="Millares 4 2 4 2 3 4 5" xfId="51979" xr:uid="{00000000-0005-0000-0000-0000FD060000}"/>
    <cellStyle name="Millares 4 2 4 2 3 5" xfId="7630" xr:uid="{00000000-0005-0000-0000-0000FD060000}"/>
    <cellStyle name="Millares 4 2 4 2 3 5 2" xfId="19282" xr:uid="{00000000-0005-0000-0000-0000FD060000}"/>
    <cellStyle name="Millares 4 2 4 2 3 5 3" xfId="30932" xr:uid="{00000000-0005-0000-0000-0000FD060000}"/>
    <cellStyle name="Millares 4 2 4 2 3 5 4" xfId="42613" xr:uid="{00000000-0005-0000-0000-0000FD060000}"/>
    <cellStyle name="Millares 4 2 4 2 3 5 5" xfId="54259" xr:uid="{00000000-0005-0000-0000-0000FD060000}"/>
    <cellStyle name="Millares 4 2 4 2 3 6" xfId="12320" xr:uid="{00000000-0005-0000-0000-0000FD060000}"/>
    <cellStyle name="Millares 4 2 4 2 3 7" xfId="23969" xr:uid="{00000000-0005-0000-0000-0000FD060000}"/>
    <cellStyle name="Millares 4 2 4 2 3 8" xfId="35651" xr:uid="{00000000-0005-0000-0000-0000FD060000}"/>
    <cellStyle name="Millares 4 2 4 2 3 9" xfId="47297" xr:uid="{00000000-0005-0000-0000-0000FD060000}"/>
    <cellStyle name="Millares 4 2 4 2 4" xfId="1268" xr:uid="{00000000-0005-0000-0000-0000FF060000}"/>
    <cellStyle name="Millares 4 2 4 2 4 2" xfId="3693" xr:uid="{00000000-0005-0000-0000-0000FF060000}"/>
    <cellStyle name="Millares 4 2 4 2 4 2 2" xfId="10655" xr:uid="{00000000-0005-0000-0000-0000FF060000}"/>
    <cellStyle name="Millares 4 2 4 2 4 2 2 2" xfId="22307" xr:uid="{00000000-0005-0000-0000-0000FF060000}"/>
    <cellStyle name="Millares 4 2 4 2 4 2 2 3" xfId="33957" xr:uid="{00000000-0005-0000-0000-0000FF060000}"/>
    <cellStyle name="Millares 4 2 4 2 4 2 2 4" xfId="45638" xr:uid="{00000000-0005-0000-0000-0000FF060000}"/>
    <cellStyle name="Millares 4 2 4 2 4 2 2 5" xfId="57284" xr:uid="{00000000-0005-0000-0000-0000FF060000}"/>
    <cellStyle name="Millares 4 2 4 2 4 2 3" xfId="15345" xr:uid="{00000000-0005-0000-0000-0000FF060000}"/>
    <cellStyle name="Millares 4 2 4 2 4 2 4" xfId="26995" xr:uid="{00000000-0005-0000-0000-0000FF060000}"/>
    <cellStyle name="Millares 4 2 4 2 4 2 5" xfId="38676" xr:uid="{00000000-0005-0000-0000-0000FF060000}"/>
    <cellStyle name="Millares 4 2 4 2 4 2 6" xfId="50322" xr:uid="{00000000-0005-0000-0000-0000FF060000}"/>
    <cellStyle name="Millares 4 2 4 2 4 3" xfId="5951" xr:uid="{00000000-0005-0000-0000-0000FF060000}"/>
    <cellStyle name="Millares 4 2 4 2 4 3 2" xfId="17603" xr:uid="{00000000-0005-0000-0000-0000FF060000}"/>
    <cellStyle name="Millares 4 2 4 2 4 3 3" xfId="29253" xr:uid="{00000000-0005-0000-0000-0000FF060000}"/>
    <cellStyle name="Millares 4 2 4 2 4 3 4" xfId="40934" xr:uid="{00000000-0005-0000-0000-0000FF060000}"/>
    <cellStyle name="Millares 4 2 4 2 4 3 5" xfId="52580" xr:uid="{00000000-0005-0000-0000-0000FF060000}"/>
    <cellStyle name="Millares 4 2 4 2 4 4" xfId="8231" xr:uid="{00000000-0005-0000-0000-0000FF060000}"/>
    <cellStyle name="Millares 4 2 4 2 4 4 2" xfId="19883" xr:uid="{00000000-0005-0000-0000-0000FF060000}"/>
    <cellStyle name="Millares 4 2 4 2 4 4 3" xfId="31533" xr:uid="{00000000-0005-0000-0000-0000FF060000}"/>
    <cellStyle name="Millares 4 2 4 2 4 4 4" xfId="43214" xr:uid="{00000000-0005-0000-0000-0000FF060000}"/>
    <cellStyle name="Millares 4 2 4 2 4 4 5" xfId="54860" xr:uid="{00000000-0005-0000-0000-0000FF060000}"/>
    <cellStyle name="Millares 4 2 4 2 4 5" xfId="12921" xr:uid="{00000000-0005-0000-0000-0000FF060000}"/>
    <cellStyle name="Millares 4 2 4 2 4 6" xfId="24571" xr:uid="{00000000-0005-0000-0000-0000FF060000}"/>
    <cellStyle name="Millares 4 2 4 2 4 7" xfId="36252" xr:uid="{00000000-0005-0000-0000-0000FF060000}"/>
    <cellStyle name="Millares 4 2 4 2 4 8" xfId="47898" xr:uid="{00000000-0005-0000-0000-0000FF060000}"/>
    <cellStyle name="Millares 4 2 4 2 5" xfId="2612" xr:uid="{00000000-0005-0000-0000-0000FA060000}"/>
    <cellStyle name="Millares 4 2 4 2 5 2" xfId="9574" xr:uid="{00000000-0005-0000-0000-0000FA060000}"/>
    <cellStyle name="Millares 4 2 4 2 5 2 2" xfId="21226" xr:uid="{00000000-0005-0000-0000-0000FA060000}"/>
    <cellStyle name="Millares 4 2 4 2 5 2 3" xfId="32876" xr:uid="{00000000-0005-0000-0000-0000FA060000}"/>
    <cellStyle name="Millares 4 2 4 2 5 2 4" xfId="44557" xr:uid="{00000000-0005-0000-0000-0000FA060000}"/>
    <cellStyle name="Millares 4 2 4 2 5 2 5" xfId="56203" xr:uid="{00000000-0005-0000-0000-0000FA060000}"/>
    <cellStyle name="Millares 4 2 4 2 5 3" xfId="14264" xr:uid="{00000000-0005-0000-0000-0000FA060000}"/>
    <cellStyle name="Millares 4 2 4 2 5 4" xfId="25914" xr:uid="{00000000-0005-0000-0000-0000FA060000}"/>
    <cellStyle name="Millares 4 2 4 2 5 5" xfId="37595" xr:uid="{00000000-0005-0000-0000-0000FA060000}"/>
    <cellStyle name="Millares 4 2 4 2 5 6" xfId="49241" xr:uid="{00000000-0005-0000-0000-0000FA060000}"/>
    <cellStyle name="Millares 4 2 4 2 6" xfId="4870" xr:uid="{00000000-0005-0000-0000-0000FA060000}"/>
    <cellStyle name="Millares 4 2 4 2 6 2" xfId="16522" xr:uid="{00000000-0005-0000-0000-0000FA060000}"/>
    <cellStyle name="Millares 4 2 4 2 6 3" xfId="28172" xr:uid="{00000000-0005-0000-0000-0000FA060000}"/>
    <cellStyle name="Millares 4 2 4 2 6 4" xfId="39853" xr:uid="{00000000-0005-0000-0000-0000FA060000}"/>
    <cellStyle name="Millares 4 2 4 2 6 5" xfId="51499" xr:uid="{00000000-0005-0000-0000-0000FA060000}"/>
    <cellStyle name="Millares 4 2 4 2 7" xfId="7150" xr:uid="{00000000-0005-0000-0000-0000FA060000}"/>
    <cellStyle name="Millares 4 2 4 2 7 2" xfId="18802" xr:uid="{00000000-0005-0000-0000-0000FA060000}"/>
    <cellStyle name="Millares 4 2 4 2 7 3" xfId="30452" xr:uid="{00000000-0005-0000-0000-0000FA060000}"/>
    <cellStyle name="Millares 4 2 4 2 7 4" xfId="42133" xr:uid="{00000000-0005-0000-0000-0000FA060000}"/>
    <cellStyle name="Millares 4 2 4 2 7 5" xfId="53779" xr:uid="{00000000-0005-0000-0000-0000FA060000}"/>
    <cellStyle name="Millares 4 2 4 2 8" xfId="11840" xr:uid="{00000000-0005-0000-0000-0000FA060000}"/>
    <cellStyle name="Millares 4 2 4 2 9" xfId="23489" xr:uid="{00000000-0005-0000-0000-0000FA060000}"/>
    <cellStyle name="Millares 4 2 4 3" xfId="324" xr:uid="{00000000-0005-0000-0000-000000070000}"/>
    <cellStyle name="Millares 4 2 4 3 2" xfId="1408" xr:uid="{00000000-0005-0000-0000-000001070000}"/>
    <cellStyle name="Millares 4 2 4 3 2 2" xfId="3833" xr:uid="{00000000-0005-0000-0000-000001070000}"/>
    <cellStyle name="Millares 4 2 4 3 2 2 2" xfId="10795" xr:uid="{00000000-0005-0000-0000-000001070000}"/>
    <cellStyle name="Millares 4 2 4 3 2 2 2 2" xfId="22447" xr:uid="{00000000-0005-0000-0000-000001070000}"/>
    <cellStyle name="Millares 4 2 4 3 2 2 2 3" xfId="34097" xr:uid="{00000000-0005-0000-0000-000001070000}"/>
    <cellStyle name="Millares 4 2 4 3 2 2 2 4" xfId="45778" xr:uid="{00000000-0005-0000-0000-000001070000}"/>
    <cellStyle name="Millares 4 2 4 3 2 2 2 5" xfId="57424" xr:uid="{00000000-0005-0000-0000-000001070000}"/>
    <cellStyle name="Millares 4 2 4 3 2 2 3" xfId="15485" xr:uid="{00000000-0005-0000-0000-000001070000}"/>
    <cellStyle name="Millares 4 2 4 3 2 2 4" xfId="27135" xr:uid="{00000000-0005-0000-0000-000001070000}"/>
    <cellStyle name="Millares 4 2 4 3 2 2 5" xfId="38816" xr:uid="{00000000-0005-0000-0000-000001070000}"/>
    <cellStyle name="Millares 4 2 4 3 2 2 6" xfId="50462" xr:uid="{00000000-0005-0000-0000-000001070000}"/>
    <cellStyle name="Millares 4 2 4 3 2 3" xfId="6091" xr:uid="{00000000-0005-0000-0000-000001070000}"/>
    <cellStyle name="Millares 4 2 4 3 2 3 2" xfId="17743" xr:uid="{00000000-0005-0000-0000-000001070000}"/>
    <cellStyle name="Millares 4 2 4 3 2 3 3" xfId="29393" xr:uid="{00000000-0005-0000-0000-000001070000}"/>
    <cellStyle name="Millares 4 2 4 3 2 3 4" xfId="41074" xr:uid="{00000000-0005-0000-0000-000001070000}"/>
    <cellStyle name="Millares 4 2 4 3 2 3 5" xfId="52720" xr:uid="{00000000-0005-0000-0000-000001070000}"/>
    <cellStyle name="Millares 4 2 4 3 2 4" xfId="8371" xr:uid="{00000000-0005-0000-0000-000001070000}"/>
    <cellStyle name="Millares 4 2 4 3 2 4 2" xfId="20023" xr:uid="{00000000-0005-0000-0000-000001070000}"/>
    <cellStyle name="Millares 4 2 4 3 2 4 3" xfId="31673" xr:uid="{00000000-0005-0000-0000-000001070000}"/>
    <cellStyle name="Millares 4 2 4 3 2 4 4" xfId="43354" xr:uid="{00000000-0005-0000-0000-000001070000}"/>
    <cellStyle name="Millares 4 2 4 3 2 4 5" xfId="55000" xr:uid="{00000000-0005-0000-0000-000001070000}"/>
    <cellStyle name="Millares 4 2 4 3 2 5" xfId="13061" xr:uid="{00000000-0005-0000-0000-000001070000}"/>
    <cellStyle name="Millares 4 2 4 3 2 6" xfId="24711" xr:uid="{00000000-0005-0000-0000-000001070000}"/>
    <cellStyle name="Millares 4 2 4 3 2 7" xfId="36392" xr:uid="{00000000-0005-0000-0000-000001070000}"/>
    <cellStyle name="Millares 4 2 4 3 2 8" xfId="48038" xr:uid="{00000000-0005-0000-0000-000001070000}"/>
    <cellStyle name="Millares 4 2 4 3 3" xfId="2752" xr:uid="{00000000-0005-0000-0000-000000070000}"/>
    <cellStyle name="Millares 4 2 4 3 3 2" xfId="9714" xr:uid="{00000000-0005-0000-0000-000000070000}"/>
    <cellStyle name="Millares 4 2 4 3 3 2 2" xfId="21366" xr:uid="{00000000-0005-0000-0000-000000070000}"/>
    <cellStyle name="Millares 4 2 4 3 3 2 3" xfId="33016" xr:uid="{00000000-0005-0000-0000-000000070000}"/>
    <cellStyle name="Millares 4 2 4 3 3 2 4" xfId="44697" xr:uid="{00000000-0005-0000-0000-000000070000}"/>
    <cellStyle name="Millares 4 2 4 3 3 2 5" xfId="56343" xr:uid="{00000000-0005-0000-0000-000000070000}"/>
    <cellStyle name="Millares 4 2 4 3 3 3" xfId="14404" xr:uid="{00000000-0005-0000-0000-000000070000}"/>
    <cellStyle name="Millares 4 2 4 3 3 4" xfId="26054" xr:uid="{00000000-0005-0000-0000-000000070000}"/>
    <cellStyle name="Millares 4 2 4 3 3 5" xfId="37735" xr:uid="{00000000-0005-0000-0000-000000070000}"/>
    <cellStyle name="Millares 4 2 4 3 3 6" xfId="49381" xr:uid="{00000000-0005-0000-0000-000000070000}"/>
    <cellStyle name="Millares 4 2 4 3 4" xfId="5010" xr:uid="{00000000-0005-0000-0000-000000070000}"/>
    <cellStyle name="Millares 4 2 4 3 4 2" xfId="16662" xr:uid="{00000000-0005-0000-0000-000000070000}"/>
    <cellStyle name="Millares 4 2 4 3 4 3" xfId="28312" xr:uid="{00000000-0005-0000-0000-000000070000}"/>
    <cellStyle name="Millares 4 2 4 3 4 4" xfId="39993" xr:uid="{00000000-0005-0000-0000-000000070000}"/>
    <cellStyle name="Millares 4 2 4 3 4 5" xfId="51639" xr:uid="{00000000-0005-0000-0000-000000070000}"/>
    <cellStyle name="Millares 4 2 4 3 5" xfId="7290" xr:uid="{00000000-0005-0000-0000-000000070000}"/>
    <cellStyle name="Millares 4 2 4 3 5 2" xfId="18942" xr:uid="{00000000-0005-0000-0000-000000070000}"/>
    <cellStyle name="Millares 4 2 4 3 5 3" xfId="30592" xr:uid="{00000000-0005-0000-0000-000000070000}"/>
    <cellStyle name="Millares 4 2 4 3 5 4" xfId="42273" xr:uid="{00000000-0005-0000-0000-000000070000}"/>
    <cellStyle name="Millares 4 2 4 3 5 5" xfId="53919" xr:uid="{00000000-0005-0000-0000-000000070000}"/>
    <cellStyle name="Millares 4 2 4 3 6" xfId="11980" xr:uid="{00000000-0005-0000-0000-000000070000}"/>
    <cellStyle name="Millares 4 2 4 3 7" xfId="23629" xr:uid="{00000000-0005-0000-0000-000000070000}"/>
    <cellStyle name="Millares 4 2 4 3 8" xfId="35311" xr:uid="{00000000-0005-0000-0000-000000070000}"/>
    <cellStyle name="Millares 4 2 4 3 9" xfId="46957" xr:uid="{00000000-0005-0000-0000-000000070000}"/>
    <cellStyle name="Millares 4 2 4 4" xfId="564" xr:uid="{00000000-0005-0000-0000-000002070000}"/>
    <cellStyle name="Millares 4 2 4 4 2" xfId="1648" xr:uid="{00000000-0005-0000-0000-000003070000}"/>
    <cellStyle name="Millares 4 2 4 4 2 2" xfId="4073" xr:uid="{00000000-0005-0000-0000-000003070000}"/>
    <cellStyle name="Millares 4 2 4 4 2 2 2" xfId="11035" xr:uid="{00000000-0005-0000-0000-000003070000}"/>
    <cellStyle name="Millares 4 2 4 4 2 2 2 2" xfId="22687" xr:uid="{00000000-0005-0000-0000-000003070000}"/>
    <cellStyle name="Millares 4 2 4 4 2 2 2 3" xfId="34337" xr:uid="{00000000-0005-0000-0000-000003070000}"/>
    <cellStyle name="Millares 4 2 4 4 2 2 2 4" xfId="46018" xr:uid="{00000000-0005-0000-0000-000003070000}"/>
    <cellStyle name="Millares 4 2 4 4 2 2 2 5" xfId="57664" xr:uid="{00000000-0005-0000-0000-000003070000}"/>
    <cellStyle name="Millares 4 2 4 4 2 2 3" xfId="15725" xr:uid="{00000000-0005-0000-0000-000003070000}"/>
    <cellStyle name="Millares 4 2 4 4 2 2 4" xfId="27375" xr:uid="{00000000-0005-0000-0000-000003070000}"/>
    <cellStyle name="Millares 4 2 4 4 2 2 5" xfId="39056" xr:uid="{00000000-0005-0000-0000-000003070000}"/>
    <cellStyle name="Millares 4 2 4 4 2 2 6" xfId="50702" xr:uid="{00000000-0005-0000-0000-000003070000}"/>
    <cellStyle name="Millares 4 2 4 4 2 3" xfId="6331" xr:uid="{00000000-0005-0000-0000-000003070000}"/>
    <cellStyle name="Millares 4 2 4 4 2 3 2" xfId="17983" xr:uid="{00000000-0005-0000-0000-000003070000}"/>
    <cellStyle name="Millares 4 2 4 4 2 3 3" xfId="29633" xr:uid="{00000000-0005-0000-0000-000003070000}"/>
    <cellStyle name="Millares 4 2 4 4 2 3 4" xfId="41314" xr:uid="{00000000-0005-0000-0000-000003070000}"/>
    <cellStyle name="Millares 4 2 4 4 2 3 5" xfId="52960" xr:uid="{00000000-0005-0000-0000-000003070000}"/>
    <cellStyle name="Millares 4 2 4 4 2 4" xfId="8611" xr:uid="{00000000-0005-0000-0000-000003070000}"/>
    <cellStyle name="Millares 4 2 4 4 2 4 2" xfId="20263" xr:uid="{00000000-0005-0000-0000-000003070000}"/>
    <cellStyle name="Millares 4 2 4 4 2 4 3" xfId="31913" xr:uid="{00000000-0005-0000-0000-000003070000}"/>
    <cellStyle name="Millares 4 2 4 4 2 4 4" xfId="43594" xr:uid="{00000000-0005-0000-0000-000003070000}"/>
    <cellStyle name="Millares 4 2 4 4 2 4 5" xfId="55240" xr:uid="{00000000-0005-0000-0000-000003070000}"/>
    <cellStyle name="Millares 4 2 4 4 2 5" xfId="13301" xr:uid="{00000000-0005-0000-0000-000003070000}"/>
    <cellStyle name="Millares 4 2 4 4 2 6" xfId="24951" xr:uid="{00000000-0005-0000-0000-000003070000}"/>
    <cellStyle name="Millares 4 2 4 4 2 7" xfId="36632" xr:uid="{00000000-0005-0000-0000-000003070000}"/>
    <cellStyle name="Millares 4 2 4 4 2 8" xfId="48278" xr:uid="{00000000-0005-0000-0000-000003070000}"/>
    <cellStyle name="Millares 4 2 4 4 3" xfId="2992" xr:uid="{00000000-0005-0000-0000-000002070000}"/>
    <cellStyle name="Millares 4 2 4 4 3 2" xfId="9954" xr:uid="{00000000-0005-0000-0000-000002070000}"/>
    <cellStyle name="Millares 4 2 4 4 3 2 2" xfId="21606" xr:uid="{00000000-0005-0000-0000-000002070000}"/>
    <cellStyle name="Millares 4 2 4 4 3 2 3" xfId="33256" xr:uid="{00000000-0005-0000-0000-000002070000}"/>
    <cellStyle name="Millares 4 2 4 4 3 2 4" xfId="44937" xr:uid="{00000000-0005-0000-0000-000002070000}"/>
    <cellStyle name="Millares 4 2 4 4 3 2 5" xfId="56583" xr:uid="{00000000-0005-0000-0000-000002070000}"/>
    <cellStyle name="Millares 4 2 4 4 3 3" xfId="14644" xr:uid="{00000000-0005-0000-0000-000002070000}"/>
    <cellStyle name="Millares 4 2 4 4 3 4" xfId="26294" xr:uid="{00000000-0005-0000-0000-000002070000}"/>
    <cellStyle name="Millares 4 2 4 4 3 5" xfId="37975" xr:uid="{00000000-0005-0000-0000-000002070000}"/>
    <cellStyle name="Millares 4 2 4 4 3 6" xfId="49621" xr:uid="{00000000-0005-0000-0000-000002070000}"/>
    <cellStyle name="Millares 4 2 4 4 4" xfId="5250" xr:uid="{00000000-0005-0000-0000-000002070000}"/>
    <cellStyle name="Millares 4 2 4 4 4 2" xfId="16902" xr:uid="{00000000-0005-0000-0000-000002070000}"/>
    <cellStyle name="Millares 4 2 4 4 4 3" xfId="28552" xr:uid="{00000000-0005-0000-0000-000002070000}"/>
    <cellStyle name="Millares 4 2 4 4 4 4" xfId="40233" xr:uid="{00000000-0005-0000-0000-000002070000}"/>
    <cellStyle name="Millares 4 2 4 4 4 5" xfId="51879" xr:uid="{00000000-0005-0000-0000-000002070000}"/>
    <cellStyle name="Millares 4 2 4 4 5" xfId="7530" xr:uid="{00000000-0005-0000-0000-000002070000}"/>
    <cellStyle name="Millares 4 2 4 4 5 2" xfId="19182" xr:uid="{00000000-0005-0000-0000-000002070000}"/>
    <cellStyle name="Millares 4 2 4 4 5 3" xfId="30832" xr:uid="{00000000-0005-0000-0000-000002070000}"/>
    <cellStyle name="Millares 4 2 4 4 5 4" xfId="42513" xr:uid="{00000000-0005-0000-0000-000002070000}"/>
    <cellStyle name="Millares 4 2 4 4 5 5" xfId="54159" xr:uid="{00000000-0005-0000-0000-000002070000}"/>
    <cellStyle name="Millares 4 2 4 4 6" xfId="12220" xr:uid="{00000000-0005-0000-0000-000002070000}"/>
    <cellStyle name="Millares 4 2 4 4 7" xfId="23869" xr:uid="{00000000-0005-0000-0000-000002070000}"/>
    <cellStyle name="Millares 4 2 4 4 8" xfId="35551" xr:uid="{00000000-0005-0000-0000-000002070000}"/>
    <cellStyle name="Millares 4 2 4 4 9" xfId="47197" xr:uid="{00000000-0005-0000-0000-000002070000}"/>
    <cellStyle name="Millares 4 2 4 5" xfId="844" xr:uid="{00000000-0005-0000-0000-000004070000}"/>
    <cellStyle name="Millares 4 2 4 5 2" xfId="1928" xr:uid="{00000000-0005-0000-0000-000005070000}"/>
    <cellStyle name="Millares 4 2 4 5 2 2" xfId="4353" xr:uid="{00000000-0005-0000-0000-000005070000}"/>
    <cellStyle name="Millares 4 2 4 5 2 2 2" xfId="11315" xr:uid="{00000000-0005-0000-0000-000005070000}"/>
    <cellStyle name="Millares 4 2 4 5 2 2 2 2" xfId="22967" xr:uid="{00000000-0005-0000-0000-000005070000}"/>
    <cellStyle name="Millares 4 2 4 5 2 2 2 3" xfId="34617" xr:uid="{00000000-0005-0000-0000-000005070000}"/>
    <cellStyle name="Millares 4 2 4 5 2 2 2 4" xfId="46298" xr:uid="{00000000-0005-0000-0000-000005070000}"/>
    <cellStyle name="Millares 4 2 4 5 2 2 2 5" xfId="57944" xr:uid="{00000000-0005-0000-0000-000005070000}"/>
    <cellStyle name="Millares 4 2 4 5 2 2 3" xfId="16005" xr:uid="{00000000-0005-0000-0000-000005070000}"/>
    <cellStyle name="Millares 4 2 4 5 2 2 4" xfId="27655" xr:uid="{00000000-0005-0000-0000-000005070000}"/>
    <cellStyle name="Millares 4 2 4 5 2 2 5" xfId="39336" xr:uid="{00000000-0005-0000-0000-000005070000}"/>
    <cellStyle name="Millares 4 2 4 5 2 2 6" xfId="50982" xr:uid="{00000000-0005-0000-0000-000005070000}"/>
    <cellStyle name="Millares 4 2 4 5 2 3" xfId="6611" xr:uid="{00000000-0005-0000-0000-000005070000}"/>
    <cellStyle name="Millares 4 2 4 5 2 3 2" xfId="18263" xr:uid="{00000000-0005-0000-0000-000005070000}"/>
    <cellStyle name="Millares 4 2 4 5 2 3 3" xfId="29913" xr:uid="{00000000-0005-0000-0000-000005070000}"/>
    <cellStyle name="Millares 4 2 4 5 2 3 4" xfId="41594" xr:uid="{00000000-0005-0000-0000-000005070000}"/>
    <cellStyle name="Millares 4 2 4 5 2 3 5" xfId="53240" xr:uid="{00000000-0005-0000-0000-000005070000}"/>
    <cellStyle name="Millares 4 2 4 5 2 4" xfId="8891" xr:uid="{00000000-0005-0000-0000-000005070000}"/>
    <cellStyle name="Millares 4 2 4 5 2 4 2" xfId="20543" xr:uid="{00000000-0005-0000-0000-000005070000}"/>
    <cellStyle name="Millares 4 2 4 5 2 4 3" xfId="32193" xr:uid="{00000000-0005-0000-0000-000005070000}"/>
    <cellStyle name="Millares 4 2 4 5 2 4 4" xfId="43874" xr:uid="{00000000-0005-0000-0000-000005070000}"/>
    <cellStyle name="Millares 4 2 4 5 2 4 5" xfId="55520" xr:uid="{00000000-0005-0000-0000-000005070000}"/>
    <cellStyle name="Millares 4 2 4 5 2 5" xfId="13581" xr:uid="{00000000-0005-0000-0000-000005070000}"/>
    <cellStyle name="Millares 4 2 4 5 2 6" xfId="25231" xr:uid="{00000000-0005-0000-0000-000005070000}"/>
    <cellStyle name="Millares 4 2 4 5 2 7" xfId="36912" xr:uid="{00000000-0005-0000-0000-000005070000}"/>
    <cellStyle name="Millares 4 2 4 5 2 8" xfId="48558" xr:uid="{00000000-0005-0000-0000-000005070000}"/>
    <cellStyle name="Millares 4 2 4 5 3" xfId="3272" xr:uid="{00000000-0005-0000-0000-000004070000}"/>
    <cellStyle name="Millares 4 2 4 5 3 2" xfId="10234" xr:uid="{00000000-0005-0000-0000-000004070000}"/>
    <cellStyle name="Millares 4 2 4 5 3 2 2" xfId="21886" xr:uid="{00000000-0005-0000-0000-000004070000}"/>
    <cellStyle name="Millares 4 2 4 5 3 2 3" xfId="33536" xr:uid="{00000000-0005-0000-0000-000004070000}"/>
    <cellStyle name="Millares 4 2 4 5 3 2 4" xfId="45217" xr:uid="{00000000-0005-0000-0000-000004070000}"/>
    <cellStyle name="Millares 4 2 4 5 3 2 5" xfId="56863" xr:uid="{00000000-0005-0000-0000-000004070000}"/>
    <cellStyle name="Millares 4 2 4 5 3 3" xfId="14924" xr:uid="{00000000-0005-0000-0000-000004070000}"/>
    <cellStyle name="Millares 4 2 4 5 3 4" xfId="26574" xr:uid="{00000000-0005-0000-0000-000004070000}"/>
    <cellStyle name="Millares 4 2 4 5 3 5" xfId="38255" xr:uid="{00000000-0005-0000-0000-000004070000}"/>
    <cellStyle name="Millares 4 2 4 5 3 6" xfId="49901" xr:uid="{00000000-0005-0000-0000-000004070000}"/>
    <cellStyle name="Millares 4 2 4 5 4" xfId="5530" xr:uid="{00000000-0005-0000-0000-000004070000}"/>
    <cellStyle name="Millares 4 2 4 5 4 2" xfId="17182" xr:uid="{00000000-0005-0000-0000-000004070000}"/>
    <cellStyle name="Millares 4 2 4 5 4 3" xfId="28832" xr:uid="{00000000-0005-0000-0000-000004070000}"/>
    <cellStyle name="Millares 4 2 4 5 4 4" xfId="40513" xr:uid="{00000000-0005-0000-0000-000004070000}"/>
    <cellStyle name="Millares 4 2 4 5 4 5" xfId="52159" xr:uid="{00000000-0005-0000-0000-000004070000}"/>
    <cellStyle name="Millares 4 2 4 5 5" xfId="7810" xr:uid="{00000000-0005-0000-0000-000004070000}"/>
    <cellStyle name="Millares 4 2 4 5 5 2" xfId="19462" xr:uid="{00000000-0005-0000-0000-000004070000}"/>
    <cellStyle name="Millares 4 2 4 5 5 3" xfId="31112" xr:uid="{00000000-0005-0000-0000-000004070000}"/>
    <cellStyle name="Millares 4 2 4 5 5 4" xfId="42793" xr:uid="{00000000-0005-0000-0000-000004070000}"/>
    <cellStyle name="Millares 4 2 4 5 5 5" xfId="54439" xr:uid="{00000000-0005-0000-0000-000004070000}"/>
    <cellStyle name="Millares 4 2 4 5 6" xfId="12500" xr:uid="{00000000-0005-0000-0000-000004070000}"/>
    <cellStyle name="Millares 4 2 4 5 7" xfId="24149" xr:uid="{00000000-0005-0000-0000-000004070000}"/>
    <cellStyle name="Millares 4 2 4 5 8" xfId="35831" xr:uid="{00000000-0005-0000-0000-000004070000}"/>
    <cellStyle name="Millares 4 2 4 5 9" xfId="47477" xr:uid="{00000000-0005-0000-0000-000004070000}"/>
    <cellStyle name="Millares 4 2 4 6" xfId="1024" xr:uid="{00000000-0005-0000-0000-000006070000}"/>
    <cellStyle name="Millares 4 2 4 6 2" xfId="2108" xr:uid="{00000000-0005-0000-0000-000007070000}"/>
    <cellStyle name="Millares 4 2 4 6 2 2" xfId="4533" xr:uid="{00000000-0005-0000-0000-000007070000}"/>
    <cellStyle name="Millares 4 2 4 6 2 2 2" xfId="11495" xr:uid="{00000000-0005-0000-0000-000007070000}"/>
    <cellStyle name="Millares 4 2 4 6 2 2 2 2" xfId="23147" xr:uid="{00000000-0005-0000-0000-000007070000}"/>
    <cellStyle name="Millares 4 2 4 6 2 2 2 3" xfId="34797" xr:uid="{00000000-0005-0000-0000-000007070000}"/>
    <cellStyle name="Millares 4 2 4 6 2 2 2 4" xfId="46478" xr:uid="{00000000-0005-0000-0000-000007070000}"/>
    <cellStyle name="Millares 4 2 4 6 2 2 2 5" xfId="58124" xr:uid="{00000000-0005-0000-0000-000007070000}"/>
    <cellStyle name="Millares 4 2 4 6 2 2 3" xfId="16185" xr:uid="{00000000-0005-0000-0000-000007070000}"/>
    <cellStyle name="Millares 4 2 4 6 2 2 4" xfId="27835" xr:uid="{00000000-0005-0000-0000-000007070000}"/>
    <cellStyle name="Millares 4 2 4 6 2 2 5" xfId="39516" xr:uid="{00000000-0005-0000-0000-000007070000}"/>
    <cellStyle name="Millares 4 2 4 6 2 2 6" xfId="51162" xr:uid="{00000000-0005-0000-0000-000007070000}"/>
    <cellStyle name="Millares 4 2 4 6 2 3" xfId="6791" xr:uid="{00000000-0005-0000-0000-000007070000}"/>
    <cellStyle name="Millares 4 2 4 6 2 3 2" xfId="18443" xr:uid="{00000000-0005-0000-0000-000007070000}"/>
    <cellStyle name="Millares 4 2 4 6 2 3 3" xfId="30093" xr:uid="{00000000-0005-0000-0000-000007070000}"/>
    <cellStyle name="Millares 4 2 4 6 2 3 4" xfId="41774" xr:uid="{00000000-0005-0000-0000-000007070000}"/>
    <cellStyle name="Millares 4 2 4 6 2 3 5" xfId="53420" xr:uid="{00000000-0005-0000-0000-000007070000}"/>
    <cellStyle name="Millares 4 2 4 6 2 4" xfId="9071" xr:uid="{00000000-0005-0000-0000-000007070000}"/>
    <cellStyle name="Millares 4 2 4 6 2 4 2" xfId="20723" xr:uid="{00000000-0005-0000-0000-000007070000}"/>
    <cellStyle name="Millares 4 2 4 6 2 4 3" xfId="32373" xr:uid="{00000000-0005-0000-0000-000007070000}"/>
    <cellStyle name="Millares 4 2 4 6 2 4 4" xfId="44054" xr:uid="{00000000-0005-0000-0000-000007070000}"/>
    <cellStyle name="Millares 4 2 4 6 2 4 5" xfId="55700" xr:uid="{00000000-0005-0000-0000-000007070000}"/>
    <cellStyle name="Millares 4 2 4 6 2 5" xfId="13761" xr:uid="{00000000-0005-0000-0000-000007070000}"/>
    <cellStyle name="Millares 4 2 4 6 2 6" xfId="25411" xr:uid="{00000000-0005-0000-0000-000007070000}"/>
    <cellStyle name="Millares 4 2 4 6 2 7" xfId="37092" xr:uid="{00000000-0005-0000-0000-000007070000}"/>
    <cellStyle name="Millares 4 2 4 6 2 8" xfId="48738" xr:uid="{00000000-0005-0000-0000-000007070000}"/>
    <cellStyle name="Millares 4 2 4 6 3" xfId="3452" xr:uid="{00000000-0005-0000-0000-000006070000}"/>
    <cellStyle name="Millares 4 2 4 6 3 2" xfId="10414" xr:uid="{00000000-0005-0000-0000-000006070000}"/>
    <cellStyle name="Millares 4 2 4 6 3 2 2" xfId="22066" xr:uid="{00000000-0005-0000-0000-000006070000}"/>
    <cellStyle name="Millares 4 2 4 6 3 2 3" xfId="33716" xr:uid="{00000000-0005-0000-0000-000006070000}"/>
    <cellStyle name="Millares 4 2 4 6 3 2 4" xfId="45397" xr:uid="{00000000-0005-0000-0000-000006070000}"/>
    <cellStyle name="Millares 4 2 4 6 3 2 5" xfId="57043" xr:uid="{00000000-0005-0000-0000-000006070000}"/>
    <cellStyle name="Millares 4 2 4 6 3 3" xfId="15104" xr:uid="{00000000-0005-0000-0000-000006070000}"/>
    <cellStyle name="Millares 4 2 4 6 3 4" xfId="26754" xr:uid="{00000000-0005-0000-0000-000006070000}"/>
    <cellStyle name="Millares 4 2 4 6 3 5" xfId="38435" xr:uid="{00000000-0005-0000-0000-000006070000}"/>
    <cellStyle name="Millares 4 2 4 6 3 6" xfId="50081" xr:uid="{00000000-0005-0000-0000-000006070000}"/>
    <cellStyle name="Millares 4 2 4 6 4" xfId="5710" xr:uid="{00000000-0005-0000-0000-000006070000}"/>
    <cellStyle name="Millares 4 2 4 6 4 2" xfId="17362" xr:uid="{00000000-0005-0000-0000-000006070000}"/>
    <cellStyle name="Millares 4 2 4 6 4 3" xfId="29012" xr:uid="{00000000-0005-0000-0000-000006070000}"/>
    <cellStyle name="Millares 4 2 4 6 4 4" xfId="40693" xr:uid="{00000000-0005-0000-0000-000006070000}"/>
    <cellStyle name="Millares 4 2 4 6 4 5" xfId="52339" xr:uid="{00000000-0005-0000-0000-000006070000}"/>
    <cellStyle name="Millares 4 2 4 6 5" xfId="7990" xr:uid="{00000000-0005-0000-0000-000006070000}"/>
    <cellStyle name="Millares 4 2 4 6 5 2" xfId="19642" xr:uid="{00000000-0005-0000-0000-000006070000}"/>
    <cellStyle name="Millares 4 2 4 6 5 3" xfId="31292" xr:uid="{00000000-0005-0000-0000-000006070000}"/>
    <cellStyle name="Millares 4 2 4 6 5 4" xfId="42973" xr:uid="{00000000-0005-0000-0000-000006070000}"/>
    <cellStyle name="Millares 4 2 4 6 5 5" xfId="54619" xr:uid="{00000000-0005-0000-0000-000006070000}"/>
    <cellStyle name="Millares 4 2 4 6 6" xfId="12680" xr:uid="{00000000-0005-0000-0000-000006070000}"/>
    <cellStyle name="Millares 4 2 4 6 7" xfId="24329" xr:uid="{00000000-0005-0000-0000-000006070000}"/>
    <cellStyle name="Millares 4 2 4 6 8" xfId="36011" xr:uid="{00000000-0005-0000-0000-000006070000}"/>
    <cellStyle name="Millares 4 2 4 6 9" xfId="47657" xr:uid="{00000000-0005-0000-0000-000006070000}"/>
    <cellStyle name="Millares 4 2 4 7" xfId="1168" xr:uid="{00000000-0005-0000-0000-000008070000}"/>
    <cellStyle name="Millares 4 2 4 7 2" xfId="3593" xr:uid="{00000000-0005-0000-0000-000008070000}"/>
    <cellStyle name="Millares 4 2 4 7 2 2" xfId="10555" xr:uid="{00000000-0005-0000-0000-000008070000}"/>
    <cellStyle name="Millares 4 2 4 7 2 2 2" xfId="22207" xr:uid="{00000000-0005-0000-0000-000008070000}"/>
    <cellStyle name="Millares 4 2 4 7 2 2 3" xfId="33857" xr:uid="{00000000-0005-0000-0000-000008070000}"/>
    <cellStyle name="Millares 4 2 4 7 2 2 4" xfId="45538" xr:uid="{00000000-0005-0000-0000-000008070000}"/>
    <cellStyle name="Millares 4 2 4 7 2 2 5" xfId="57184" xr:uid="{00000000-0005-0000-0000-000008070000}"/>
    <cellStyle name="Millares 4 2 4 7 2 3" xfId="15245" xr:uid="{00000000-0005-0000-0000-000008070000}"/>
    <cellStyle name="Millares 4 2 4 7 2 4" xfId="26895" xr:uid="{00000000-0005-0000-0000-000008070000}"/>
    <cellStyle name="Millares 4 2 4 7 2 5" xfId="38576" xr:uid="{00000000-0005-0000-0000-000008070000}"/>
    <cellStyle name="Millares 4 2 4 7 2 6" xfId="50222" xr:uid="{00000000-0005-0000-0000-000008070000}"/>
    <cellStyle name="Millares 4 2 4 7 3" xfId="5851" xr:uid="{00000000-0005-0000-0000-000008070000}"/>
    <cellStyle name="Millares 4 2 4 7 3 2" xfId="17503" xr:uid="{00000000-0005-0000-0000-000008070000}"/>
    <cellStyle name="Millares 4 2 4 7 3 3" xfId="29153" xr:uid="{00000000-0005-0000-0000-000008070000}"/>
    <cellStyle name="Millares 4 2 4 7 3 4" xfId="40834" xr:uid="{00000000-0005-0000-0000-000008070000}"/>
    <cellStyle name="Millares 4 2 4 7 3 5" xfId="52480" xr:uid="{00000000-0005-0000-0000-000008070000}"/>
    <cellStyle name="Millares 4 2 4 7 4" xfId="8131" xr:uid="{00000000-0005-0000-0000-000008070000}"/>
    <cellStyle name="Millares 4 2 4 7 4 2" xfId="19783" xr:uid="{00000000-0005-0000-0000-000008070000}"/>
    <cellStyle name="Millares 4 2 4 7 4 3" xfId="31433" xr:uid="{00000000-0005-0000-0000-000008070000}"/>
    <cellStyle name="Millares 4 2 4 7 4 4" xfId="43114" xr:uid="{00000000-0005-0000-0000-000008070000}"/>
    <cellStyle name="Millares 4 2 4 7 4 5" xfId="54760" xr:uid="{00000000-0005-0000-0000-000008070000}"/>
    <cellStyle name="Millares 4 2 4 7 5" xfId="12821" xr:uid="{00000000-0005-0000-0000-000008070000}"/>
    <cellStyle name="Millares 4 2 4 7 6" xfId="24471" xr:uid="{00000000-0005-0000-0000-000008070000}"/>
    <cellStyle name="Millares 4 2 4 7 7" xfId="36152" xr:uid="{00000000-0005-0000-0000-000008070000}"/>
    <cellStyle name="Millares 4 2 4 7 8" xfId="47798" xr:uid="{00000000-0005-0000-0000-000008070000}"/>
    <cellStyle name="Millares 4 2 4 8" xfId="2345" xr:uid="{00000000-0005-0000-0000-000066000000}"/>
    <cellStyle name="Millares 4 2 4 8 2" xfId="9307" xr:uid="{00000000-0005-0000-0000-000066000000}"/>
    <cellStyle name="Millares 4 2 4 8 2 2" xfId="20959" xr:uid="{00000000-0005-0000-0000-000066000000}"/>
    <cellStyle name="Millares 4 2 4 8 2 3" xfId="32609" xr:uid="{00000000-0005-0000-0000-000066000000}"/>
    <cellStyle name="Millares 4 2 4 8 2 4" xfId="44290" xr:uid="{00000000-0005-0000-0000-000066000000}"/>
    <cellStyle name="Millares 4 2 4 8 2 5" xfId="55936" xr:uid="{00000000-0005-0000-0000-000066000000}"/>
    <cellStyle name="Millares 4 2 4 8 3" xfId="13997" xr:uid="{00000000-0005-0000-0000-000066000000}"/>
    <cellStyle name="Millares 4 2 4 8 4" xfId="25647" xr:uid="{00000000-0005-0000-0000-000066000000}"/>
    <cellStyle name="Millares 4 2 4 8 5" xfId="37328" xr:uid="{00000000-0005-0000-0000-000066000000}"/>
    <cellStyle name="Millares 4 2 4 8 6" xfId="48974" xr:uid="{00000000-0005-0000-0000-000066000000}"/>
    <cellStyle name="Millares 4 2 4 9" xfId="2512" xr:uid="{00000000-0005-0000-0000-0000F9060000}"/>
    <cellStyle name="Millares 4 2 4 9 2" xfId="9474" xr:uid="{00000000-0005-0000-0000-0000F9060000}"/>
    <cellStyle name="Millares 4 2 4 9 2 2" xfId="21126" xr:uid="{00000000-0005-0000-0000-0000F9060000}"/>
    <cellStyle name="Millares 4 2 4 9 2 3" xfId="32776" xr:uid="{00000000-0005-0000-0000-0000F9060000}"/>
    <cellStyle name="Millares 4 2 4 9 2 4" xfId="44457" xr:uid="{00000000-0005-0000-0000-0000F9060000}"/>
    <cellStyle name="Millares 4 2 4 9 2 5" xfId="56103" xr:uid="{00000000-0005-0000-0000-0000F9060000}"/>
    <cellStyle name="Millares 4 2 4 9 3" xfId="14164" xr:uid="{00000000-0005-0000-0000-0000F9060000}"/>
    <cellStyle name="Millares 4 2 4 9 4" xfId="25814" xr:uid="{00000000-0005-0000-0000-0000F9060000}"/>
    <cellStyle name="Millares 4 2 4 9 5" xfId="37495" xr:uid="{00000000-0005-0000-0000-0000F9060000}"/>
    <cellStyle name="Millares 4 2 4 9 6" xfId="49141" xr:uid="{00000000-0005-0000-0000-0000F9060000}"/>
    <cellStyle name="Millares 4 2 40" xfId="11676" xr:uid="{00000000-0005-0000-0000-000016000000}"/>
    <cellStyle name="Millares 4 2 41" xfId="23329" xr:uid="{00000000-0005-0000-0000-0000B4060000}"/>
    <cellStyle name="Millares 4 2 42" xfId="34984" xr:uid="{00000000-0005-0000-0000-000016000000}"/>
    <cellStyle name="Millares 4 2 43" xfId="35011" xr:uid="{00000000-0005-0000-0000-0000B4060000}"/>
    <cellStyle name="Millares 4 2 44" xfId="46657" xr:uid="{00000000-0005-0000-0000-0000B4060000}"/>
    <cellStyle name="Millares 4 2 45" xfId="58307" xr:uid="{00000000-0005-0000-0000-000016000000}"/>
    <cellStyle name="Millares 4 2 46" xfId="58333" xr:uid="{D5D1600D-C89C-4EE0-A722-F1E3F1D4B5A5}"/>
    <cellStyle name="Millares 4 2 5" xfId="102" xr:uid="{00000000-0005-0000-0000-000009070000}"/>
    <cellStyle name="Millares 4 2 5 10" xfId="35091" xr:uid="{00000000-0005-0000-0000-000009070000}"/>
    <cellStyle name="Millares 4 2 5 11" xfId="46737" xr:uid="{00000000-0005-0000-0000-000009070000}"/>
    <cellStyle name="Millares 4 2 5 2" xfId="344" xr:uid="{00000000-0005-0000-0000-00000A070000}"/>
    <cellStyle name="Millares 4 2 5 2 2" xfId="1428" xr:uid="{00000000-0005-0000-0000-00000B070000}"/>
    <cellStyle name="Millares 4 2 5 2 2 2" xfId="3853" xr:uid="{00000000-0005-0000-0000-00000B070000}"/>
    <cellStyle name="Millares 4 2 5 2 2 2 2" xfId="10815" xr:uid="{00000000-0005-0000-0000-00000B070000}"/>
    <cellStyle name="Millares 4 2 5 2 2 2 2 2" xfId="22467" xr:uid="{00000000-0005-0000-0000-00000B070000}"/>
    <cellStyle name="Millares 4 2 5 2 2 2 2 3" xfId="34117" xr:uid="{00000000-0005-0000-0000-00000B070000}"/>
    <cellStyle name="Millares 4 2 5 2 2 2 2 4" xfId="45798" xr:uid="{00000000-0005-0000-0000-00000B070000}"/>
    <cellStyle name="Millares 4 2 5 2 2 2 2 5" xfId="57444" xr:uid="{00000000-0005-0000-0000-00000B070000}"/>
    <cellStyle name="Millares 4 2 5 2 2 2 3" xfId="15505" xr:uid="{00000000-0005-0000-0000-00000B070000}"/>
    <cellStyle name="Millares 4 2 5 2 2 2 4" xfId="27155" xr:uid="{00000000-0005-0000-0000-00000B070000}"/>
    <cellStyle name="Millares 4 2 5 2 2 2 5" xfId="38836" xr:uid="{00000000-0005-0000-0000-00000B070000}"/>
    <cellStyle name="Millares 4 2 5 2 2 2 6" xfId="50482" xr:uid="{00000000-0005-0000-0000-00000B070000}"/>
    <cellStyle name="Millares 4 2 5 2 2 3" xfId="6111" xr:uid="{00000000-0005-0000-0000-00000B070000}"/>
    <cellStyle name="Millares 4 2 5 2 2 3 2" xfId="17763" xr:uid="{00000000-0005-0000-0000-00000B070000}"/>
    <cellStyle name="Millares 4 2 5 2 2 3 3" xfId="29413" xr:uid="{00000000-0005-0000-0000-00000B070000}"/>
    <cellStyle name="Millares 4 2 5 2 2 3 4" xfId="41094" xr:uid="{00000000-0005-0000-0000-00000B070000}"/>
    <cellStyle name="Millares 4 2 5 2 2 3 5" xfId="52740" xr:uid="{00000000-0005-0000-0000-00000B070000}"/>
    <cellStyle name="Millares 4 2 5 2 2 4" xfId="8391" xr:uid="{00000000-0005-0000-0000-00000B070000}"/>
    <cellStyle name="Millares 4 2 5 2 2 4 2" xfId="20043" xr:uid="{00000000-0005-0000-0000-00000B070000}"/>
    <cellStyle name="Millares 4 2 5 2 2 4 3" xfId="31693" xr:uid="{00000000-0005-0000-0000-00000B070000}"/>
    <cellStyle name="Millares 4 2 5 2 2 4 4" xfId="43374" xr:uid="{00000000-0005-0000-0000-00000B070000}"/>
    <cellStyle name="Millares 4 2 5 2 2 4 5" xfId="55020" xr:uid="{00000000-0005-0000-0000-00000B070000}"/>
    <cellStyle name="Millares 4 2 5 2 2 5" xfId="13081" xr:uid="{00000000-0005-0000-0000-00000B070000}"/>
    <cellStyle name="Millares 4 2 5 2 2 6" xfId="24731" xr:uid="{00000000-0005-0000-0000-00000B070000}"/>
    <cellStyle name="Millares 4 2 5 2 2 7" xfId="36412" xr:uid="{00000000-0005-0000-0000-00000B070000}"/>
    <cellStyle name="Millares 4 2 5 2 2 8" xfId="48058" xr:uid="{00000000-0005-0000-0000-00000B070000}"/>
    <cellStyle name="Millares 4 2 5 2 3" xfId="2772" xr:uid="{00000000-0005-0000-0000-00000A070000}"/>
    <cellStyle name="Millares 4 2 5 2 3 2" xfId="9734" xr:uid="{00000000-0005-0000-0000-00000A070000}"/>
    <cellStyle name="Millares 4 2 5 2 3 2 2" xfId="21386" xr:uid="{00000000-0005-0000-0000-00000A070000}"/>
    <cellStyle name="Millares 4 2 5 2 3 2 3" xfId="33036" xr:uid="{00000000-0005-0000-0000-00000A070000}"/>
    <cellStyle name="Millares 4 2 5 2 3 2 4" xfId="44717" xr:uid="{00000000-0005-0000-0000-00000A070000}"/>
    <cellStyle name="Millares 4 2 5 2 3 2 5" xfId="56363" xr:uid="{00000000-0005-0000-0000-00000A070000}"/>
    <cellStyle name="Millares 4 2 5 2 3 3" xfId="14424" xr:uid="{00000000-0005-0000-0000-00000A070000}"/>
    <cellStyle name="Millares 4 2 5 2 3 4" xfId="26074" xr:uid="{00000000-0005-0000-0000-00000A070000}"/>
    <cellStyle name="Millares 4 2 5 2 3 5" xfId="37755" xr:uid="{00000000-0005-0000-0000-00000A070000}"/>
    <cellStyle name="Millares 4 2 5 2 3 6" xfId="49401" xr:uid="{00000000-0005-0000-0000-00000A070000}"/>
    <cellStyle name="Millares 4 2 5 2 4" xfId="5030" xr:uid="{00000000-0005-0000-0000-00000A070000}"/>
    <cellStyle name="Millares 4 2 5 2 4 2" xfId="16682" xr:uid="{00000000-0005-0000-0000-00000A070000}"/>
    <cellStyle name="Millares 4 2 5 2 4 3" xfId="28332" xr:uid="{00000000-0005-0000-0000-00000A070000}"/>
    <cellStyle name="Millares 4 2 5 2 4 4" xfId="40013" xr:uid="{00000000-0005-0000-0000-00000A070000}"/>
    <cellStyle name="Millares 4 2 5 2 4 5" xfId="51659" xr:uid="{00000000-0005-0000-0000-00000A070000}"/>
    <cellStyle name="Millares 4 2 5 2 5" xfId="7310" xr:uid="{00000000-0005-0000-0000-00000A070000}"/>
    <cellStyle name="Millares 4 2 5 2 5 2" xfId="18962" xr:uid="{00000000-0005-0000-0000-00000A070000}"/>
    <cellStyle name="Millares 4 2 5 2 5 3" xfId="30612" xr:uid="{00000000-0005-0000-0000-00000A070000}"/>
    <cellStyle name="Millares 4 2 5 2 5 4" xfId="42293" xr:uid="{00000000-0005-0000-0000-00000A070000}"/>
    <cellStyle name="Millares 4 2 5 2 5 5" xfId="53939" xr:uid="{00000000-0005-0000-0000-00000A070000}"/>
    <cellStyle name="Millares 4 2 5 2 6" xfId="12000" xr:uid="{00000000-0005-0000-0000-00000A070000}"/>
    <cellStyle name="Millares 4 2 5 2 7" xfId="23649" xr:uid="{00000000-0005-0000-0000-00000A070000}"/>
    <cellStyle name="Millares 4 2 5 2 8" xfId="35331" xr:uid="{00000000-0005-0000-0000-00000A070000}"/>
    <cellStyle name="Millares 4 2 5 2 9" xfId="46977" xr:uid="{00000000-0005-0000-0000-00000A070000}"/>
    <cellStyle name="Millares 4 2 5 3" xfId="584" xr:uid="{00000000-0005-0000-0000-00000C070000}"/>
    <cellStyle name="Millares 4 2 5 3 2" xfId="1668" xr:uid="{00000000-0005-0000-0000-00000D070000}"/>
    <cellStyle name="Millares 4 2 5 3 2 2" xfId="4093" xr:uid="{00000000-0005-0000-0000-00000D070000}"/>
    <cellStyle name="Millares 4 2 5 3 2 2 2" xfId="11055" xr:uid="{00000000-0005-0000-0000-00000D070000}"/>
    <cellStyle name="Millares 4 2 5 3 2 2 2 2" xfId="22707" xr:uid="{00000000-0005-0000-0000-00000D070000}"/>
    <cellStyle name="Millares 4 2 5 3 2 2 2 3" xfId="34357" xr:uid="{00000000-0005-0000-0000-00000D070000}"/>
    <cellStyle name="Millares 4 2 5 3 2 2 2 4" xfId="46038" xr:uid="{00000000-0005-0000-0000-00000D070000}"/>
    <cellStyle name="Millares 4 2 5 3 2 2 2 5" xfId="57684" xr:uid="{00000000-0005-0000-0000-00000D070000}"/>
    <cellStyle name="Millares 4 2 5 3 2 2 3" xfId="15745" xr:uid="{00000000-0005-0000-0000-00000D070000}"/>
    <cellStyle name="Millares 4 2 5 3 2 2 4" xfId="27395" xr:uid="{00000000-0005-0000-0000-00000D070000}"/>
    <cellStyle name="Millares 4 2 5 3 2 2 5" xfId="39076" xr:uid="{00000000-0005-0000-0000-00000D070000}"/>
    <cellStyle name="Millares 4 2 5 3 2 2 6" xfId="50722" xr:uid="{00000000-0005-0000-0000-00000D070000}"/>
    <cellStyle name="Millares 4 2 5 3 2 3" xfId="6351" xr:uid="{00000000-0005-0000-0000-00000D070000}"/>
    <cellStyle name="Millares 4 2 5 3 2 3 2" xfId="18003" xr:uid="{00000000-0005-0000-0000-00000D070000}"/>
    <cellStyle name="Millares 4 2 5 3 2 3 3" xfId="29653" xr:uid="{00000000-0005-0000-0000-00000D070000}"/>
    <cellStyle name="Millares 4 2 5 3 2 3 4" xfId="41334" xr:uid="{00000000-0005-0000-0000-00000D070000}"/>
    <cellStyle name="Millares 4 2 5 3 2 3 5" xfId="52980" xr:uid="{00000000-0005-0000-0000-00000D070000}"/>
    <cellStyle name="Millares 4 2 5 3 2 4" xfId="8631" xr:uid="{00000000-0005-0000-0000-00000D070000}"/>
    <cellStyle name="Millares 4 2 5 3 2 4 2" xfId="20283" xr:uid="{00000000-0005-0000-0000-00000D070000}"/>
    <cellStyle name="Millares 4 2 5 3 2 4 3" xfId="31933" xr:uid="{00000000-0005-0000-0000-00000D070000}"/>
    <cellStyle name="Millares 4 2 5 3 2 4 4" xfId="43614" xr:uid="{00000000-0005-0000-0000-00000D070000}"/>
    <cellStyle name="Millares 4 2 5 3 2 4 5" xfId="55260" xr:uid="{00000000-0005-0000-0000-00000D070000}"/>
    <cellStyle name="Millares 4 2 5 3 2 5" xfId="13321" xr:uid="{00000000-0005-0000-0000-00000D070000}"/>
    <cellStyle name="Millares 4 2 5 3 2 6" xfId="24971" xr:uid="{00000000-0005-0000-0000-00000D070000}"/>
    <cellStyle name="Millares 4 2 5 3 2 7" xfId="36652" xr:uid="{00000000-0005-0000-0000-00000D070000}"/>
    <cellStyle name="Millares 4 2 5 3 2 8" xfId="48298" xr:uid="{00000000-0005-0000-0000-00000D070000}"/>
    <cellStyle name="Millares 4 2 5 3 3" xfId="3012" xr:uid="{00000000-0005-0000-0000-00000C070000}"/>
    <cellStyle name="Millares 4 2 5 3 3 2" xfId="9974" xr:uid="{00000000-0005-0000-0000-00000C070000}"/>
    <cellStyle name="Millares 4 2 5 3 3 2 2" xfId="21626" xr:uid="{00000000-0005-0000-0000-00000C070000}"/>
    <cellStyle name="Millares 4 2 5 3 3 2 3" xfId="33276" xr:uid="{00000000-0005-0000-0000-00000C070000}"/>
    <cellStyle name="Millares 4 2 5 3 3 2 4" xfId="44957" xr:uid="{00000000-0005-0000-0000-00000C070000}"/>
    <cellStyle name="Millares 4 2 5 3 3 2 5" xfId="56603" xr:uid="{00000000-0005-0000-0000-00000C070000}"/>
    <cellStyle name="Millares 4 2 5 3 3 3" xfId="14664" xr:uid="{00000000-0005-0000-0000-00000C070000}"/>
    <cellStyle name="Millares 4 2 5 3 3 4" xfId="26314" xr:uid="{00000000-0005-0000-0000-00000C070000}"/>
    <cellStyle name="Millares 4 2 5 3 3 5" xfId="37995" xr:uid="{00000000-0005-0000-0000-00000C070000}"/>
    <cellStyle name="Millares 4 2 5 3 3 6" xfId="49641" xr:uid="{00000000-0005-0000-0000-00000C070000}"/>
    <cellStyle name="Millares 4 2 5 3 4" xfId="5270" xr:uid="{00000000-0005-0000-0000-00000C070000}"/>
    <cellStyle name="Millares 4 2 5 3 4 2" xfId="16922" xr:uid="{00000000-0005-0000-0000-00000C070000}"/>
    <cellStyle name="Millares 4 2 5 3 4 3" xfId="28572" xr:uid="{00000000-0005-0000-0000-00000C070000}"/>
    <cellStyle name="Millares 4 2 5 3 4 4" xfId="40253" xr:uid="{00000000-0005-0000-0000-00000C070000}"/>
    <cellStyle name="Millares 4 2 5 3 4 5" xfId="51899" xr:uid="{00000000-0005-0000-0000-00000C070000}"/>
    <cellStyle name="Millares 4 2 5 3 5" xfId="7550" xr:uid="{00000000-0005-0000-0000-00000C070000}"/>
    <cellStyle name="Millares 4 2 5 3 5 2" xfId="19202" xr:uid="{00000000-0005-0000-0000-00000C070000}"/>
    <cellStyle name="Millares 4 2 5 3 5 3" xfId="30852" xr:uid="{00000000-0005-0000-0000-00000C070000}"/>
    <cellStyle name="Millares 4 2 5 3 5 4" xfId="42533" xr:uid="{00000000-0005-0000-0000-00000C070000}"/>
    <cellStyle name="Millares 4 2 5 3 5 5" xfId="54179" xr:uid="{00000000-0005-0000-0000-00000C070000}"/>
    <cellStyle name="Millares 4 2 5 3 6" xfId="12240" xr:uid="{00000000-0005-0000-0000-00000C070000}"/>
    <cellStyle name="Millares 4 2 5 3 7" xfId="23889" xr:uid="{00000000-0005-0000-0000-00000C070000}"/>
    <cellStyle name="Millares 4 2 5 3 8" xfId="35571" xr:uid="{00000000-0005-0000-0000-00000C070000}"/>
    <cellStyle name="Millares 4 2 5 3 9" xfId="47217" xr:uid="{00000000-0005-0000-0000-00000C070000}"/>
    <cellStyle name="Millares 4 2 5 4" xfId="1188" xr:uid="{00000000-0005-0000-0000-00000E070000}"/>
    <cellStyle name="Millares 4 2 5 4 2" xfId="3613" xr:uid="{00000000-0005-0000-0000-00000E070000}"/>
    <cellStyle name="Millares 4 2 5 4 2 2" xfId="10575" xr:uid="{00000000-0005-0000-0000-00000E070000}"/>
    <cellStyle name="Millares 4 2 5 4 2 2 2" xfId="22227" xr:uid="{00000000-0005-0000-0000-00000E070000}"/>
    <cellStyle name="Millares 4 2 5 4 2 2 3" xfId="33877" xr:uid="{00000000-0005-0000-0000-00000E070000}"/>
    <cellStyle name="Millares 4 2 5 4 2 2 4" xfId="45558" xr:uid="{00000000-0005-0000-0000-00000E070000}"/>
    <cellStyle name="Millares 4 2 5 4 2 2 5" xfId="57204" xr:uid="{00000000-0005-0000-0000-00000E070000}"/>
    <cellStyle name="Millares 4 2 5 4 2 3" xfId="15265" xr:uid="{00000000-0005-0000-0000-00000E070000}"/>
    <cellStyle name="Millares 4 2 5 4 2 4" xfId="26915" xr:uid="{00000000-0005-0000-0000-00000E070000}"/>
    <cellStyle name="Millares 4 2 5 4 2 5" xfId="38596" xr:uid="{00000000-0005-0000-0000-00000E070000}"/>
    <cellStyle name="Millares 4 2 5 4 2 6" xfId="50242" xr:uid="{00000000-0005-0000-0000-00000E070000}"/>
    <cellStyle name="Millares 4 2 5 4 3" xfId="5871" xr:uid="{00000000-0005-0000-0000-00000E070000}"/>
    <cellStyle name="Millares 4 2 5 4 3 2" xfId="17523" xr:uid="{00000000-0005-0000-0000-00000E070000}"/>
    <cellStyle name="Millares 4 2 5 4 3 3" xfId="29173" xr:uid="{00000000-0005-0000-0000-00000E070000}"/>
    <cellStyle name="Millares 4 2 5 4 3 4" xfId="40854" xr:uid="{00000000-0005-0000-0000-00000E070000}"/>
    <cellStyle name="Millares 4 2 5 4 3 5" xfId="52500" xr:uid="{00000000-0005-0000-0000-00000E070000}"/>
    <cellStyle name="Millares 4 2 5 4 4" xfId="8151" xr:uid="{00000000-0005-0000-0000-00000E070000}"/>
    <cellStyle name="Millares 4 2 5 4 4 2" xfId="19803" xr:uid="{00000000-0005-0000-0000-00000E070000}"/>
    <cellStyle name="Millares 4 2 5 4 4 3" xfId="31453" xr:uid="{00000000-0005-0000-0000-00000E070000}"/>
    <cellStyle name="Millares 4 2 5 4 4 4" xfId="43134" xr:uid="{00000000-0005-0000-0000-00000E070000}"/>
    <cellStyle name="Millares 4 2 5 4 4 5" xfId="54780" xr:uid="{00000000-0005-0000-0000-00000E070000}"/>
    <cellStyle name="Millares 4 2 5 4 5" xfId="12841" xr:uid="{00000000-0005-0000-0000-00000E070000}"/>
    <cellStyle name="Millares 4 2 5 4 6" xfId="24491" xr:uid="{00000000-0005-0000-0000-00000E070000}"/>
    <cellStyle name="Millares 4 2 5 4 7" xfId="36172" xr:uid="{00000000-0005-0000-0000-00000E070000}"/>
    <cellStyle name="Millares 4 2 5 4 8" xfId="47818" xr:uid="{00000000-0005-0000-0000-00000E070000}"/>
    <cellStyle name="Millares 4 2 5 5" xfId="2532" xr:uid="{00000000-0005-0000-0000-000009070000}"/>
    <cellStyle name="Millares 4 2 5 5 2" xfId="9494" xr:uid="{00000000-0005-0000-0000-000009070000}"/>
    <cellStyle name="Millares 4 2 5 5 2 2" xfId="21146" xr:uid="{00000000-0005-0000-0000-000009070000}"/>
    <cellStyle name="Millares 4 2 5 5 2 3" xfId="32796" xr:uid="{00000000-0005-0000-0000-000009070000}"/>
    <cellStyle name="Millares 4 2 5 5 2 4" xfId="44477" xr:uid="{00000000-0005-0000-0000-000009070000}"/>
    <cellStyle name="Millares 4 2 5 5 2 5" xfId="56123" xr:uid="{00000000-0005-0000-0000-000009070000}"/>
    <cellStyle name="Millares 4 2 5 5 3" xfId="14184" xr:uid="{00000000-0005-0000-0000-000009070000}"/>
    <cellStyle name="Millares 4 2 5 5 4" xfId="25834" xr:uid="{00000000-0005-0000-0000-000009070000}"/>
    <cellStyle name="Millares 4 2 5 5 5" xfId="37515" xr:uid="{00000000-0005-0000-0000-000009070000}"/>
    <cellStyle name="Millares 4 2 5 5 6" xfId="49161" xr:uid="{00000000-0005-0000-0000-000009070000}"/>
    <cellStyle name="Millares 4 2 5 6" xfId="4790" xr:uid="{00000000-0005-0000-0000-000009070000}"/>
    <cellStyle name="Millares 4 2 5 6 2" xfId="16442" xr:uid="{00000000-0005-0000-0000-000009070000}"/>
    <cellStyle name="Millares 4 2 5 6 3" xfId="28092" xr:uid="{00000000-0005-0000-0000-000009070000}"/>
    <cellStyle name="Millares 4 2 5 6 4" xfId="39773" xr:uid="{00000000-0005-0000-0000-000009070000}"/>
    <cellStyle name="Millares 4 2 5 6 5" xfId="51419" xr:uid="{00000000-0005-0000-0000-000009070000}"/>
    <cellStyle name="Millares 4 2 5 7" xfId="7070" xr:uid="{00000000-0005-0000-0000-000009070000}"/>
    <cellStyle name="Millares 4 2 5 7 2" xfId="18722" xr:uid="{00000000-0005-0000-0000-000009070000}"/>
    <cellStyle name="Millares 4 2 5 7 3" xfId="30372" xr:uid="{00000000-0005-0000-0000-000009070000}"/>
    <cellStyle name="Millares 4 2 5 7 4" xfId="42053" xr:uid="{00000000-0005-0000-0000-000009070000}"/>
    <cellStyle name="Millares 4 2 5 7 5" xfId="53699" xr:uid="{00000000-0005-0000-0000-000009070000}"/>
    <cellStyle name="Millares 4 2 5 8" xfId="11760" xr:uid="{00000000-0005-0000-0000-000009070000}"/>
    <cellStyle name="Millares 4 2 5 9" xfId="23409" xr:uid="{00000000-0005-0000-0000-000009070000}"/>
    <cellStyle name="Millares 4 2 6" xfId="122" xr:uid="{00000000-0005-0000-0000-00000F070000}"/>
    <cellStyle name="Millares 4 2 6 10" xfId="35111" xr:uid="{00000000-0005-0000-0000-00000F070000}"/>
    <cellStyle name="Millares 4 2 6 11" xfId="46757" xr:uid="{00000000-0005-0000-0000-00000F070000}"/>
    <cellStyle name="Millares 4 2 6 2" xfId="364" xr:uid="{00000000-0005-0000-0000-000010070000}"/>
    <cellStyle name="Millares 4 2 6 2 2" xfId="1448" xr:uid="{00000000-0005-0000-0000-000011070000}"/>
    <cellStyle name="Millares 4 2 6 2 2 2" xfId="3873" xr:uid="{00000000-0005-0000-0000-000011070000}"/>
    <cellStyle name="Millares 4 2 6 2 2 2 2" xfId="10835" xr:uid="{00000000-0005-0000-0000-000011070000}"/>
    <cellStyle name="Millares 4 2 6 2 2 2 2 2" xfId="22487" xr:uid="{00000000-0005-0000-0000-000011070000}"/>
    <cellStyle name="Millares 4 2 6 2 2 2 2 3" xfId="34137" xr:uid="{00000000-0005-0000-0000-000011070000}"/>
    <cellStyle name="Millares 4 2 6 2 2 2 2 4" xfId="45818" xr:uid="{00000000-0005-0000-0000-000011070000}"/>
    <cellStyle name="Millares 4 2 6 2 2 2 2 5" xfId="57464" xr:uid="{00000000-0005-0000-0000-000011070000}"/>
    <cellStyle name="Millares 4 2 6 2 2 2 3" xfId="15525" xr:uid="{00000000-0005-0000-0000-000011070000}"/>
    <cellStyle name="Millares 4 2 6 2 2 2 4" xfId="27175" xr:uid="{00000000-0005-0000-0000-000011070000}"/>
    <cellStyle name="Millares 4 2 6 2 2 2 5" xfId="38856" xr:uid="{00000000-0005-0000-0000-000011070000}"/>
    <cellStyle name="Millares 4 2 6 2 2 2 6" xfId="50502" xr:uid="{00000000-0005-0000-0000-000011070000}"/>
    <cellStyle name="Millares 4 2 6 2 2 3" xfId="6131" xr:uid="{00000000-0005-0000-0000-000011070000}"/>
    <cellStyle name="Millares 4 2 6 2 2 3 2" xfId="17783" xr:uid="{00000000-0005-0000-0000-000011070000}"/>
    <cellStyle name="Millares 4 2 6 2 2 3 3" xfId="29433" xr:uid="{00000000-0005-0000-0000-000011070000}"/>
    <cellStyle name="Millares 4 2 6 2 2 3 4" xfId="41114" xr:uid="{00000000-0005-0000-0000-000011070000}"/>
    <cellStyle name="Millares 4 2 6 2 2 3 5" xfId="52760" xr:uid="{00000000-0005-0000-0000-000011070000}"/>
    <cellStyle name="Millares 4 2 6 2 2 4" xfId="8411" xr:uid="{00000000-0005-0000-0000-000011070000}"/>
    <cellStyle name="Millares 4 2 6 2 2 4 2" xfId="20063" xr:uid="{00000000-0005-0000-0000-000011070000}"/>
    <cellStyle name="Millares 4 2 6 2 2 4 3" xfId="31713" xr:uid="{00000000-0005-0000-0000-000011070000}"/>
    <cellStyle name="Millares 4 2 6 2 2 4 4" xfId="43394" xr:uid="{00000000-0005-0000-0000-000011070000}"/>
    <cellStyle name="Millares 4 2 6 2 2 4 5" xfId="55040" xr:uid="{00000000-0005-0000-0000-000011070000}"/>
    <cellStyle name="Millares 4 2 6 2 2 5" xfId="13101" xr:uid="{00000000-0005-0000-0000-000011070000}"/>
    <cellStyle name="Millares 4 2 6 2 2 6" xfId="24751" xr:uid="{00000000-0005-0000-0000-000011070000}"/>
    <cellStyle name="Millares 4 2 6 2 2 7" xfId="36432" xr:uid="{00000000-0005-0000-0000-000011070000}"/>
    <cellStyle name="Millares 4 2 6 2 2 8" xfId="48078" xr:uid="{00000000-0005-0000-0000-000011070000}"/>
    <cellStyle name="Millares 4 2 6 2 3" xfId="2792" xr:uid="{00000000-0005-0000-0000-000010070000}"/>
    <cellStyle name="Millares 4 2 6 2 3 2" xfId="9754" xr:uid="{00000000-0005-0000-0000-000010070000}"/>
    <cellStyle name="Millares 4 2 6 2 3 2 2" xfId="21406" xr:uid="{00000000-0005-0000-0000-000010070000}"/>
    <cellStyle name="Millares 4 2 6 2 3 2 3" xfId="33056" xr:uid="{00000000-0005-0000-0000-000010070000}"/>
    <cellStyle name="Millares 4 2 6 2 3 2 4" xfId="44737" xr:uid="{00000000-0005-0000-0000-000010070000}"/>
    <cellStyle name="Millares 4 2 6 2 3 2 5" xfId="56383" xr:uid="{00000000-0005-0000-0000-000010070000}"/>
    <cellStyle name="Millares 4 2 6 2 3 3" xfId="14444" xr:uid="{00000000-0005-0000-0000-000010070000}"/>
    <cellStyle name="Millares 4 2 6 2 3 4" xfId="26094" xr:uid="{00000000-0005-0000-0000-000010070000}"/>
    <cellStyle name="Millares 4 2 6 2 3 5" xfId="37775" xr:uid="{00000000-0005-0000-0000-000010070000}"/>
    <cellStyle name="Millares 4 2 6 2 3 6" xfId="49421" xr:uid="{00000000-0005-0000-0000-000010070000}"/>
    <cellStyle name="Millares 4 2 6 2 4" xfId="5050" xr:uid="{00000000-0005-0000-0000-000010070000}"/>
    <cellStyle name="Millares 4 2 6 2 4 2" xfId="16702" xr:uid="{00000000-0005-0000-0000-000010070000}"/>
    <cellStyle name="Millares 4 2 6 2 4 3" xfId="28352" xr:uid="{00000000-0005-0000-0000-000010070000}"/>
    <cellStyle name="Millares 4 2 6 2 4 4" xfId="40033" xr:uid="{00000000-0005-0000-0000-000010070000}"/>
    <cellStyle name="Millares 4 2 6 2 4 5" xfId="51679" xr:uid="{00000000-0005-0000-0000-000010070000}"/>
    <cellStyle name="Millares 4 2 6 2 5" xfId="7330" xr:uid="{00000000-0005-0000-0000-000010070000}"/>
    <cellStyle name="Millares 4 2 6 2 5 2" xfId="18982" xr:uid="{00000000-0005-0000-0000-000010070000}"/>
    <cellStyle name="Millares 4 2 6 2 5 3" xfId="30632" xr:uid="{00000000-0005-0000-0000-000010070000}"/>
    <cellStyle name="Millares 4 2 6 2 5 4" xfId="42313" xr:uid="{00000000-0005-0000-0000-000010070000}"/>
    <cellStyle name="Millares 4 2 6 2 5 5" xfId="53959" xr:uid="{00000000-0005-0000-0000-000010070000}"/>
    <cellStyle name="Millares 4 2 6 2 6" xfId="12020" xr:uid="{00000000-0005-0000-0000-000010070000}"/>
    <cellStyle name="Millares 4 2 6 2 7" xfId="23669" xr:uid="{00000000-0005-0000-0000-000010070000}"/>
    <cellStyle name="Millares 4 2 6 2 8" xfId="35351" xr:uid="{00000000-0005-0000-0000-000010070000}"/>
    <cellStyle name="Millares 4 2 6 2 9" xfId="46997" xr:uid="{00000000-0005-0000-0000-000010070000}"/>
    <cellStyle name="Millares 4 2 6 3" xfId="604" xr:uid="{00000000-0005-0000-0000-000012070000}"/>
    <cellStyle name="Millares 4 2 6 3 2" xfId="1688" xr:uid="{00000000-0005-0000-0000-000013070000}"/>
    <cellStyle name="Millares 4 2 6 3 2 2" xfId="4113" xr:uid="{00000000-0005-0000-0000-000013070000}"/>
    <cellStyle name="Millares 4 2 6 3 2 2 2" xfId="11075" xr:uid="{00000000-0005-0000-0000-000013070000}"/>
    <cellStyle name="Millares 4 2 6 3 2 2 2 2" xfId="22727" xr:uid="{00000000-0005-0000-0000-000013070000}"/>
    <cellStyle name="Millares 4 2 6 3 2 2 2 3" xfId="34377" xr:uid="{00000000-0005-0000-0000-000013070000}"/>
    <cellStyle name="Millares 4 2 6 3 2 2 2 4" xfId="46058" xr:uid="{00000000-0005-0000-0000-000013070000}"/>
    <cellStyle name="Millares 4 2 6 3 2 2 2 5" xfId="57704" xr:uid="{00000000-0005-0000-0000-000013070000}"/>
    <cellStyle name="Millares 4 2 6 3 2 2 3" xfId="15765" xr:uid="{00000000-0005-0000-0000-000013070000}"/>
    <cellStyle name="Millares 4 2 6 3 2 2 4" xfId="27415" xr:uid="{00000000-0005-0000-0000-000013070000}"/>
    <cellStyle name="Millares 4 2 6 3 2 2 5" xfId="39096" xr:uid="{00000000-0005-0000-0000-000013070000}"/>
    <cellStyle name="Millares 4 2 6 3 2 2 6" xfId="50742" xr:uid="{00000000-0005-0000-0000-000013070000}"/>
    <cellStyle name="Millares 4 2 6 3 2 3" xfId="6371" xr:uid="{00000000-0005-0000-0000-000013070000}"/>
    <cellStyle name="Millares 4 2 6 3 2 3 2" xfId="18023" xr:uid="{00000000-0005-0000-0000-000013070000}"/>
    <cellStyle name="Millares 4 2 6 3 2 3 3" xfId="29673" xr:uid="{00000000-0005-0000-0000-000013070000}"/>
    <cellStyle name="Millares 4 2 6 3 2 3 4" xfId="41354" xr:uid="{00000000-0005-0000-0000-000013070000}"/>
    <cellStyle name="Millares 4 2 6 3 2 3 5" xfId="53000" xr:uid="{00000000-0005-0000-0000-000013070000}"/>
    <cellStyle name="Millares 4 2 6 3 2 4" xfId="8651" xr:uid="{00000000-0005-0000-0000-000013070000}"/>
    <cellStyle name="Millares 4 2 6 3 2 4 2" xfId="20303" xr:uid="{00000000-0005-0000-0000-000013070000}"/>
    <cellStyle name="Millares 4 2 6 3 2 4 3" xfId="31953" xr:uid="{00000000-0005-0000-0000-000013070000}"/>
    <cellStyle name="Millares 4 2 6 3 2 4 4" xfId="43634" xr:uid="{00000000-0005-0000-0000-000013070000}"/>
    <cellStyle name="Millares 4 2 6 3 2 4 5" xfId="55280" xr:uid="{00000000-0005-0000-0000-000013070000}"/>
    <cellStyle name="Millares 4 2 6 3 2 5" xfId="13341" xr:uid="{00000000-0005-0000-0000-000013070000}"/>
    <cellStyle name="Millares 4 2 6 3 2 6" xfId="24991" xr:uid="{00000000-0005-0000-0000-000013070000}"/>
    <cellStyle name="Millares 4 2 6 3 2 7" xfId="36672" xr:uid="{00000000-0005-0000-0000-000013070000}"/>
    <cellStyle name="Millares 4 2 6 3 2 8" xfId="48318" xr:uid="{00000000-0005-0000-0000-000013070000}"/>
    <cellStyle name="Millares 4 2 6 3 3" xfId="3032" xr:uid="{00000000-0005-0000-0000-000012070000}"/>
    <cellStyle name="Millares 4 2 6 3 3 2" xfId="9994" xr:uid="{00000000-0005-0000-0000-000012070000}"/>
    <cellStyle name="Millares 4 2 6 3 3 2 2" xfId="21646" xr:uid="{00000000-0005-0000-0000-000012070000}"/>
    <cellStyle name="Millares 4 2 6 3 3 2 3" xfId="33296" xr:uid="{00000000-0005-0000-0000-000012070000}"/>
    <cellStyle name="Millares 4 2 6 3 3 2 4" xfId="44977" xr:uid="{00000000-0005-0000-0000-000012070000}"/>
    <cellStyle name="Millares 4 2 6 3 3 2 5" xfId="56623" xr:uid="{00000000-0005-0000-0000-000012070000}"/>
    <cellStyle name="Millares 4 2 6 3 3 3" xfId="14684" xr:uid="{00000000-0005-0000-0000-000012070000}"/>
    <cellStyle name="Millares 4 2 6 3 3 4" xfId="26334" xr:uid="{00000000-0005-0000-0000-000012070000}"/>
    <cellStyle name="Millares 4 2 6 3 3 5" xfId="38015" xr:uid="{00000000-0005-0000-0000-000012070000}"/>
    <cellStyle name="Millares 4 2 6 3 3 6" xfId="49661" xr:uid="{00000000-0005-0000-0000-000012070000}"/>
    <cellStyle name="Millares 4 2 6 3 4" xfId="5290" xr:uid="{00000000-0005-0000-0000-000012070000}"/>
    <cellStyle name="Millares 4 2 6 3 4 2" xfId="16942" xr:uid="{00000000-0005-0000-0000-000012070000}"/>
    <cellStyle name="Millares 4 2 6 3 4 3" xfId="28592" xr:uid="{00000000-0005-0000-0000-000012070000}"/>
    <cellStyle name="Millares 4 2 6 3 4 4" xfId="40273" xr:uid="{00000000-0005-0000-0000-000012070000}"/>
    <cellStyle name="Millares 4 2 6 3 4 5" xfId="51919" xr:uid="{00000000-0005-0000-0000-000012070000}"/>
    <cellStyle name="Millares 4 2 6 3 5" xfId="7570" xr:uid="{00000000-0005-0000-0000-000012070000}"/>
    <cellStyle name="Millares 4 2 6 3 5 2" xfId="19222" xr:uid="{00000000-0005-0000-0000-000012070000}"/>
    <cellStyle name="Millares 4 2 6 3 5 3" xfId="30872" xr:uid="{00000000-0005-0000-0000-000012070000}"/>
    <cellStyle name="Millares 4 2 6 3 5 4" xfId="42553" xr:uid="{00000000-0005-0000-0000-000012070000}"/>
    <cellStyle name="Millares 4 2 6 3 5 5" xfId="54199" xr:uid="{00000000-0005-0000-0000-000012070000}"/>
    <cellStyle name="Millares 4 2 6 3 6" xfId="12260" xr:uid="{00000000-0005-0000-0000-000012070000}"/>
    <cellStyle name="Millares 4 2 6 3 7" xfId="23909" xr:uid="{00000000-0005-0000-0000-000012070000}"/>
    <cellStyle name="Millares 4 2 6 3 8" xfId="35591" xr:uid="{00000000-0005-0000-0000-000012070000}"/>
    <cellStyle name="Millares 4 2 6 3 9" xfId="47237" xr:uid="{00000000-0005-0000-0000-000012070000}"/>
    <cellStyle name="Millares 4 2 6 4" xfId="1208" xr:uid="{00000000-0005-0000-0000-000014070000}"/>
    <cellStyle name="Millares 4 2 6 4 2" xfId="3633" xr:uid="{00000000-0005-0000-0000-000014070000}"/>
    <cellStyle name="Millares 4 2 6 4 2 2" xfId="10595" xr:uid="{00000000-0005-0000-0000-000014070000}"/>
    <cellStyle name="Millares 4 2 6 4 2 2 2" xfId="22247" xr:uid="{00000000-0005-0000-0000-000014070000}"/>
    <cellStyle name="Millares 4 2 6 4 2 2 3" xfId="33897" xr:uid="{00000000-0005-0000-0000-000014070000}"/>
    <cellStyle name="Millares 4 2 6 4 2 2 4" xfId="45578" xr:uid="{00000000-0005-0000-0000-000014070000}"/>
    <cellStyle name="Millares 4 2 6 4 2 2 5" xfId="57224" xr:uid="{00000000-0005-0000-0000-000014070000}"/>
    <cellStyle name="Millares 4 2 6 4 2 3" xfId="15285" xr:uid="{00000000-0005-0000-0000-000014070000}"/>
    <cellStyle name="Millares 4 2 6 4 2 4" xfId="26935" xr:uid="{00000000-0005-0000-0000-000014070000}"/>
    <cellStyle name="Millares 4 2 6 4 2 5" xfId="38616" xr:uid="{00000000-0005-0000-0000-000014070000}"/>
    <cellStyle name="Millares 4 2 6 4 2 6" xfId="50262" xr:uid="{00000000-0005-0000-0000-000014070000}"/>
    <cellStyle name="Millares 4 2 6 4 3" xfId="5891" xr:uid="{00000000-0005-0000-0000-000014070000}"/>
    <cellStyle name="Millares 4 2 6 4 3 2" xfId="17543" xr:uid="{00000000-0005-0000-0000-000014070000}"/>
    <cellStyle name="Millares 4 2 6 4 3 3" xfId="29193" xr:uid="{00000000-0005-0000-0000-000014070000}"/>
    <cellStyle name="Millares 4 2 6 4 3 4" xfId="40874" xr:uid="{00000000-0005-0000-0000-000014070000}"/>
    <cellStyle name="Millares 4 2 6 4 3 5" xfId="52520" xr:uid="{00000000-0005-0000-0000-000014070000}"/>
    <cellStyle name="Millares 4 2 6 4 4" xfId="8171" xr:uid="{00000000-0005-0000-0000-000014070000}"/>
    <cellStyle name="Millares 4 2 6 4 4 2" xfId="19823" xr:uid="{00000000-0005-0000-0000-000014070000}"/>
    <cellStyle name="Millares 4 2 6 4 4 3" xfId="31473" xr:uid="{00000000-0005-0000-0000-000014070000}"/>
    <cellStyle name="Millares 4 2 6 4 4 4" xfId="43154" xr:uid="{00000000-0005-0000-0000-000014070000}"/>
    <cellStyle name="Millares 4 2 6 4 4 5" xfId="54800" xr:uid="{00000000-0005-0000-0000-000014070000}"/>
    <cellStyle name="Millares 4 2 6 4 5" xfId="12861" xr:uid="{00000000-0005-0000-0000-000014070000}"/>
    <cellStyle name="Millares 4 2 6 4 6" xfId="24511" xr:uid="{00000000-0005-0000-0000-000014070000}"/>
    <cellStyle name="Millares 4 2 6 4 7" xfId="36192" xr:uid="{00000000-0005-0000-0000-000014070000}"/>
    <cellStyle name="Millares 4 2 6 4 8" xfId="47838" xr:uid="{00000000-0005-0000-0000-000014070000}"/>
    <cellStyle name="Millares 4 2 6 5" xfId="2552" xr:uid="{00000000-0005-0000-0000-00000F070000}"/>
    <cellStyle name="Millares 4 2 6 5 2" xfId="9514" xr:uid="{00000000-0005-0000-0000-00000F070000}"/>
    <cellStyle name="Millares 4 2 6 5 2 2" xfId="21166" xr:uid="{00000000-0005-0000-0000-00000F070000}"/>
    <cellStyle name="Millares 4 2 6 5 2 3" xfId="32816" xr:uid="{00000000-0005-0000-0000-00000F070000}"/>
    <cellStyle name="Millares 4 2 6 5 2 4" xfId="44497" xr:uid="{00000000-0005-0000-0000-00000F070000}"/>
    <cellStyle name="Millares 4 2 6 5 2 5" xfId="56143" xr:uid="{00000000-0005-0000-0000-00000F070000}"/>
    <cellStyle name="Millares 4 2 6 5 3" xfId="14204" xr:uid="{00000000-0005-0000-0000-00000F070000}"/>
    <cellStyle name="Millares 4 2 6 5 4" xfId="25854" xr:uid="{00000000-0005-0000-0000-00000F070000}"/>
    <cellStyle name="Millares 4 2 6 5 5" xfId="37535" xr:uid="{00000000-0005-0000-0000-00000F070000}"/>
    <cellStyle name="Millares 4 2 6 5 6" xfId="49181" xr:uid="{00000000-0005-0000-0000-00000F070000}"/>
    <cellStyle name="Millares 4 2 6 6" xfId="4810" xr:uid="{00000000-0005-0000-0000-00000F070000}"/>
    <cellStyle name="Millares 4 2 6 6 2" xfId="16462" xr:uid="{00000000-0005-0000-0000-00000F070000}"/>
    <cellStyle name="Millares 4 2 6 6 3" xfId="28112" xr:uid="{00000000-0005-0000-0000-00000F070000}"/>
    <cellStyle name="Millares 4 2 6 6 4" xfId="39793" xr:uid="{00000000-0005-0000-0000-00000F070000}"/>
    <cellStyle name="Millares 4 2 6 6 5" xfId="51439" xr:uid="{00000000-0005-0000-0000-00000F070000}"/>
    <cellStyle name="Millares 4 2 6 7" xfId="7090" xr:uid="{00000000-0005-0000-0000-00000F070000}"/>
    <cellStyle name="Millares 4 2 6 7 2" xfId="18742" xr:uid="{00000000-0005-0000-0000-00000F070000}"/>
    <cellStyle name="Millares 4 2 6 7 3" xfId="30392" xr:uid="{00000000-0005-0000-0000-00000F070000}"/>
    <cellStyle name="Millares 4 2 6 7 4" xfId="42073" xr:uid="{00000000-0005-0000-0000-00000F070000}"/>
    <cellStyle name="Millares 4 2 6 7 5" xfId="53719" xr:uid="{00000000-0005-0000-0000-00000F070000}"/>
    <cellStyle name="Millares 4 2 6 8" xfId="11780" xr:uid="{00000000-0005-0000-0000-00000F070000}"/>
    <cellStyle name="Millares 4 2 6 9" xfId="23429" xr:uid="{00000000-0005-0000-0000-00000F070000}"/>
    <cellStyle name="Millares 4 2 7" xfId="214" xr:uid="{00000000-0005-0000-0000-000015070000}"/>
    <cellStyle name="Millares 4 2 7 10" xfId="35203" xr:uid="{00000000-0005-0000-0000-000015070000}"/>
    <cellStyle name="Millares 4 2 7 11" xfId="46849" xr:uid="{00000000-0005-0000-0000-000015070000}"/>
    <cellStyle name="Millares 4 2 7 2" xfId="456" xr:uid="{00000000-0005-0000-0000-000016070000}"/>
    <cellStyle name="Millares 4 2 7 2 2" xfId="1540" xr:uid="{00000000-0005-0000-0000-000017070000}"/>
    <cellStyle name="Millares 4 2 7 2 2 2" xfId="3965" xr:uid="{00000000-0005-0000-0000-000017070000}"/>
    <cellStyle name="Millares 4 2 7 2 2 2 2" xfId="10927" xr:uid="{00000000-0005-0000-0000-000017070000}"/>
    <cellStyle name="Millares 4 2 7 2 2 2 2 2" xfId="22579" xr:uid="{00000000-0005-0000-0000-000017070000}"/>
    <cellStyle name="Millares 4 2 7 2 2 2 2 3" xfId="34229" xr:uid="{00000000-0005-0000-0000-000017070000}"/>
    <cellStyle name="Millares 4 2 7 2 2 2 2 4" xfId="45910" xr:uid="{00000000-0005-0000-0000-000017070000}"/>
    <cellStyle name="Millares 4 2 7 2 2 2 2 5" xfId="57556" xr:uid="{00000000-0005-0000-0000-000017070000}"/>
    <cellStyle name="Millares 4 2 7 2 2 2 3" xfId="15617" xr:uid="{00000000-0005-0000-0000-000017070000}"/>
    <cellStyle name="Millares 4 2 7 2 2 2 4" xfId="27267" xr:uid="{00000000-0005-0000-0000-000017070000}"/>
    <cellStyle name="Millares 4 2 7 2 2 2 5" xfId="38948" xr:uid="{00000000-0005-0000-0000-000017070000}"/>
    <cellStyle name="Millares 4 2 7 2 2 2 6" xfId="50594" xr:uid="{00000000-0005-0000-0000-000017070000}"/>
    <cellStyle name="Millares 4 2 7 2 2 3" xfId="6223" xr:uid="{00000000-0005-0000-0000-000017070000}"/>
    <cellStyle name="Millares 4 2 7 2 2 3 2" xfId="17875" xr:uid="{00000000-0005-0000-0000-000017070000}"/>
    <cellStyle name="Millares 4 2 7 2 2 3 3" xfId="29525" xr:uid="{00000000-0005-0000-0000-000017070000}"/>
    <cellStyle name="Millares 4 2 7 2 2 3 4" xfId="41206" xr:uid="{00000000-0005-0000-0000-000017070000}"/>
    <cellStyle name="Millares 4 2 7 2 2 3 5" xfId="52852" xr:uid="{00000000-0005-0000-0000-000017070000}"/>
    <cellStyle name="Millares 4 2 7 2 2 4" xfId="8503" xr:uid="{00000000-0005-0000-0000-000017070000}"/>
    <cellStyle name="Millares 4 2 7 2 2 4 2" xfId="20155" xr:uid="{00000000-0005-0000-0000-000017070000}"/>
    <cellStyle name="Millares 4 2 7 2 2 4 3" xfId="31805" xr:uid="{00000000-0005-0000-0000-000017070000}"/>
    <cellStyle name="Millares 4 2 7 2 2 4 4" xfId="43486" xr:uid="{00000000-0005-0000-0000-000017070000}"/>
    <cellStyle name="Millares 4 2 7 2 2 4 5" xfId="55132" xr:uid="{00000000-0005-0000-0000-000017070000}"/>
    <cellStyle name="Millares 4 2 7 2 2 5" xfId="13193" xr:uid="{00000000-0005-0000-0000-000017070000}"/>
    <cellStyle name="Millares 4 2 7 2 2 6" xfId="24843" xr:uid="{00000000-0005-0000-0000-000017070000}"/>
    <cellStyle name="Millares 4 2 7 2 2 7" xfId="36524" xr:uid="{00000000-0005-0000-0000-000017070000}"/>
    <cellStyle name="Millares 4 2 7 2 2 8" xfId="48170" xr:uid="{00000000-0005-0000-0000-000017070000}"/>
    <cellStyle name="Millares 4 2 7 2 3" xfId="2884" xr:uid="{00000000-0005-0000-0000-000016070000}"/>
    <cellStyle name="Millares 4 2 7 2 3 2" xfId="9846" xr:uid="{00000000-0005-0000-0000-000016070000}"/>
    <cellStyle name="Millares 4 2 7 2 3 2 2" xfId="21498" xr:uid="{00000000-0005-0000-0000-000016070000}"/>
    <cellStyle name="Millares 4 2 7 2 3 2 3" xfId="33148" xr:uid="{00000000-0005-0000-0000-000016070000}"/>
    <cellStyle name="Millares 4 2 7 2 3 2 4" xfId="44829" xr:uid="{00000000-0005-0000-0000-000016070000}"/>
    <cellStyle name="Millares 4 2 7 2 3 2 5" xfId="56475" xr:uid="{00000000-0005-0000-0000-000016070000}"/>
    <cellStyle name="Millares 4 2 7 2 3 3" xfId="14536" xr:uid="{00000000-0005-0000-0000-000016070000}"/>
    <cellStyle name="Millares 4 2 7 2 3 4" xfId="26186" xr:uid="{00000000-0005-0000-0000-000016070000}"/>
    <cellStyle name="Millares 4 2 7 2 3 5" xfId="37867" xr:uid="{00000000-0005-0000-0000-000016070000}"/>
    <cellStyle name="Millares 4 2 7 2 3 6" xfId="49513" xr:uid="{00000000-0005-0000-0000-000016070000}"/>
    <cellStyle name="Millares 4 2 7 2 4" xfId="5142" xr:uid="{00000000-0005-0000-0000-000016070000}"/>
    <cellStyle name="Millares 4 2 7 2 4 2" xfId="16794" xr:uid="{00000000-0005-0000-0000-000016070000}"/>
    <cellStyle name="Millares 4 2 7 2 4 3" xfId="28444" xr:uid="{00000000-0005-0000-0000-000016070000}"/>
    <cellStyle name="Millares 4 2 7 2 4 4" xfId="40125" xr:uid="{00000000-0005-0000-0000-000016070000}"/>
    <cellStyle name="Millares 4 2 7 2 4 5" xfId="51771" xr:uid="{00000000-0005-0000-0000-000016070000}"/>
    <cellStyle name="Millares 4 2 7 2 5" xfId="7422" xr:uid="{00000000-0005-0000-0000-000016070000}"/>
    <cellStyle name="Millares 4 2 7 2 5 2" xfId="19074" xr:uid="{00000000-0005-0000-0000-000016070000}"/>
    <cellStyle name="Millares 4 2 7 2 5 3" xfId="30724" xr:uid="{00000000-0005-0000-0000-000016070000}"/>
    <cellStyle name="Millares 4 2 7 2 5 4" xfId="42405" xr:uid="{00000000-0005-0000-0000-000016070000}"/>
    <cellStyle name="Millares 4 2 7 2 5 5" xfId="54051" xr:uid="{00000000-0005-0000-0000-000016070000}"/>
    <cellStyle name="Millares 4 2 7 2 6" xfId="12112" xr:uid="{00000000-0005-0000-0000-000016070000}"/>
    <cellStyle name="Millares 4 2 7 2 7" xfId="23761" xr:uid="{00000000-0005-0000-0000-000016070000}"/>
    <cellStyle name="Millares 4 2 7 2 8" xfId="35443" xr:uid="{00000000-0005-0000-0000-000016070000}"/>
    <cellStyle name="Millares 4 2 7 2 9" xfId="47089" xr:uid="{00000000-0005-0000-0000-000016070000}"/>
    <cellStyle name="Millares 4 2 7 3" xfId="696" xr:uid="{00000000-0005-0000-0000-000018070000}"/>
    <cellStyle name="Millares 4 2 7 3 2" xfId="1780" xr:uid="{00000000-0005-0000-0000-000019070000}"/>
    <cellStyle name="Millares 4 2 7 3 2 2" xfId="4205" xr:uid="{00000000-0005-0000-0000-000019070000}"/>
    <cellStyle name="Millares 4 2 7 3 2 2 2" xfId="11167" xr:uid="{00000000-0005-0000-0000-000019070000}"/>
    <cellStyle name="Millares 4 2 7 3 2 2 2 2" xfId="22819" xr:uid="{00000000-0005-0000-0000-000019070000}"/>
    <cellStyle name="Millares 4 2 7 3 2 2 2 3" xfId="34469" xr:uid="{00000000-0005-0000-0000-000019070000}"/>
    <cellStyle name="Millares 4 2 7 3 2 2 2 4" xfId="46150" xr:uid="{00000000-0005-0000-0000-000019070000}"/>
    <cellStyle name="Millares 4 2 7 3 2 2 2 5" xfId="57796" xr:uid="{00000000-0005-0000-0000-000019070000}"/>
    <cellStyle name="Millares 4 2 7 3 2 2 3" xfId="15857" xr:uid="{00000000-0005-0000-0000-000019070000}"/>
    <cellStyle name="Millares 4 2 7 3 2 2 4" xfId="27507" xr:uid="{00000000-0005-0000-0000-000019070000}"/>
    <cellStyle name="Millares 4 2 7 3 2 2 5" xfId="39188" xr:uid="{00000000-0005-0000-0000-000019070000}"/>
    <cellStyle name="Millares 4 2 7 3 2 2 6" xfId="50834" xr:uid="{00000000-0005-0000-0000-000019070000}"/>
    <cellStyle name="Millares 4 2 7 3 2 3" xfId="6463" xr:uid="{00000000-0005-0000-0000-000019070000}"/>
    <cellStyle name="Millares 4 2 7 3 2 3 2" xfId="18115" xr:uid="{00000000-0005-0000-0000-000019070000}"/>
    <cellStyle name="Millares 4 2 7 3 2 3 3" xfId="29765" xr:uid="{00000000-0005-0000-0000-000019070000}"/>
    <cellStyle name="Millares 4 2 7 3 2 3 4" xfId="41446" xr:uid="{00000000-0005-0000-0000-000019070000}"/>
    <cellStyle name="Millares 4 2 7 3 2 3 5" xfId="53092" xr:uid="{00000000-0005-0000-0000-000019070000}"/>
    <cellStyle name="Millares 4 2 7 3 2 4" xfId="8743" xr:uid="{00000000-0005-0000-0000-000019070000}"/>
    <cellStyle name="Millares 4 2 7 3 2 4 2" xfId="20395" xr:uid="{00000000-0005-0000-0000-000019070000}"/>
    <cellStyle name="Millares 4 2 7 3 2 4 3" xfId="32045" xr:uid="{00000000-0005-0000-0000-000019070000}"/>
    <cellStyle name="Millares 4 2 7 3 2 4 4" xfId="43726" xr:uid="{00000000-0005-0000-0000-000019070000}"/>
    <cellStyle name="Millares 4 2 7 3 2 4 5" xfId="55372" xr:uid="{00000000-0005-0000-0000-000019070000}"/>
    <cellStyle name="Millares 4 2 7 3 2 5" xfId="13433" xr:uid="{00000000-0005-0000-0000-000019070000}"/>
    <cellStyle name="Millares 4 2 7 3 2 6" xfId="25083" xr:uid="{00000000-0005-0000-0000-000019070000}"/>
    <cellStyle name="Millares 4 2 7 3 2 7" xfId="36764" xr:uid="{00000000-0005-0000-0000-000019070000}"/>
    <cellStyle name="Millares 4 2 7 3 2 8" xfId="48410" xr:uid="{00000000-0005-0000-0000-000019070000}"/>
    <cellStyle name="Millares 4 2 7 3 3" xfId="3124" xr:uid="{00000000-0005-0000-0000-000018070000}"/>
    <cellStyle name="Millares 4 2 7 3 3 2" xfId="10086" xr:uid="{00000000-0005-0000-0000-000018070000}"/>
    <cellStyle name="Millares 4 2 7 3 3 2 2" xfId="21738" xr:uid="{00000000-0005-0000-0000-000018070000}"/>
    <cellStyle name="Millares 4 2 7 3 3 2 3" xfId="33388" xr:uid="{00000000-0005-0000-0000-000018070000}"/>
    <cellStyle name="Millares 4 2 7 3 3 2 4" xfId="45069" xr:uid="{00000000-0005-0000-0000-000018070000}"/>
    <cellStyle name="Millares 4 2 7 3 3 2 5" xfId="56715" xr:uid="{00000000-0005-0000-0000-000018070000}"/>
    <cellStyle name="Millares 4 2 7 3 3 3" xfId="14776" xr:uid="{00000000-0005-0000-0000-000018070000}"/>
    <cellStyle name="Millares 4 2 7 3 3 4" xfId="26426" xr:uid="{00000000-0005-0000-0000-000018070000}"/>
    <cellStyle name="Millares 4 2 7 3 3 5" xfId="38107" xr:uid="{00000000-0005-0000-0000-000018070000}"/>
    <cellStyle name="Millares 4 2 7 3 3 6" xfId="49753" xr:uid="{00000000-0005-0000-0000-000018070000}"/>
    <cellStyle name="Millares 4 2 7 3 4" xfId="5382" xr:uid="{00000000-0005-0000-0000-000018070000}"/>
    <cellStyle name="Millares 4 2 7 3 4 2" xfId="17034" xr:uid="{00000000-0005-0000-0000-000018070000}"/>
    <cellStyle name="Millares 4 2 7 3 4 3" xfId="28684" xr:uid="{00000000-0005-0000-0000-000018070000}"/>
    <cellStyle name="Millares 4 2 7 3 4 4" xfId="40365" xr:uid="{00000000-0005-0000-0000-000018070000}"/>
    <cellStyle name="Millares 4 2 7 3 4 5" xfId="52011" xr:uid="{00000000-0005-0000-0000-000018070000}"/>
    <cellStyle name="Millares 4 2 7 3 5" xfId="7662" xr:uid="{00000000-0005-0000-0000-000018070000}"/>
    <cellStyle name="Millares 4 2 7 3 5 2" xfId="19314" xr:uid="{00000000-0005-0000-0000-000018070000}"/>
    <cellStyle name="Millares 4 2 7 3 5 3" xfId="30964" xr:uid="{00000000-0005-0000-0000-000018070000}"/>
    <cellStyle name="Millares 4 2 7 3 5 4" xfId="42645" xr:uid="{00000000-0005-0000-0000-000018070000}"/>
    <cellStyle name="Millares 4 2 7 3 5 5" xfId="54291" xr:uid="{00000000-0005-0000-0000-000018070000}"/>
    <cellStyle name="Millares 4 2 7 3 6" xfId="12352" xr:uid="{00000000-0005-0000-0000-000018070000}"/>
    <cellStyle name="Millares 4 2 7 3 7" xfId="24001" xr:uid="{00000000-0005-0000-0000-000018070000}"/>
    <cellStyle name="Millares 4 2 7 3 8" xfId="35683" xr:uid="{00000000-0005-0000-0000-000018070000}"/>
    <cellStyle name="Millares 4 2 7 3 9" xfId="47329" xr:uid="{00000000-0005-0000-0000-000018070000}"/>
    <cellStyle name="Millares 4 2 7 4" xfId="1300" xr:uid="{00000000-0005-0000-0000-00001A070000}"/>
    <cellStyle name="Millares 4 2 7 4 2" xfId="3725" xr:uid="{00000000-0005-0000-0000-00001A070000}"/>
    <cellStyle name="Millares 4 2 7 4 2 2" xfId="10687" xr:uid="{00000000-0005-0000-0000-00001A070000}"/>
    <cellStyle name="Millares 4 2 7 4 2 2 2" xfId="22339" xr:uid="{00000000-0005-0000-0000-00001A070000}"/>
    <cellStyle name="Millares 4 2 7 4 2 2 3" xfId="33989" xr:uid="{00000000-0005-0000-0000-00001A070000}"/>
    <cellStyle name="Millares 4 2 7 4 2 2 4" xfId="45670" xr:uid="{00000000-0005-0000-0000-00001A070000}"/>
    <cellStyle name="Millares 4 2 7 4 2 2 5" xfId="57316" xr:uid="{00000000-0005-0000-0000-00001A070000}"/>
    <cellStyle name="Millares 4 2 7 4 2 3" xfId="15377" xr:uid="{00000000-0005-0000-0000-00001A070000}"/>
    <cellStyle name="Millares 4 2 7 4 2 4" xfId="27027" xr:uid="{00000000-0005-0000-0000-00001A070000}"/>
    <cellStyle name="Millares 4 2 7 4 2 5" xfId="38708" xr:uid="{00000000-0005-0000-0000-00001A070000}"/>
    <cellStyle name="Millares 4 2 7 4 2 6" xfId="50354" xr:uid="{00000000-0005-0000-0000-00001A070000}"/>
    <cellStyle name="Millares 4 2 7 4 3" xfId="5983" xr:uid="{00000000-0005-0000-0000-00001A070000}"/>
    <cellStyle name="Millares 4 2 7 4 3 2" xfId="17635" xr:uid="{00000000-0005-0000-0000-00001A070000}"/>
    <cellStyle name="Millares 4 2 7 4 3 3" xfId="29285" xr:uid="{00000000-0005-0000-0000-00001A070000}"/>
    <cellStyle name="Millares 4 2 7 4 3 4" xfId="40966" xr:uid="{00000000-0005-0000-0000-00001A070000}"/>
    <cellStyle name="Millares 4 2 7 4 3 5" xfId="52612" xr:uid="{00000000-0005-0000-0000-00001A070000}"/>
    <cellStyle name="Millares 4 2 7 4 4" xfId="8263" xr:uid="{00000000-0005-0000-0000-00001A070000}"/>
    <cellStyle name="Millares 4 2 7 4 4 2" xfId="19915" xr:uid="{00000000-0005-0000-0000-00001A070000}"/>
    <cellStyle name="Millares 4 2 7 4 4 3" xfId="31565" xr:uid="{00000000-0005-0000-0000-00001A070000}"/>
    <cellStyle name="Millares 4 2 7 4 4 4" xfId="43246" xr:uid="{00000000-0005-0000-0000-00001A070000}"/>
    <cellStyle name="Millares 4 2 7 4 4 5" xfId="54892" xr:uid="{00000000-0005-0000-0000-00001A070000}"/>
    <cellStyle name="Millares 4 2 7 4 5" xfId="12953" xr:uid="{00000000-0005-0000-0000-00001A070000}"/>
    <cellStyle name="Millares 4 2 7 4 6" xfId="24603" xr:uid="{00000000-0005-0000-0000-00001A070000}"/>
    <cellStyle name="Millares 4 2 7 4 7" xfId="36284" xr:uid="{00000000-0005-0000-0000-00001A070000}"/>
    <cellStyle name="Millares 4 2 7 4 8" xfId="47930" xr:uid="{00000000-0005-0000-0000-00001A070000}"/>
    <cellStyle name="Millares 4 2 7 5" xfId="2644" xr:uid="{00000000-0005-0000-0000-000015070000}"/>
    <cellStyle name="Millares 4 2 7 5 2" xfId="9606" xr:uid="{00000000-0005-0000-0000-000015070000}"/>
    <cellStyle name="Millares 4 2 7 5 2 2" xfId="21258" xr:uid="{00000000-0005-0000-0000-000015070000}"/>
    <cellStyle name="Millares 4 2 7 5 2 3" xfId="32908" xr:uid="{00000000-0005-0000-0000-000015070000}"/>
    <cellStyle name="Millares 4 2 7 5 2 4" xfId="44589" xr:uid="{00000000-0005-0000-0000-000015070000}"/>
    <cellStyle name="Millares 4 2 7 5 2 5" xfId="56235" xr:uid="{00000000-0005-0000-0000-000015070000}"/>
    <cellStyle name="Millares 4 2 7 5 3" xfId="14296" xr:uid="{00000000-0005-0000-0000-000015070000}"/>
    <cellStyle name="Millares 4 2 7 5 4" xfId="25946" xr:uid="{00000000-0005-0000-0000-000015070000}"/>
    <cellStyle name="Millares 4 2 7 5 5" xfId="37627" xr:uid="{00000000-0005-0000-0000-000015070000}"/>
    <cellStyle name="Millares 4 2 7 5 6" xfId="49273" xr:uid="{00000000-0005-0000-0000-000015070000}"/>
    <cellStyle name="Millares 4 2 7 6" xfId="4902" xr:uid="{00000000-0005-0000-0000-000015070000}"/>
    <cellStyle name="Millares 4 2 7 6 2" xfId="16554" xr:uid="{00000000-0005-0000-0000-000015070000}"/>
    <cellStyle name="Millares 4 2 7 6 3" xfId="28204" xr:uid="{00000000-0005-0000-0000-000015070000}"/>
    <cellStyle name="Millares 4 2 7 6 4" xfId="39885" xr:uid="{00000000-0005-0000-0000-000015070000}"/>
    <cellStyle name="Millares 4 2 7 6 5" xfId="51531" xr:uid="{00000000-0005-0000-0000-000015070000}"/>
    <cellStyle name="Millares 4 2 7 7" xfId="7182" xr:uid="{00000000-0005-0000-0000-000015070000}"/>
    <cellStyle name="Millares 4 2 7 7 2" xfId="18834" xr:uid="{00000000-0005-0000-0000-000015070000}"/>
    <cellStyle name="Millares 4 2 7 7 3" xfId="30484" xr:uid="{00000000-0005-0000-0000-000015070000}"/>
    <cellStyle name="Millares 4 2 7 7 4" xfId="42165" xr:uid="{00000000-0005-0000-0000-000015070000}"/>
    <cellStyle name="Millares 4 2 7 7 5" xfId="53811" xr:uid="{00000000-0005-0000-0000-000015070000}"/>
    <cellStyle name="Millares 4 2 7 8" xfId="11872" xr:uid="{00000000-0005-0000-0000-000015070000}"/>
    <cellStyle name="Millares 4 2 7 9" xfId="23521" xr:uid="{00000000-0005-0000-0000-000015070000}"/>
    <cellStyle name="Millares 4 2 8" xfId="222" xr:uid="{00000000-0005-0000-0000-00001B070000}"/>
    <cellStyle name="Millares 4 2 8 10" xfId="35211" xr:uid="{00000000-0005-0000-0000-00001B070000}"/>
    <cellStyle name="Millares 4 2 8 11" xfId="46857" xr:uid="{00000000-0005-0000-0000-00001B070000}"/>
    <cellStyle name="Millares 4 2 8 2" xfId="464" xr:uid="{00000000-0005-0000-0000-00001C070000}"/>
    <cellStyle name="Millares 4 2 8 2 2" xfId="1548" xr:uid="{00000000-0005-0000-0000-00001D070000}"/>
    <cellStyle name="Millares 4 2 8 2 2 2" xfId="3973" xr:uid="{00000000-0005-0000-0000-00001D070000}"/>
    <cellStyle name="Millares 4 2 8 2 2 2 2" xfId="10935" xr:uid="{00000000-0005-0000-0000-00001D070000}"/>
    <cellStyle name="Millares 4 2 8 2 2 2 2 2" xfId="22587" xr:uid="{00000000-0005-0000-0000-00001D070000}"/>
    <cellStyle name="Millares 4 2 8 2 2 2 2 3" xfId="34237" xr:uid="{00000000-0005-0000-0000-00001D070000}"/>
    <cellStyle name="Millares 4 2 8 2 2 2 2 4" xfId="45918" xr:uid="{00000000-0005-0000-0000-00001D070000}"/>
    <cellStyle name="Millares 4 2 8 2 2 2 2 5" xfId="57564" xr:uid="{00000000-0005-0000-0000-00001D070000}"/>
    <cellStyle name="Millares 4 2 8 2 2 2 3" xfId="15625" xr:uid="{00000000-0005-0000-0000-00001D070000}"/>
    <cellStyle name="Millares 4 2 8 2 2 2 4" xfId="27275" xr:uid="{00000000-0005-0000-0000-00001D070000}"/>
    <cellStyle name="Millares 4 2 8 2 2 2 5" xfId="38956" xr:uid="{00000000-0005-0000-0000-00001D070000}"/>
    <cellStyle name="Millares 4 2 8 2 2 2 6" xfId="50602" xr:uid="{00000000-0005-0000-0000-00001D070000}"/>
    <cellStyle name="Millares 4 2 8 2 2 3" xfId="6231" xr:uid="{00000000-0005-0000-0000-00001D070000}"/>
    <cellStyle name="Millares 4 2 8 2 2 3 2" xfId="17883" xr:uid="{00000000-0005-0000-0000-00001D070000}"/>
    <cellStyle name="Millares 4 2 8 2 2 3 3" xfId="29533" xr:uid="{00000000-0005-0000-0000-00001D070000}"/>
    <cellStyle name="Millares 4 2 8 2 2 3 4" xfId="41214" xr:uid="{00000000-0005-0000-0000-00001D070000}"/>
    <cellStyle name="Millares 4 2 8 2 2 3 5" xfId="52860" xr:uid="{00000000-0005-0000-0000-00001D070000}"/>
    <cellStyle name="Millares 4 2 8 2 2 4" xfId="8511" xr:uid="{00000000-0005-0000-0000-00001D070000}"/>
    <cellStyle name="Millares 4 2 8 2 2 4 2" xfId="20163" xr:uid="{00000000-0005-0000-0000-00001D070000}"/>
    <cellStyle name="Millares 4 2 8 2 2 4 3" xfId="31813" xr:uid="{00000000-0005-0000-0000-00001D070000}"/>
    <cellStyle name="Millares 4 2 8 2 2 4 4" xfId="43494" xr:uid="{00000000-0005-0000-0000-00001D070000}"/>
    <cellStyle name="Millares 4 2 8 2 2 4 5" xfId="55140" xr:uid="{00000000-0005-0000-0000-00001D070000}"/>
    <cellStyle name="Millares 4 2 8 2 2 5" xfId="13201" xr:uid="{00000000-0005-0000-0000-00001D070000}"/>
    <cellStyle name="Millares 4 2 8 2 2 6" xfId="24851" xr:uid="{00000000-0005-0000-0000-00001D070000}"/>
    <cellStyle name="Millares 4 2 8 2 2 7" xfId="36532" xr:uid="{00000000-0005-0000-0000-00001D070000}"/>
    <cellStyle name="Millares 4 2 8 2 2 8" xfId="48178" xr:uid="{00000000-0005-0000-0000-00001D070000}"/>
    <cellStyle name="Millares 4 2 8 2 3" xfId="2892" xr:uid="{00000000-0005-0000-0000-00001C070000}"/>
    <cellStyle name="Millares 4 2 8 2 3 2" xfId="9854" xr:uid="{00000000-0005-0000-0000-00001C070000}"/>
    <cellStyle name="Millares 4 2 8 2 3 2 2" xfId="21506" xr:uid="{00000000-0005-0000-0000-00001C070000}"/>
    <cellStyle name="Millares 4 2 8 2 3 2 3" xfId="33156" xr:uid="{00000000-0005-0000-0000-00001C070000}"/>
    <cellStyle name="Millares 4 2 8 2 3 2 4" xfId="44837" xr:uid="{00000000-0005-0000-0000-00001C070000}"/>
    <cellStyle name="Millares 4 2 8 2 3 2 5" xfId="56483" xr:uid="{00000000-0005-0000-0000-00001C070000}"/>
    <cellStyle name="Millares 4 2 8 2 3 3" xfId="14544" xr:uid="{00000000-0005-0000-0000-00001C070000}"/>
    <cellStyle name="Millares 4 2 8 2 3 4" xfId="26194" xr:uid="{00000000-0005-0000-0000-00001C070000}"/>
    <cellStyle name="Millares 4 2 8 2 3 5" xfId="37875" xr:uid="{00000000-0005-0000-0000-00001C070000}"/>
    <cellStyle name="Millares 4 2 8 2 3 6" xfId="49521" xr:uid="{00000000-0005-0000-0000-00001C070000}"/>
    <cellStyle name="Millares 4 2 8 2 4" xfId="5150" xr:uid="{00000000-0005-0000-0000-00001C070000}"/>
    <cellStyle name="Millares 4 2 8 2 4 2" xfId="16802" xr:uid="{00000000-0005-0000-0000-00001C070000}"/>
    <cellStyle name="Millares 4 2 8 2 4 3" xfId="28452" xr:uid="{00000000-0005-0000-0000-00001C070000}"/>
    <cellStyle name="Millares 4 2 8 2 4 4" xfId="40133" xr:uid="{00000000-0005-0000-0000-00001C070000}"/>
    <cellStyle name="Millares 4 2 8 2 4 5" xfId="51779" xr:uid="{00000000-0005-0000-0000-00001C070000}"/>
    <cellStyle name="Millares 4 2 8 2 5" xfId="7430" xr:uid="{00000000-0005-0000-0000-00001C070000}"/>
    <cellStyle name="Millares 4 2 8 2 5 2" xfId="19082" xr:uid="{00000000-0005-0000-0000-00001C070000}"/>
    <cellStyle name="Millares 4 2 8 2 5 3" xfId="30732" xr:uid="{00000000-0005-0000-0000-00001C070000}"/>
    <cellStyle name="Millares 4 2 8 2 5 4" xfId="42413" xr:uid="{00000000-0005-0000-0000-00001C070000}"/>
    <cellStyle name="Millares 4 2 8 2 5 5" xfId="54059" xr:uid="{00000000-0005-0000-0000-00001C070000}"/>
    <cellStyle name="Millares 4 2 8 2 6" xfId="12120" xr:uid="{00000000-0005-0000-0000-00001C070000}"/>
    <cellStyle name="Millares 4 2 8 2 7" xfId="23769" xr:uid="{00000000-0005-0000-0000-00001C070000}"/>
    <cellStyle name="Millares 4 2 8 2 8" xfId="35451" xr:uid="{00000000-0005-0000-0000-00001C070000}"/>
    <cellStyle name="Millares 4 2 8 2 9" xfId="47097" xr:uid="{00000000-0005-0000-0000-00001C070000}"/>
    <cellStyle name="Millares 4 2 8 3" xfId="704" xr:uid="{00000000-0005-0000-0000-00001E070000}"/>
    <cellStyle name="Millares 4 2 8 3 2" xfId="1788" xr:uid="{00000000-0005-0000-0000-00001F070000}"/>
    <cellStyle name="Millares 4 2 8 3 2 2" xfId="4213" xr:uid="{00000000-0005-0000-0000-00001F070000}"/>
    <cellStyle name="Millares 4 2 8 3 2 2 2" xfId="11175" xr:uid="{00000000-0005-0000-0000-00001F070000}"/>
    <cellStyle name="Millares 4 2 8 3 2 2 2 2" xfId="22827" xr:uid="{00000000-0005-0000-0000-00001F070000}"/>
    <cellStyle name="Millares 4 2 8 3 2 2 2 3" xfId="34477" xr:uid="{00000000-0005-0000-0000-00001F070000}"/>
    <cellStyle name="Millares 4 2 8 3 2 2 2 4" xfId="46158" xr:uid="{00000000-0005-0000-0000-00001F070000}"/>
    <cellStyle name="Millares 4 2 8 3 2 2 2 5" xfId="57804" xr:uid="{00000000-0005-0000-0000-00001F070000}"/>
    <cellStyle name="Millares 4 2 8 3 2 2 3" xfId="15865" xr:uid="{00000000-0005-0000-0000-00001F070000}"/>
    <cellStyle name="Millares 4 2 8 3 2 2 4" xfId="27515" xr:uid="{00000000-0005-0000-0000-00001F070000}"/>
    <cellStyle name="Millares 4 2 8 3 2 2 5" xfId="39196" xr:uid="{00000000-0005-0000-0000-00001F070000}"/>
    <cellStyle name="Millares 4 2 8 3 2 2 6" xfId="50842" xr:uid="{00000000-0005-0000-0000-00001F070000}"/>
    <cellStyle name="Millares 4 2 8 3 2 3" xfId="6471" xr:uid="{00000000-0005-0000-0000-00001F070000}"/>
    <cellStyle name="Millares 4 2 8 3 2 3 2" xfId="18123" xr:uid="{00000000-0005-0000-0000-00001F070000}"/>
    <cellStyle name="Millares 4 2 8 3 2 3 3" xfId="29773" xr:uid="{00000000-0005-0000-0000-00001F070000}"/>
    <cellStyle name="Millares 4 2 8 3 2 3 4" xfId="41454" xr:uid="{00000000-0005-0000-0000-00001F070000}"/>
    <cellStyle name="Millares 4 2 8 3 2 3 5" xfId="53100" xr:uid="{00000000-0005-0000-0000-00001F070000}"/>
    <cellStyle name="Millares 4 2 8 3 2 4" xfId="8751" xr:uid="{00000000-0005-0000-0000-00001F070000}"/>
    <cellStyle name="Millares 4 2 8 3 2 4 2" xfId="20403" xr:uid="{00000000-0005-0000-0000-00001F070000}"/>
    <cellStyle name="Millares 4 2 8 3 2 4 3" xfId="32053" xr:uid="{00000000-0005-0000-0000-00001F070000}"/>
    <cellStyle name="Millares 4 2 8 3 2 4 4" xfId="43734" xr:uid="{00000000-0005-0000-0000-00001F070000}"/>
    <cellStyle name="Millares 4 2 8 3 2 4 5" xfId="55380" xr:uid="{00000000-0005-0000-0000-00001F070000}"/>
    <cellStyle name="Millares 4 2 8 3 2 5" xfId="13441" xr:uid="{00000000-0005-0000-0000-00001F070000}"/>
    <cellStyle name="Millares 4 2 8 3 2 6" xfId="25091" xr:uid="{00000000-0005-0000-0000-00001F070000}"/>
    <cellStyle name="Millares 4 2 8 3 2 7" xfId="36772" xr:uid="{00000000-0005-0000-0000-00001F070000}"/>
    <cellStyle name="Millares 4 2 8 3 2 8" xfId="48418" xr:uid="{00000000-0005-0000-0000-00001F070000}"/>
    <cellStyle name="Millares 4 2 8 3 3" xfId="3132" xr:uid="{00000000-0005-0000-0000-00001E070000}"/>
    <cellStyle name="Millares 4 2 8 3 3 2" xfId="10094" xr:uid="{00000000-0005-0000-0000-00001E070000}"/>
    <cellStyle name="Millares 4 2 8 3 3 2 2" xfId="21746" xr:uid="{00000000-0005-0000-0000-00001E070000}"/>
    <cellStyle name="Millares 4 2 8 3 3 2 3" xfId="33396" xr:uid="{00000000-0005-0000-0000-00001E070000}"/>
    <cellStyle name="Millares 4 2 8 3 3 2 4" xfId="45077" xr:uid="{00000000-0005-0000-0000-00001E070000}"/>
    <cellStyle name="Millares 4 2 8 3 3 2 5" xfId="56723" xr:uid="{00000000-0005-0000-0000-00001E070000}"/>
    <cellStyle name="Millares 4 2 8 3 3 3" xfId="14784" xr:uid="{00000000-0005-0000-0000-00001E070000}"/>
    <cellStyle name="Millares 4 2 8 3 3 4" xfId="26434" xr:uid="{00000000-0005-0000-0000-00001E070000}"/>
    <cellStyle name="Millares 4 2 8 3 3 5" xfId="38115" xr:uid="{00000000-0005-0000-0000-00001E070000}"/>
    <cellStyle name="Millares 4 2 8 3 3 6" xfId="49761" xr:uid="{00000000-0005-0000-0000-00001E070000}"/>
    <cellStyle name="Millares 4 2 8 3 4" xfId="5390" xr:uid="{00000000-0005-0000-0000-00001E070000}"/>
    <cellStyle name="Millares 4 2 8 3 4 2" xfId="17042" xr:uid="{00000000-0005-0000-0000-00001E070000}"/>
    <cellStyle name="Millares 4 2 8 3 4 3" xfId="28692" xr:uid="{00000000-0005-0000-0000-00001E070000}"/>
    <cellStyle name="Millares 4 2 8 3 4 4" xfId="40373" xr:uid="{00000000-0005-0000-0000-00001E070000}"/>
    <cellStyle name="Millares 4 2 8 3 4 5" xfId="52019" xr:uid="{00000000-0005-0000-0000-00001E070000}"/>
    <cellStyle name="Millares 4 2 8 3 5" xfId="7670" xr:uid="{00000000-0005-0000-0000-00001E070000}"/>
    <cellStyle name="Millares 4 2 8 3 5 2" xfId="19322" xr:uid="{00000000-0005-0000-0000-00001E070000}"/>
    <cellStyle name="Millares 4 2 8 3 5 3" xfId="30972" xr:uid="{00000000-0005-0000-0000-00001E070000}"/>
    <cellStyle name="Millares 4 2 8 3 5 4" xfId="42653" xr:uid="{00000000-0005-0000-0000-00001E070000}"/>
    <cellStyle name="Millares 4 2 8 3 5 5" xfId="54299" xr:uid="{00000000-0005-0000-0000-00001E070000}"/>
    <cellStyle name="Millares 4 2 8 3 6" xfId="12360" xr:uid="{00000000-0005-0000-0000-00001E070000}"/>
    <cellStyle name="Millares 4 2 8 3 7" xfId="24009" xr:uid="{00000000-0005-0000-0000-00001E070000}"/>
    <cellStyle name="Millares 4 2 8 3 8" xfId="35691" xr:uid="{00000000-0005-0000-0000-00001E070000}"/>
    <cellStyle name="Millares 4 2 8 3 9" xfId="47337" xr:uid="{00000000-0005-0000-0000-00001E070000}"/>
    <cellStyle name="Millares 4 2 8 4" xfId="1308" xr:uid="{00000000-0005-0000-0000-000020070000}"/>
    <cellStyle name="Millares 4 2 8 4 2" xfId="3733" xr:uid="{00000000-0005-0000-0000-000020070000}"/>
    <cellStyle name="Millares 4 2 8 4 2 2" xfId="10695" xr:uid="{00000000-0005-0000-0000-000020070000}"/>
    <cellStyle name="Millares 4 2 8 4 2 2 2" xfId="22347" xr:uid="{00000000-0005-0000-0000-000020070000}"/>
    <cellStyle name="Millares 4 2 8 4 2 2 3" xfId="33997" xr:uid="{00000000-0005-0000-0000-000020070000}"/>
    <cellStyle name="Millares 4 2 8 4 2 2 4" xfId="45678" xr:uid="{00000000-0005-0000-0000-000020070000}"/>
    <cellStyle name="Millares 4 2 8 4 2 2 5" xfId="57324" xr:uid="{00000000-0005-0000-0000-000020070000}"/>
    <cellStyle name="Millares 4 2 8 4 2 3" xfId="15385" xr:uid="{00000000-0005-0000-0000-000020070000}"/>
    <cellStyle name="Millares 4 2 8 4 2 4" xfId="27035" xr:uid="{00000000-0005-0000-0000-000020070000}"/>
    <cellStyle name="Millares 4 2 8 4 2 5" xfId="38716" xr:uid="{00000000-0005-0000-0000-000020070000}"/>
    <cellStyle name="Millares 4 2 8 4 2 6" xfId="50362" xr:uid="{00000000-0005-0000-0000-000020070000}"/>
    <cellStyle name="Millares 4 2 8 4 3" xfId="5991" xr:uid="{00000000-0005-0000-0000-000020070000}"/>
    <cellStyle name="Millares 4 2 8 4 3 2" xfId="17643" xr:uid="{00000000-0005-0000-0000-000020070000}"/>
    <cellStyle name="Millares 4 2 8 4 3 3" xfId="29293" xr:uid="{00000000-0005-0000-0000-000020070000}"/>
    <cellStyle name="Millares 4 2 8 4 3 4" xfId="40974" xr:uid="{00000000-0005-0000-0000-000020070000}"/>
    <cellStyle name="Millares 4 2 8 4 3 5" xfId="52620" xr:uid="{00000000-0005-0000-0000-000020070000}"/>
    <cellStyle name="Millares 4 2 8 4 4" xfId="8271" xr:uid="{00000000-0005-0000-0000-000020070000}"/>
    <cellStyle name="Millares 4 2 8 4 4 2" xfId="19923" xr:uid="{00000000-0005-0000-0000-000020070000}"/>
    <cellStyle name="Millares 4 2 8 4 4 3" xfId="31573" xr:uid="{00000000-0005-0000-0000-000020070000}"/>
    <cellStyle name="Millares 4 2 8 4 4 4" xfId="43254" xr:uid="{00000000-0005-0000-0000-000020070000}"/>
    <cellStyle name="Millares 4 2 8 4 4 5" xfId="54900" xr:uid="{00000000-0005-0000-0000-000020070000}"/>
    <cellStyle name="Millares 4 2 8 4 5" xfId="12961" xr:uid="{00000000-0005-0000-0000-000020070000}"/>
    <cellStyle name="Millares 4 2 8 4 6" xfId="24611" xr:uid="{00000000-0005-0000-0000-000020070000}"/>
    <cellStyle name="Millares 4 2 8 4 7" xfId="36292" xr:uid="{00000000-0005-0000-0000-000020070000}"/>
    <cellStyle name="Millares 4 2 8 4 8" xfId="47938" xr:uid="{00000000-0005-0000-0000-000020070000}"/>
    <cellStyle name="Millares 4 2 8 5" xfId="2652" xr:uid="{00000000-0005-0000-0000-00001B070000}"/>
    <cellStyle name="Millares 4 2 8 5 2" xfId="9614" xr:uid="{00000000-0005-0000-0000-00001B070000}"/>
    <cellStyle name="Millares 4 2 8 5 2 2" xfId="21266" xr:uid="{00000000-0005-0000-0000-00001B070000}"/>
    <cellStyle name="Millares 4 2 8 5 2 3" xfId="32916" xr:uid="{00000000-0005-0000-0000-00001B070000}"/>
    <cellStyle name="Millares 4 2 8 5 2 4" xfId="44597" xr:uid="{00000000-0005-0000-0000-00001B070000}"/>
    <cellStyle name="Millares 4 2 8 5 2 5" xfId="56243" xr:uid="{00000000-0005-0000-0000-00001B070000}"/>
    <cellStyle name="Millares 4 2 8 5 3" xfId="14304" xr:uid="{00000000-0005-0000-0000-00001B070000}"/>
    <cellStyle name="Millares 4 2 8 5 4" xfId="25954" xr:uid="{00000000-0005-0000-0000-00001B070000}"/>
    <cellStyle name="Millares 4 2 8 5 5" xfId="37635" xr:uid="{00000000-0005-0000-0000-00001B070000}"/>
    <cellStyle name="Millares 4 2 8 5 6" xfId="49281" xr:uid="{00000000-0005-0000-0000-00001B070000}"/>
    <cellStyle name="Millares 4 2 8 6" xfId="4910" xr:uid="{00000000-0005-0000-0000-00001B070000}"/>
    <cellStyle name="Millares 4 2 8 6 2" xfId="16562" xr:uid="{00000000-0005-0000-0000-00001B070000}"/>
    <cellStyle name="Millares 4 2 8 6 3" xfId="28212" xr:uid="{00000000-0005-0000-0000-00001B070000}"/>
    <cellStyle name="Millares 4 2 8 6 4" xfId="39893" xr:uid="{00000000-0005-0000-0000-00001B070000}"/>
    <cellStyle name="Millares 4 2 8 6 5" xfId="51539" xr:uid="{00000000-0005-0000-0000-00001B070000}"/>
    <cellStyle name="Millares 4 2 8 7" xfId="7190" xr:uid="{00000000-0005-0000-0000-00001B070000}"/>
    <cellStyle name="Millares 4 2 8 7 2" xfId="18842" xr:uid="{00000000-0005-0000-0000-00001B070000}"/>
    <cellStyle name="Millares 4 2 8 7 3" xfId="30492" xr:uid="{00000000-0005-0000-0000-00001B070000}"/>
    <cellStyle name="Millares 4 2 8 7 4" xfId="42173" xr:uid="{00000000-0005-0000-0000-00001B070000}"/>
    <cellStyle name="Millares 4 2 8 7 5" xfId="53819" xr:uid="{00000000-0005-0000-0000-00001B070000}"/>
    <cellStyle name="Millares 4 2 8 8" xfId="11880" xr:uid="{00000000-0005-0000-0000-00001B070000}"/>
    <cellStyle name="Millares 4 2 8 9" xfId="23529" xr:uid="{00000000-0005-0000-0000-00001B070000}"/>
    <cellStyle name="Millares 4 2 9" xfId="242" xr:uid="{00000000-0005-0000-0000-000021070000}"/>
    <cellStyle name="Millares 4 2 9 2" xfId="1328" xr:uid="{00000000-0005-0000-0000-000022070000}"/>
    <cellStyle name="Millares 4 2 9 2 2" xfId="3753" xr:uid="{00000000-0005-0000-0000-000022070000}"/>
    <cellStyle name="Millares 4 2 9 2 2 2" xfId="10715" xr:uid="{00000000-0005-0000-0000-000022070000}"/>
    <cellStyle name="Millares 4 2 9 2 2 2 2" xfId="22367" xr:uid="{00000000-0005-0000-0000-000022070000}"/>
    <cellStyle name="Millares 4 2 9 2 2 2 3" xfId="34017" xr:uid="{00000000-0005-0000-0000-000022070000}"/>
    <cellStyle name="Millares 4 2 9 2 2 2 4" xfId="45698" xr:uid="{00000000-0005-0000-0000-000022070000}"/>
    <cellStyle name="Millares 4 2 9 2 2 2 5" xfId="57344" xr:uid="{00000000-0005-0000-0000-000022070000}"/>
    <cellStyle name="Millares 4 2 9 2 2 3" xfId="15405" xr:uid="{00000000-0005-0000-0000-000022070000}"/>
    <cellStyle name="Millares 4 2 9 2 2 4" xfId="27055" xr:uid="{00000000-0005-0000-0000-000022070000}"/>
    <cellStyle name="Millares 4 2 9 2 2 5" xfId="38736" xr:uid="{00000000-0005-0000-0000-000022070000}"/>
    <cellStyle name="Millares 4 2 9 2 2 6" xfId="50382" xr:uid="{00000000-0005-0000-0000-000022070000}"/>
    <cellStyle name="Millares 4 2 9 2 3" xfId="6011" xr:uid="{00000000-0005-0000-0000-000022070000}"/>
    <cellStyle name="Millares 4 2 9 2 3 2" xfId="17663" xr:uid="{00000000-0005-0000-0000-000022070000}"/>
    <cellStyle name="Millares 4 2 9 2 3 3" xfId="29313" xr:uid="{00000000-0005-0000-0000-000022070000}"/>
    <cellStyle name="Millares 4 2 9 2 3 4" xfId="40994" xr:uid="{00000000-0005-0000-0000-000022070000}"/>
    <cellStyle name="Millares 4 2 9 2 3 5" xfId="52640" xr:uid="{00000000-0005-0000-0000-000022070000}"/>
    <cellStyle name="Millares 4 2 9 2 4" xfId="8291" xr:uid="{00000000-0005-0000-0000-000022070000}"/>
    <cellStyle name="Millares 4 2 9 2 4 2" xfId="19943" xr:uid="{00000000-0005-0000-0000-000022070000}"/>
    <cellStyle name="Millares 4 2 9 2 4 3" xfId="31593" xr:uid="{00000000-0005-0000-0000-000022070000}"/>
    <cellStyle name="Millares 4 2 9 2 4 4" xfId="43274" xr:uid="{00000000-0005-0000-0000-000022070000}"/>
    <cellStyle name="Millares 4 2 9 2 4 5" xfId="54920" xr:uid="{00000000-0005-0000-0000-000022070000}"/>
    <cellStyle name="Millares 4 2 9 2 5" xfId="12981" xr:uid="{00000000-0005-0000-0000-000022070000}"/>
    <cellStyle name="Millares 4 2 9 2 6" xfId="24631" xr:uid="{00000000-0005-0000-0000-000022070000}"/>
    <cellStyle name="Millares 4 2 9 2 7" xfId="36312" xr:uid="{00000000-0005-0000-0000-000022070000}"/>
    <cellStyle name="Millares 4 2 9 2 8" xfId="47958" xr:uid="{00000000-0005-0000-0000-000022070000}"/>
    <cellStyle name="Millares 4 2 9 3" xfId="2672" xr:uid="{00000000-0005-0000-0000-000021070000}"/>
    <cellStyle name="Millares 4 2 9 3 2" xfId="9634" xr:uid="{00000000-0005-0000-0000-000021070000}"/>
    <cellStyle name="Millares 4 2 9 3 2 2" xfId="21286" xr:uid="{00000000-0005-0000-0000-000021070000}"/>
    <cellStyle name="Millares 4 2 9 3 2 3" xfId="32936" xr:uid="{00000000-0005-0000-0000-000021070000}"/>
    <cellStyle name="Millares 4 2 9 3 2 4" xfId="44617" xr:uid="{00000000-0005-0000-0000-000021070000}"/>
    <cellStyle name="Millares 4 2 9 3 2 5" xfId="56263" xr:uid="{00000000-0005-0000-0000-000021070000}"/>
    <cellStyle name="Millares 4 2 9 3 3" xfId="14324" xr:uid="{00000000-0005-0000-0000-000021070000}"/>
    <cellStyle name="Millares 4 2 9 3 4" xfId="25974" xr:uid="{00000000-0005-0000-0000-000021070000}"/>
    <cellStyle name="Millares 4 2 9 3 5" xfId="37655" xr:uid="{00000000-0005-0000-0000-000021070000}"/>
    <cellStyle name="Millares 4 2 9 3 6" xfId="49301" xr:uid="{00000000-0005-0000-0000-000021070000}"/>
    <cellStyle name="Millares 4 2 9 4" xfId="4930" xr:uid="{00000000-0005-0000-0000-000021070000}"/>
    <cellStyle name="Millares 4 2 9 4 2" xfId="16582" xr:uid="{00000000-0005-0000-0000-000021070000}"/>
    <cellStyle name="Millares 4 2 9 4 3" xfId="28232" xr:uid="{00000000-0005-0000-0000-000021070000}"/>
    <cellStyle name="Millares 4 2 9 4 4" xfId="39913" xr:uid="{00000000-0005-0000-0000-000021070000}"/>
    <cellStyle name="Millares 4 2 9 4 5" xfId="51559" xr:uid="{00000000-0005-0000-0000-000021070000}"/>
    <cellStyle name="Millares 4 2 9 5" xfId="7210" xr:uid="{00000000-0005-0000-0000-000021070000}"/>
    <cellStyle name="Millares 4 2 9 5 2" xfId="18862" xr:uid="{00000000-0005-0000-0000-000021070000}"/>
    <cellStyle name="Millares 4 2 9 5 3" xfId="30512" xr:uid="{00000000-0005-0000-0000-000021070000}"/>
    <cellStyle name="Millares 4 2 9 5 4" xfId="42193" xr:uid="{00000000-0005-0000-0000-000021070000}"/>
    <cellStyle name="Millares 4 2 9 5 5" xfId="53839" xr:uid="{00000000-0005-0000-0000-000021070000}"/>
    <cellStyle name="Millares 4 2 9 6" xfId="11900" xr:uid="{00000000-0005-0000-0000-000021070000}"/>
    <cellStyle name="Millares 4 2 9 7" xfId="23549" xr:uid="{00000000-0005-0000-0000-000021070000}"/>
    <cellStyle name="Millares 4 2 9 8" xfId="35231" xr:uid="{00000000-0005-0000-0000-000021070000}"/>
    <cellStyle name="Millares 4 2 9 9" xfId="46877" xr:uid="{00000000-0005-0000-0000-000021070000}"/>
    <cellStyle name="Millares 4 20" xfId="780" xr:uid="{00000000-0005-0000-0000-000023070000}"/>
    <cellStyle name="Millares 4 20 2" xfId="1864" xr:uid="{00000000-0005-0000-0000-000024070000}"/>
    <cellStyle name="Millares 4 20 2 2" xfId="4289" xr:uid="{00000000-0005-0000-0000-000024070000}"/>
    <cellStyle name="Millares 4 20 2 2 2" xfId="11251" xr:uid="{00000000-0005-0000-0000-000024070000}"/>
    <cellStyle name="Millares 4 20 2 2 2 2" xfId="22903" xr:uid="{00000000-0005-0000-0000-000024070000}"/>
    <cellStyle name="Millares 4 20 2 2 2 3" xfId="34553" xr:uid="{00000000-0005-0000-0000-000024070000}"/>
    <cellStyle name="Millares 4 20 2 2 2 4" xfId="46234" xr:uid="{00000000-0005-0000-0000-000024070000}"/>
    <cellStyle name="Millares 4 20 2 2 2 5" xfId="57880" xr:uid="{00000000-0005-0000-0000-000024070000}"/>
    <cellStyle name="Millares 4 20 2 2 3" xfId="15941" xr:uid="{00000000-0005-0000-0000-000024070000}"/>
    <cellStyle name="Millares 4 20 2 2 4" xfId="27591" xr:uid="{00000000-0005-0000-0000-000024070000}"/>
    <cellStyle name="Millares 4 20 2 2 5" xfId="39272" xr:uid="{00000000-0005-0000-0000-000024070000}"/>
    <cellStyle name="Millares 4 20 2 2 6" xfId="50918" xr:uid="{00000000-0005-0000-0000-000024070000}"/>
    <cellStyle name="Millares 4 20 2 3" xfId="6547" xr:uid="{00000000-0005-0000-0000-000024070000}"/>
    <cellStyle name="Millares 4 20 2 3 2" xfId="18199" xr:uid="{00000000-0005-0000-0000-000024070000}"/>
    <cellStyle name="Millares 4 20 2 3 3" xfId="29849" xr:uid="{00000000-0005-0000-0000-000024070000}"/>
    <cellStyle name="Millares 4 20 2 3 4" xfId="41530" xr:uid="{00000000-0005-0000-0000-000024070000}"/>
    <cellStyle name="Millares 4 20 2 3 5" xfId="53176" xr:uid="{00000000-0005-0000-0000-000024070000}"/>
    <cellStyle name="Millares 4 20 2 4" xfId="8827" xr:uid="{00000000-0005-0000-0000-000024070000}"/>
    <cellStyle name="Millares 4 20 2 4 2" xfId="20479" xr:uid="{00000000-0005-0000-0000-000024070000}"/>
    <cellStyle name="Millares 4 20 2 4 3" xfId="32129" xr:uid="{00000000-0005-0000-0000-000024070000}"/>
    <cellStyle name="Millares 4 20 2 4 4" xfId="43810" xr:uid="{00000000-0005-0000-0000-000024070000}"/>
    <cellStyle name="Millares 4 20 2 4 5" xfId="55456" xr:uid="{00000000-0005-0000-0000-000024070000}"/>
    <cellStyle name="Millares 4 20 2 5" xfId="13517" xr:uid="{00000000-0005-0000-0000-000024070000}"/>
    <cellStyle name="Millares 4 20 2 6" xfId="25167" xr:uid="{00000000-0005-0000-0000-000024070000}"/>
    <cellStyle name="Millares 4 20 2 7" xfId="36848" xr:uid="{00000000-0005-0000-0000-000024070000}"/>
    <cellStyle name="Millares 4 20 2 8" xfId="48494" xr:uid="{00000000-0005-0000-0000-000024070000}"/>
    <cellStyle name="Millares 4 20 3" xfId="3208" xr:uid="{00000000-0005-0000-0000-000023070000}"/>
    <cellStyle name="Millares 4 20 3 2" xfId="10170" xr:uid="{00000000-0005-0000-0000-000023070000}"/>
    <cellStyle name="Millares 4 20 3 2 2" xfId="21822" xr:uid="{00000000-0005-0000-0000-000023070000}"/>
    <cellStyle name="Millares 4 20 3 2 3" xfId="33472" xr:uid="{00000000-0005-0000-0000-000023070000}"/>
    <cellStyle name="Millares 4 20 3 2 4" xfId="45153" xr:uid="{00000000-0005-0000-0000-000023070000}"/>
    <cellStyle name="Millares 4 20 3 2 5" xfId="56799" xr:uid="{00000000-0005-0000-0000-000023070000}"/>
    <cellStyle name="Millares 4 20 3 3" xfId="14860" xr:uid="{00000000-0005-0000-0000-000023070000}"/>
    <cellStyle name="Millares 4 20 3 4" xfId="26510" xr:uid="{00000000-0005-0000-0000-000023070000}"/>
    <cellStyle name="Millares 4 20 3 5" xfId="38191" xr:uid="{00000000-0005-0000-0000-000023070000}"/>
    <cellStyle name="Millares 4 20 3 6" xfId="49837" xr:uid="{00000000-0005-0000-0000-000023070000}"/>
    <cellStyle name="Millares 4 20 4" xfId="5466" xr:uid="{00000000-0005-0000-0000-000023070000}"/>
    <cellStyle name="Millares 4 20 4 2" xfId="17118" xr:uid="{00000000-0005-0000-0000-000023070000}"/>
    <cellStyle name="Millares 4 20 4 3" xfId="28768" xr:uid="{00000000-0005-0000-0000-000023070000}"/>
    <cellStyle name="Millares 4 20 4 4" xfId="40449" xr:uid="{00000000-0005-0000-0000-000023070000}"/>
    <cellStyle name="Millares 4 20 4 5" xfId="52095" xr:uid="{00000000-0005-0000-0000-000023070000}"/>
    <cellStyle name="Millares 4 20 5" xfId="7746" xr:uid="{00000000-0005-0000-0000-000023070000}"/>
    <cellStyle name="Millares 4 20 5 2" xfId="19398" xr:uid="{00000000-0005-0000-0000-000023070000}"/>
    <cellStyle name="Millares 4 20 5 3" xfId="31048" xr:uid="{00000000-0005-0000-0000-000023070000}"/>
    <cellStyle name="Millares 4 20 5 4" xfId="42729" xr:uid="{00000000-0005-0000-0000-000023070000}"/>
    <cellStyle name="Millares 4 20 5 5" xfId="54375" xr:uid="{00000000-0005-0000-0000-000023070000}"/>
    <cellStyle name="Millares 4 20 6" xfId="12436" xr:uid="{00000000-0005-0000-0000-000023070000}"/>
    <cellStyle name="Millares 4 20 7" xfId="24085" xr:uid="{00000000-0005-0000-0000-000023070000}"/>
    <cellStyle name="Millares 4 20 8" xfId="35767" xr:uid="{00000000-0005-0000-0000-000023070000}"/>
    <cellStyle name="Millares 4 20 9" xfId="47413" xr:uid="{00000000-0005-0000-0000-000023070000}"/>
    <cellStyle name="Millares 4 21" xfId="860" xr:uid="{00000000-0005-0000-0000-000025070000}"/>
    <cellStyle name="Millares 4 21 2" xfId="1944" xr:uid="{00000000-0005-0000-0000-000026070000}"/>
    <cellStyle name="Millares 4 21 2 2" xfId="4369" xr:uid="{00000000-0005-0000-0000-000026070000}"/>
    <cellStyle name="Millares 4 21 2 2 2" xfId="11331" xr:uid="{00000000-0005-0000-0000-000026070000}"/>
    <cellStyle name="Millares 4 21 2 2 2 2" xfId="22983" xr:uid="{00000000-0005-0000-0000-000026070000}"/>
    <cellStyle name="Millares 4 21 2 2 2 3" xfId="34633" xr:uid="{00000000-0005-0000-0000-000026070000}"/>
    <cellStyle name="Millares 4 21 2 2 2 4" xfId="46314" xr:uid="{00000000-0005-0000-0000-000026070000}"/>
    <cellStyle name="Millares 4 21 2 2 2 5" xfId="57960" xr:uid="{00000000-0005-0000-0000-000026070000}"/>
    <cellStyle name="Millares 4 21 2 2 3" xfId="16021" xr:uid="{00000000-0005-0000-0000-000026070000}"/>
    <cellStyle name="Millares 4 21 2 2 4" xfId="27671" xr:uid="{00000000-0005-0000-0000-000026070000}"/>
    <cellStyle name="Millares 4 21 2 2 5" xfId="39352" xr:uid="{00000000-0005-0000-0000-000026070000}"/>
    <cellStyle name="Millares 4 21 2 2 6" xfId="50998" xr:uid="{00000000-0005-0000-0000-000026070000}"/>
    <cellStyle name="Millares 4 21 2 3" xfId="6627" xr:uid="{00000000-0005-0000-0000-000026070000}"/>
    <cellStyle name="Millares 4 21 2 3 2" xfId="18279" xr:uid="{00000000-0005-0000-0000-000026070000}"/>
    <cellStyle name="Millares 4 21 2 3 3" xfId="29929" xr:uid="{00000000-0005-0000-0000-000026070000}"/>
    <cellStyle name="Millares 4 21 2 3 4" xfId="41610" xr:uid="{00000000-0005-0000-0000-000026070000}"/>
    <cellStyle name="Millares 4 21 2 3 5" xfId="53256" xr:uid="{00000000-0005-0000-0000-000026070000}"/>
    <cellStyle name="Millares 4 21 2 4" xfId="8907" xr:uid="{00000000-0005-0000-0000-000026070000}"/>
    <cellStyle name="Millares 4 21 2 4 2" xfId="20559" xr:uid="{00000000-0005-0000-0000-000026070000}"/>
    <cellStyle name="Millares 4 21 2 4 3" xfId="32209" xr:uid="{00000000-0005-0000-0000-000026070000}"/>
    <cellStyle name="Millares 4 21 2 4 4" xfId="43890" xr:uid="{00000000-0005-0000-0000-000026070000}"/>
    <cellStyle name="Millares 4 21 2 4 5" xfId="55536" xr:uid="{00000000-0005-0000-0000-000026070000}"/>
    <cellStyle name="Millares 4 21 2 5" xfId="13597" xr:uid="{00000000-0005-0000-0000-000026070000}"/>
    <cellStyle name="Millares 4 21 2 6" xfId="25247" xr:uid="{00000000-0005-0000-0000-000026070000}"/>
    <cellStyle name="Millares 4 21 2 7" xfId="36928" xr:uid="{00000000-0005-0000-0000-000026070000}"/>
    <cellStyle name="Millares 4 21 2 8" xfId="48574" xr:uid="{00000000-0005-0000-0000-000026070000}"/>
    <cellStyle name="Millares 4 21 3" xfId="3288" xr:uid="{00000000-0005-0000-0000-000025070000}"/>
    <cellStyle name="Millares 4 21 3 2" xfId="10250" xr:uid="{00000000-0005-0000-0000-000025070000}"/>
    <cellStyle name="Millares 4 21 3 2 2" xfId="21902" xr:uid="{00000000-0005-0000-0000-000025070000}"/>
    <cellStyle name="Millares 4 21 3 2 3" xfId="33552" xr:uid="{00000000-0005-0000-0000-000025070000}"/>
    <cellStyle name="Millares 4 21 3 2 4" xfId="45233" xr:uid="{00000000-0005-0000-0000-000025070000}"/>
    <cellStyle name="Millares 4 21 3 2 5" xfId="56879" xr:uid="{00000000-0005-0000-0000-000025070000}"/>
    <cellStyle name="Millares 4 21 3 3" xfId="14940" xr:uid="{00000000-0005-0000-0000-000025070000}"/>
    <cellStyle name="Millares 4 21 3 4" xfId="26590" xr:uid="{00000000-0005-0000-0000-000025070000}"/>
    <cellStyle name="Millares 4 21 3 5" xfId="38271" xr:uid="{00000000-0005-0000-0000-000025070000}"/>
    <cellStyle name="Millares 4 21 3 6" xfId="49917" xr:uid="{00000000-0005-0000-0000-000025070000}"/>
    <cellStyle name="Millares 4 21 4" xfId="5546" xr:uid="{00000000-0005-0000-0000-000025070000}"/>
    <cellStyle name="Millares 4 21 4 2" xfId="17198" xr:uid="{00000000-0005-0000-0000-000025070000}"/>
    <cellStyle name="Millares 4 21 4 3" xfId="28848" xr:uid="{00000000-0005-0000-0000-000025070000}"/>
    <cellStyle name="Millares 4 21 4 4" xfId="40529" xr:uid="{00000000-0005-0000-0000-000025070000}"/>
    <cellStyle name="Millares 4 21 4 5" xfId="52175" xr:uid="{00000000-0005-0000-0000-000025070000}"/>
    <cellStyle name="Millares 4 21 5" xfId="7826" xr:uid="{00000000-0005-0000-0000-000025070000}"/>
    <cellStyle name="Millares 4 21 5 2" xfId="19478" xr:uid="{00000000-0005-0000-0000-000025070000}"/>
    <cellStyle name="Millares 4 21 5 3" xfId="31128" xr:uid="{00000000-0005-0000-0000-000025070000}"/>
    <cellStyle name="Millares 4 21 5 4" xfId="42809" xr:uid="{00000000-0005-0000-0000-000025070000}"/>
    <cellStyle name="Millares 4 21 5 5" xfId="54455" xr:uid="{00000000-0005-0000-0000-000025070000}"/>
    <cellStyle name="Millares 4 21 6" xfId="12516" xr:uid="{00000000-0005-0000-0000-000025070000}"/>
    <cellStyle name="Millares 4 21 7" xfId="24165" xr:uid="{00000000-0005-0000-0000-000025070000}"/>
    <cellStyle name="Millares 4 21 8" xfId="35847" xr:uid="{00000000-0005-0000-0000-000025070000}"/>
    <cellStyle name="Millares 4 21 9" xfId="47493" xr:uid="{00000000-0005-0000-0000-000025070000}"/>
    <cellStyle name="Millares 4 22" xfId="880" xr:uid="{00000000-0005-0000-0000-000027070000}"/>
    <cellStyle name="Millares 4 22 2" xfId="1964" xr:uid="{00000000-0005-0000-0000-000028070000}"/>
    <cellStyle name="Millares 4 22 2 2" xfId="4389" xr:uid="{00000000-0005-0000-0000-000028070000}"/>
    <cellStyle name="Millares 4 22 2 2 2" xfId="11351" xr:uid="{00000000-0005-0000-0000-000028070000}"/>
    <cellStyle name="Millares 4 22 2 2 2 2" xfId="23003" xr:uid="{00000000-0005-0000-0000-000028070000}"/>
    <cellStyle name="Millares 4 22 2 2 2 3" xfId="34653" xr:uid="{00000000-0005-0000-0000-000028070000}"/>
    <cellStyle name="Millares 4 22 2 2 2 4" xfId="46334" xr:uid="{00000000-0005-0000-0000-000028070000}"/>
    <cellStyle name="Millares 4 22 2 2 2 5" xfId="57980" xr:uid="{00000000-0005-0000-0000-000028070000}"/>
    <cellStyle name="Millares 4 22 2 2 3" xfId="16041" xr:uid="{00000000-0005-0000-0000-000028070000}"/>
    <cellStyle name="Millares 4 22 2 2 4" xfId="27691" xr:uid="{00000000-0005-0000-0000-000028070000}"/>
    <cellStyle name="Millares 4 22 2 2 5" xfId="39372" xr:uid="{00000000-0005-0000-0000-000028070000}"/>
    <cellStyle name="Millares 4 22 2 2 6" xfId="51018" xr:uid="{00000000-0005-0000-0000-000028070000}"/>
    <cellStyle name="Millares 4 22 2 3" xfId="6647" xr:uid="{00000000-0005-0000-0000-000028070000}"/>
    <cellStyle name="Millares 4 22 2 3 2" xfId="18299" xr:uid="{00000000-0005-0000-0000-000028070000}"/>
    <cellStyle name="Millares 4 22 2 3 3" xfId="29949" xr:uid="{00000000-0005-0000-0000-000028070000}"/>
    <cellStyle name="Millares 4 22 2 3 4" xfId="41630" xr:uid="{00000000-0005-0000-0000-000028070000}"/>
    <cellStyle name="Millares 4 22 2 3 5" xfId="53276" xr:uid="{00000000-0005-0000-0000-000028070000}"/>
    <cellStyle name="Millares 4 22 2 4" xfId="8927" xr:uid="{00000000-0005-0000-0000-000028070000}"/>
    <cellStyle name="Millares 4 22 2 4 2" xfId="20579" xr:uid="{00000000-0005-0000-0000-000028070000}"/>
    <cellStyle name="Millares 4 22 2 4 3" xfId="32229" xr:uid="{00000000-0005-0000-0000-000028070000}"/>
    <cellStyle name="Millares 4 22 2 4 4" xfId="43910" xr:uid="{00000000-0005-0000-0000-000028070000}"/>
    <cellStyle name="Millares 4 22 2 4 5" xfId="55556" xr:uid="{00000000-0005-0000-0000-000028070000}"/>
    <cellStyle name="Millares 4 22 2 5" xfId="13617" xr:uid="{00000000-0005-0000-0000-000028070000}"/>
    <cellStyle name="Millares 4 22 2 6" xfId="25267" xr:uid="{00000000-0005-0000-0000-000028070000}"/>
    <cellStyle name="Millares 4 22 2 7" xfId="36948" xr:uid="{00000000-0005-0000-0000-000028070000}"/>
    <cellStyle name="Millares 4 22 2 8" xfId="48594" xr:uid="{00000000-0005-0000-0000-000028070000}"/>
    <cellStyle name="Millares 4 22 3" xfId="3308" xr:uid="{00000000-0005-0000-0000-000027070000}"/>
    <cellStyle name="Millares 4 22 3 2" xfId="10270" xr:uid="{00000000-0005-0000-0000-000027070000}"/>
    <cellStyle name="Millares 4 22 3 2 2" xfId="21922" xr:uid="{00000000-0005-0000-0000-000027070000}"/>
    <cellStyle name="Millares 4 22 3 2 3" xfId="33572" xr:uid="{00000000-0005-0000-0000-000027070000}"/>
    <cellStyle name="Millares 4 22 3 2 4" xfId="45253" xr:uid="{00000000-0005-0000-0000-000027070000}"/>
    <cellStyle name="Millares 4 22 3 2 5" xfId="56899" xr:uid="{00000000-0005-0000-0000-000027070000}"/>
    <cellStyle name="Millares 4 22 3 3" xfId="14960" xr:uid="{00000000-0005-0000-0000-000027070000}"/>
    <cellStyle name="Millares 4 22 3 4" xfId="26610" xr:uid="{00000000-0005-0000-0000-000027070000}"/>
    <cellStyle name="Millares 4 22 3 5" xfId="38291" xr:uid="{00000000-0005-0000-0000-000027070000}"/>
    <cellStyle name="Millares 4 22 3 6" xfId="49937" xr:uid="{00000000-0005-0000-0000-000027070000}"/>
    <cellStyle name="Millares 4 22 4" xfId="5566" xr:uid="{00000000-0005-0000-0000-000027070000}"/>
    <cellStyle name="Millares 4 22 4 2" xfId="17218" xr:uid="{00000000-0005-0000-0000-000027070000}"/>
    <cellStyle name="Millares 4 22 4 3" xfId="28868" xr:uid="{00000000-0005-0000-0000-000027070000}"/>
    <cellStyle name="Millares 4 22 4 4" xfId="40549" xr:uid="{00000000-0005-0000-0000-000027070000}"/>
    <cellStyle name="Millares 4 22 4 5" xfId="52195" xr:uid="{00000000-0005-0000-0000-000027070000}"/>
    <cellStyle name="Millares 4 22 5" xfId="7846" xr:uid="{00000000-0005-0000-0000-000027070000}"/>
    <cellStyle name="Millares 4 22 5 2" xfId="19498" xr:uid="{00000000-0005-0000-0000-000027070000}"/>
    <cellStyle name="Millares 4 22 5 3" xfId="31148" xr:uid="{00000000-0005-0000-0000-000027070000}"/>
    <cellStyle name="Millares 4 22 5 4" xfId="42829" xr:uid="{00000000-0005-0000-0000-000027070000}"/>
    <cellStyle name="Millares 4 22 5 5" xfId="54475" xr:uid="{00000000-0005-0000-0000-000027070000}"/>
    <cellStyle name="Millares 4 22 6" xfId="12536" xr:uid="{00000000-0005-0000-0000-000027070000}"/>
    <cellStyle name="Millares 4 22 7" xfId="24185" xr:uid="{00000000-0005-0000-0000-000027070000}"/>
    <cellStyle name="Millares 4 22 8" xfId="35867" xr:uid="{00000000-0005-0000-0000-000027070000}"/>
    <cellStyle name="Millares 4 22 9" xfId="47513" xr:uid="{00000000-0005-0000-0000-000027070000}"/>
    <cellStyle name="Millares 4 23" xfId="900" xr:uid="{00000000-0005-0000-0000-000029070000}"/>
    <cellStyle name="Millares 4 23 2" xfId="1984" xr:uid="{00000000-0005-0000-0000-00002A070000}"/>
    <cellStyle name="Millares 4 23 2 2" xfId="4409" xr:uid="{00000000-0005-0000-0000-00002A070000}"/>
    <cellStyle name="Millares 4 23 2 2 2" xfId="11371" xr:uid="{00000000-0005-0000-0000-00002A070000}"/>
    <cellStyle name="Millares 4 23 2 2 2 2" xfId="23023" xr:uid="{00000000-0005-0000-0000-00002A070000}"/>
    <cellStyle name="Millares 4 23 2 2 2 3" xfId="34673" xr:uid="{00000000-0005-0000-0000-00002A070000}"/>
    <cellStyle name="Millares 4 23 2 2 2 4" xfId="46354" xr:uid="{00000000-0005-0000-0000-00002A070000}"/>
    <cellStyle name="Millares 4 23 2 2 2 5" xfId="58000" xr:uid="{00000000-0005-0000-0000-00002A070000}"/>
    <cellStyle name="Millares 4 23 2 2 3" xfId="16061" xr:uid="{00000000-0005-0000-0000-00002A070000}"/>
    <cellStyle name="Millares 4 23 2 2 4" xfId="27711" xr:uid="{00000000-0005-0000-0000-00002A070000}"/>
    <cellStyle name="Millares 4 23 2 2 5" xfId="39392" xr:uid="{00000000-0005-0000-0000-00002A070000}"/>
    <cellStyle name="Millares 4 23 2 2 6" xfId="51038" xr:uid="{00000000-0005-0000-0000-00002A070000}"/>
    <cellStyle name="Millares 4 23 2 3" xfId="6667" xr:uid="{00000000-0005-0000-0000-00002A070000}"/>
    <cellStyle name="Millares 4 23 2 3 2" xfId="18319" xr:uid="{00000000-0005-0000-0000-00002A070000}"/>
    <cellStyle name="Millares 4 23 2 3 3" xfId="29969" xr:uid="{00000000-0005-0000-0000-00002A070000}"/>
    <cellStyle name="Millares 4 23 2 3 4" xfId="41650" xr:uid="{00000000-0005-0000-0000-00002A070000}"/>
    <cellStyle name="Millares 4 23 2 3 5" xfId="53296" xr:uid="{00000000-0005-0000-0000-00002A070000}"/>
    <cellStyle name="Millares 4 23 2 4" xfId="8947" xr:uid="{00000000-0005-0000-0000-00002A070000}"/>
    <cellStyle name="Millares 4 23 2 4 2" xfId="20599" xr:uid="{00000000-0005-0000-0000-00002A070000}"/>
    <cellStyle name="Millares 4 23 2 4 3" xfId="32249" xr:uid="{00000000-0005-0000-0000-00002A070000}"/>
    <cellStyle name="Millares 4 23 2 4 4" xfId="43930" xr:uid="{00000000-0005-0000-0000-00002A070000}"/>
    <cellStyle name="Millares 4 23 2 4 5" xfId="55576" xr:uid="{00000000-0005-0000-0000-00002A070000}"/>
    <cellStyle name="Millares 4 23 2 5" xfId="13637" xr:uid="{00000000-0005-0000-0000-00002A070000}"/>
    <cellStyle name="Millares 4 23 2 6" xfId="25287" xr:uid="{00000000-0005-0000-0000-00002A070000}"/>
    <cellStyle name="Millares 4 23 2 7" xfId="36968" xr:uid="{00000000-0005-0000-0000-00002A070000}"/>
    <cellStyle name="Millares 4 23 2 8" xfId="48614" xr:uid="{00000000-0005-0000-0000-00002A070000}"/>
    <cellStyle name="Millares 4 23 3" xfId="3328" xr:uid="{00000000-0005-0000-0000-000029070000}"/>
    <cellStyle name="Millares 4 23 3 2" xfId="10290" xr:uid="{00000000-0005-0000-0000-000029070000}"/>
    <cellStyle name="Millares 4 23 3 2 2" xfId="21942" xr:uid="{00000000-0005-0000-0000-000029070000}"/>
    <cellStyle name="Millares 4 23 3 2 3" xfId="33592" xr:uid="{00000000-0005-0000-0000-000029070000}"/>
    <cellStyle name="Millares 4 23 3 2 4" xfId="45273" xr:uid="{00000000-0005-0000-0000-000029070000}"/>
    <cellStyle name="Millares 4 23 3 2 5" xfId="56919" xr:uid="{00000000-0005-0000-0000-000029070000}"/>
    <cellStyle name="Millares 4 23 3 3" xfId="14980" xr:uid="{00000000-0005-0000-0000-000029070000}"/>
    <cellStyle name="Millares 4 23 3 4" xfId="26630" xr:uid="{00000000-0005-0000-0000-000029070000}"/>
    <cellStyle name="Millares 4 23 3 5" xfId="38311" xr:uid="{00000000-0005-0000-0000-000029070000}"/>
    <cellStyle name="Millares 4 23 3 6" xfId="49957" xr:uid="{00000000-0005-0000-0000-000029070000}"/>
    <cellStyle name="Millares 4 23 4" xfId="5586" xr:uid="{00000000-0005-0000-0000-000029070000}"/>
    <cellStyle name="Millares 4 23 4 2" xfId="17238" xr:uid="{00000000-0005-0000-0000-000029070000}"/>
    <cellStyle name="Millares 4 23 4 3" xfId="28888" xr:uid="{00000000-0005-0000-0000-000029070000}"/>
    <cellStyle name="Millares 4 23 4 4" xfId="40569" xr:uid="{00000000-0005-0000-0000-000029070000}"/>
    <cellStyle name="Millares 4 23 4 5" xfId="52215" xr:uid="{00000000-0005-0000-0000-000029070000}"/>
    <cellStyle name="Millares 4 23 5" xfId="7866" xr:uid="{00000000-0005-0000-0000-000029070000}"/>
    <cellStyle name="Millares 4 23 5 2" xfId="19518" xr:uid="{00000000-0005-0000-0000-000029070000}"/>
    <cellStyle name="Millares 4 23 5 3" xfId="31168" xr:uid="{00000000-0005-0000-0000-000029070000}"/>
    <cellStyle name="Millares 4 23 5 4" xfId="42849" xr:uid="{00000000-0005-0000-0000-000029070000}"/>
    <cellStyle name="Millares 4 23 5 5" xfId="54495" xr:uid="{00000000-0005-0000-0000-000029070000}"/>
    <cellStyle name="Millares 4 23 6" xfId="12556" xr:uid="{00000000-0005-0000-0000-000029070000}"/>
    <cellStyle name="Millares 4 23 7" xfId="24205" xr:uid="{00000000-0005-0000-0000-000029070000}"/>
    <cellStyle name="Millares 4 23 8" xfId="35887" xr:uid="{00000000-0005-0000-0000-000029070000}"/>
    <cellStyle name="Millares 4 23 9" xfId="47533" xr:uid="{00000000-0005-0000-0000-000029070000}"/>
    <cellStyle name="Millares 4 24" xfId="920" xr:uid="{00000000-0005-0000-0000-00002B070000}"/>
    <cellStyle name="Millares 4 24 2" xfId="2004" xr:uid="{00000000-0005-0000-0000-00002C070000}"/>
    <cellStyle name="Millares 4 24 2 2" xfId="4429" xr:uid="{00000000-0005-0000-0000-00002C070000}"/>
    <cellStyle name="Millares 4 24 2 2 2" xfId="11391" xr:uid="{00000000-0005-0000-0000-00002C070000}"/>
    <cellStyle name="Millares 4 24 2 2 2 2" xfId="23043" xr:uid="{00000000-0005-0000-0000-00002C070000}"/>
    <cellStyle name="Millares 4 24 2 2 2 3" xfId="34693" xr:uid="{00000000-0005-0000-0000-00002C070000}"/>
    <cellStyle name="Millares 4 24 2 2 2 4" xfId="46374" xr:uid="{00000000-0005-0000-0000-00002C070000}"/>
    <cellStyle name="Millares 4 24 2 2 2 5" xfId="58020" xr:uid="{00000000-0005-0000-0000-00002C070000}"/>
    <cellStyle name="Millares 4 24 2 2 3" xfId="16081" xr:uid="{00000000-0005-0000-0000-00002C070000}"/>
    <cellStyle name="Millares 4 24 2 2 4" xfId="27731" xr:uid="{00000000-0005-0000-0000-00002C070000}"/>
    <cellStyle name="Millares 4 24 2 2 5" xfId="39412" xr:uid="{00000000-0005-0000-0000-00002C070000}"/>
    <cellStyle name="Millares 4 24 2 2 6" xfId="51058" xr:uid="{00000000-0005-0000-0000-00002C070000}"/>
    <cellStyle name="Millares 4 24 2 3" xfId="6687" xr:uid="{00000000-0005-0000-0000-00002C070000}"/>
    <cellStyle name="Millares 4 24 2 3 2" xfId="18339" xr:uid="{00000000-0005-0000-0000-00002C070000}"/>
    <cellStyle name="Millares 4 24 2 3 3" xfId="29989" xr:uid="{00000000-0005-0000-0000-00002C070000}"/>
    <cellStyle name="Millares 4 24 2 3 4" xfId="41670" xr:uid="{00000000-0005-0000-0000-00002C070000}"/>
    <cellStyle name="Millares 4 24 2 3 5" xfId="53316" xr:uid="{00000000-0005-0000-0000-00002C070000}"/>
    <cellStyle name="Millares 4 24 2 4" xfId="8967" xr:uid="{00000000-0005-0000-0000-00002C070000}"/>
    <cellStyle name="Millares 4 24 2 4 2" xfId="20619" xr:uid="{00000000-0005-0000-0000-00002C070000}"/>
    <cellStyle name="Millares 4 24 2 4 3" xfId="32269" xr:uid="{00000000-0005-0000-0000-00002C070000}"/>
    <cellStyle name="Millares 4 24 2 4 4" xfId="43950" xr:uid="{00000000-0005-0000-0000-00002C070000}"/>
    <cellStyle name="Millares 4 24 2 4 5" xfId="55596" xr:uid="{00000000-0005-0000-0000-00002C070000}"/>
    <cellStyle name="Millares 4 24 2 5" xfId="13657" xr:uid="{00000000-0005-0000-0000-00002C070000}"/>
    <cellStyle name="Millares 4 24 2 6" xfId="25307" xr:uid="{00000000-0005-0000-0000-00002C070000}"/>
    <cellStyle name="Millares 4 24 2 7" xfId="36988" xr:uid="{00000000-0005-0000-0000-00002C070000}"/>
    <cellStyle name="Millares 4 24 2 8" xfId="48634" xr:uid="{00000000-0005-0000-0000-00002C070000}"/>
    <cellStyle name="Millares 4 24 3" xfId="3348" xr:uid="{00000000-0005-0000-0000-00002B070000}"/>
    <cellStyle name="Millares 4 24 3 2" xfId="10310" xr:uid="{00000000-0005-0000-0000-00002B070000}"/>
    <cellStyle name="Millares 4 24 3 2 2" xfId="21962" xr:uid="{00000000-0005-0000-0000-00002B070000}"/>
    <cellStyle name="Millares 4 24 3 2 3" xfId="33612" xr:uid="{00000000-0005-0000-0000-00002B070000}"/>
    <cellStyle name="Millares 4 24 3 2 4" xfId="45293" xr:uid="{00000000-0005-0000-0000-00002B070000}"/>
    <cellStyle name="Millares 4 24 3 2 5" xfId="56939" xr:uid="{00000000-0005-0000-0000-00002B070000}"/>
    <cellStyle name="Millares 4 24 3 3" xfId="15000" xr:uid="{00000000-0005-0000-0000-00002B070000}"/>
    <cellStyle name="Millares 4 24 3 4" xfId="26650" xr:uid="{00000000-0005-0000-0000-00002B070000}"/>
    <cellStyle name="Millares 4 24 3 5" xfId="38331" xr:uid="{00000000-0005-0000-0000-00002B070000}"/>
    <cellStyle name="Millares 4 24 3 6" xfId="49977" xr:uid="{00000000-0005-0000-0000-00002B070000}"/>
    <cellStyle name="Millares 4 24 4" xfId="5606" xr:uid="{00000000-0005-0000-0000-00002B070000}"/>
    <cellStyle name="Millares 4 24 4 2" xfId="17258" xr:uid="{00000000-0005-0000-0000-00002B070000}"/>
    <cellStyle name="Millares 4 24 4 3" xfId="28908" xr:uid="{00000000-0005-0000-0000-00002B070000}"/>
    <cellStyle name="Millares 4 24 4 4" xfId="40589" xr:uid="{00000000-0005-0000-0000-00002B070000}"/>
    <cellStyle name="Millares 4 24 4 5" xfId="52235" xr:uid="{00000000-0005-0000-0000-00002B070000}"/>
    <cellStyle name="Millares 4 24 5" xfId="7886" xr:uid="{00000000-0005-0000-0000-00002B070000}"/>
    <cellStyle name="Millares 4 24 5 2" xfId="19538" xr:uid="{00000000-0005-0000-0000-00002B070000}"/>
    <cellStyle name="Millares 4 24 5 3" xfId="31188" xr:uid="{00000000-0005-0000-0000-00002B070000}"/>
    <cellStyle name="Millares 4 24 5 4" xfId="42869" xr:uid="{00000000-0005-0000-0000-00002B070000}"/>
    <cellStyle name="Millares 4 24 5 5" xfId="54515" xr:uid="{00000000-0005-0000-0000-00002B070000}"/>
    <cellStyle name="Millares 4 24 6" xfId="12576" xr:uid="{00000000-0005-0000-0000-00002B070000}"/>
    <cellStyle name="Millares 4 24 7" xfId="24225" xr:uid="{00000000-0005-0000-0000-00002B070000}"/>
    <cellStyle name="Millares 4 24 8" xfId="35907" xr:uid="{00000000-0005-0000-0000-00002B070000}"/>
    <cellStyle name="Millares 4 24 9" xfId="47553" xr:uid="{00000000-0005-0000-0000-00002B070000}"/>
    <cellStyle name="Millares 4 25" xfId="940" xr:uid="{00000000-0005-0000-0000-00002D070000}"/>
    <cellStyle name="Millares 4 25 2" xfId="2024" xr:uid="{00000000-0005-0000-0000-00002E070000}"/>
    <cellStyle name="Millares 4 25 2 2" xfId="4449" xr:uid="{00000000-0005-0000-0000-00002E070000}"/>
    <cellStyle name="Millares 4 25 2 2 2" xfId="11411" xr:uid="{00000000-0005-0000-0000-00002E070000}"/>
    <cellStyle name="Millares 4 25 2 2 2 2" xfId="23063" xr:uid="{00000000-0005-0000-0000-00002E070000}"/>
    <cellStyle name="Millares 4 25 2 2 2 3" xfId="34713" xr:uid="{00000000-0005-0000-0000-00002E070000}"/>
    <cellStyle name="Millares 4 25 2 2 2 4" xfId="46394" xr:uid="{00000000-0005-0000-0000-00002E070000}"/>
    <cellStyle name="Millares 4 25 2 2 2 5" xfId="58040" xr:uid="{00000000-0005-0000-0000-00002E070000}"/>
    <cellStyle name="Millares 4 25 2 2 3" xfId="16101" xr:uid="{00000000-0005-0000-0000-00002E070000}"/>
    <cellStyle name="Millares 4 25 2 2 4" xfId="27751" xr:uid="{00000000-0005-0000-0000-00002E070000}"/>
    <cellStyle name="Millares 4 25 2 2 5" xfId="39432" xr:uid="{00000000-0005-0000-0000-00002E070000}"/>
    <cellStyle name="Millares 4 25 2 2 6" xfId="51078" xr:uid="{00000000-0005-0000-0000-00002E070000}"/>
    <cellStyle name="Millares 4 25 2 3" xfId="6707" xr:uid="{00000000-0005-0000-0000-00002E070000}"/>
    <cellStyle name="Millares 4 25 2 3 2" xfId="18359" xr:uid="{00000000-0005-0000-0000-00002E070000}"/>
    <cellStyle name="Millares 4 25 2 3 3" xfId="30009" xr:uid="{00000000-0005-0000-0000-00002E070000}"/>
    <cellStyle name="Millares 4 25 2 3 4" xfId="41690" xr:uid="{00000000-0005-0000-0000-00002E070000}"/>
    <cellStyle name="Millares 4 25 2 3 5" xfId="53336" xr:uid="{00000000-0005-0000-0000-00002E070000}"/>
    <cellStyle name="Millares 4 25 2 4" xfId="8987" xr:uid="{00000000-0005-0000-0000-00002E070000}"/>
    <cellStyle name="Millares 4 25 2 4 2" xfId="20639" xr:uid="{00000000-0005-0000-0000-00002E070000}"/>
    <cellStyle name="Millares 4 25 2 4 3" xfId="32289" xr:uid="{00000000-0005-0000-0000-00002E070000}"/>
    <cellStyle name="Millares 4 25 2 4 4" xfId="43970" xr:uid="{00000000-0005-0000-0000-00002E070000}"/>
    <cellStyle name="Millares 4 25 2 4 5" xfId="55616" xr:uid="{00000000-0005-0000-0000-00002E070000}"/>
    <cellStyle name="Millares 4 25 2 5" xfId="13677" xr:uid="{00000000-0005-0000-0000-00002E070000}"/>
    <cellStyle name="Millares 4 25 2 6" xfId="25327" xr:uid="{00000000-0005-0000-0000-00002E070000}"/>
    <cellStyle name="Millares 4 25 2 7" xfId="37008" xr:uid="{00000000-0005-0000-0000-00002E070000}"/>
    <cellStyle name="Millares 4 25 2 8" xfId="48654" xr:uid="{00000000-0005-0000-0000-00002E070000}"/>
    <cellStyle name="Millares 4 25 3" xfId="3368" xr:uid="{00000000-0005-0000-0000-00002D070000}"/>
    <cellStyle name="Millares 4 25 3 2" xfId="10330" xr:uid="{00000000-0005-0000-0000-00002D070000}"/>
    <cellStyle name="Millares 4 25 3 2 2" xfId="21982" xr:uid="{00000000-0005-0000-0000-00002D070000}"/>
    <cellStyle name="Millares 4 25 3 2 3" xfId="33632" xr:uid="{00000000-0005-0000-0000-00002D070000}"/>
    <cellStyle name="Millares 4 25 3 2 4" xfId="45313" xr:uid="{00000000-0005-0000-0000-00002D070000}"/>
    <cellStyle name="Millares 4 25 3 2 5" xfId="56959" xr:uid="{00000000-0005-0000-0000-00002D070000}"/>
    <cellStyle name="Millares 4 25 3 3" xfId="15020" xr:uid="{00000000-0005-0000-0000-00002D070000}"/>
    <cellStyle name="Millares 4 25 3 4" xfId="26670" xr:uid="{00000000-0005-0000-0000-00002D070000}"/>
    <cellStyle name="Millares 4 25 3 5" xfId="38351" xr:uid="{00000000-0005-0000-0000-00002D070000}"/>
    <cellStyle name="Millares 4 25 3 6" xfId="49997" xr:uid="{00000000-0005-0000-0000-00002D070000}"/>
    <cellStyle name="Millares 4 25 4" xfId="5626" xr:uid="{00000000-0005-0000-0000-00002D070000}"/>
    <cellStyle name="Millares 4 25 4 2" xfId="17278" xr:uid="{00000000-0005-0000-0000-00002D070000}"/>
    <cellStyle name="Millares 4 25 4 3" xfId="28928" xr:uid="{00000000-0005-0000-0000-00002D070000}"/>
    <cellStyle name="Millares 4 25 4 4" xfId="40609" xr:uid="{00000000-0005-0000-0000-00002D070000}"/>
    <cellStyle name="Millares 4 25 4 5" xfId="52255" xr:uid="{00000000-0005-0000-0000-00002D070000}"/>
    <cellStyle name="Millares 4 25 5" xfId="7906" xr:uid="{00000000-0005-0000-0000-00002D070000}"/>
    <cellStyle name="Millares 4 25 5 2" xfId="19558" xr:uid="{00000000-0005-0000-0000-00002D070000}"/>
    <cellStyle name="Millares 4 25 5 3" xfId="31208" xr:uid="{00000000-0005-0000-0000-00002D070000}"/>
    <cellStyle name="Millares 4 25 5 4" xfId="42889" xr:uid="{00000000-0005-0000-0000-00002D070000}"/>
    <cellStyle name="Millares 4 25 5 5" xfId="54535" xr:uid="{00000000-0005-0000-0000-00002D070000}"/>
    <cellStyle name="Millares 4 25 6" xfId="12596" xr:uid="{00000000-0005-0000-0000-00002D070000}"/>
    <cellStyle name="Millares 4 25 7" xfId="24245" xr:uid="{00000000-0005-0000-0000-00002D070000}"/>
    <cellStyle name="Millares 4 25 8" xfId="35927" xr:uid="{00000000-0005-0000-0000-00002D070000}"/>
    <cellStyle name="Millares 4 25 9" xfId="47573" xr:uid="{00000000-0005-0000-0000-00002D070000}"/>
    <cellStyle name="Millares 4 26" xfId="960" xr:uid="{00000000-0005-0000-0000-00002F070000}"/>
    <cellStyle name="Millares 4 26 2" xfId="2044" xr:uid="{00000000-0005-0000-0000-000030070000}"/>
    <cellStyle name="Millares 4 26 2 2" xfId="4469" xr:uid="{00000000-0005-0000-0000-000030070000}"/>
    <cellStyle name="Millares 4 26 2 2 2" xfId="11431" xr:uid="{00000000-0005-0000-0000-000030070000}"/>
    <cellStyle name="Millares 4 26 2 2 2 2" xfId="23083" xr:uid="{00000000-0005-0000-0000-000030070000}"/>
    <cellStyle name="Millares 4 26 2 2 2 3" xfId="34733" xr:uid="{00000000-0005-0000-0000-000030070000}"/>
    <cellStyle name="Millares 4 26 2 2 2 4" xfId="46414" xr:uid="{00000000-0005-0000-0000-000030070000}"/>
    <cellStyle name="Millares 4 26 2 2 2 5" xfId="58060" xr:uid="{00000000-0005-0000-0000-000030070000}"/>
    <cellStyle name="Millares 4 26 2 2 3" xfId="16121" xr:uid="{00000000-0005-0000-0000-000030070000}"/>
    <cellStyle name="Millares 4 26 2 2 4" xfId="27771" xr:uid="{00000000-0005-0000-0000-000030070000}"/>
    <cellStyle name="Millares 4 26 2 2 5" xfId="39452" xr:uid="{00000000-0005-0000-0000-000030070000}"/>
    <cellStyle name="Millares 4 26 2 2 6" xfId="51098" xr:uid="{00000000-0005-0000-0000-000030070000}"/>
    <cellStyle name="Millares 4 26 2 3" xfId="6727" xr:uid="{00000000-0005-0000-0000-000030070000}"/>
    <cellStyle name="Millares 4 26 2 3 2" xfId="18379" xr:uid="{00000000-0005-0000-0000-000030070000}"/>
    <cellStyle name="Millares 4 26 2 3 3" xfId="30029" xr:uid="{00000000-0005-0000-0000-000030070000}"/>
    <cellStyle name="Millares 4 26 2 3 4" xfId="41710" xr:uid="{00000000-0005-0000-0000-000030070000}"/>
    <cellStyle name="Millares 4 26 2 3 5" xfId="53356" xr:uid="{00000000-0005-0000-0000-000030070000}"/>
    <cellStyle name="Millares 4 26 2 4" xfId="9007" xr:uid="{00000000-0005-0000-0000-000030070000}"/>
    <cellStyle name="Millares 4 26 2 4 2" xfId="20659" xr:uid="{00000000-0005-0000-0000-000030070000}"/>
    <cellStyle name="Millares 4 26 2 4 3" xfId="32309" xr:uid="{00000000-0005-0000-0000-000030070000}"/>
    <cellStyle name="Millares 4 26 2 4 4" xfId="43990" xr:uid="{00000000-0005-0000-0000-000030070000}"/>
    <cellStyle name="Millares 4 26 2 4 5" xfId="55636" xr:uid="{00000000-0005-0000-0000-000030070000}"/>
    <cellStyle name="Millares 4 26 2 5" xfId="13697" xr:uid="{00000000-0005-0000-0000-000030070000}"/>
    <cellStyle name="Millares 4 26 2 6" xfId="25347" xr:uid="{00000000-0005-0000-0000-000030070000}"/>
    <cellStyle name="Millares 4 26 2 7" xfId="37028" xr:uid="{00000000-0005-0000-0000-000030070000}"/>
    <cellStyle name="Millares 4 26 2 8" xfId="48674" xr:uid="{00000000-0005-0000-0000-000030070000}"/>
    <cellStyle name="Millares 4 26 3" xfId="3388" xr:uid="{00000000-0005-0000-0000-00002F070000}"/>
    <cellStyle name="Millares 4 26 3 2" xfId="10350" xr:uid="{00000000-0005-0000-0000-00002F070000}"/>
    <cellStyle name="Millares 4 26 3 2 2" xfId="22002" xr:uid="{00000000-0005-0000-0000-00002F070000}"/>
    <cellStyle name="Millares 4 26 3 2 3" xfId="33652" xr:uid="{00000000-0005-0000-0000-00002F070000}"/>
    <cellStyle name="Millares 4 26 3 2 4" xfId="45333" xr:uid="{00000000-0005-0000-0000-00002F070000}"/>
    <cellStyle name="Millares 4 26 3 2 5" xfId="56979" xr:uid="{00000000-0005-0000-0000-00002F070000}"/>
    <cellStyle name="Millares 4 26 3 3" xfId="15040" xr:uid="{00000000-0005-0000-0000-00002F070000}"/>
    <cellStyle name="Millares 4 26 3 4" xfId="26690" xr:uid="{00000000-0005-0000-0000-00002F070000}"/>
    <cellStyle name="Millares 4 26 3 5" xfId="38371" xr:uid="{00000000-0005-0000-0000-00002F070000}"/>
    <cellStyle name="Millares 4 26 3 6" xfId="50017" xr:uid="{00000000-0005-0000-0000-00002F070000}"/>
    <cellStyle name="Millares 4 26 4" xfId="5646" xr:uid="{00000000-0005-0000-0000-00002F070000}"/>
    <cellStyle name="Millares 4 26 4 2" xfId="17298" xr:uid="{00000000-0005-0000-0000-00002F070000}"/>
    <cellStyle name="Millares 4 26 4 3" xfId="28948" xr:uid="{00000000-0005-0000-0000-00002F070000}"/>
    <cellStyle name="Millares 4 26 4 4" xfId="40629" xr:uid="{00000000-0005-0000-0000-00002F070000}"/>
    <cellStyle name="Millares 4 26 4 5" xfId="52275" xr:uid="{00000000-0005-0000-0000-00002F070000}"/>
    <cellStyle name="Millares 4 26 5" xfId="7926" xr:uid="{00000000-0005-0000-0000-00002F070000}"/>
    <cellStyle name="Millares 4 26 5 2" xfId="19578" xr:uid="{00000000-0005-0000-0000-00002F070000}"/>
    <cellStyle name="Millares 4 26 5 3" xfId="31228" xr:uid="{00000000-0005-0000-0000-00002F070000}"/>
    <cellStyle name="Millares 4 26 5 4" xfId="42909" xr:uid="{00000000-0005-0000-0000-00002F070000}"/>
    <cellStyle name="Millares 4 26 5 5" xfId="54555" xr:uid="{00000000-0005-0000-0000-00002F070000}"/>
    <cellStyle name="Millares 4 26 6" xfId="12616" xr:uid="{00000000-0005-0000-0000-00002F070000}"/>
    <cellStyle name="Millares 4 26 7" xfId="24265" xr:uid="{00000000-0005-0000-0000-00002F070000}"/>
    <cellStyle name="Millares 4 26 8" xfId="35947" xr:uid="{00000000-0005-0000-0000-00002F070000}"/>
    <cellStyle name="Millares 4 26 9" xfId="47593" xr:uid="{00000000-0005-0000-0000-00002F070000}"/>
    <cellStyle name="Millares 4 27" xfId="1040" xr:uid="{00000000-0005-0000-0000-000031070000}"/>
    <cellStyle name="Millares 4 27 2" xfId="3468" xr:uid="{00000000-0005-0000-0000-000031070000}"/>
    <cellStyle name="Millares 4 27 2 2" xfId="10430" xr:uid="{00000000-0005-0000-0000-000031070000}"/>
    <cellStyle name="Millares 4 27 2 2 2" xfId="22082" xr:uid="{00000000-0005-0000-0000-000031070000}"/>
    <cellStyle name="Millares 4 27 2 2 3" xfId="33732" xr:uid="{00000000-0005-0000-0000-000031070000}"/>
    <cellStyle name="Millares 4 27 2 2 4" xfId="45413" xr:uid="{00000000-0005-0000-0000-000031070000}"/>
    <cellStyle name="Millares 4 27 2 2 5" xfId="57059" xr:uid="{00000000-0005-0000-0000-000031070000}"/>
    <cellStyle name="Millares 4 27 2 3" xfId="15120" xr:uid="{00000000-0005-0000-0000-000031070000}"/>
    <cellStyle name="Millares 4 27 2 4" xfId="26770" xr:uid="{00000000-0005-0000-0000-000031070000}"/>
    <cellStyle name="Millares 4 27 2 5" xfId="38451" xr:uid="{00000000-0005-0000-0000-000031070000}"/>
    <cellStyle name="Millares 4 27 2 6" xfId="50097" xr:uid="{00000000-0005-0000-0000-000031070000}"/>
    <cellStyle name="Millares 4 27 3" xfId="5726" xr:uid="{00000000-0005-0000-0000-000031070000}"/>
    <cellStyle name="Millares 4 27 3 2" xfId="17378" xr:uid="{00000000-0005-0000-0000-000031070000}"/>
    <cellStyle name="Millares 4 27 3 3" xfId="29028" xr:uid="{00000000-0005-0000-0000-000031070000}"/>
    <cellStyle name="Millares 4 27 3 4" xfId="40709" xr:uid="{00000000-0005-0000-0000-000031070000}"/>
    <cellStyle name="Millares 4 27 3 5" xfId="52355" xr:uid="{00000000-0005-0000-0000-000031070000}"/>
    <cellStyle name="Millares 4 27 4" xfId="8006" xr:uid="{00000000-0005-0000-0000-000031070000}"/>
    <cellStyle name="Millares 4 27 4 2" xfId="19658" xr:uid="{00000000-0005-0000-0000-000031070000}"/>
    <cellStyle name="Millares 4 27 4 3" xfId="31308" xr:uid="{00000000-0005-0000-0000-000031070000}"/>
    <cellStyle name="Millares 4 27 4 4" xfId="42989" xr:uid="{00000000-0005-0000-0000-000031070000}"/>
    <cellStyle name="Millares 4 27 4 5" xfId="54635" xr:uid="{00000000-0005-0000-0000-000031070000}"/>
    <cellStyle name="Millares 4 27 5" xfId="12696" xr:uid="{00000000-0005-0000-0000-000031070000}"/>
    <cellStyle name="Millares 4 27 6" xfId="24345" xr:uid="{00000000-0005-0000-0000-000031070000}"/>
    <cellStyle name="Millares 4 27 7" xfId="36027" xr:uid="{00000000-0005-0000-0000-000031070000}"/>
    <cellStyle name="Millares 4 27 8" xfId="47673" xr:uid="{00000000-0005-0000-0000-000031070000}"/>
    <cellStyle name="Millares 4 28" xfId="1060" xr:uid="{00000000-0005-0000-0000-000032070000}"/>
    <cellStyle name="Millares 4 28 2" xfId="3488" xr:uid="{00000000-0005-0000-0000-000032070000}"/>
    <cellStyle name="Millares 4 28 2 2" xfId="10450" xr:uid="{00000000-0005-0000-0000-000032070000}"/>
    <cellStyle name="Millares 4 28 2 2 2" xfId="22102" xr:uid="{00000000-0005-0000-0000-000032070000}"/>
    <cellStyle name="Millares 4 28 2 2 3" xfId="33752" xr:uid="{00000000-0005-0000-0000-000032070000}"/>
    <cellStyle name="Millares 4 28 2 2 4" xfId="45433" xr:uid="{00000000-0005-0000-0000-000032070000}"/>
    <cellStyle name="Millares 4 28 2 2 5" xfId="57079" xr:uid="{00000000-0005-0000-0000-000032070000}"/>
    <cellStyle name="Millares 4 28 2 3" xfId="15140" xr:uid="{00000000-0005-0000-0000-000032070000}"/>
    <cellStyle name="Millares 4 28 2 4" xfId="26790" xr:uid="{00000000-0005-0000-0000-000032070000}"/>
    <cellStyle name="Millares 4 28 2 5" xfId="38471" xr:uid="{00000000-0005-0000-0000-000032070000}"/>
    <cellStyle name="Millares 4 28 2 6" xfId="50117" xr:uid="{00000000-0005-0000-0000-000032070000}"/>
    <cellStyle name="Millares 4 28 3" xfId="5746" xr:uid="{00000000-0005-0000-0000-000032070000}"/>
    <cellStyle name="Millares 4 28 3 2" xfId="17398" xr:uid="{00000000-0005-0000-0000-000032070000}"/>
    <cellStyle name="Millares 4 28 3 3" xfId="29048" xr:uid="{00000000-0005-0000-0000-000032070000}"/>
    <cellStyle name="Millares 4 28 3 4" xfId="40729" xr:uid="{00000000-0005-0000-0000-000032070000}"/>
    <cellStyle name="Millares 4 28 3 5" xfId="52375" xr:uid="{00000000-0005-0000-0000-000032070000}"/>
    <cellStyle name="Millares 4 28 4" xfId="8026" xr:uid="{00000000-0005-0000-0000-000032070000}"/>
    <cellStyle name="Millares 4 28 4 2" xfId="19678" xr:uid="{00000000-0005-0000-0000-000032070000}"/>
    <cellStyle name="Millares 4 28 4 3" xfId="31328" xr:uid="{00000000-0005-0000-0000-000032070000}"/>
    <cellStyle name="Millares 4 28 4 4" xfId="43009" xr:uid="{00000000-0005-0000-0000-000032070000}"/>
    <cellStyle name="Millares 4 28 4 5" xfId="54655" xr:uid="{00000000-0005-0000-0000-000032070000}"/>
    <cellStyle name="Millares 4 28 5" xfId="12716" xr:uid="{00000000-0005-0000-0000-000032070000}"/>
    <cellStyle name="Millares 4 28 6" xfId="24365" xr:uid="{00000000-0005-0000-0000-000032070000}"/>
    <cellStyle name="Millares 4 28 7" xfId="36047" xr:uid="{00000000-0005-0000-0000-000032070000}"/>
    <cellStyle name="Millares 4 28 8" xfId="47693" xr:uid="{00000000-0005-0000-0000-000032070000}"/>
    <cellStyle name="Millares 4 29" xfId="1080" xr:uid="{00000000-0005-0000-0000-000033070000}"/>
    <cellStyle name="Millares 4 29 2" xfId="3508" xr:uid="{00000000-0005-0000-0000-000033070000}"/>
    <cellStyle name="Millares 4 29 2 2" xfId="10470" xr:uid="{00000000-0005-0000-0000-000033070000}"/>
    <cellStyle name="Millares 4 29 2 2 2" xfId="22122" xr:uid="{00000000-0005-0000-0000-000033070000}"/>
    <cellStyle name="Millares 4 29 2 2 3" xfId="33772" xr:uid="{00000000-0005-0000-0000-000033070000}"/>
    <cellStyle name="Millares 4 29 2 2 4" xfId="45453" xr:uid="{00000000-0005-0000-0000-000033070000}"/>
    <cellStyle name="Millares 4 29 2 2 5" xfId="57099" xr:uid="{00000000-0005-0000-0000-000033070000}"/>
    <cellStyle name="Millares 4 29 2 3" xfId="15160" xr:uid="{00000000-0005-0000-0000-000033070000}"/>
    <cellStyle name="Millares 4 29 2 4" xfId="26810" xr:uid="{00000000-0005-0000-0000-000033070000}"/>
    <cellStyle name="Millares 4 29 2 5" xfId="38491" xr:uid="{00000000-0005-0000-0000-000033070000}"/>
    <cellStyle name="Millares 4 29 2 6" xfId="50137" xr:uid="{00000000-0005-0000-0000-000033070000}"/>
    <cellStyle name="Millares 4 29 3" xfId="5766" xr:uid="{00000000-0005-0000-0000-000033070000}"/>
    <cellStyle name="Millares 4 29 3 2" xfId="17418" xr:uid="{00000000-0005-0000-0000-000033070000}"/>
    <cellStyle name="Millares 4 29 3 3" xfId="29068" xr:uid="{00000000-0005-0000-0000-000033070000}"/>
    <cellStyle name="Millares 4 29 3 4" xfId="40749" xr:uid="{00000000-0005-0000-0000-000033070000}"/>
    <cellStyle name="Millares 4 29 3 5" xfId="52395" xr:uid="{00000000-0005-0000-0000-000033070000}"/>
    <cellStyle name="Millares 4 29 4" xfId="8046" xr:uid="{00000000-0005-0000-0000-000033070000}"/>
    <cellStyle name="Millares 4 29 4 2" xfId="19698" xr:uid="{00000000-0005-0000-0000-000033070000}"/>
    <cellStyle name="Millares 4 29 4 3" xfId="31348" xr:uid="{00000000-0005-0000-0000-000033070000}"/>
    <cellStyle name="Millares 4 29 4 4" xfId="43029" xr:uid="{00000000-0005-0000-0000-000033070000}"/>
    <cellStyle name="Millares 4 29 4 5" xfId="54675" xr:uid="{00000000-0005-0000-0000-000033070000}"/>
    <cellStyle name="Millares 4 29 5" xfId="12736" xr:uid="{00000000-0005-0000-0000-000033070000}"/>
    <cellStyle name="Millares 4 29 6" xfId="24385" xr:uid="{00000000-0005-0000-0000-000033070000}"/>
    <cellStyle name="Millares 4 29 7" xfId="36067" xr:uid="{00000000-0005-0000-0000-000033070000}"/>
    <cellStyle name="Millares 4 29 8" xfId="47713" xr:uid="{00000000-0005-0000-0000-000033070000}"/>
    <cellStyle name="Millares 4 3" xfId="25" xr:uid="{00000000-0005-0000-0000-000034070000}"/>
    <cellStyle name="Millares 4 3 10" xfId="268" xr:uid="{00000000-0005-0000-0000-000035070000}"/>
    <cellStyle name="Millares 4 3 10 2" xfId="1352" xr:uid="{00000000-0005-0000-0000-000036070000}"/>
    <cellStyle name="Millares 4 3 10 2 2" xfId="3777" xr:uid="{00000000-0005-0000-0000-000036070000}"/>
    <cellStyle name="Millares 4 3 10 2 2 2" xfId="10739" xr:uid="{00000000-0005-0000-0000-000036070000}"/>
    <cellStyle name="Millares 4 3 10 2 2 2 2" xfId="22391" xr:uid="{00000000-0005-0000-0000-000036070000}"/>
    <cellStyle name="Millares 4 3 10 2 2 2 3" xfId="34041" xr:uid="{00000000-0005-0000-0000-000036070000}"/>
    <cellStyle name="Millares 4 3 10 2 2 2 4" xfId="45722" xr:uid="{00000000-0005-0000-0000-000036070000}"/>
    <cellStyle name="Millares 4 3 10 2 2 2 5" xfId="57368" xr:uid="{00000000-0005-0000-0000-000036070000}"/>
    <cellStyle name="Millares 4 3 10 2 2 3" xfId="15429" xr:uid="{00000000-0005-0000-0000-000036070000}"/>
    <cellStyle name="Millares 4 3 10 2 2 4" xfId="27079" xr:uid="{00000000-0005-0000-0000-000036070000}"/>
    <cellStyle name="Millares 4 3 10 2 2 5" xfId="38760" xr:uid="{00000000-0005-0000-0000-000036070000}"/>
    <cellStyle name="Millares 4 3 10 2 2 6" xfId="50406" xr:uid="{00000000-0005-0000-0000-000036070000}"/>
    <cellStyle name="Millares 4 3 10 2 3" xfId="6035" xr:uid="{00000000-0005-0000-0000-000036070000}"/>
    <cellStyle name="Millares 4 3 10 2 3 2" xfId="17687" xr:uid="{00000000-0005-0000-0000-000036070000}"/>
    <cellStyle name="Millares 4 3 10 2 3 3" xfId="29337" xr:uid="{00000000-0005-0000-0000-000036070000}"/>
    <cellStyle name="Millares 4 3 10 2 3 4" xfId="41018" xr:uid="{00000000-0005-0000-0000-000036070000}"/>
    <cellStyle name="Millares 4 3 10 2 3 5" xfId="52664" xr:uid="{00000000-0005-0000-0000-000036070000}"/>
    <cellStyle name="Millares 4 3 10 2 4" xfId="8315" xr:uid="{00000000-0005-0000-0000-000036070000}"/>
    <cellStyle name="Millares 4 3 10 2 4 2" xfId="19967" xr:uid="{00000000-0005-0000-0000-000036070000}"/>
    <cellStyle name="Millares 4 3 10 2 4 3" xfId="31617" xr:uid="{00000000-0005-0000-0000-000036070000}"/>
    <cellStyle name="Millares 4 3 10 2 4 4" xfId="43298" xr:uid="{00000000-0005-0000-0000-000036070000}"/>
    <cellStyle name="Millares 4 3 10 2 4 5" xfId="54944" xr:uid="{00000000-0005-0000-0000-000036070000}"/>
    <cellStyle name="Millares 4 3 10 2 5" xfId="13005" xr:uid="{00000000-0005-0000-0000-000036070000}"/>
    <cellStyle name="Millares 4 3 10 2 6" xfId="24655" xr:uid="{00000000-0005-0000-0000-000036070000}"/>
    <cellStyle name="Millares 4 3 10 2 7" xfId="36336" xr:uid="{00000000-0005-0000-0000-000036070000}"/>
    <cellStyle name="Millares 4 3 10 2 8" xfId="47982" xr:uid="{00000000-0005-0000-0000-000036070000}"/>
    <cellStyle name="Millares 4 3 10 3" xfId="2696" xr:uid="{00000000-0005-0000-0000-000035070000}"/>
    <cellStyle name="Millares 4 3 10 3 2" xfId="9658" xr:uid="{00000000-0005-0000-0000-000035070000}"/>
    <cellStyle name="Millares 4 3 10 3 2 2" xfId="21310" xr:uid="{00000000-0005-0000-0000-000035070000}"/>
    <cellStyle name="Millares 4 3 10 3 2 3" xfId="32960" xr:uid="{00000000-0005-0000-0000-000035070000}"/>
    <cellStyle name="Millares 4 3 10 3 2 4" xfId="44641" xr:uid="{00000000-0005-0000-0000-000035070000}"/>
    <cellStyle name="Millares 4 3 10 3 2 5" xfId="56287" xr:uid="{00000000-0005-0000-0000-000035070000}"/>
    <cellStyle name="Millares 4 3 10 3 3" xfId="14348" xr:uid="{00000000-0005-0000-0000-000035070000}"/>
    <cellStyle name="Millares 4 3 10 3 4" xfId="25998" xr:uid="{00000000-0005-0000-0000-000035070000}"/>
    <cellStyle name="Millares 4 3 10 3 5" xfId="37679" xr:uid="{00000000-0005-0000-0000-000035070000}"/>
    <cellStyle name="Millares 4 3 10 3 6" xfId="49325" xr:uid="{00000000-0005-0000-0000-000035070000}"/>
    <cellStyle name="Millares 4 3 10 4" xfId="4954" xr:uid="{00000000-0005-0000-0000-000035070000}"/>
    <cellStyle name="Millares 4 3 10 4 2" xfId="16606" xr:uid="{00000000-0005-0000-0000-000035070000}"/>
    <cellStyle name="Millares 4 3 10 4 3" xfId="28256" xr:uid="{00000000-0005-0000-0000-000035070000}"/>
    <cellStyle name="Millares 4 3 10 4 4" xfId="39937" xr:uid="{00000000-0005-0000-0000-000035070000}"/>
    <cellStyle name="Millares 4 3 10 4 5" xfId="51583" xr:uid="{00000000-0005-0000-0000-000035070000}"/>
    <cellStyle name="Millares 4 3 10 5" xfId="7234" xr:uid="{00000000-0005-0000-0000-000035070000}"/>
    <cellStyle name="Millares 4 3 10 5 2" xfId="18886" xr:uid="{00000000-0005-0000-0000-000035070000}"/>
    <cellStyle name="Millares 4 3 10 5 3" xfId="30536" xr:uid="{00000000-0005-0000-0000-000035070000}"/>
    <cellStyle name="Millares 4 3 10 5 4" xfId="42217" xr:uid="{00000000-0005-0000-0000-000035070000}"/>
    <cellStyle name="Millares 4 3 10 5 5" xfId="53863" xr:uid="{00000000-0005-0000-0000-000035070000}"/>
    <cellStyle name="Millares 4 3 10 6" xfId="11924" xr:uid="{00000000-0005-0000-0000-000035070000}"/>
    <cellStyle name="Millares 4 3 10 7" xfId="23573" xr:uid="{00000000-0005-0000-0000-000035070000}"/>
    <cellStyle name="Millares 4 3 10 8" xfId="35255" xr:uid="{00000000-0005-0000-0000-000035070000}"/>
    <cellStyle name="Millares 4 3 10 9" xfId="46901" xr:uid="{00000000-0005-0000-0000-000035070000}"/>
    <cellStyle name="Millares 4 3 11" xfId="488" xr:uid="{00000000-0005-0000-0000-000037070000}"/>
    <cellStyle name="Millares 4 3 11 2" xfId="1572" xr:uid="{00000000-0005-0000-0000-000038070000}"/>
    <cellStyle name="Millares 4 3 11 2 2" xfId="3997" xr:uid="{00000000-0005-0000-0000-000038070000}"/>
    <cellStyle name="Millares 4 3 11 2 2 2" xfId="10959" xr:uid="{00000000-0005-0000-0000-000038070000}"/>
    <cellStyle name="Millares 4 3 11 2 2 2 2" xfId="22611" xr:uid="{00000000-0005-0000-0000-000038070000}"/>
    <cellStyle name="Millares 4 3 11 2 2 2 3" xfId="34261" xr:uid="{00000000-0005-0000-0000-000038070000}"/>
    <cellStyle name="Millares 4 3 11 2 2 2 4" xfId="45942" xr:uid="{00000000-0005-0000-0000-000038070000}"/>
    <cellStyle name="Millares 4 3 11 2 2 2 5" xfId="57588" xr:uid="{00000000-0005-0000-0000-000038070000}"/>
    <cellStyle name="Millares 4 3 11 2 2 3" xfId="15649" xr:uid="{00000000-0005-0000-0000-000038070000}"/>
    <cellStyle name="Millares 4 3 11 2 2 4" xfId="27299" xr:uid="{00000000-0005-0000-0000-000038070000}"/>
    <cellStyle name="Millares 4 3 11 2 2 5" xfId="38980" xr:uid="{00000000-0005-0000-0000-000038070000}"/>
    <cellStyle name="Millares 4 3 11 2 2 6" xfId="50626" xr:uid="{00000000-0005-0000-0000-000038070000}"/>
    <cellStyle name="Millares 4 3 11 2 3" xfId="6255" xr:uid="{00000000-0005-0000-0000-000038070000}"/>
    <cellStyle name="Millares 4 3 11 2 3 2" xfId="17907" xr:uid="{00000000-0005-0000-0000-000038070000}"/>
    <cellStyle name="Millares 4 3 11 2 3 3" xfId="29557" xr:uid="{00000000-0005-0000-0000-000038070000}"/>
    <cellStyle name="Millares 4 3 11 2 3 4" xfId="41238" xr:uid="{00000000-0005-0000-0000-000038070000}"/>
    <cellStyle name="Millares 4 3 11 2 3 5" xfId="52884" xr:uid="{00000000-0005-0000-0000-000038070000}"/>
    <cellStyle name="Millares 4 3 11 2 4" xfId="8535" xr:uid="{00000000-0005-0000-0000-000038070000}"/>
    <cellStyle name="Millares 4 3 11 2 4 2" xfId="20187" xr:uid="{00000000-0005-0000-0000-000038070000}"/>
    <cellStyle name="Millares 4 3 11 2 4 3" xfId="31837" xr:uid="{00000000-0005-0000-0000-000038070000}"/>
    <cellStyle name="Millares 4 3 11 2 4 4" xfId="43518" xr:uid="{00000000-0005-0000-0000-000038070000}"/>
    <cellStyle name="Millares 4 3 11 2 4 5" xfId="55164" xr:uid="{00000000-0005-0000-0000-000038070000}"/>
    <cellStyle name="Millares 4 3 11 2 5" xfId="13225" xr:uid="{00000000-0005-0000-0000-000038070000}"/>
    <cellStyle name="Millares 4 3 11 2 6" xfId="24875" xr:uid="{00000000-0005-0000-0000-000038070000}"/>
    <cellStyle name="Millares 4 3 11 2 7" xfId="36556" xr:uid="{00000000-0005-0000-0000-000038070000}"/>
    <cellStyle name="Millares 4 3 11 2 8" xfId="48202" xr:uid="{00000000-0005-0000-0000-000038070000}"/>
    <cellStyle name="Millares 4 3 11 3" xfId="2916" xr:uid="{00000000-0005-0000-0000-000037070000}"/>
    <cellStyle name="Millares 4 3 11 3 2" xfId="9878" xr:uid="{00000000-0005-0000-0000-000037070000}"/>
    <cellStyle name="Millares 4 3 11 3 2 2" xfId="21530" xr:uid="{00000000-0005-0000-0000-000037070000}"/>
    <cellStyle name="Millares 4 3 11 3 2 3" xfId="33180" xr:uid="{00000000-0005-0000-0000-000037070000}"/>
    <cellStyle name="Millares 4 3 11 3 2 4" xfId="44861" xr:uid="{00000000-0005-0000-0000-000037070000}"/>
    <cellStyle name="Millares 4 3 11 3 2 5" xfId="56507" xr:uid="{00000000-0005-0000-0000-000037070000}"/>
    <cellStyle name="Millares 4 3 11 3 3" xfId="14568" xr:uid="{00000000-0005-0000-0000-000037070000}"/>
    <cellStyle name="Millares 4 3 11 3 4" xfId="26218" xr:uid="{00000000-0005-0000-0000-000037070000}"/>
    <cellStyle name="Millares 4 3 11 3 5" xfId="37899" xr:uid="{00000000-0005-0000-0000-000037070000}"/>
    <cellStyle name="Millares 4 3 11 3 6" xfId="49545" xr:uid="{00000000-0005-0000-0000-000037070000}"/>
    <cellStyle name="Millares 4 3 11 4" xfId="5174" xr:uid="{00000000-0005-0000-0000-000037070000}"/>
    <cellStyle name="Millares 4 3 11 4 2" xfId="16826" xr:uid="{00000000-0005-0000-0000-000037070000}"/>
    <cellStyle name="Millares 4 3 11 4 3" xfId="28476" xr:uid="{00000000-0005-0000-0000-000037070000}"/>
    <cellStyle name="Millares 4 3 11 4 4" xfId="40157" xr:uid="{00000000-0005-0000-0000-000037070000}"/>
    <cellStyle name="Millares 4 3 11 4 5" xfId="51803" xr:uid="{00000000-0005-0000-0000-000037070000}"/>
    <cellStyle name="Millares 4 3 11 5" xfId="7454" xr:uid="{00000000-0005-0000-0000-000037070000}"/>
    <cellStyle name="Millares 4 3 11 5 2" xfId="19106" xr:uid="{00000000-0005-0000-0000-000037070000}"/>
    <cellStyle name="Millares 4 3 11 5 3" xfId="30756" xr:uid="{00000000-0005-0000-0000-000037070000}"/>
    <cellStyle name="Millares 4 3 11 5 4" xfId="42437" xr:uid="{00000000-0005-0000-0000-000037070000}"/>
    <cellStyle name="Millares 4 3 11 5 5" xfId="54083" xr:uid="{00000000-0005-0000-0000-000037070000}"/>
    <cellStyle name="Millares 4 3 11 6" xfId="12144" xr:uid="{00000000-0005-0000-0000-000037070000}"/>
    <cellStyle name="Millares 4 3 11 7" xfId="23793" xr:uid="{00000000-0005-0000-0000-000037070000}"/>
    <cellStyle name="Millares 4 3 11 8" xfId="35475" xr:uid="{00000000-0005-0000-0000-000037070000}"/>
    <cellStyle name="Millares 4 3 11 9" xfId="47121" xr:uid="{00000000-0005-0000-0000-000037070000}"/>
    <cellStyle name="Millares 4 3 12" xfId="508" xr:uid="{00000000-0005-0000-0000-000039070000}"/>
    <cellStyle name="Millares 4 3 12 2" xfId="1592" xr:uid="{00000000-0005-0000-0000-00003A070000}"/>
    <cellStyle name="Millares 4 3 12 2 2" xfId="4017" xr:uid="{00000000-0005-0000-0000-00003A070000}"/>
    <cellStyle name="Millares 4 3 12 2 2 2" xfId="10979" xr:uid="{00000000-0005-0000-0000-00003A070000}"/>
    <cellStyle name="Millares 4 3 12 2 2 2 2" xfId="22631" xr:uid="{00000000-0005-0000-0000-00003A070000}"/>
    <cellStyle name="Millares 4 3 12 2 2 2 3" xfId="34281" xr:uid="{00000000-0005-0000-0000-00003A070000}"/>
    <cellStyle name="Millares 4 3 12 2 2 2 4" xfId="45962" xr:uid="{00000000-0005-0000-0000-00003A070000}"/>
    <cellStyle name="Millares 4 3 12 2 2 2 5" xfId="57608" xr:uid="{00000000-0005-0000-0000-00003A070000}"/>
    <cellStyle name="Millares 4 3 12 2 2 3" xfId="15669" xr:uid="{00000000-0005-0000-0000-00003A070000}"/>
    <cellStyle name="Millares 4 3 12 2 2 4" xfId="27319" xr:uid="{00000000-0005-0000-0000-00003A070000}"/>
    <cellStyle name="Millares 4 3 12 2 2 5" xfId="39000" xr:uid="{00000000-0005-0000-0000-00003A070000}"/>
    <cellStyle name="Millares 4 3 12 2 2 6" xfId="50646" xr:uid="{00000000-0005-0000-0000-00003A070000}"/>
    <cellStyle name="Millares 4 3 12 2 3" xfId="6275" xr:uid="{00000000-0005-0000-0000-00003A070000}"/>
    <cellStyle name="Millares 4 3 12 2 3 2" xfId="17927" xr:uid="{00000000-0005-0000-0000-00003A070000}"/>
    <cellStyle name="Millares 4 3 12 2 3 3" xfId="29577" xr:uid="{00000000-0005-0000-0000-00003A070000}"/>
    <cellStyle name="Millares 4 3 12 2 3 4" xfId="41258" xr:uid="{00000000-0005-0000-0000-00003A070000}"/>
    <cellStyle name="Millares 4 3 12 2 3 5" xfId="52904" xr:uid="{00000000-0005-0000-0000-00003A070000}"/>
    <cellStyle name="Millares 4 3 12 2 4" xfId="8555" xr:uid="{00000000-0005-0000-0000-00003A070000}"/>
    <cellStyle name="Millares 4 3 12 2 4 2" xfId="20207" xr:uid="{00000000-0005-0000-0000-00003A070000}"/>
    <cellStyle name="Millares 4 3 12 2 4 3" xfId="31857" xr:uid="{00000000-0005-0000-0000-00003A070000}"/>
    <cellStyle name="Millares 4 3 12 2 4 4" xfId="43538" xr:uid="{00000000-0005-0000-0000-00003A070000}"/>
    <cellStyle name="Millares 4 3 12 2 4 5" xfId="55184" xr:uid="{00000000-0005-0000-0000-00003A070000}"/>
    <cellStyle name="Millares 4 3 12 2 5" xfId="13245" xr:uid="{00000000-0005-0000-0000-00003A070000}"/>
    <cellStyle name="Millares 4 3 12 2 6" xfId="24895" xr:uid="{00000000-0005-0000-0000-00003A070000}"/>
    <cellStyle name="Millares 4 3 12 2 7" xfId="36576" xr:uid="{00000000-0005-0000-0000-00003A070000}"/>
    <cellStyle name="Millares 4 3 12 2 8" xfId="48222" xr:uid="{00000000-0005-0000-0000-00003A070000}"/>
    <cellStyle name="Millares 4 3 12 3" xfId="2936" xr:uid="{00000000-0005-0000-0000-000039070000}"/>
    <cellStyle name="Millares 4 3 12 3 2" xfId="9898" xr:uid="{00000000-0005-0000-0000-000039070000}"/>
    <cellStyle name="Millares 4 3 12 3 2 2" xfId="21550" xr:uid="{00000000-0005-0000-0000-000039070000}"/>
    <cellStyle name="Millares 4 3 12 3 2 3" xfId="33200" xr:uid="{00000000-0005-0000-0000-000039070000}"/>
    <cellStyle name="Millares 4 3 12 3 2 4" xfId="44881" xr:uid="{00000000-0005-0000-0000-000039070000}"/>
    <cellStyle name="Millares 4 3 12 3 2 5" xfId="56527" xr:uid="{00000000-0005-0000-0000-000039070000}"/>
    <cellStyle name="Millares 4 3 12 3 3" xfId="14588" xr:uid="{00000000-0005-0000-0000-000039070000}"/>
    <cellStyle name="Millares 4 3 12 3 4" xfId="26238" xr:uid="{00000000-0005-0000-0000-000039070000}"/>
    <cellStyle name="Millares 4 3 12 3 5" xfId="37919" xr:uid="{00000000-0005-0000-0000-000039070000}"/>
    <cellStyle name="Millares 4 3 12 3 6" xfId="49565" xr:uid="{00000000-0005-0000-0000-000039070000}"/>
    <cellStyle name="Millares 4 3 12 4" xfId="5194" xr:uid="{00000000-0005-0000-0000-000039070000}"/>
    <cellStyle name="Millares 4 3 12 4 2" xfId="16846" xr:uid="{00000000-0005-0000-0000-000039070000}"/>
    <cellStyle name="Millares 4 3 12 4 3" xfId="28496" xr:uid="{00000000-0005-0000-0000-000039070000}"/>
    <cellStyle name="Millares 4 3 12 4 4" xfId="40177" xr:uid="{00000000-0005-0000-0000-000039070000}"/>
    <cellStyle name="Millares 4 3 12 4 5" xfId="51823" xr:uid="{00000000-0005-0000-0000-000039070000}"/>
    <cellStyle name="Millares 4 3 12 5" xfId="7474" xr:uid="{00000000-0005-0000-0000-000039070000}"/>
    <cellStyle name="Millares 4 3 12 5 2" xfId="19126" xr:uid="{00000000-0005-0000-0000-000039070000}"/>
    <cellStyle name="Millares 4 3 12 5 3" xfId="30776" xr:uid="{00000000-0005-0000-0000-000039070000}"/>
    <cellStyle name="Millares 4 3 12 5 4" xfId="42457" xr:uid="{00000000-0005-0000-0000-000039070000}"/>
    <cellStyle name="Millares 4 3 12 5 5" xfId="54103" xr:uid="{00000000-0005-0000-0000-000039070000}"/>
    <cellStyle name="Millares 4 3 12 6" xfId="12164" xr:uid="{00000000-0005-0000-0000-000039070000}"/>
    <cellStyle name="Millares 4 3 12 7" xfId="23813" xr:uid="{00000000-0005-0000-0000-000039070000}"/>
    <cellStyle name="Millares 4 3 12 8" xfId="35495" xr:uid="{00000000-0005-0000-0000-000039070000}"/>
    <cellStyle name="Millares 4 3 12 9" xfId="47141" xr:uid="{00000000-0005-0000-0000-000039070000}"/>
    <cellStyle name="Millares 4 3 13" xfId="728" xr:uid="{00000000-0005-0000-0000-00003B070000}"/>
    <cellStyle name="Millares 4 3 13 2" xfId="1812" xr:uid="{00000000-0005-0000-0000-00003C070000}"/>
    <cellStyle name="Millares 4 3 13 2 2" xfId="4237" xr:uid="{00000000-0005-0000-0000-00003C070000}"/>
    <cellStyle name="Millares 4 3 13 2 2 2" xfId="11199" xr:uid="{00000000-0005-0000-0000-00003C070000}"/>
    <cellStyle name="Millares 4 3 13 2 2 2 2" xfId="22851" xr:uid="{00000000-0005-0000-0000-00003C070000}"/>
    <cellStyle name="Millares 4 3 13 2 2 2 3" xfId="34501" xr:uid="{00000000-0005-0000-0000-00003C070000}"/>
    <cellStyle name="Millares 4 3 13 2 2 2 4" xfId="46182" xr:uid="{00000000-0005-0000-0000-00003C070000}"/>
    <cellStyle name="Millares 4 3 13 2 2 2 5" xfId="57828" xr:uid="{00000000-0005-0000-0000-00003C070000}"/>
    <cellStyle name="Millares 4 3 13 2 2 3" xfId="15889" xr:uid="{00000000-0005-0000-0000-00003C070000}"/>
    <cellStyle name="Millares 4 3 13 2 2 4" xfId="27539" xr:uid="{00000000-0005-0000-0000-00003C070000}"/>
    <cellStyle name="Millares 4 3 13 2 2 5" xfId="39220" xr:uid="{00000000-0005-0000-0000-00003C070000}"/>
    <cellStyle name="Millares 4 3 13 2 2 6" xfId="50866" xr:uid="{00000000-0005-0000-0000-00003C070000}"/>
    <cellStyle name="Millares 4 3 13 2 3" xfId="6495" xr:uid="{00000000-0005-0000-0000-00003C070000}"/>
    <cellStyle name="Millares 4 3 13 2 3 2" xfId="18147" xr:uid="{00000000-0005-0000-0000-00003C070000}"/>
    <cellStyle name="Millares 4 3 13 2 3 3" xfId="29797" xr:uid="{00000000-0005-0000-0000-00003C070000}"/>
    <cellStyle name="Millares 4 3 13 2 3 4" xfId="41478" xr:uid="{00000000-0005-0000-0000-00003C070000}"/>
    <cellStyle name="Millares 4 3 13 2 3 5" xfId="53124" xr:uid="{00000000-0005-0000-0000-00003C070000}"/>
    <cellStyle name="Millares 4 3 13 2 4" xfId="8775" xr:uid="{00000000-0005-0000-0000-00003C070000}"/>
    <cellStyle name="Millares 4 3 13 2 4 2" xfId="20427" xr:uid="{00000000-0005-0000-0000-00003C070000}"/>
    <cellStyle name="Millares 4 3 13 2 4 3" xfId="32077" xr:uid="{00000000-0005-0000-0000-00003C070000}"/>
    <cellStyle name="Millares 4 3 13 2 4 4" xfId="43758" xr:uid="{00000000-0005-0000-0000-00003C070000}"/>
    <cellStyle name="Millares 4 3 13 2 4 5" xfId="55404" xr:uid="{00000000-0005-0000-0000-00003C070000}"/>
    <cellStyle name="Millares 4 3 13 2 5" xfId="13465" xr:uid="{00000000-0005-0000-0000-00003C070000}"/>
    <cellStyle name="Millares 4 3 13 2 6" xfId="25115" xr:uid="{00000000-0005-0000-0000-00003C070000}"/>
    <cellStyle name="Millares 4 3 13 2 7" xfId="36796" xr:uid="{00000000-0005-0000-0000-00003C070000}"/>
    <cellStyle name="Millares 4 3 13 2 8" xfId="48442" xr:uid="{00000000-0005-0000-0000-00003C070000}"/>
    <cellStyle name="Millares 4 3 13 3" xfId="3156" xr:uid="{00000000-0005-0000-0000-00003B070000}"/>
    <cellStyle name="Millares 4 3 13 3 2" xfId="10118" xr:uid="{00000000-0005-0000-0000-00003B070000}"/>
    <cellStyle name="Millares 4 3 13 3 2 2" xfId="21770" xr:uid="{00000000-0005-0000-0000-00003B070000}"/>
    <cellStyle name="Millares 4 3 13 3 2 3" xfId="33420" xr:uid="{00000000-0005-0000-0000-00003B070000}"/>
    <cellStyle name="Millares 4 3 13 3 2 4" xfId="45101" xr:uid="{00000000-0005-0000-0000-00003B070000}"/>
    <cellStyle name="Millares 4 3 13 3 2 5" xfId="56747" xr:uid="{00000000-0005-0000-0000-00003B070000}"/>
    <cellStyle name="Millares 4 3 13 3 3" xfId="14808" xr:uid="{00000000-0005-0000-0000-00003B070000}"/>
    <cellStyle name="Millares 4 3 13 3 4" xfId="26458" xr:uid="{00000000-0005-0000-0000-00003B070000}"/>
    <cellStyle name="Millares 4 3 13 3 5" xfId="38139" xr:uid="{00000000-0005-0000-0000-00003B070000}"/>
    <cellStyle name="Millares 4 3 13 3 6" xfId="49785" xr:uid="{00000000-0005-0000-0000-00003B070000}"/>
    <cellStyle name="Millares 4 3 13 4" xfId="5414" xr:uid="{00000000-0005-0000-0000-00003B070000}"/>
    <cellStyle name="Millares 4 3 13 4 2" xfId="17066" xr:uid="{00000000-0005-0000-0000-00003B070000}"/>
    <cellStyle name="Millares 4 3 13 4 3" xfId="28716" xr:uid="{00000000-0005-0000-0000-00003B070000}"/>
    <cellStyle name="Millares 4 3 13 4 4" xfId="40397" xr:uid="{00000000-0005-0000-0000-00003B070000}"/>
    <cellStyle name="Millares 4 3 13 4 5" xfId="52043" xr:uid="{00000000-0005-0000-0000-00003B070000}"/>
    <cellStyle name="Millares 4 3 13 5" xfId="7694" xr:uid="{00000000-0005-0000-0000-00003B070000}"/>
    <cellStyle name="Millares 4 3 13 5 2" xfId="19346" xr:uid="{00000000-0005-0000-0000-00003B070000}"/>
    <cellStyle name="Millares 4 3 13 5 3" xfId="30996" xr:uid="{00000000-0005-0000-0000-00003B070000}"/>
    <cellStyle name="Millares 4 3 13 5 4" xfId="42677" xr:uid="{00000000-0005-0000-0000-00003B070000}"/>
    <cellStyle name="Millares 4 3 13 5 5" xfId="54323" xr:uid="{00000000-0005-0000-0000-00003B070000}"/>
    <cellStyle name="Millares 4 3 13 6" xfId="12384" xr:uid="{00000000-0005-0000-0000-00003B070000}"/>
    <cellStyle name="Millares 4 3 13 7" xfId="24033" xr:uid="{00000000-0005-0000-0000-00003B070000}"/>
    <cellStyle name="Millares 4 3 13 8" xfId="35715" xr:uid="{00000000-0005-0000-0000-00003B070000}"/>
    <cellStyle name="Millares 4 3 13 9" xfId="47361" xr:uid="{00000000-0005-0000-0000-00003B070000}"/>
    <cellStyle name="Millares 4 3 14" xfId="748" xr:uid="{00000000-0005-0000-0000-00003D070000}"/>
    <cellStyle name="Millares 4 3 14 2" xfId="1832" xr:uid="{00000000-0005-0000-0000-00003E070000}"/>
    <cellStyle name="Millares 4 3 14 2 2" xfId="4257" xr:uid="{00000000-0005-0000-0000-00003E070000}"/>
    <cellStyle name="Millares 4 3 14 2 2 2" xfId="11219" xr:uid="{00000000-0005-0000-0000-00003E070000}"/>
    <cellStyle name="Millares 4 3 14 2 2 2 2" xfId="22871" xr:uid="{00000000-0005-0000-0000-00003E070000}"/>
    <cellStyle name="Millares 4 3 14 2 2 2 3" xfId="34521" xr:uid="{00000000-0005-0000-0000-00003E070000}"/>
    <cellStyle name="Millares 4 3 14 2 2 2 4" xfId="46202" xr:uid="{00000000-0005-0000-0000-00003E070000}"/>
    <cellStyle name="Millares 4 3 14 2 2 2 5" xfId="57848" xr:uid="{00000000-0005-0000-0000-00003E070000}"/>
    <cellStyle name="Millares 4 3 14 2 2 3" xfId="15909" xr:uid="{00000000-0005-0000-0000-00003E070000}"/>
    <cellStyle name="Millares 4 3 14 2 2 4" xfId="27559" xr:uid="{00000000-0005-0000-0000-00003E070000}"/>
    <cellStyle name="Millares 4 3 14 2 2 5" xfId="39240" xr:uid="{00000000-0005-0000-0000-00003E070000}"/>
    <cellStyle name="Millares 4 3 14 2 2 6" xfId="50886" xr:uid="{00000000-0005-0000-0000-00003E070000}"/>
    <cellStyle name="Millares 4 3 14 2 3" xfId="6515" xr:uid="{00000000-0005-0000-0000-00003E070000}"/>
    <cellStyle name="Millares 4 3 14 2 3 2" xfId="18167" xr:uid="{00000000-0005-0000-0000-00003E070000}"/>
    <cellStyle name="Millares 4 3 14 2 3 3" xfId="29817" xr:uid="{00000000-0005-0000-0000-00003E070000}"/>
    <cellStyle name="Millares 4 3 14 2 3 4" xfId="41498" xr:uid="{00000000-0005-0000-0000-00003E070000}"/>
    <cellStyle name="Millares 4 3 14 2 3 5" xfId="53144" xr:uid="{00000000-0005-0000-0000-00003E070000}"/>
    <cellStyle name="Millares 4 3 14 2 4" xfId="8795" xr:uid="{00000000-0005-0000-0000-00003E070000}"/>
    <cellStyle name="Millares 4 3 14 2 4 2" xfId="20447" xr:uid="{00000000-0005-0000-0000-00003E070000}"/>
    <cellStyle name="Millares 4 3 14 2 4 3" xfId="32097" xr:uid="{00000000-0005-0000-0000-00003E070000}"/>
    <cellStyle name="Millares 4 3 14 2 4 4" xfId="43778" xr:uid="{00000000-0005-0000-0000-00003E070000}"/>
    <cellStyle name="Millares 4 3 14 2 4 5" xfId="55424" xr:uid="{00000000-0005-0000-0000-00003E070000}"/>
    <cellStyle name="Millares 4 3 14 2 5" xfId="13485" xr:uid="{00000000-0005-0000-0000-00003E070000}"/>
    <cellStyle name="Millares 4 3 14 2 6" xfId="25135" xr:uid="{00000000-0005-0000-0000-00003E070000}"/>
    <cellStyle name="Millares 4 3 14 2 7" xfId="36816" xr:uid="{00000000-0005-0000-0000-00003E070000}"/>
    <cellStyle name="Millares 4 3 14 2 8" xfId="48462" xr:uid="{00000000-0005-0000-0000-00003E070000}"/>
    <cellStyle name="Millares 4 3 14 3" xfId="3176" xr:uid="{00000000-0005-0000-0000-00003D070000}"/>
    <cellStyle name="Millares 4 3 14 3 2" xfId="10138" xr:uid="{00000000-0005-0000-0000-00003D070000}"/>
    <cellStyle name="Millares 4 3 14 3 2 2" xfId="21790" xr:uid="{00000000-0005-0000-0000-00003D070000}"/>
    <cellStyle name="Millares 4 3 14 3 2 3" xfId="33440" xr:uid="{00000000-0005-0000-0000-00003D070000}"/>
    <cellStyle name="Millares 4 3 14 3 2 4" xfId="45121" xr:uid="{00000000-0005-0000-0000-00003D070000}"/>
    <cellStyle name="Millares 4 3 14 3 2 5" xfId="56767" xr:uid="{00000000-0005-0000-0000-00003D070000}"/>
    <cellStyle name="Millares 4 3 14 3 3" xfId="14828" xr:uid="{00000000-0005-0000-0000-00003D070000}"/>
    <cellStyle name="Millares 4 3 14 3 4" xfId="26478" xr:uid="{00000000-0005-0000-0000-00003D070000}"/>
    <cellStyle name="Millares 4 3 14 3 5" xfId="38159" xr:uid="{00000000-0005-0000-0000-00003D070000}"/>
    <cellStyle name="Millares 4 3 14 3 6" xfId="49805" xr:uid="{00000000-0005-0000-0000-00003D070000}"/>
    <cellStyle name="Millares 4 3 14 4" xfId="5434" xr:uid="{00000000-0005-0000-0000-00003D070000}"/>
    <cellStyle name="Millares 4 3 14 4 2" xfId="17086" xr:uid="{00000000-0005-0000-0000-00003D070000}"/>
    <cellStyle name="Millares 4 3 14 4 3" xfId="28736" xr:uid="{00000000-0005-0000-0000-00003D070000}"/>
    <cellStyle name="Millares 4 3 14 4 4" xfId="40417" xr:uid="{00000000-0005-0000-0000-00003D070000}"/>
    <cellStyle name="Millares 4 3 14 4 5" xfId="52063" xr:uid="{00000000-0005-0000-0000-00003D070000}"/>
    <cellStyle name="Millares 4 3 14 5" xfId="7714" xr:uid="{00000000-0005-0000-0000-00003D070000}"/>
    <cellStyle name="Millares 4 3 14 5 2" xfId="19366" xr:uid="{00000000-0005-0000-0000-00003D070000}"/>
    <cellStyle name="Millares 4 3 14 5 3" xfId="31016" xr:uid="{00000000-0005-0000-0000-00003D070000}"/>
    <cellStyle name="Millares 4 3 14 5 4" xfId="42697" xr:uid="{00000000-0005-0000-0000-00003D070000}"/>
    <cellStyle name="Millares 4 3 14 5 5" xfId="54343" xr:uid="{00000000-0005-0000-0000-00003D070000}"/>
    <cellStyle name="Millares 4 3 14 6" xfId="12404" xr:uid="{00000000-0005-0000-0000-00003D070000}"/>
    <cellStyle name="Millares 4 3 14 7" xfId="24053" xr:uid="{00000000-0005-0000-0000-00003D070000}"/>
    <cellStyle name="Millares 4 3 14 8" xfId="35735" xr:uid="{00000000-0005-0000-0000-00003D070000}"/>
    <cellStyle name="Millares 4 3 14 9" xfId="47381" xr:uid="{00000000-0005-0000-0000-00003D070000}"/>
    <cellStyle name="Millares 4 3 15" xfId="768" xr:uid="{00000000-0005-0000-0000-00003F070000}"/>
    <cellStyle name="Millares 4 3 15 2" xfId="1852" xr:uid="{00000000-0005-0000-0000-000040070000}"/>
    <cellStyle name="Millares 4 3 15 2 2" xfId="4277" xr:uid="{00000000-0005-0000-0000-000040070000}"/>
    <cellStyle name="Millares 4 3 15 2 2 2" xfId="11239" xr:uid="{00000000-0005-0000-0000-000040070000}"/>
    <cellStyle name="Millares 4 3 15 2 2 2 2" xfId="22891" xr:uid="{00000000-0005-0000-0000-000040070000}"/>
    <cellStyle name="Millares 4 3 15 2 2 2 3" xfId="34541" xr:uid="{00000000-0005-0000-0000-000040070000}"/>
    <cellStyle name="Millares 4 3 15 2 2 2 4" xfId="46222" xr:uid="{00000000-0005-0000-0000-000040070000}"/>
    <cellStyle name="Millares 4 3 15 2 2 2 5" xfId="57868" xr:uid="{00000000-0005-0000-0000-000040070000}"/>
    <cellStyle name="Millares 4 3 15 2 2 3" xfId="15929" xr:uid="{00000000-0005-0000-0000-000040070000}"/>
    <cellStyle name="Millares 4 3 15 2 2 4" xfId="27579" xr:uid="{00000000-0005-0000-0000-000040070000}"/>
    <cellStyle name="Millares 4 3 15 2 2 5" xfId="39260" xr:uid="{00000000-0005-0000-0000-000040070000}"/>
    <cellStyle name="Millares 4 3 15 2 2 6" xfId="50906" xr:uid="{00000000-0005-0000-0000-000040070000}"/>
    <cellStyle name="Millares 4 3 15 2 3" xfId="6535" xr:uid="{00000000-0005-0000-0000-000040070000}"/>
    <cellStyle name="Millares 4 3 15 2 3 2" xfId="18187" xr:uid="{00000000-0005-0000-0000-000040070000}"/>
    <cellStyle name="Millares 4 3 15 2 3 3" xfId="29837" xr:uid="{00000000-0005-0000-0000-000040070000}"/>
    <cellStyle name="Millares 4 3 15 2 3 4" xfId="41518" xr:uid="{00000000-0005-0000-0000-000040070000}"/>
    <cellStyle name="Millares 4 3 15 2 3 5" xfId="53164" xr:uid="{00000000-0005-0000-0000-000040070000}"/>
    <cellStyle name="Millares 4 3 15 2 4" xfId="8815" xr:uid="{00000000-0005-0000-0000-000040070000}"/>
    <cellStyle name="Millares 4 3 15 2 4 2" xfId="20467" xr:uid="{00000000-0005-0000-0000-000040070000}"/>
    <cellStyle name="Millares 4 3 15 2 4 3" xfId="32117" xr:uid="{00000000-0005-0000-0000-000040070000}"/>
    <cellStyle name="Millares 4 3 15 2 4 4" xfId="43798" xr:uid="{00000000-0005-0000-0000-000040070000}"/>
    <cellStyle name="Millares 4 3 15 2 4 5" xfId="55444" xr:uid="{00000000-0005-0000-0000-000040070000}"/>
    <cellStyle name="Millares 4 3 15 2 5" xfId="13505" xr:uid="{00000000-0005-0000-0000-000040070000}"/>
    <cellStyle name="Millares 4 3 15 2 6" xfId="25155" xr:uid="{00000000-0005-0000-0000-000040070000}"/>
    <cellStyle name="Millares 4 3 15 2 7" xfId="36836" xr:uid="{00000000-0005-0000-0000-000040070000}"/>
    <cellStyle name="Millares 4 3 15 2 8" xfId="48482" xr:uid="{00000000-0005-0000-0000-000040070000}"/>
    <cellStyle name="Millares 4 3 15 3" xfId="3196" xr:uid="{00000000-0005-0000-0000-00003F070000}"/>
    <cellStyle name="Millares 4 3 15 3 2" xfId="10158" xr:uid="{00000000-0005-0000-0000-00003F070000}"/>
    <cellStyle name="Millares 4 3 15 3 2 2" xfId="21810" xr:uid="{00000000-0005-0000-0000-00003F070000}"/>
    <cellStyle name="Millares 4 3 15 3 2 3" xfId="33460" xr:uid="{00000000-0005-0000-0000-00003F070000}"/>
    <cellStyle name="Millares 4 3 15 3 2 4" xfId="45141" xr:uid="{00000000-0005-0000-0000-00003F070000}"/>
    <cellStyle name="Millares 4 3 15 3 2 5" xfId="56787" xr:uid="{00000000-0005-0000-0000-00003F070000}"/>
    <cellStyle name="Millares 4 3 15 3 3" xfId="14848" xr:uid="{00000000-0005-0000-0000-00003F070000}"/>
    <cellStyle name="Millares 4 3 15 3 4" xfId="26498" xr:uid="{00000000-0005-0000-0000-00003F070000}"/>
    <cellStyle name="Millares 4 3 15 3 5" xfId="38179" xr:uid="{00000000-0005-0000-0000-00003F070000}"/>
    <cellStyle name="Millares 4 3 15 3 6" xfId="49825" xr:uid="{00000000-0005-0000-0000-00003F070000}"/>
    <cellStyle name="Millares 4 3 15 4" xfId="5454" xr:uid="{00000000-0005-0000-0000-00003F070000}"/>
    <cellStyle name="Millares 4 3 15 4 2" xfId="17106" xr:uid="{00000000-0005-0000-0000-00003F070000}"/>
    <cellStyle name="Millares 4 3 15 4 3" xfId="28756" xr:uid="{00000000-0005-0000-0000-00003F070000}"/>
    <cellStyle name="Millares 4 3 15 4 4" xfId="40437" xr:uid="{00000000-0005-0000-0000-00003F070000}"/>
    <cellStyle name="Millares 4 3 15 4 5" xfId="52083" xr:uid="{00000000-0005-0000-0000-00003F070000}"/>
    <cellStyle name="Millares 4 3 15 5" xfId="7734" xr:uid="{00000000-0005-0000-0000-00003F070000}"/>
    <cellStyle name="Millares 4 3 15 5 2" xfId="19386" xr:uid="{00000000-0005-0000-0000-00003F070000}"/>
    <cellStyle name="Millares 4 3 15 5 3" xfId="31036" xr:uid="{00000000-0005-0000-0000-00003F070000}"/>
    <cellStyle name="Millares 4 3 15 5 4" xfId="42717" xr:uid="{00000000-0005-0000-0000-00003F070000}"/>
    <cellStyle name="Millares 4 3 15 5 5" xfId="54363" xr:uid="{00000000-0005-0000-0000-00003F070000}"/>
    <cellStyle name="Millares 4 3 15 6" xfId="12424" xr:uid="{00000000-0005-0000-0000-00003F070000}"/>
    <cellStyle name="Millares 4 3 15 7" xfId="24073" xr:uid="{00000000-0005-0000-0000-00003F070000}"/>
    <cellStyle name="Millares 4 3 15 8" xfId="35755" xr:uid="{00000000-0005-0000-0000-00003F070000}"/>
    <cellStyle name="Millares 4 3 15 9" xfId="47401" xr:uid="{00000000-0005-0000-0000-00003F070000}"/>
    <cellStyle name="Millares 4 3 16" xfId="788" xr:uid="{00000000-0005-0000-0000-000041070000}"/>
    <cellStyle name="Millares 4 3 16 2" xfId="1872" xr:uid="{00000000-0005-0000-0000-000042070000}"/>
    <cellStyle name="Millares 4 3 16 2 2" xfId="4297" xr:uid="{00000000-0005-0000-0000-000042070000}"/>
    <cellStyle name="Millares 4 3 16 2 2 2" xfId="11259" xr:uid="{00000000-0005-0000-0000-000042070000}"/>
    <cellStyle name="Millares 4 3 16 2 2 2 2" xfId="22911" xr:uid="{00000000-0005-0000-0000-000042070000}"/>
    <cellStyle name="Millares 4 3 16 2 2 2 3" xfId="34561" xr:uid="{00000000-0005-0000-0000-000042070000}"/>
    <cellStyle name="Millares 4 3 16 2 2 2 4" xfId="46242" xr:uid="{00000000-0005-0000-0000-000042070000}"/>
    <cellStyle name="Millares 4 3 16 2 2 2 5" xfId="57888" xr:uid="{00000000-0005-0000-0000-000042070000}"/>
    <cellStyle name="Millares 4 3 16 2 2 3" xfId="15949" xr:uid="{00000000-0005-0000-0000-000042070000}"/>
    <cellStyle name="Millares 4 3 16 2 2 4" xfId="27599" xr:uid="{00000000-0005-0000-0000-000042070000}"/>
    <cellStyle name="Millares 4 3 16 2 2 5" xfId="39280" xr:uid="{00000000-0005-0000-0000-000042070000}"/>
    <cellStyle name="Millares 4 3 16 2 2 6" xfId="50926" xr:uid="{00000000-0005-0000-0000-000042070000}"/>
    <cellStyle name="Millares 4 3 16 2 3" xfId="6555" xr:uid="{00000000-0005-0000-0000-000042070000}"/>
    <cellStyle name="Millares 4 3 16 2 3 2" xfId="18207" xr:uid="{00000000-0005-0000-0000-000042070000}"/>
    <cellStyle name="Millares 4 3 16 2 3 3" xfId="29857" xr:uid="{00000000-0005-0000-0000-000042070000}"/>
    <cellStyle name="Millares 4 3 16 2 3 4" xfId="41538" xr:uid="{00000000-0005-0000-0000-000042070000}"/>
    <cellStyle name="Millares 4 3 16 2 3 5" xfId="53184" xr:uid="{00000000-0005-0000-0000-000042070000}"/>
    <cellStyle name="Millares 4 3 16 2 4" xfId="8835" xr:uid="{00000000-0005-0000-0000-000042070000}"/>
    <cellStyle name="Millares 4 3 16 2 4 2" xfId="20487" xr:uid="{00000000-0005-0000-0000-000042070000}"/>
    <cellStyle name="Millares 4 3 16 2 4 3" xfId="32137" xr:uid="{00000000-0005-0000-0000-000042070000}"/>
    <cellStyle name="Millares 4 3 16 2 4 4" xfId="43818" xr:uid="{00000000-0005-0000-0000-000042070000}"/>
    <cellStyle name="Millares 4 3 16 2 4 5" xfId="55464" xr:uid="{00000000-0005-0000-0000-000042070000}"/>
    <cellStyle name="Millares 4 3 16 2 5" xfId="13525" xr:uid="{00000000-0005-0000-0000-000042070000}"/>
    <cellStyle name="Millares 4 3 16 2 6" xfId="25175" xr:uid="{00000000-0005-0000-0000-000042070000}"/>
    <cellStyle name="Millares 4 3 16 2 7" xfId="36856" xr:uid="{00000000-0005-0000-0000-000042070000}"/>
    <cellStyle name="Millares 4 3 16 2 8" xfId="48502" xr:uid="{00000000-0005-0000-0000-000042070000}"/>
    <cellStyle name="Millares 4 3 16 3" xfId="3216" xr:uid="{00000000-0005-0000-0000-000041070000}"/>
    <cellStyle name="Millares 4 3 16 3 2" xfId="10178" xr:uid="{00000000-0005-0000-0000-000041070000}"/>
    <cellStyle name="Millares 4 3 16 3 2 2" xfId="21830" xr:uid="{00000000-0005-0000-0000-000041070000}"/>
    <cellStyle name="Millares 4 3 16 3 2 3" xfId="33480" xr:uid="{00000000-0005-0000-0000-000041070000}"/>
    <cellStyle name="Millares 4 3 16 3 2 4" xfId="45161" xr:uid="{00000000-0005-0000-0000-000041070000}"/>
    <cellStyle name="Millares 4 3 16 3 2 5" xfId="56807" xr:uid="{00000000-0005-0000-0000-000041070000}"/>
    <cellStyle name="Millares 4 3 16 3 3" xfId="14868" xr:uid="{00000000-0005-0000-0000-000041070000}"/>
    <cellStyle name="Millares 4 3 16 3 4" xfId="26518" xr:uid="{00000000-0005-0000-0000-000041070000}"/>
    <cellStyle name="Millares 4 3 16 3 5" xfId="38199" xr:uid="{00000000-0005-0000-0000-000041070000}"/>
    <cellStyle name="Millares 4 3 16 3 6" xfId="49845" xr:uid="{00000000-0005-0000-0000-000041070000}"/>
    <cellStyle name="Millares 4 3 16 4" xfId="5474" xr:uid="{00000000-0005-0000-0000-000041070000}"/>
    <cellStyle name="Millares 4 3 16 4 2" xfId="17126" xr:uid="{00000000-0005-0000-0000-000041070000}"/>
    <cellStyle name="Millares 4 3 16 4 3" xfId="28776" xr:uid="{00000000-0005-0000-0000-000041070000}"/>
    <cellStyle name="Millares 4 3 16 4 4" xfId="40457" xr:uid="{00000000-0005-0000-0000-000041070000}"/>
    <cellStyle name="Millares 4 3 16 4 5" xfId="52103" xr:uid="{00000000-0005-0000-0000-000041070000}"/>
    <cellStyle name="Millares 4 3 16 5" xfId="7754" xr:uid="{00000000-0005-0000-0000-000041070000}"/>
    <cellStyle name="Millares 4 3 16 5 2" xfId="19406" xr:uid="{00000000-0005-0000-0000-000041070000}"/>
    <cellStyle name="Millares 4 3 16 5 3" xfId="31056" xr:uid="{00000000-0005-0000-0000-000041070000}"/>
    <cellStyle name="Millares 4 3 16 5 4" xfId="42737" xr:uid="{00000000-0005-0000-0000-000041070000}"/>
    <cellStyle name="Millares 4 3 16 5 5" xfId="54383" xr:uid="{00000000-0005-0000-0000-000041070000}"/>
    <cellStyle name="Millares 4 3 16 6" xfId="12444" xr:uid="{00000000-0005-0000-0000-000041070000}"/>
    <cellStyle name="Millares 4 3 16 7" xfId="24093" xr:uid="{00000000-0005-0000-0000-000041070000}"/>
    <cellStyle name="Millares 4 3 16 8" xfId="35775" xr:uid="{00000000-0005-0000-0000-000041070000}"/>
    <cellStyle name="Millares 4 3 16 9" xfId="47421" xr:uid="{00000000-0005-0000-0000-000041070000}"/>
    <cellStyle name="Millares 4 3 17" xfId="868" xr:uid="{00000000-0005-0000-0000-000043070000}"/>
    <cellStyle name="Millares 4 3 17 2" xfId="1952" xr:uid="{00000000-0005-0000-0000-000044070000}"/>
    <cellStyle name="Millares 4 3 17 2 2" xfId="4377" xr:uid="{00000000-0005-0000-0000-000044070000}"/>
    <cellStyle name="Millares 4 3 17 2 2 2" xfId="11339" xr:uid="{00000000-0005-0000-0000-000044070000}"/>
    <cellStyle name="Millares 4 3 17 2 2 2 2" xfId="22991" xr:uid="{00000000-0005-0000-0000-000044070000}"/>
    <cellStyle name="Millares 4 3 17 2 2 2 3" xfId="34641" xr:uid="{00000000-0005-0000-0000-000044070000}"/>
    <cellStyle name="Millares 4 3 17 2 2 2 4" xfId="46322" xr:uid="{00000000-0005-0000-0000-000044070000}"/>
    <cellStyle name="Millares 4 3 17 2 2 2 5" xfId="57968" xr:uid="{00000000-0005-0000-0000-000044070000}"/>
    <cellStyle name="Millares 4 3 17 2 2 3" xfId="16029" xr:uid="{00000000-0005-0000-0000-000044070000}"/>
    <cellStyle name="Millares 4 3 17 2 2 4" xfId="27679" xr:uid="{00000000-0005-0000-0000-000044070000}"/>
    <cellStyle name="Millares 4 3 17 2 2 5" xfId="39360" xr:uid="{00000000-0005-0000-0000-000044070000}"/>
    <cellStyle name="Millares 4 3 17 2 2 6" xfId="51006" xr:uid="{00000000-0005-0000-0000-000044070000}"/>
    <cellStyle name="Millares 4 3 17 2 3" xfId="6635" xr:uid="{00000000-0005-0000-0000-000044070000}"/>
    <cellStyle name="Millares 4 3 17 2 3 2" xfId="18287" xr:uid="{00000000-0005-0000-0000-000044070000}"/>
    <cellStyle name="Millares 4 3 17 2 3 3" xfId="29937" xr:uid="{00000000-0005-0000-0000-000044070000}"/>
    <cellStyle name="Millares 4 3 17 2 3 4" xfId="41618" xr:uid="{00000000-0005-0000-0000-000044070000}"/>
    <cellStyle name="Millares 4 3 17 2 3 5" xfId="53264" xr:uid="{00000000-0005-0000-0000-000044070000}"/>
    <cellStyle name="Millares 4 3 17 2 4" xfId="8915" xr:uid="{00000000-0005-0000-0000-000044070000}"/>
    <cellStyle name="Millares 4 3 17 2 4 2" xfId="20567" xr:uid="{00000000-0005-0000-0000-000044070000}"/>
    <cellStyle name="Millares 4 3 17 2 4 3" xfId="32217" xr:uid="{00000000-0005-0000-0000-000044070000}"/>
    <cellStyle name="Millares 4 3 17 2 4 4" xfId="43898" xr:uid="{00000000-0005-0000-0000-000044070000}"/>
    <cellStyle name="Millares 4 3 17 2 4 5" xfId="55544" xr:uid="{00000000-0005-0000-0000-000044070000}"/>
    <cellStyle name="Millares 4 3 17 2 5" xfId="13605" xr:uid="{00000000-0005-0000-0000-000044070000}"/>
    <cellStyle name="Millares 4 3 17 2 6" xfId="25255" xr:uid="{00000000-0005-0000-0000-000044070000}"/>
    <cellStyle name="Millares 4 3 17 2 7" xfId="36936" xr:uid="{00000000-0005-0000-0000-000044070000}"/>
    <cellStyle name="Millares 4 3 17 2 8" xfId="48582" xr:uid="{00000000-0005-0000-0000-000044070000}"/>
    <cellStyle name="Millares 4 3 17 3" xfId="3296" xr:uid="{00000000-0005-0000-0000-000043070000}"/>
    <cellStyle name="Millares 4 3 17 3 2" xfId="10258" xr:uid="{00000000-0005-0000-0000-000043070000}"/>
    <cellStyle name="Millares 4 3 17 3 2 2" xfId="21910" xr:uid="{00000000-0005-0000-0000-000043070000}"/>
    <cellStyle name="Millares 4 3 17 3 2 3" xfId="33560" xr:uid="{00000000-0005-0000-0000-000043070000}"/>
    <cellStyle name="Millares 4 3 17 3 2 4" xfId="45241" xr:uid="{00000000-0005-0000-0000-000043070000}"/>
    <cellStyle name="Millares 4 3 17 3 2 5" xfId="56887" xr:uid="{00000000-0005-0000-0000-000043070000}"/>
    <cellStyle name="Millares 4 3 17 3 3" xfId="14948" xr:uid="{00000000-0005-0000-0000-000043070000}"/>
    <cellStyle name="Millares 4 3 17 3 4" xfId="26598" xr:uid="{00000000-0005-0000-0000-000043070000}"/>
    <cellStyle name="Millares 4 3 17 3 5" xfId="38279" xr:uid="{00000000-0005-0000-0000-000043070000}"/>
    <cellStyle name="Millares 4 3 17 3 6" xfId="49925" xr:uid="{00000000-0005-0000-0000-000043070000}"/>
    <cellStyle name="Millares 4 3 17 4" xfId="5554" xr:uid="{00000000-0005-0000-0000-000043070000}"/>
    <cellStyle name="Millares 4 3 17 4 2" xfId="17206" xr:uid="{00000000-0005-0000-0000-000043070000}"/>
    <cellStyle name="Millares 4 3 17 4 3" xfId="28856" xr:uid="{00000000-0005-0000-0000-000043070000}"/>
    <cellStyle name="Millares 4 3 17 4 4" xfId="40537" xr:uid="{00000000-0005-0000-0000-000043070000}"/>
    <cellStyle name="Millares 4 3 17 4 5" xfId="52183" xr:uid="{00000000-0005-0000-0000-000043070000}"/>
    <cellStyle name="Millares 4 3 17 5" xfId="7834" xr:uid="{00000000-0005-0000-0000-000043070000}"/>
    <cellStyle name="Millares 4 3 17 5 2" xfId="19486" xr:uid="{00000000-0005-0000-0000-000043070000}"/>
    <cellStyle name="Millares 4 3 17 5 3" xfId="31136" xr:uid="{00000000-0005-0000-0000-000043070000}"/>
    <cellStyle name="Millares 4 3 17 5 4" xfId="42817" xr:uid="{00000000-0005-0000-0000-000043070000}"/>
    <cellStyle name="Millares 4 3 17 5 5" xfId="54463" xr:uid="{00000000-0005-0000-0000-000043070000}"/>
    <cellStyle name="Millares 4 3 17 6" xfId="12524" xr:uid="{00000000-0005-0000-0000-000043070000}"/>
    <cellStyle name="Millares 4 3 17 7" xfId="24173" xr:uid="{00000000-0005-0000-0000-000043070000}"/>
    <cellStyle name="Millares 4 3 17 8" xfId="35855" xr:uid="{00000000-0005-0000-0000-000043070000}"/>
    <cellStyle name="Millares 4 3 17 9" xfId="47501" xr:uid="{00000000-0005-0000-0000-000043070000}"/>
    <cellStyle name="Millares 4 3 18" xfId="888" xr:uid="{00000000-0005-0000-0000-000045070000}"/>
    <cellStyle name="Millares 4 3 18 2" xfId="1972" xr:uid="{00000000-0005-0000-0000-000046070000}"/>
    <cellStyle name="Millares 4 3 18 2 2" xfId="4397" xr:uid="{00000000-0005-0000-0000-000046070000}"/>
    <cellStyle name="Millares 4 3 18 2 2 2" xfId="11359" xr:uid="{00000000-0005-0000-0000-000046070000}"/>
    <cellStyle name="Millares 4 3 18 2 2 2 2" xfId="23011" xr:uid="{00000000-0005-0000-0000-000046070000}"/>
    <cellStyle name="Millares 4 3 18 2 2 2 3" xfId="34661" xr:uid="{00000000-0005-0000-0000-000046070000}"/>
    <cellStyle name="Millares 4 3 18 2 2 2 4" xfId="46342" xr:uid="{00000000-0005-0000-0000-000046070000}"/>
    <cellStyle name="Millares 4 3 18 2 2 2 5" xfId="57988" xr:uid="{00000000-0005-0000-0000-000046070000}"/>
    <cellStyle name="Millares 4 3 18 2 2 3" xfId="16049" xr:uid="{00000000-0005-0000-0000-000046070000}"/>
    <cellStyle name="Millares 4 3 18 2 2 4" xfId="27699" xr:uid="{00000000-0005-0000-0000-000046070000}"/>
    <cellStyle name="Millares 4 3 18 2 2 5" xfId="39380" xr:uid="{00000000-0005-0000-0000-000046070000}"/>
    <cellStyle name="Millares 4 3 18 2 2 6" xfId="51026" xr:uid="{00000000-0005-0000-0000-000046070000}"/>
    <cellStyle name="Millares 4 3 18 2 3" xfId="6655" xr:uid="{00000000-0005-0000-0000-000046070000}"/>
    <cellStyle name="Millares 4 3 18 2 3 2" xfId="18307" xr:uid="{00000000-0005-0000-0000-000046070000}"/>
    <cellStyle name="Millares 4 3 18 2 3 3" xfId="29957" xr:uid="{00000000-0005-0000-0000-000046070000}"/>
    <cellStyle name="Millares 4 3 18 2 3 4" xfId="41638" xr:uid="{00000000-0005-0000-0000-000046070000}"/>
    <cellStyle name="Millares 4 3 18 2 3 5" xfId="53284" xr:uid="{00000000-0005-0000-0000-000046070000}"/>
    <cellStyle name="Millares 4 3 18 2 4" xfId="8935" xr:uid="{00000000-0005-0000-0000-000046070000}"/>
    <cellStyle name="Millares 4 3 18 2 4 2" xfId="20587" xr:uid="{00000000-0005-0000-0000-000046070000}"/>
    <cellStyle name="Millares 4 3 18 2 4 3" xfId="32237" xr:uid="{00000000-0005-0000-0000-000046070000}"/>
    <cellStyle name="Millares 4 3 18 2 4 4" xfId="43918" xr:uid="{00000000-0005-0000-0000-000046070000}"/>
    <cellStyle name="Millares 4 3 18 2 4 5" xfId="55564" xr:uid="{00000000-0005-0000-0000-000046070000}"/>
    <cellStyle name="Millares 4 3 18 2 5" xfId="13625" xr:uid="{00000000-0005-0000-0000-000046070000}"/>
    <cellStyle name="Millares 4 3 18 2 6" xfId="25275" xr:uid="{00000000-0005-0000-0000-000046070000}"/>
    <cellStyle name="Millares 4 3 18 2 7" xfId="36956" xr:uid="{00000000-0005-0000-0000-000046070000}"/>
    <cellStyle name="Millares 4 3 18 2 8" xfId="48602" xr:uid="{00000000-0005-0000-0000-000046070000}"/>
    <cellStyle name="Millares 4 3 18 3" xfId="3316" xr:uid="{00000000-0005-0000-0000-000045070000}"/>
    <cellStyle name="Millares 4 3 18 3 2" xfId="10278" xr:uid="{00000000-0005-0000-0000-000045070000}"/>
    <cellStyle name="Millares 4 3 18 3 2 2" xfId="21930" xr:uid="{00000000-0005-0000-0000-000045070000}"/>
    <cellStyle name="Millares 4 3 18 3 2 3" xfId="33580" xr:uid="{00000000-0005-0000-0000-000045070000}"/>
    <cellStyle name="Millares 4 3 18 3 2 4" xfId="45261" xr:uid="{00000000-0005-0000-0000-000045070000}"/>
    <cellStyle name="Millares 4 3 18 3 2 5" xfId="56907" xr:uid="{00000000-0005-0000-0000-000045070000}"/>
    <cellStyle name="Millares 4 3 18 3 3" xfId="14968" xr:uid="{00000000-0005-0000-0000-000045070000}"/>
    <cellStyle name="Millares 4 3 18 3 4" xfId="26618" xr:uid="{00000000-0005-0000-0000-000045070000}"/>
    <cellStyle name="Millares 4 3 18 3 5" xfId="38299" xr:uid="{00000000-0005-0000-0000-000045070000}"/>
    <cellStyle name="Millares 4 3 18 3 6" xfId="49945" xr:uid="{00000000-0005-0000-0000-000045070000}"/>
    <cellStyle name="Millares 4 3 18 4" xfId="5574" xr:uid="{00000000-0005-0000-0000-000045070000}"/>
    <cellStyle name="Millares 4 3 18 4 2" xfId="17226" xr:uid="{00000000-0005-0000-0000-000045070000}"/>
    <cellStyle name="Millares 4 3 18 4 3" xfId="28876" xr:uid="{00000000-0005-0000-0000-000045070000}"/>
    <cellStyle name="Millares 4 3 18 4 4" xfId="40557" xr:uid="{00000000-0005-0000-0000-000045070000}"/>
    <cellStyle name="Millares 4 3 18 4 5" xfId="52203" xr:uid="{00000000-0005-0000-0000-000045070000}"/>
    <cellStyle name="Millares 4 3 18 5" xfId="7854" xr:uid="{00000000-0005-0000-0000-000045070000}"/>
    <cellStyle name="Millares 4 3 18 5 2" xfId="19506" xr:uid="{00000000-0005-0000-0000-000045070000}"/>
    <cellStyle name="Millares 4 3 18 5 3" xfId="31156" xr:uid="{00000000-0005-0000-0000-000045070000}"/>
    <cellStyle name="Millares 4 3 18 5 4" xfId="42837" xr:uid="{00000000-0005-0000-0000-000045070000}"/>
    <cellStyle name="Millares 4 3 18 5 5" xfId="54483" xr:uid="{00000000-0005-0000-0000-000045070000}"/>
    <cellStyle name="Millares 4 3 18 6" xfId="12544" xr:uid="{00000000-0005-0000-0000-000045070000}"/>
    <cellStyle name="Millares 4 3 18 7" xfId="24193" xr:uid="{00000000-0005-0000-0000-000045070000}"/>
    <cellStyle name="Millares 4 3 18 8" xfId="35875" xr:uid="{00000000-0005-0000-0000-000045070000}"/>
    <cellStyle name="Millares 4 3 18 9" xfId="47521" xr:uid="{00000000-0005-0000-0000-000045070000}"/>
    <cellStyle name="Millares 4 3 19" xfId="908" xr:uid="{00000000-0005-0000-0000-000047070000}"/>
    <cellStyle name="Millares 4 3 19 2" xfId="1992" xr:uid="{00000000-0005-0000-0000-000048070000}"/>
    <cellStyle name="Millares 4 3 19 2 2" xfId="4417" xr:uid="{00000000-0005-0000-0000-000048070000}"/>
    <cellStyle name="Millares 4 3 19 2 2 2" xfId="11379" xr:uid="{00000000-0005-0000-0000-000048070000}"/>
    <cellStyle name="Millares 4 3 19 2 2 2 2" xfId="23031" xr:uid="{00000000-0005-0000-0000-000048070000}"/>
    <cellStyle name="Millares 4 3 19 2 2 2 3" xfId="34681" xr:uid="{00000000-0005-0000-0000-000048070000}"/>
    <cellStyle name="Millares 4 3 19 2 2 2 4" xfId="46362" xr:uid="{00000000-0005-0000-0000-000048070000}"/>
    <cellStyle name="Millares 4 3 19 2 2 2 5" xfId="58008" xr:uid="{00000000-0005-0000-0000-000048070000}"/>
    <cellStyle name="Millares 4 3 19 2 2 3" xfId="16069" xr:uid="{00000000-0005-0000-0000-000048070000}"/>
    <cellStyle name="Millares 4 3 19 2 2 4" xfId="27719" xr:uid="{00000000-0005-0000-0000-000048070000}"/>
    <cellStyle name="Millares 4 3 19 2 2 5" xfId="39400" xr:uid="{00000000-0005-0000-0000-000048070000}"/>
    <cellStyle name="Millares 4 3 19 2 2 6" xfId="51046" xr:uid="{00000000-0005-0000-0000-000048070000}"/>
    <cellStyle name="Millares 4 3 19 2 3" xfId="6675" xr:uid="{00000000-0005-0000-0000-000048070000}"/>
    <cellStyle name="Millares 4 3 19 2 3 2" xfId="18327" xr:uid="{00000000-0005-0000-0000-000048070000}"/>
    <cellStyle name="Millares 4 3 19 2 3 3" xfId="29977" xr:uid="{00000000-0005-0000-0000-000048070000}"/>
    <cellStyle name="Millares 4 3 19 2 3 4" xfId="41658" xr:uid="{00000000-0005-0000-0000-000048070000}"/>
    <cellStyle name="Millares 4 3 19 2 3 5" xfId="53304" xr:uid="{00000000-0005-0000-0000-000048070000}"/>
    <cellStyle name="Millares 4 3 19 2 4" xfId="8955" xr:uid="{00000000-0005-0000-0000-000048070000}"/>
    <cellStyle name="Millares 4 3 19 2 4 2" xfId="20607" xr:uid="{00000000-0005-0000-0000-000048070000}"/>
    <cellStyle name="Millares 4 3 19 2 4 3" xfId="32257" xr:uid="{00000000-0005-0000-0000-000048070000}"/>
    <cellStyle name="Millares 4 3 19 2 4 4" xfId="43938" xr:uid="{00000000-0005-0000-0000-000048070000}"/>
    <cellStyle name="Millares 4 3 19 2 4 5" xfId="55584" xr:uid="{00000000-0005-0000-0000-000048070000}"/>
    <cellStyle name="Millares 4 3 19 2 5" xfId="13645" xr:uid="{00000000-0005-0000-0000-000048070000}"/>
    <cellStyle name="Millares 4 3 19 2 6" xfId="25295" xr:uid="{00000000-0005-0000-0000-000048070000}"/>
    <cellStyle name="Millares 4 3 19 2 7" xfId="36976" xr:uid="{00000000-0005-0000-0000-000048070000}"/>
    <cellStyle name="Millares 4 3 19 2 8" xfId="48622" xr:uid="{00000000-0005-0000-0000-000048070000}"/>
    <cellStyle name="Millares 4 3 19 3" xfId="3336" xr:uid="{00000000-0005-0000-0000-000047070000}"/>
    <cellStyle name="Millares 4 3 19 3 2" xfId="10298" xr:uid="{00000000-0005-0000-0000-000047070000}"/>
    <cellStyle name="Millares 4 3 19 3 2 2" xfId="21950" xr:uid="{00000000-0005-0000-0000-000047070000}"/>
    <cellStyle name="Millares 4 3 19 3 2 3" xfId="33600" xr:uid="{00000000-0005-0000-0000-000047070000}"/>
    <cellStyle name="Millares 4 3 19 3 2 4" xfId="45281" xr:uid="{00000000-0005-0000-0000-000047070000}"/>
    <cellStyle name="Millares 4 3 19 3 2 5" xfId="56927" xr:uid="{00000000-0005-0000-0000-000047070000}"/>
    <cellStyle name="Millares 4 3 19 3 3" xfId="14988" xr:uid="{00000000-0005-0000-0000-000047070000}"/>
    <cellStyle name="Millares 4 3 19 3 4" xfId="26638" xr:uid="{00000000-0005-0000-0000-000047070000}"/>
    <cellStyle name="Millares 4 3 19 3 5" xfId="38319" xr:uid="{00000000-0005-0000-0000-000047070000}"/>
    <cellStyle name="Millares 4 3 19 3 6" xfId="49965" xr:uid="{00000000-0005-0000-0000-000047070000}"/>
    <cellStyle name="Millares 4 3 19 4" xfId="5594" xr:uid="{00000000-0005-0000-0000-000047070000}"/>
    <cellStyle name="Millares 4 3 19 4 2" xfId="17246" xr:uid="{00000000-0005-0000-0000-000047070000}"/>
    <cellStyle name="Millares 4 3 19 4 3" xfId="28896" xr:uid="{00000000-0005-0000-0000-000047070000}"/>
    <cellStyle name="Millares 4 3 19 4 4" xfId="40577" xr:uid="{00000000-0005-0000-0000-000047070000}"/>
    <cellStyle name="Millares 4 3 19 4 5" xfId="52223" xr:uid="{00000000-0005-0000-0000-000047070000}"/>
    <cellStyle name="Millares 4 3 19 5" xfId="7874" xr:uid="{00000000-0005-0000-0000-000047070000}"/>
    <cellStyle name="Millares 4 3 19 5 2" xfId="19526" xr:uid="{00000000-0005-0000-0000-000047070000}"/>
    <cellStyle name="Millares 4 3 19 5 3" xfId="31176" xr:uid="{00000000-0005-0000-0000-000047070000}"/>
    <cellStyle name="Millares 4 3 19 5 4" xfId="42857" xr:uid="{00000000-0005-0000-0000-000047070000}"/>
    <cellStyle name="Millares 4 3 19 5 5" xfId="54503" xr:uid="{00000000-0005-0000-0000-000047070000}"/>
    <cellStyle name="Millares 4 3 19 6" xfId="12564" xr:uid="{00000000-0005-0000-0000-000047070000}"/>
    <cellStyle name="Millares 4 3 19 7" xfId="24213" xr:uid="{00000000-0005-0000-0000-000047070000}"/>
    <cellStyle name="Millares 4 3 19 8" xfId="35895" xr:uid="{00000000-0005-0000-0000-000047070000}"/>
    <cellStyle name="Millares 4 3 19 9" xfId="47541" xr:uid="{00000000-0005-0000-0000-000047070000}"/>
    <cellStyle name="Millares 4 3 2" xfId="45" xr:uid="{00000000-0005-0000-0000-000049070000}"/>
    <cellStyle name="Millares 4 3 2 10" xfId="2476" xr:uid="{00000000-0005-0000-0000-000049070000}"/>
    <cellStyle name="Millares 4 3 2 10 2" xfId="9438" xr:uid="{00000000-0005-0000-0000-000049070000}"/>
    <cellStyle name="Millares 4 3 2 10 2 2" xfId="21090" xr:uid="{00000000-0005-0000-0000-000049070000}"/>
    <cellStyle name="Millares 4 3 2 10 2 3" xfId="32740" xr:uid="{00000000-0005-0000-0000-000049070000}"/>
    <cellStyle name="Millares 4 3 2 10 2 4" xfId="44421" xr:uid="{00000000-0005-0000-0000-000049070000}"/>
    <cellStyle name="Millares 4 3 2 10 2 5" xfId="56067" xr:uid="{00000000-0005-0000-0000-000049070000}"/>
    <cellStyle name="Millares 4 3 2 10 3" xfId="14128" xr:uid="{00000000-0005-0000-0000-000049070000}"/>
    <cellStyle name="Millares 4 3 2 10 4" xfId="25778" xr:uid="{00000000-0005-0000-0000-000049070000}"/>
    <cellStyle name="Millares 4 3 2 10 5" xfId="37459" xr:uid="{00000000-0005-0000-0000-000049070000}"/>
    <cellStyle name="Millares 4 3 2 10 6" xfId="49105" xr:uid="{00000000-0005-0000-0000-000049070000}"/>
    <cellStyle name="Millares 4 3 2 11" xfId="4734" xr:uid="{00000000-0005-0000-0000-000049070000}"/>
    <cellStyle name="Millares 4 3 2 11 2" xfId="16386" xr:uid="{00000000-0005-0000-0000-000049070000}"/>
    <cellStyle name="Millares 4 3 2 11 3" xfId="28036" xr:uid="{00000000-0005-0000-0000-000049070000}"/>
    <cellStyle name="Millares 4 3 2 11 4" xfId="39717" xr:uid="{00000000-0005-0000-0000-000049070000}"/>
    <cellStyle name="Millares 4 3 2 11 5" xfId="51363" xr:uid="{00000000-0005-0000-0000-000049070000}"/>
    <cellStyle name="Millares 4 3 2 12" xfId="7013" xr:uid="{00000000-0005-0000-0000-000049070000}"/>
    <cellStyle name="Millares 4 3 2 12 2" xfId="18665" xr:uid="{00000000-0005-0000-0000-000049070000}"/>
    <cellStyle name="Millares 4 3 2 12 3" xfId="30315" xr:uid="{00000000-0005-0000-0000-000049070000}"/>
    <cellStyle name="Millares 4 3 2 12 4" xfId="41996" xr:uid="{00000000-0005-0000-0000-000049070000}"/>
    <cellStyle name="Millares 4 3 2 12 5" xfId="53642" xr:uid="{00000000-0005-0000-0000-000049070000}"/>
    <cellStyle name="Millares 4 3 2 13" xfId="11704" xr:uid="{00000000-0005-0000-0000-000049070000}"/>
    <cellStyle name="Millares 4 3 2 14" xfId="23353" xr:uid="{00000000-0005-0000-0000-000049070000}"/>
    <cellStyle name="Millares 4 3 2 15" xfId="35035" xr:uid="{00000000-0005-0000-0000-000049070000}"/>
    <cellStyle name="Millares 4 3 2 16" xfId="46681" xr:uid="{00000000-0005-0000-0000-000049070000}"/>
    <cellStyle name="Millares 4 3 2 2" xfId="146" xr:uid="{00000000-0005-0000-0000-00004A070000}"/>
    <cellStyle name="Millares 4 3 2 2 10" xfId="23453" xr:uid="{00000000-0005-0000-0000-00004A070000}"/>
    <cellStyle name="Millares 4 3 2 2 11" xfId="35135" xr:uid="{00000000-0005-0000-0000-00004A070000}"/>
    <cellStyle name="Millares 4 3 2 2 12" xfId="46781" xr:uid="{00000000-0005-0000-0000-00004A070000}"/>
    <cellStyle name="Millares 4 3 2 2 2" xfId="388" xr:uid="{00000000-0005-0000-0000-00004B070000}"/>
    <cellStyle name="Millares 4 3 2 2 2 2" xfId="1472" xr:uid="{00000000-0005-0000-0000-00004C070000}"/>
    <cellStyle name="Millares 4 3 2 2 2 2 2" xfId="3897" xr:uid="{00000000-0005-0000-0000-00004C070000}"/>
    <cellStyle name="Millares 4 3 2 2 2 2 2 2" xfId="10859" xr:uid="{00000000-0005-0000-0000-00004C070000}"/>
    <cellStyle name="Millares 4 3 2 2 2 2 2 2 2" xfId="22511" xr:uid="{00000000-0005-0000-0000-00004C070000}"/>
    <cellStyle name="Millares 4 3 2 2 2 2 2 2 3" xfId="34161" xr:uid="{00000000-0005-0000-0000-00004C070000}"/>
    <cellStyle name="Millares 4 3 2 2 2 2 2 2 4" xfId="45842" xr:uid="{00000000-0005-0000-0000-00004C070000}"/>
    <cellStyle name="Millares 4 3 2 2 2 2 2 2 5" xfId="57488" xr:uid="{00000000-0005-0000-0000-00004C070000}"/>
    <cellStyle name="Millares 4 3 2 2 2 2 2 3" xfId="15549" xr:uid="{00000000-0005-0000-0000-00004C070000}"/>
    <cellStyle name="Millares 4 3 2 2 2 2 2 4" xfId="27199" xr:uid="{00000000-0005-0000-0000-00004C070000}"/>
    <cellStyle name="Millares 4 3 2 2 2 2 2 5" xfId="38880" xr:uid="{00000000-0005-0000-0000-00004C070000}"/>
    <cellStyle name="Millares 4 3 2 2 2 2 2 6" xfId="50526" xr:uid="{00000000-0005-0000-0000-00004C070000}"/>
    <cellStyle name="Millares 4 3 2 2 2 2 3" xfId="6155" xr:uid="{00000000-0005-0000-0000-00004C070000}"/>
    <cellStyle name="Millares 4 3 2 2 2 2 3 2" xfId="17807" xr:uid="{00000000-0005-0000-0000-00004C070000}"/>
    <cellStyle name="Millares 4 3 2 2 2 2 3 3" xfId="29457" xr:uid="{00000000-0005-0000-0000-00004C070000}"/>
    <cellStyle name="Millares 4 3 2 2 2 2 3 4" xfId="41138" xr:uid="{00000000-0005-0000-0000-00004C070000}"/>
    <cellStyle name="Millares 4 3 2 2 2 2 3 5" xfId="52784" xr:uid="{00000000-0005-0000-0000-00004C070000}"/>
    <cellStyle name="Millares 4 3 2 2 2 2 4" xfId="8435" xr:uid="{00000000-0005-0000-0000-00004C070000}"/>
    <cellStyle name="Millares 4 3 2 2 2 2 4 2" xfId="20087" xr:uid="{00000000-0005-0000-0000-00004C070000}"/>
    <cellStyle name="Millares 4 3 2 2 2 2 4 3" xfId="31737" xr:uid="{00000000-0005-0000-0000-00004C070000}"/>
    <cellStyle name="Millares 4 3 2 2 2 2 4 4" xfId="43418" xr:uid="{00000000-0005-0000-0000-00004C070000}"/>
    <cellStyle name="Millares 4 3 2 2 2 2 4 5" xfId="55064" xr:uid="{00000000-0005-0000-0000-00004C070000}"/>
    <cellStyle name="Millares 4 3 2 2 2 2 5" xfId="13125" xr:uid="{00000000-0005-0000-0000-00004C070000}"/>
    <cellStyle name="Millares 4 3 2 2 2 2 6" xfId="24775" xr:uid="{00000000-0005-0000-0000-00004C070000}"/>
    <cellStyle name="Millares 4 3 2 2 2 2 7" xfId="36456" xr:uid="{00000000-0005-0000-0000-00004C070000}"/>
    <cellStyle name="Millares 4 3 2 2 2 2 8" xfId="48102" xr:uid="{00000000-0005-0000-0000-00004C070000}"/>
    <cellStyle name="Millares 4 3 2 2 2 3" xfId="2816" xr:uid="{00000000-0005-0000-0000-00004B070000}"/>
    <cellStyle name="Millares 4 3 2 2 2 3 2" xfId="9778" xr:uid="{00000000-0005-0000-0000-00004B070000}"/>
    <cellStyle name="Millares 4 3 2 2 2 3 2 2" xfId="21430" xr:uid="{00000000-0005-0000-0000-00004B070000}"/>
    <cellStyle name="Millares 4 3 2 2 2 3 2 3" xfId="33080" xr:uid="{00000000-0005-0000-0000-00004B070000}"/>
    <cellStyle name="Millares 4 3 2 2 2 3 2 4" xfId="44761" xr:uid="{00000000-0005-0000-0000-00004B070000}"/>
    <cellStyle name="Millares 4 3 2 2 2 3 2 5" xfId="56407" xr:uid="{00000000-0005-0000-0000-00004B070000}"/>
    <cellStyle name="Millares 4 3 2 2 2 3 3" xfId="14468" xr:uid="{00000000-0005-0000-0000-00004B070000}"/>
    <cellStyle name="Millares 4 3 2 2 2 3 4" xfId="26118" xr:uid="{00000000-0005-0000-0000-00004B070000}"/>
    <cellStyle name="Millares 4 3 2 2 2 3 5" xfId="37799" xr:uid="{00000000-0005-0000-0000-00004B070000}"/>
    <cellStyle name="Millares 4 3 2 2 2 3 6" xfId="49445" xr:uid="{00000000-0005-0000-0000-00004B070000}"/>
    <cellStyle name="Millares 4 3 2 2 2 4" xfId="5074" xr:uid="{00000000-0005-0000-0000-00004B070000}"/>
    <cellStyle name="Millares 4 3 2 2 2 4 2" xfId="16726" xr:uid="{00000000-0005-0000-0000-00004B070000}"/>
    <cellStyle name="Millares 4 3 2 2 2 4 3" xfId="28376" xr:uid="{00000000-0005-0000-0000-00004B070000}"/>
    <cellStyle name="Millares 4 3 2 2 2 4 4" xfId="40057" xr:uid="{00000000-0005-0000-0000-00004B070000}"/>
    <cellStyle name="Millares 4 3 2 2 2 4 5" xfId="51703" xr:uid="{00000000-0005-0000-0000-00004B070000}"/>
    <cellStyle name="Millares 4 3 2 2 2 5" xfId="7354" xr:uid="{00000000-0005-0000-0000-00004B070000}"/>
    <cellStyle name="Millares 4 3 2 2 2 5 2" xfId="19006" xr:uid="{00000000-0005-0000-0000-00004B070000}"/>
    <cellStyle name="Millares 4 3 2 2 2 5 3" xfId="30656" xr:uid="{00000000-0005-0000-0000-00004B070000}"/>
    <cellStyle name="Millares 4 3 2 2 2 5 4" xfId="42337" xr:uid="{00000000-0005-0000-0000-00004B070000}"/>
    <cellStyle name="Millares 4 3 2 2 2 5 5" xfId="53983" xr:uid="{00000000-0005-0000-0000-00004B070000}"/>
    <cellStyle name="Millares 4 3 2 2 2 6" xfId="12044" xr:uid="{00000000-0005-0000-0000-00004B070000}"/>
    <cellStyle name="Millares 4 3 2 2 2 7" xfId="23693" xr:uid="{00000000-0005-0000-0000-00004B070000}"/>
    <cellStyle name="Millares 4 3 2 2 2 8" xfId="35375" xr:uid="{00000000-0005-0000-0000-00004B070000}"/>
    <cellStyle name="Millares 4 3 2 2 2 9" xfId="47021" xr:uid="{00000000-0005-0000-0000-00004B070000}"/>
    <cellStyle name="Millares 4 3 2 2 3" xfId="628" xr:uid="{00000000-0005-0000-0000-00004D070000}"/>
    <cellStyle name="Millares 4 3 2 2 3 2" xfId="1712" xr:uid="{00000000-0005-0000-0000-00004E070000}"/>
    <cellStyle name="Millares 4 3 2 2 3 2 2" xfId="4137" xr:uid="{00000000-0005-0000-0000-00004E070000}"/>
    <cellStyle name="Millares 4 3 2 2 3 2 2 2" xfId="11099" xr:uid="{00000000-0005-0000-0000-00004E070000}"/>
    <cellStyle name="Millares 4 3 2 2 3 2 2 2 2" xfId="22751" xr:uid="{00000000-0005-0000-0000-00004E070000}"/>
    <cellStyle name="Millares 4 3 2 2 3 2 2 2 3" xfId="34401" xr:uid="{00000000-0005-0000-0000-00004E070000}"/>
    <cellStyle name="Millares 4 3 2 2 3 2 2 2 4" xfId="46082" xr:uid="{00000000-0005-0000-0000-00004E070000}"/>
    <cellStyle name="Millares 4 3 2 2 3 2 2 2 5" xfId="57728" xr:uid="{00000000-0005-0000-0000-00004E070000}"/>
    <cellStyle name="Millares 4 3 2 2 3 2 2 3" xfId="15789" xr:uid="{00000000-0005-0000-0000-00004E070000}"/>
    <cellStyle name="Millares 4 3 2 2 3 2 2 4" xfId="27439" xr:uid="{00000000-0005-0000-0000-00004E070000}"/>
    <cellStyle name="Millares 4 3 2 2 3 2 2 5" xfId="39120" xr:uid="{00000000-0005-0000-0000-00004E070000}"/>
    <cellStyle name="Millares 4 3 2 2 3 2 2 6" xfId="50766" xr:uid="{00000000-0005-0000-0000-00004E070000}"/>
    <cellStyle name="Millares 4 3 2 2 3 2 3" xfId="6395" xr:uid="{00000000-0005-0000-0000-00004E070000}"/>
    <cellStyle name="Millares 4 3 2 2 3 2 3 2" xfId="18047" xr:uid="{00000000-0005-0000-0000-00004E070000}"/>
    <cellStyle name="Millares 4 3 2 2 3 2 3 3" xfId="29697" xr:uid="{00000000-0005-0000-0000-00004E070000}"/>
    <cellStyle name="Millares 4 3 2 2 3 2 3 4" xfId="41378" xr:uid="{00000000-0005-0000-0000-00004E070000}"/>
    <cellStyle name="Millares 4 3 2 2 3 2 3 5" xfId="53024" xr:uid="{00000000-0005-0000-0000-00004E070000}"/>
    <cellStyle name="Millares 4 3 2 2 3 2 4" xfId="8675" xr:uid="{00000000-0005-0000-0000-00004E070000}"/>
    <cellStyle name="Millares 4 3 2 2 3 2 4 2" xfId="20327" xr:uid="{00000000-0005-0000-0000-00004E070000}"/>
    <cellStyle name="Millares 4 3 2 2 3 2 4 3" xfId="31977" xr:uid="{00000000-0005-0000-0000-00004E070000}"/>
    <cellStyle name="Millares 4 3 2 2 3 2 4 4" xfId="43658" xr:uid="{00000000-0005-0000-0000-00004E070000}"/>
    <cellStyle name="Millares 4 3 2 2 3 2 4 5" xfId="55304" xr:uid="{00000000-0005-0000-0000-00004E070000}"/>
    <cellStyle name="Millares 4 3 2 2 3 2 5" xfId="13365" xr:uid="{00000000-0005-0000-0000-00004E070000}"/>
    <cellStyle name="Millares 4 3 2 2 3 2 6" xfId="25015" xr:uid="{00000000-0005-0000-0000-00004E070000}"/>
    <cellStyle name="Millares 4 3 2 2 3 2 7" xfId="36696" xr:uid="{00000000-0005-0000-0000-00004E070000}"/>
    <cellStyle name="Millares 4 3 2 2 3 2 8" xfId="48342" xr:uid="{00000000-0005-0000-0000-00004E070000}"/>
    <cellStyle name="Millares 4 3 2 2 3 3" xfId="3056" xr:uid="{00000000-0005-0000-0000-00004D070000}"/>
    <cellStyle name="Millares 4 3 2 2 3 3 2" xfId="10018" xr:uid="{00000000-0005-0000-0000-00004D070000}"/>
    <cellStyle name="Millares 4 3 2 2 3 3 2 2" xfId="21670" xr:uid="{00000000-0005-0000-0000-00004D070000}"/>
    <cellStyle name="Millares 4 3 2 2 3 3 2 3" xfId="33320" xr:uid="{00000000-0005-0000-0000-00004D070000}"/>
    <cellStyle name="Millares 4 3 2 2 3 3 2 4" xfId="45001" xr:uid="{00000000-0005-0000-0000-00004D070000}"/>
    <cellStyle name="Millares 4 3 2 2 3 3 2 5" xfId="56647" xr:uid="{00000000-0005-0000-0000-00004D070000}"/>
    <cellStyle name="Millares 4 3 2 2 3 3 3" xfId="14708" xr:uid="{00000000-0005-0000-0000-00004D070000}"/>
    <cellStyle name="Millares 4 3 2 2 3 3 4" xfId="26358" xr:uid="{00000000-0005-0000-0000-00004D070000}"/>
    <cellStyle name="Millares 4 3 2 2 3 3 5" xfId="38039" xr:uid="{00000000-0005-0000-0000-00004D070000}"/>
    <cellStyle name="Millares 4 3 2 2 3 3 6" xfId="49685" xr:uid="{00000000-0005-0000-0000-00004D070000}"/>
    <cellStyle name="Millares 4 3 2 2 3 4" xfId="5314" xr:uid="{00000000-0005-0000-0000-00004D070000}"/>
    <cellStyle name="Millares 4 3 2 2 3 4 2" xfId="16966" xr:uid="{00000000-0005-0000-0000-00004D070000}"/>
    <cellStyle name="Millares 4 3 2 2 3 4 3" xfId="28616" xr:uid="{00000000-0005-0000-0000-00004D070000}"/>
    <cellStyle name="Millares 4 3 2 2 3 4 4" xfId="40297" xr:uid="{00000000-0005-0000-0000-00004D070000}"/>
    <cellStyle name="Millares 4 3 2 2 3 4 5" xfId="51943" xr:uid="{00000000-0005-0000-0000-00004D070000}"/>
    <cellStyle name="Millares 4 3 2 2 3 5" xfId="7594" xr:uid="{00000000-0005-0000-0000-00004D070000}"/>
    <cellStyle name="Millares 4 3 2 2 3 5 2" xfId="19246" xr:uid="{00000000-0005-0000-0000-00004D070000}"/>
    <cellStyle name="Millares 4 3 2 2 3 5 3" xfId="30896" xr:uid="{00000000-0005-0000-0000-00004D070000}"/>
    <cellStyle name="Millares 4 3 2 2 3 5 4" xfId="42577" xr:uid="{00000000-0005-0000-0000-00004D070000}"/>
    <cellStyle name="Millares 4 3 2 2 3 5 5" xfId="54223" xr:uid="{00000000-0005-0000-0000-00004D070000}"/>
    <cellStyle name="Millares 4 3 2 2 3 6" xfId="12284" xr:uid="{00000000-0005-0000-0000-00004D070000}"/>
    <cellStyle name="Millares 4 3 2 2 3 7" xfId="23933" xr:uid="{00000000-0005-0000-0000-00004D070000}"/>
    <cellStyle name="Millares 4 3 2 2 3 8" xfId="35615" xr:uid="{00000000-0005-0000-0000-00004D070000}"/>
    <cellStyle name="Millares 4 3 2 2 3 9" xfId="47261" xr:uid="{00000000-0005-0000-0000-00004D070000}"/>
    <cellStyle name="Millares 4 3 2 2 4" xfId="1232" xr:uid="{00000000-0005-0000-0000-00004F070000}"/>
    <cellStyle name="Millares 4 3 2 2 4 2" xfId="3657" xr:uid="{00000000-0005-0000-0000-00004F070000}"/>
    <cellStyle name="Millares 4 3 2 2 4 2 2" xfId="10619" xr:uid="{00000000-0005-0000-0000-00004F070000}"/>
    <cellStyle name="Millares 4 3 2 2 4 2 2 2" xfId="22271" xr:uid="{00000000-0005-0000-0000-00004F070000}"/>
    <cellStyle name="Millares 4 3 2 2 4 2 2 3" xfId="33921" xr:uid="{00000000-0005-0000-0000-00004F070000}"/>
    <cellStyle name="Millares 4 3 2 2 4 2 2 4" xfId="45602" xr:uid="{00000000-0005-0000-0000-00004F070000}"/>
    <cellStyle name="Millares 4 3 2 2 4 2 2 5" xfId="57248" xr:uid="{00000000-0005-0000-0000-00004F070000}"/>
    <cellStyle name="Millares 4 3 2 2 4 2 3" xfId="15309" xr:uid="{00000000-0005-0000-0000-00004F070000}"/>
    <cellStyle name="Millares 4 3 2 2 4 2 4" xfId="26959" xr:uid="{00000000-0005-0000-0000-00004F070000}"/>
    <cellStyle name="Millares 4 3 2 2 4 2 5" xfId="38640" xr:uid="{00000000-0005-0000-0000-00004F070000}"/>
    <cellStyle name="Millares 4 3 2 2 4 2 6" xfId="50286" xr:uid="{00000000-0005-0000-0000-00004F070000}"/>
    <cellStyle name="Millares 4 3 2 2 4 3" xfId="5915" xr:uid="{00000000-0005-0000-0000-00004F070000}"/>
    <cellStyle name="Millares 4 3 2 2 4 3 2" xfId="17567" xr:uid="{00000000-0005-0000-0000-00004F070000}"/>
    <cellStyle name="Millares 4 3 2 2 4 3 3" xfId="29217" xr:uid="{00000000-0005-0000-0000-00004F070000}"/>
    <cellStyle name="Millares 4 3 2 2 4 3 4" xfId="40898" xr:uid="{00000000-0005-0000-0000-00004F070000}"/>
    <cellStyle name="Millares 4 3 2 2 4 3 5" xfId="52544" xr:uid="{00000000-0005-0000-0000-00004F070000}"/>
    <cellStyle name="Millares 4 3 2 2 4 4" xfId="8195" xr:uid="{00000000-0005-0000-0000-00004F070000}"/>
    <cellStyle name="Millares 4 3 2 2 4 4 2" xfId="19847" xr:uid="{00000000-0005-0000-0000-00004F070000}"/>
    <cellStyle name="Millares 4 3 2 2 4 4 3" xfId="31497" xr:uid="{00000000-0005-0000-0000-00004F070000}"/>
    <cellStyle name="Millares 4 3 2 2 4 4 4" xfId="43178" xr:uid="{00000000-0005-0000-0000-00004F070000}"/>
    <cellStyle name="Millares 4 3 2 2 4 4 5" xfId="54824" xr:uid="{00000000-0005-0000-0000-00004F070000}"/>
    <cellStyle name="Millares 4 3 2 2 4 5" xfId="12885" xr:uid="{00000000-0005-0000-0000-00004F070000}"/>
    <cellStyle name="Millares 4 3 2 2 4 6" xfId="24535" xr:uid="{00000000-0005-0000-0000-00004F070000}"/>
    <cellStyle name="Millares 4 3 2 2 4 7" xfId="36216" xr:uid="{00000000-0005-0000-0000-00004F070000}"/>
    <cellStyle name="Millares 4 3 2 2 4 8" xfId="47862" xr:uid="{00000000-0005-0000-0000-00004F070000}"/>
    <cellStyle name="Millares 4 3 2 2 5" xfId="2369" xr:uid="{00000000-0005-0000-0000-000069000000}"/>
    <cellStyle name="Millares 4 3 2 2 5 2" xfId="9331" xr:uid="{00000000-0005-0000-0000-000069000000}"/>
    <cellStyle name="Millares 4 3 2 2 5 2 2" xfId="20983" xr:uid="{00000000-0005-0000-0000-000069000000}"/>
    <cellStyle name="Millares 4 3 2 2 5 2 3" xfId="32633" xr:uid="{00000000-0005-0000-0000-000069000000}"/>
    <cellStyle name="Millares 4 3 2 2 5 2 4" xfId="44314" xr:uid="{00000000-0005-0000-0000-000069000000}"/>
    <cellStyle name="Millares 4 3 2 2 5 2 5" xfId="55960" xr:uid="{00000000-0005-0000-0000-000069000000}"/>
    <cellStyle name="Millares 4 3 2 2 5 3" xfId="14021" xr:uid="{00000000-0005-0000-0000-000069000000}"/>
    <cellStyle name="Millares 4 3 2 2 5 4" xfId="25671" xr:uid="{00000000-0005-0000-0000-000069000000}"/>
    <cellStyle name="Millares 4 3 2 2 5 5" xfId="37352" xr:uid="{00000000-0005-0000-0000-000069000000}"/>
    <cellStyle name="Millares 4 3 2 2 5 6" xfId="48998" xr:uid="{00000000-0005-0000-0000-000069000000}"/>
    <cellStyle name="Millares 4 3 2 2 6" xfId="2576" xr:uid="{00000000-0005-0000-0000-00004A070000}"/>
    <cellStyle name="Millares 4 3 2 2 6 2" xfId="9538" xr:uid="{00000000-0005-0000-0000-00004A070000}"/>
    <cellStyle name="Millares 4 3 2 2 6 2 2" xfId="21190" xr:uid="{00000000-0005-0000-0000-00004A070000}"/>
    <cellStyle name="Millares 4 3 2 2 6 2 3" xfId="32840" xr:uid="{00000000-0005-0000-0000-00004A070000}"/>
    <cellStyle name="Millares 4 3 2 2 6 2 4" xfId="44521" xr:uid="{00000000-0005-0000-0000-00004A070000}"/>
    <cellStyle name="Millares 4 3 2 2 6 2 5" xfId="56167" xr:uid="{00000000-0005-0000-0000-00004A070000}"/>
    <cellStyle name="Millares 4 3 2 2 6 3" xfId="14228" xr:uid="{00000000-0005-0000-0000-00004A070000}"/>
    <cellStyle name="Millares 4 3 2 2 6 4" xfId="25878" xr:uid="{00000000-0005-0000-0000-00004A070000}"/>
    <cellStyle name="Millares 4 3 2 2 6 5" xfId="37559" xr:uid="{00000000-0005-0000-0000-00004A070000}"/>
    <cellStyle name="Millares 4 3 2 2 6 6" xfId="49205" xr:uid="{00000000-0005-0000-0000-00004A070000}"/>
    <cellStyle name="Millares 4 3 2 2 7" xfId="4834" xr:uid="{00000000-0005-0000-0000-00004A070000}"/>
    <cellStyle name="Millares 4 3 2 2 7 2" xfId="16486" xr:uid="{00000000-0005-0000-0000-00004A070000}"/>
    <cellStyle name="Millares 4 3 2 2 7 3" xfId="28136" xr:uid="{00000000-0005-0000-0000-00004A070000}"/>
    <cellStyle name="Millares 4 3 2 2 7 4" xfId="39817" xr:uid="{00000000-0005-0000-0000-00004A070000}"/>
    <cellStyle name="Millares 4 3 2 2 7 5" xfId="51463" xr:uid="{00000000-0005-0000-0000-00004A070000}"/>
    <cellStyle name="Millares 4 3 2 2 8" xfId="7114" xr:uid="{00000000-0005-0000-0000-00004A070000}"/>
    <cellStyle name="Millares 4 3 2 2 8 2" xfId="18766" xr:uid="{00000000-0005-0000-0000-00004A070000}"/>
    <cellStyle name="Millares 4 3 2 2 8 3" xfId="30416" xr:uid="{00000000-0005-0000-0000-00004A070000}"/>
    <cellStyle name="Millares 4 3 2 2 8 4" xfId="42097" xr:uid="{00000000-0005-0000-0000-00004A070000}"/>
    <cellStyle name="Millares 4 3 2 2 8 5" xfId="53743" xr:uid="{00000000-0005-0000-0000-00004A070000}"/>
    <cellStyle name="Millares 4 3 2 2 9" xfId="11804" xr:uid="{00000000-0005-0000-0000-00004A070000}"/>
    <cellStyle name="Millares 4 3 2 3" xfId="288" xr:uid="{00000000-0005-0000-0000-000050070000}"/>
    <cellStyle name="Millares 4 3 2 3 2" xfId="1372" xr:uid="{00000000-0005-0000-0000-000051070000}"/>
    <cellStyle name="Millares 4 3 2 3 2 2" xfId="3797" xr:uid="{00000000-0005-0000-0000-000051070000}"/>
    <cellStyle name="Millares 4 3 2 3 2 2 2" xfId="10759" xr:uid="{00000000-0005-0000-0000-000051070000}"/>
    <cellStyle name="Millares 4 3 2 3 2 2 2 2" xfId="22411" xr:uid="{00000000-0005-0000-0000-000051070000}"/>
    <cellStyle name="Millares 4 3 2 3 2 2 2 3" xfId="34061" xr:uid="{00000000-0005-0000-0000-000051070000}"/>
    <cellStyle name="Millares 4 3 2 3 2 2 2 4" xfId="45742" xr:uid="{00000000-0005-0000-0000-000051070000}"/>
    <cellStyle name="Millares 4 3 2 3 2 2 2 5" xfId="57388" xr:uid="{00000000-0005-0000-0000-000051070000}"/>
    <cellStyle name="Millares 4 3 2 3 2 2 3" xfId="15449" xr:uid="{00000000-0005-0000-0000-000051070000}"/>
    <cellStyle name="Millares 4 3 2 3 2 2 4" xfId="27099" xr:uid="{00000000-0005-0000-0000-000051070000}"/>
    <cellStyle name="Millares 4 3 2 3 2 2 5" xfId="38780" xr:uid="{00000000-0005-0000-0000-000051070000}"/>
    <cellStyle name="Millares 4 3 2 3 2 2 6" xfId="50426" xr:uid="{00000000-0005-0000-0000-000051070000}"/>
    <cellStyle name="Millares 4 3 2 3 2 3" xfId="6055" xr:uid="{00000000-0005-0000-0000-000051070000}"/>
    <cellStyle name="Millares 4 3 2 3 2 3 2" xfId="17707" xr:uid="{00000000-0005-0000-0000-000051070000}"/>
    <cellStyle name="Millares 4 3 2 3 2 3 3" xfId="29357" xr:uid="{00000000-0005-0000-0000-000051070000}"/>
    <cellStyle name="Millares 4 3 2 3 2 3 4" xfId="41038" xr:uid="{00000000-0005-0000-0000-000051070000}"/>
    <cellStyle name="Millares 4 3 2 3 2 3 5" xfId="52684" xr:uid="{00000000-0005-0000-0000-000051070000}"/>
    <cellStyle name="Millares 4 3 2 3 2 4" xfId="8335" xr:uid="{00000000-0005-0000-0000-000051070000}"/>
    <cellStyle name="Millares 4 3 2 3 2 4 2" xfId="19987" xr:uid="{00000000-0005-0000-0000-000051070000}"/>
    <cellStyle name="Millares 4 3 2 3 2 4 3" xfId="31637" xr:uid="{00000000-0005-0000-0000-000051070000}"/>
    <cellStyle name="Millares 4 3 2 3 2 4 4" xfId="43318" xr:uid="{00000000-0005-0000-0000-000051070000}"/>
    <cellStyle name="Millares 4 3 2 3 2 4 5" xfId="54964" xr:uid="{00000000-0005-0000-0000-000051070000}"/>
    <cellStyle name="Millares 4 3 2 3 2 5" xfId="13025" xr:uid="{00000000-0005-0000-0000-000051070000}"/>
    <cellStyle name="Millares 4 3 2 3 2 6" xfId="24675" xr:uid="{00000000-0005-0000-0000-000051070000}"/>
    <cellStyle name="Millares 4 3 2 3 2 7" xfId="36356" xr:uid="{00000000-0005-0000-0000-000051070000}"/>
    <cellStyle name="Millares 4 3 2 3 2 8" xfId="48002" xr:uid="{00000000-0005-0000-0000-000051070000}"/>
    <cellStyle name="Millares 4 3 2 3 3" xfId="2716" xr:uid="{00000000-0005-0000-0000-000050070000}"/>
    <cellStyle name="Millares 4 3 2 3 3 2" xfId="9678" xr:uid="{00000000-0005-0000-0000-000050070000}"/>
    <cellStyle name="Millares 4 3 2 3 3 2 2" xfId="21330" xr:uid="{00000000-0005-0000-0000-000050070000}"/>
    <cellStyle name="Millares 4 3 2 3 3 2 3" xfId="32980" xr:uid="{00000000-0005-0000-0000-000050070000}"/>
    <cellStyle name="Millares 4 3 2 3 3 2 4" xfId="44661" xr:uid="{00000000-0005-0000-0000-000050070000}"/>
    <cellStyle name="Millares 4 3 2 3 3 2 5" xfId="56307" xr:uid="{00000000-0005-0000-0000-000050070000}"/>
    <cellStyle name="Millares 4 3 2 3 3 3" xfId="14368" xr:uid="{00000000-0005-0000-0000-000050070000}"/>
    <cellStyle name="Millares 4 3 2 3 3 4" xfId="26018" xr:uid="{00000000-0005-0000-0000-000050070000}"/>
    <cellStyle name="Millares 4 3 2 3 3 5" xfId="37699" xr:uid="{00000000-0005-0000-0000-000050070000}"/>
    <cellStyle name="Millares 4 3 2 3 3 6" xfId="49345" xr:uid="{00000000-0005-0000-0000-000050070000}"/>
    <cellStyle name="Millares 4 3 2 3 4" xfId="4974" xr:uid="{00000000-0005-0000-0000-000050070000}"/>
    <cellStyle name="Millares 4 3 2 3 4 2" xfId="16626" xr:uid="{00000000-0005-0000-0000-000050070000}"/>
    <cellStyle name="Millares 4 3 2 3 4 3" xfId="28276" xr:uid="{00000000-0005-0000-0000-000050070000}"/>
    <cellStyle name="Millares 4 3 2 3 4 4" xfId="39957" xr:uid="{00000000-0005-0000-0000-000050070000}"/>
    <cellStyle name="Millares 4 3 2 3 4 5" xfId="51603" xr:uid="{00000000-0005-0000-0000-000050070000}"/>
    <cellStyle name="Millares 4 3 2 3 5" xfId="7254" xr:uid="{00000000-0005-0000-0000-000050070000}"/>
    <cellStyle name="Millares 4 3 2 3 5 2" xfId="18906" xr:uid="{00000000-0005-0000-0000-000050070000}"/>
    <cellStyle name="Millares 4 3 2 3 5 3" xfId="30556" xr:uid="{00000000-0005-0000-0000-000050070000}"/>
    <cellStyle name="Millares 4 3 2 3 5 4" xfId="42237" xr:uid="{00000000-0005-0000-0000-000050070000}"/>
    <cellStyle name="Millares 4 3 2 3 5 5" xfId="53883" xr:uid="{00000000-0005-0000-0000-000050070000}"/>
    <cellStyle name="Millares 4 3 2 3 6" xfId="11944" xr:uid="{00000000-0005-0000-0000-000050070000}"/>
    <cellStyle name="Millares 4 3 2 3 7" xfId="23593" xr:uid="{00000000-0005-0000-0000-000050070000}"/>
    <cellStyle name="Millares 4 3 2 3 8" xfId="35275" xr:uid="{00000000-0005-0000-0000-000050070000}"/>
    <cellStyle name="Millares 4 3 2 3 9" xfId="46921" xr:uid="{00000000-0005-0000-0000-000050070000}"/>
    <cellStyle name="Millares 4 3 2 4" xfId="528" xr:uid="{00000000-0005-0000-0000-000052070000}"/>
    <cellStyle name="Millares 4 3 2 4 2" xfId="1612" xr:uid="{00000000-0005-0000-0000-000053070000}"/>
    <cellStyle name="Millares 4 3 2 4 2 2" xfId="4037" xr:uid="{00000000-0005-0000-0000-000053070000}"/>
    <cellStyle name="Millares 4 3 2 4 2 2 2" xfId="10999" xr:uid="{00000000-0005-0000-0000-000053070000}"/>
    <cellStyle name="Millares 4 3 2 4 2 2 2 2" xfId="22651" xr:uid="{00000000-0005-0000-0000-000053070000}"/>
    <cellStyle name="Millares 4 3 2 4 2 2 2 3" xfId="34301" xr:uid="{00000000-0005-0000-0000-000053070000}"/>
    <cellStyle name="Millares 4 3 2 4 2 2 2 4" xfId="45982" xr:uid="{00000000-0005-0000-0000-000053070000}"/>
    <cellStyle name="Millares 4 3 2 4 2 2 2 5" xfId="57628" xr:uid="{00000000-0005-0000-0000-000053070000}"/>
    <cellStyle name="Millares 4 3 2 4 2 2 3" xfId="15689" xr:uid="{00000000-0005-0000-0000-000053070000}"/>
    <cellStyle name="Millares 4 3 2 4 2 2 4" xfId="27339" xr:uid="{00000000-0005-0000-0000-000053070000}"/>
    <cellStyle name="Millares 4 3 2 4 2 2 5" xfId="39020" xr:uid="{00000000-0005-0000-0000-000053070000}"/>
    <cellStyle name="Millares 4 3 2 4 2 2 6" xfId="50666" xr:uid="{00000000-0005-0000-0000-000053070000}"/>
    <cellStyle name="Millares 4 3 2 4 2 3" xfId="6295" xr:uid="{00000000-0005-0000-0000-000053070000}"/>
    <cellStyle name="Millares 4 3 2 4 2 3 2" xfId="17947" xr:uid="{00000000-0005-0000-0000-000053070000}"/>
    <cellStyle name="Millares 4 3 2 4 2 3 3" xfId="29597" xr:uid="{00000000-0005-0000-0000-000053070000}"/>
    <cellStyle name="Millares 4 3 2 4 2 3 4" xfId="41278" xr:uid="{00000000-0005-0000-0000-000053070000}"/>
    <cellStyle name="Millares 4 3 2 4 2 3 5" xfId="52924" xr:uid="{00000000-0005-0000-0000-000053070000}"/>
    <cellStyle name="Millares 4 3 2 4 2 4" xfId="8575" xr:uid="{00000000-0005-0000-0000-000053070000}"/>
    <cellStyle name="Millares 4 3 2 4 2 4 2" xfId="20227" xr:uid="{00000000-0005-0000-0000-000053070000}"/>
    <cellStyle name="Millares 4 3 2 4 2 4 3" xfId="31877" xr:uid="{00000000-0005-0000-0000-000053070000}"/>
    <cellStyle name="Millares 4 3 2 4 2 4 4" xfId="43558" xr:uid="{00000000-0005-0000-0000-000053070000}"/>
    <cellStyle name="Millares 4 3 2 4 2 4 5" xfId="55204" xr:uid="{00000000-0005-0000-0000-000053070000}"/>
    <cellStyle name="Millares 4 3 2 4 2 5" xfId="13265" xr:uid="{00000000-0005-0000-0000-000053070000}"/>
    <cellStyle name="Millares 4 3 2 4 2 6" xfId="24915" xr:uid="{00000000-0005-0000-0000-000053070000}"/>
    <cellStyle name="Millares 4 3 2 4 2 7" xfId="36596" xr:uid="{00000000-0005-0000-0000-000053070000}"/>
    <cellStyle name="Millares 4 3 2 4 2 8" xfId="48242" xr:uid="{00000000-0005-0000-0000-000053070000}"/>
    <cellStyle name="Millares 4 3 2 4 3" xfId="2956" xr:uid="{00000000-0005-0000-0000-000052070000}"/>
    <cellStyle name="Millares 4 3 2 4 3 2" xfId="9918" xr:uid="{00000000-0005-0000-0000-000052070000}"/>
    <cellStyle name="Millares 4 3 2 4 3 2 2" xfId="21570" xr:uid="{00000000-0005-0000-0000-000052070000}"/>
    <cellStyle name="Millares 4 3 2 4 3 2 3" xfId="33220" xr:uid="{00000000-0005-0000-0000-000052070000}"/>
    <cellStyle name="Millares 4 3 2 4 3 2 4" xfId="44901" xr:uid="{00000000-0005-0000-0000-000052070000}"/>
    <cellStyle name="Millares 4 3 2 4 3 2 5" xfId="56547" xr:uid="{00000000-0005-0000-0000-000052070000}"/>
    <cellStyle name="Millares 4 3 2 4 3 3" xfId="14608" xr:uid="{00000000-0005-0000-0000-000052070000}"/>
    <cellStyle name="Millares 4 3 2 4 3 4" xfId="26258" xr:uid="{00000000-0005-0000-0000-000052070000}"/>
    <cellStyle name="Millares 4 3 2 4 3 5" xfId="37939" xr:uid="{00000000-0005-0000-0000-000052070000}"/>
    <cellStyle name="Millares 4 3 2 4 3 6" xfId="49585" xr:uid="{00000000-0005-0000-0000-000052070000}"/>
    <cellStyle name="Millares 4 3 2 4 4" xfId="5214" xr:uid="{00000000-0005-0000-0000-000052070000}"/>
    <cellStyle name="Millares 4 3 2 4 4 2" xfId="16866" xr:uid="{00000000-0005-0000-0000-000052070000}"/>
    <cellStyle name="Millares 4 3 2 4 4 3" xfId="28516" xr:uid="{00000000-0005-0000-0000-000052070000}"/>
    <cellStyle name="Millares 4 3 2 4 4 4" xfId="40197" xr:uid="{00000000-0005-0000-0000-000052070000}"/>
    <cellStyle name="Millares 4 3 2 4 4 5" xfId="51843" xr:uid="{00000000-0005-0000-0000-000052070000}"/>
    <cellStyle name="Millares 4 3 2 4 5" xfId="7494" xr:uid="{00000000-0005-0000-0000-000052070000}"/>
    <cellStyle name="Millares 4 3 2 4 5 2" xfId="19146" xr:uid="{00000000-0005-0000-0000-000052070000}"/>
    <cellStyle name="Millares 4 3 2 4 5 3" xfId="30796" xr:uid="{00000000-0005-0000-0000-000052070000}"/>
    <cellStyle name="Millares 4 3 2 4 5 4" xfId="42477" xr:uid="{00000000-0005-0000-0000-000052070000}"/>
    <cellStyle name="Millares 4 3 2 4 5 5" xfId="54123" xr:uid="{00000000-0005-0000-0000-000052070000}"/>
    <cellStyle name="Millares 4 3 2 4 6" xfId="12184" xr:uid="{00000000-0005-0000-0000-000052070000}"/>
    <cellStyle name="Millares 4 3 2 4 7" xfId="23833" xr:uid="{00000000-0005-0000-0000-000052070000}"/>
    <cellStyle name="Millares 4 3 2 4 8" xfId="35515" xr:uid="{00000000-0005-0000-0000-000052070000}"/>
    <cellStyle name="Millares 4 3 2 4 9" xfId="47161" xr:uid="{00000000-0005-0000-0000-000052070000}"/>
    <cellStyle name="Millares 4 3 2 5" xfId="808" xr:uid="{00000000-0005-0000-0000-000054070000}"/>
    <cellStyle name="Millares 4 3 2 5 2" xfId="1892" xr:uid="{00000000-0005-0000-0000-000055070000}"/>
    <cellStyle name="Millares 4 3 2 5 2 2" xfId="4317" xr:uid="{00000000-0005-0000-0000-000055070000}"/>
    <cellStyle name="Millares 4 3 2 5 2 2 2" xfId="11279" xr:uid="{00000000-0005-0000-0000-000055070000}"/>
    <cellStyle name="Millares 4 3 2 5 2 2 2 2" xfId="22931" xr:uid="{00000000-0005-0000-0000-000055070000}"/>
    <cellStyle name="Millares 4 3 2 5 2 2 2 3" xfId="34581" xr:uid="{00000000-0005-0000-0000-000055070000}"/>
    <cellStyle name="Millares 4 3 2 5 2 2 2 4" xfId="46262" xr:uid="{00000000-0005-0000-0000-000055070000}"/>
    <cellStyle name="Millares 4 3 2 5 2 2 2 5" xfId="57908" xr:uid="{00000000-0005-0000-0000-000055070000}"/>
    <cellStyle name="Millares 4 3 2 5 2 2 3" xfId="15969" xr:uid="{00000000-0005-0000-0000-000055070000}"/>
    <cellStyle name="Millares 4 3 2 5 2 2 4" xfId="27619" xr:uid="{00000000-0005-0000-0000-000055070000}"/>
    <cellStyle name="Millares 4 3 2 5 2 2 5" xfId="39300" xr:uid="{00000000-0005-0000-0000-000055070000}"/>
    <cellStyle name="Millares 4 3 2 5 2 2 6" xfId="50946" xr:uid="{00000000-0005-0000-0000-000055070000}"/>
    <cellStyle name="Millares 4 3 2 5 2 3" xfId="6575" xr:uid="{00000000-0005-0000-0000-000055070000}"/>
    <cellStyle name="Millares 4 3 2 5 2 3 2" xfId="18227" xr:uid="{00000000-0005-0000-0000-000055070000}"/>
    <cellStyle name="Millares 4 3 2 5 2 3 3" xfId="29877" xr:uid="{00000000-0005-0000-0000-000055070000}"/>
    <cellStyle name="Millares 4 3 2 5 2 3 4" xfId="41558" xr:uid="{00000000-0005-0000-0000-000055070000}"/>
    <cellStyle name="Millares 4 3 2 5 2 3 5" xfId="53204" xr:uid="{00000000-0005-0000-0000-000055070000}"/>
    <cellStyle name="Millares 4 3 2 5 2 4" xfId="8855" xr:uid="{00000000-0005-0000-0000-000055070000}"/>
    <cellStyle name="Millares 4 3 2 5 2 4 2" xfId="20507" xr:uid="{00000000-0005-0000-0000-000055070000}"/>
    <cellStyle name="Millares 4 3 2 5 2 4 3" xfId="32157" xr:uid="{00000000-0005-0000-0000-000055070000}"/>
    <cellStyle name="Millares 4 3 2 5 2 4 4" xfId="43838" xr:uid="{00000000-0005-0000-0000-000055070000}"/>
    <cellStyle name="Millares 4 3 2 5 2 4 5" xfId="55484" xr:uid="{00000000-0005-0000-0000-000055070000}"/>
    <cellStyle name="Millares 4 3 2 5 2 5" xfId="13545" xr:uid="{00000000-0005-0000-0000-000055070000}"/>
    <cellStyle name="Millares 4 3 2 5 2 6" xfId="25195" xr:uid="{00000000-0005-0000-0000-000055070000}"/>
    <cellStyle name="Millares 4 3 2 5 2 7" xfId="36876" xr:uid="{00000000-0005-0000-0000-000055070000}"/>
    <cellStyle name="Millares 4 3 2 5 2 8" xfId="48522" xr:uid="{00000000-0005-0000-0000-000055070000}"/>
    <cellStyle name="Millares 4 3 2 5 3" xfId="3236" xr:uid="{00000000-0005-0000-0000-000054070000}"/>
    <cellStyle name="Millares 4 3 2 5 3 2" xfId="10198" xr:uid="{00000000-0005-0000-0000-000054070000}"/>
    <cellStyle name="Millares 4 3 2 5 3 2 2" xfId="21850" xr:uid="{00000000-0005-0000-0000-000054070000}"/>
    <cellStyle name="Millares 4 3 2 5 3 2 3" xfId="33500" xr:uid="{00000000-0005-0000-0000-000054070000}"/>
    <cellStyle name="Millares 4 3 2 5 3 2 4" xfId="45181" xr:uid="{00000000-0005-0000-0000-000054070000}"/>
    <cellStyle name="Millares 4 3 2 5 3 2 5" xfId="56827" xr:uid="{00000000-0005-0000-0000-000054070000}"/>
    <cellStyle name="Millares 4 3 2 5 3 3" xfId="14888" xr:uid="{00000000-0005-0000-0000-000054070000}"/>
    <cellStyle name="Millares 4 3 2 5 3 4" xfId="26538" xr:uid="{00000000-0005-0000-0000-000054070000}"/>
    <cellStyle name="Millares 4 3 2 5 3 5" xfId="38219" xr:uid="{00000000-0005-0000-0000-000054070000}"/>
    <cellStyle name="Millares 4 3 2 5 3 6" xfId="49865" xr:uid="{00000000-0005-0000-0000-000054070000}"/>
    <cellStyle name="Millares 4 3 2 5 4" xfId="5494" xr:uid="{00000000-0005-0000-0000-000054070000}"/>
    <cellStyle name="Millares 4 3 2 5 4 2" xfId="17146" xr:uid="{00000000-0005-0000-0000-000054070000}"/>
    <cellStyle name="Millares 4 3 2 5 4 3" xfId="28796" xr:uid="{00000000-0005-0000-0000-000054070000}"/>
    <cellStyle name="Millares 4 3 2 5 4 4" xfId="40477" xr:uid="{00000000-0005-0000-0000-000054070000}"/>
    <cellStyle name="Millares 4 3 2 5 4 5" xfId="52123" xr:uid="{00000000-0005-0000-0000-000054070000}"/>
    <cellStyle name="Millares 4 3 2 5 5" xfId="7774" xr:uid="{00000000-0005-0000-0000-000054070000}"/>
    <cellStyle name="Millares 4 3 2 5 5 2" xfId="19426" xr:uid="{00000000-0005-0000-0000-000054070000}"/>
    <cellStyle name="Millares 4 3 2 5 5 3" xfId="31076" xr:uid="{00000000-0005-0000-0000-000054070000}"/>
    <cellStyle name="Millares 4 3 2 5 5 4" xfId="42757" xr:uid="{00000000-0005-0000-0000-000054070000}"/>
    <cellStyle name="Millares 4 3 2 5 5 5" xfId="54403" xr:uid="{00000000-0005-0000-0000-000054070000}"/>
    <cellStyle name="Millares 4 3 2 5 6" xfId="12464" xr:uid="{00000000-0005-0000-0000-000054070000}"/>
    <cellStyle name="Millares 4 3 2 5 7" xfId="24113" xr:uid="{00000000-0005-0000-0000-000054070000}"/>
    <cellStyle name="Millares 4 3 2 5 8" xfId="35795" xr:uid="{00000000-0005-0000-0000-000054070000}"/>
    <cellStyle name="Millares 4 3 2 5 9" xfId="47441" xr:uid="{00000000-0005-0000-0000-000054070000}"/>
    <cellStyle name="Millares 4 3 2 6" xfId="988" xr:uid="{00000000-0005-0000-0000-000056070000}"/>
    <cellStyle name="Millares 4 3 2 6 2" xfId="2072" xr:uid="{00000000-0005-0000-0000-000057070000}"/>
    <cellStyle name="Millares 4 3 2 6 2 2" xfId="4497" xr:uid="{00000000-0005-0000-0000-000057070000}"/>
    <cellStyle name="Millares 4 3 2 6 2 2 2" xfId="11459" xr:uid="{00000000-0005-0000-0000-000057070000}"/>
    <cellStyle name="Millares 4 3 2 6 2 2 2 2" xfId="23111" xr:uid="{00000000-0005-0000-0000-000057070000}"/>
    <cellStyle name="Millares 4 3 2 6 2 2 2 3" xfId="34761" xr:uid="{00000000-0005-0000-0000-000057070000}"/>
    <cellStyle name="Millares 4 3 2 6 2 2 2 4" xfId="46442" xr:uid="{00000000-0005-0000-0000-000057070000}"/>
    <cellStyle name="Millares 4 3 2 6 2 2 2 5" xfId="58088" xr:uid="{00000000-0005-0000-0000-000057070000}"/>
    <cellStyle name="Millares 4 3 2 6 2 2 3" xfId="16149" xr:uid="{00000000-0005-0000-0000-000057070000}"/>
    <cellStyle name="Millares 4 3 2 6 2 2 4" xfId="27799" xr:uid="{00000000-0005-0000-0000-000057070000}"/>
    <cellStyle name="Millares 4 3 2 6 2 2 5" xfId="39480" xr:uid="{00000000-0005-0000-0000-000057070000}"/>
    <cellStyle name="Millares 4 3 2 6 2 2 6" xfId="51126" xr:uid="{00000000-0005-0000-0000-000057070000}"/>
    <cellStyle name="Millares 4 3 2 6 2 3" xfId="6755" xr:uid="{00000000-0005-0000-0000-000057070000}"/>
    <cellStyle name="Millares 4 3 2 6 2 3 2" xfId="18407" xr:uid="{00000000-0005-0000-0000-000057070000}"/>
    <cellStyle name="Millares 4 3 2 6 2 3 3" xfId="30057" xr:uid="{00000000-0005-0000-0000-000057070000}"/>
    <cellStyle name="Millares 4 3 2 6 2 3 4" xfId="41738" xr:uid="{00000000-0005-0000-0000-000057070000}"/>
    <cellStyle name="Millares 4 3 2 6 2 3 5" xfId="53384" xr:uid="{00000000-0005-0000-0000-000057070000}"/>
    <cellStyle name="Millares 4 3 2 6 2 4" xfId="9035" xr:uid="{00000000-0005-0000-0000-000057070000}"/>
    <cellStyle name="Millares 4 3 2 6 2 4 2" xfId="20687" xr:uid="{00000000-0005-0000-0000-000057070000}"/>
    <cellStyle name="Millares 4 3 2 6 2 4 3" xfId="32337" xr:uid="{00000000-0005-0000-0000-000057070000}"/>
    <cellStyle name="Millares 4 3 2 6 2 4 4" xfId="44018" xr:uid="{00000000-0005-0000-0000-000057070000}"/>
    <cellStyle name="Millares 4 3 2 6 2 4 5" xfId="55664" xr:uid="{00000000-0005-0000-0000-000057070000}"/>
    <cellStyle name="Millares 4 3 2 6 2 5" xfId="13725" xr:uid="{00000000-0005-0000-0000-000057070000}"/>
    <cellStyle name="Millares 4 3 2 6 2 6" xfId="25375" xr:uid="{00000000-0005-0000-0000-000057070000}"/>
    <cellStyle name="Millares 4 3 2 6 2 7" xfId="37056" xr:uid="{00000000-0005-0000-0000-000057070000}"/>
    <cellStyle name="Millares 4 3 2 6 2 8" xfId="48702" xr:uid="{00000000-0005-0000-0000-000057070000}"/>
    <cellStyle name="Millares 4 3 2 6 3" xfId="3416" xr:uid="{00000000-0005-0000-0000-000056070000}"/>
    <cellStyle name="Millares 4 3 2 6 3 2" xfId="10378" xr:uid="{00000000-0005-0000-0000-000056070000}"/>
    <cellStyle name="Millares 4 3 2 6 3 2 2" xfId="22030" xr:uid="{00000000-0005-0000-0000-000056070000}"/>
    <cellStyle name="Millares 4 3 2 6 3 2 3" xfId="33680" xr:uid="{00000000-0005-0000-0000-000056070000}"/>
    <cellStyle name="Millares 4 3 2 6 3 2 4" xfId="45361" xr:uid="{00000000-0005-0000-0000-000056070000}"/>
    <cellStyle name="Millares 4 3 2 6 3 2 5" xfId="57007" xr:uid="{00000000-0005-0000-0000-000056070000}"/>
    <cellStyle name="Millares 4 3 2 6 3 3" xfId="15068" xr:uid="{00000000-0005-0000-0000-000056070000}"/>
    <cellStyle name="Millares 4 3 2 6 3 4" xfId="26718" xr:uid="{00000000-0005-0000-0000-000056070000}"/>
    <cellStyle name="Millares 4 3 2 6 3 5" xfId="38399" xr:uid="{00000000-0005-0000-0000-000056070000}"/>
    <cellStyle name="Millares 4 3 2 6 3 6" xfId="50045" xr:uid="{00000000-0005-0000-0000-000056070000}"/>
    <cellStyle name="Millares 4 3 2 6 4" xfId="5674" xr:uid="{00000000-0005-0000-0000-000056070000}"/>
    <cellStyle name="Millares 4 3 2 6 4 2" xfId="17326" xr:uid="{00000000-0005-0000-0000-000056070000}"/>
    <cellStyle name="Millares 4 3 2 6 4 3" xfId="28976" xr:uid="{00000000-0005-0000-0000-000056070000}"/>
    <cellStyle name="Millares 4 3 2 6 4 4" xfId="40657" xr:uid="{00000000-0005-0000-0000-000056070000}"/>
    <cellStyle name="Millares 4 3 2 6 4 5" xfId="52303" xr:uid="{00000000-0005-0000-0000-000056070000}"/>
    <cellStyle name="Millares 4 3 2 6 5" xfId="7954" xr:uid="{00000000-0005-0000-0000-000056070000}"/>
    <cellStyle name="Millares 4 3 2 6 5 2" xfId="19606" xr:uid="{00000000-0005-0000-0000-000056070000}"/>
    <cellStyle name="Millares 4 3 2 6 5 3" xfId="31256" xr:uid="{00000000-0005-0000-0000-000056070000}"/>
    <cellStyle name="Millares 4 3 2 6 5 4" xfId="42937" xr:uid="{00000000-0005-0000-0000-000056070000}"/>
    <cellStyle name="Millares 4 3 2 6 5 5" xfId="54583" xr:uid="{00000000-0005-0000-0000-000056070000}"/>
    <cellStyle name="Millares 4 3 2 6 6" xfId="12644" xr:uid="{00000000-0005-0000-0000-000056070000}"/>
    <cellStyle name="Millares 4 3 2 6 7" xfId="24293" xr:uid="{00000000-0005-0000-0000-000056070000}"/>
    <cellStyle name="Millares 4 3 2 6 8" xfId="35975" xr:uid="{00000000-0005-0000-0000-000056070000}"/>
    <cellStyle name="Millares 4 3 2 6 9" xfId="47621" xr:uid="{00000000-0005-0000-0000-000056070000}"/>
    <cellStyle name="Millares 4 3 2 7" xfId="1132" xr:uid="{00000000-0005-0000-0000-000058070000}"/>
    <cellStyle name="Millares 4 3 2 7 2" xfId="3557" xr:uid="{00000000-0005-0000-0000-000058070000}"/>
    <cellStyle name="Millares 4 3 2 7 2 2" xfId="10519" xr:uid="{00000000-0005-0000-0000-000058070000}"/>
    <cellStyle name="Millares 4 3 2 7 2 2 2" xfId="22171" xr:uid="{00000000-0005-0000-0000-000058070000}"/>
    <cellStyle name="Millares 4 3 2 7 2 2 3" xfId="33821" xr:uid="{00000000-0005-0000-0000-000058070000}"/>
    <cellStyle name="Millares 4 3 2 7 2 2 4" xfId="45502" xr:uid="{00000000-0005-0000-0000-000058070000}"/>
    <cellStyle name="Millares 4 3 2 7 2 2 5" xfId="57148" xr:uid="{00000000-0005-0000-0000-000058070000}"/>
    <cellStyle name="Millares 4 3 2 7 2 3" xfId="15209" xr:uid="{00000000-0005-0000-0000-000058070000}"/>
    <cellStyle name="Millares 4 3 2 7 2 4" xfId="26859" xr:uid="{00000000-0005-0000-0000-000058070000}"/>
    <cellStyle name="Millares 4 3 2 7 2 5" xfId="38540" xr:uid="{00000000-0005-0000-0000-000058070000}"/>
    <cellStyle name="Millares 4 3 2 7 2 6" xfId="50186" xr:uid="{00000000-0005-0000-0000-000058070000}"/>
    <cellStyle name="Millares 4 3 2 7 3" xfId="5815" xr:uid="{00000000-0005-0000-0000-000058070000}"/>
    <cellStyle name="Millares 4 3 2 7 3 2" xfId="17467" xr:uid="{00000000-0005-0000-0000-000058070000}"/>
    <cellStyle name="Millares 4 3 2 7 3 3" xfId="29117" xr:uid="{00000000-0005-0000-0000-000058070000}"/>
    <cellStyle name="Millares 4 3 2 7 3 4" xfId="40798" xr:uid="{00000000-0005-0000-0000-000058070000}"/>
    <cellStyle name="Millares 4 3 2 7 3 5" xfId="52444" xr:uid="{00000000-0005-0000-0000-000058070000}"/>
    <cellStyle name="Millares 4 3 2 7 4" xfId="8095" xr:uid="{00000000-0005-0000-0000-000058070000}"/>
    <cellStyle name="Millares 4 3 2 7 4 2" xfId="19747" xr:uid="{00000000-0005-0000-0000-000058070000}"/>
    <cellStyle name="Millares 4 3 2 7 4 3" xfId="31397" xr:uid="{00000000-0005-0000-0000-000058070000}"/>
    <cellStyle name="Millares 4 3 2 7 4 4" xfId="43078" xr:uid="{00000000-0005-0000-0000-000058070000}"/>
    <cellStyle name="Millares 4 3 2 7 4 5" xfId="54724" xr:uid="{00000000-0005-0000-0000-000058070000}"/>
    <cellStyle name="Millares 4 3 2 7 5" xfId="12785" xr:uid="{00000000-0005-0000-0000-000058070000}"/>
    <cellStyle name="Millares 4 3 2 7 6" xfId="24435" xr:uid="{00000000-0005-0000-0000-000058070000}"/>
    <cellStyle name="Millares 4 3 2 7 7" xfId="36116" xr:uid="{00000000-0005-0000-0000-000058070000}"/>
    <cellStyle name="Millares 4 3 2 7 8" xfId="47762" xr:uid="{00000000-0005-0000-0000-000058070000}"/>
    <cellStyle name="Millares 4 3 2 8" xfId="2153" xr:uid="{00000000-0005-0000-0000-000059070000}"/>
    <cellStyle name="Millares 4 3 2 8 2" xfId="4578" xr:uid="{00000000-0005-0000-0000-000059070000}"/>
    <cellStyle name="Millares 4 3 2 8 2 2" xfId="11540" xr:uid="{00000000-0005-0000-0000-000059070000}"/>
    <cellStyle name="Millares 4 3 2 8 2 2 2" xfId="23192" xr:uid="{00000000-0005-0000-0000-000059070000}"/>
    <cellStyle name="Millares 4 3 2 8 2 2 3" xfId="34842" xr:uid="{00000000-0005-0000-0000-000059070000}"/>
    <cellStyle name="Millares 4 3 2 8 2 2 4" xfId="46523" xr:uid="{00000000-0005-0000-0000-000059070000}"/>
    <cellStyle name="Millares 4 3 2 8 2 2 5" xfId="58169" xr:uid="{00000000-0005-0000-0000-000059070000}"/>
    <cellStyle name="Millares 4 3 2 8 2 3" xfId="16230" xr:uid="{00000000-0005-0000-0000-000059070000}"/>
    <cellStyle name="Millares 4 3 2 8 2 4" xfId="27880" xr:uid="{00000000-0005-0000-0000-000059070000}"/>
    <cellStyle name="Millares 4 3 2 8 2 5" xfId="39561" xr:uid="{00000000-0005-0000-0000-000059070000}"/>
    <cellStyle name="Millares 4 3 2 8 2 6" xfId="51207" xr:uid="{00000000-0005-0000-0000-000059070000}"/>
    <cellStyle name="Millares 4 3 2 8 3" xfId="6836" xr:uid="{00000000-0005-0000-0000-000059070000}"/>
    <cellStyle name="Millares 4 3 2 8 3 2" xfId="18488" xr:uid="{00000000-0005-0000-0000-000059070000}"/>
    <cellStyle name="Millares 4 3 2 8 3 3" xfId="30138" xr:uid="{00000000-0005-0000-0000-000059070000}"/>
    <cellStyle name="Millares 4 3 2 8 3 4" xfId="41819" xr:uid="{00000000-0005-0000-0000-000059070000}"/>
    <cellStyle name="Millares 4 3 2 8 3 5" xfId="53465" xr:uid="{00000000-0005-0000-0000-000059070000}"/>
    <cellStyle name="Millares 4 3 2 8 4" xfId="9116" xr:uid="{00000000-0005-0000-0000-000059070000}"/>
    <cellStyle name="Millares 4 3 2 8 4 2" xfId="20768" xr:uid="{00000000-0005-0000-0000-000059070000}"/>
    <cellStyle name="Millares 4 3 2 8 4 3" xfId="32418" xr:uid="{00000000-0005-0000-0000-000059070000}"/>
    <cellStyle name="Millares 4 3 2 8 4 4" xfId="44099" xr:uid="{00000000-0005-0000-0000-000059070000}"/>
    <cellStyle name="Millares 4 3 2 8 4 5" xfId="55745" xr:uid="{00000000-0005-0000-0000-000059070000}"/>
    <cellStyle name="Millares 4 3 2 8 5" xfId="13806" xr:uid="{00000000-0005-0000-0000-000059070000}"/>
    <cellStyle name="Millares 4 3 2 8 6" xfId="25456" xr:uid="{00000000-0005-0000-0000-000059070000}"/>
    <cellStyle name="Millares 4 3 2 8 7" xfId="37137" xr:uid="{00000000-0005-0000-0000-000059070000}"/>
    <cellStyle name="Millares 4 3 2 8 8" xfId="48783" xr:uid="{00000000-0005-0000-0000-000059070000}"/>
    <cellStyle name="Millares 4 3 2 9" xfId="2309" xr:uid="{00000000-0005-0000-0000-000068000000}"/>
    <cellStyle name="Millares 4 3 2 9 2" xfId="9271" xr:uid="{00000000-0005-0000-0000-000068000000}"/>
    <cellStyle name="Millares 4 3 2 9 2 2" xfId="20923" xr:uid="{00000000-0005-0000-0000-000068000000}"/>
    <cellStyle name="Millares 4 3 2 9 2 3" xfId="32573" xr:uid="{00000000-0005-0000-0000-000068000000}"/>
    <cellStyle name="Millares 4 3 2 9 2 4" xfId="44254" xr:uid="{00000000-0005-0000-0000-000068000000}"/>
    <cellStyle name="Millares 4 3 2 9 2 5" xfId="55900" xr:uid="{00000000-0005-0000-0000-000068000000}"/>
    <cellStyle name="Millares 4 3 2 9 3" xfId="13961" xr:uid="{00000000-0005-0000-0000-000068000000}"/>
    <cellStyle name="Millares 4 3 2 9 4" xfId="25611" xr:uid="{00000000-0005-0000-0000-000068000000}"/>
    <cellStyle name="Millares 4 3 2 9 5" xfId="37292" xr:uid="{00000000-0005-0000-0000-000068000000}"/>
    <cellStyle name="Millares 4 3 2 9 6" xfId="48938" xr:uid="{00000000-0005-0000-0000-000068000000}"/>
    <cellStyle name="Millares 4 3 20" xfId="928" xr:uid="{00000000-0005-0000-0000-00005A070000}"/>
    <cellStyle name="Millares 4 3 20 2" xfId="2012" xr:uid="{00000000-0005-0000-0000-00005B070000}"/>
    <cellStyle name="Millares 4 3 20 2 2" xfId="4437" xr:uid="{00000000-0005-0000-0000-00005B070000}"/>
    <cellStyle name="Millares 4 3 20 2 2 2" xfId="11399" xr:uid="{00000000-0005-0000-0000-00005B070000}"/>
    <cellStyle name="Millares 4 3 20 2 2 2 2" xfId="23051" xr:uid="{00000000-0005-0000-0000-00005B070000}"/>
    <cellStyle name="Millares 4 3 20 2 2 2 3" xfId="34701" xr:uid="{00000000-0005-0000-0000-00005B070000}"/>
    <cellStyle name="Millares 4 3 20 2 2 2 4" xfId="46382" xr:uid="{00000000-0005-0000-0000-00005B070000}"/>
    <cellStyle name="Millares 4 3 20 2 2 2 5" xfId="58028" xr:uid="{00000000-0005-0000-0000-00005B070000}"/>
    <cellStyle name="Millares 4 3 20 2 2 3" xfId="16089" xr:uid="{00000000-0005-0000-0000-00005B070000}"/>
    <cellStyle name="Millares 4 3 20 2 2 4" xfId="27739" xr:uid="{00000000-0005-0000-0000-00005B070000}"/>
    <cellStyle name="Millares 4 3 20 2 2 5" xfId="39420" xr:uid="{00000000-0005-0000-0000-00005B070000}"/>
    <cellStyle name="Millares 4 3 20 2 2 6" xfId="51066" xr:uid="{00000000-0005-0000-0000-00005B070000}"/>
    <cellStyle name="Millares 4 3 20 2 3" xfId="6695" xr:uid="{00000000-0005-0000-0000-00005B070000}"/>
    <cellStyle name="Millares 4 3 20 2 3 2" xfId="18347" xr:uid="{00000000-0005-0000-0000-00005B070000}"/>
    <cellStyle name="Millares 4 3 20 2 3 3" xfId="29997" xr:uid="{00000000-0005-0000-0000-00005B070000}"/>
    <cellStyle name="Millares 4 3 20 2 3 4" xfId="41678" xr:uid="{00000000-0005-0000-0000-00005B070000}"/>
    <cellStyle name="Millares 4 3 20 2 3 5" xfId="53324" xr:uid="{00000000-0005-0000-0000-00005B070000}"/>
    <cellStyle name="Millares 4 3 20 2 4" xfId="8975" xr:uid="{00000000-0005-0000-0000-00005B070000}"/>
    <cellStyle name="Millares 4 3 20 2 4 2" xfId="20627" xr:uid="{00000000-0005-0000-0000-00005B070000}"/>
    <cellStyle name="Millares 4 3 20 2 4 3" xfId="32277" xr:uid="{00000000-0005-0000-0000-00005B070000}"/>
    <cellStyle name="Millares 4 3 20 2 4 4" xfId="43958" xr:uid="{00000000-0005-0000-0000-00005B070000}"/>
    <cellStyle name="Millares 4 3 20 2 4 5" xfId="55604" xr:uid="{00000000-0005-0000-0000-00005B070000}"/>
    <cellStyle name="Millares 4 3 20 2 5" xfId="13665" xr:uid="{00000000-0005-0000-0000-00005B070000}"/>
    <cellStyle name="Millares 4 3 20 2 6" xfId="25315" xr:uid="{00000000-0005-0000-0000-00005B070000}"/>
    <cellStyle name="Millares 4 3 20 2 7" xfId="36996" xr:uid="{00000000-0005-0000-0000-00005B070000}"/>
    <cellStyle name="Millares 4 3 20 2 8" xfId="48642" xr:uid="{00000000-0005-0000-0000-00005B070000}"/>
    <cellStyle name="Millares 4 3 20 3" xfId="3356" xr:uid="{00000000-0005-0000-0000-00005A070000}"/>
    <cellStyle name="Millares 4 3 20 3 2" xfId="10318" xr:uid="{00000000-0005-0000-0000-00005A070000}"/>
    <cellStyle name="Millares 4 3 20 3 2 2" xfId="21970" xr:uid="{00000000-0005-0000-0000-00005A070000}"/>
    <cellStyle name="Millares 4 3 20 3 2 3" xfId="33620" xr:uid="{00000000-0005-0000-0000-00005A070000}"/>
    <cellStyle name="Millares 4 3 20 3 2 4" xfId="45301" xr:uid="{00000000-0005-0000-0000-00005A070000}"/>
    <cellStyle name="Millares 4 3 20 3 2 5" xfId="56947" xr:uid="{00000000-0005-0000-0000-00005A070000}"/>
    <cellStyle name="Millares 4 3 20 3 3" xfId="15008" xr:uid="{00000000-0005-0000-0000-00005A070000}"/>
    <cellStyle name="Millares 4 3 20 3 4" xfId="26658" xr:uid="{00000000-0005-0000-0000-00005A070000}"/>
    <cellStyle name="Millares 4 3 20 3 5" xfId="38339" xr:uid="{00000000-0005-0000-0000-00005A070000}"/>
    <cellStyle name="Millares 4 3 20 3 6" xfId="49985" xr:uid="{00000000-0005-0000-0000-00005A070000}"/>
    <cellStyle name="Millares 4 3 20 4" xfId="5614" xr:uid="{00000000-0005-0000-0000-00005A070000}"/>
    <cellStyle name="Millares 4 3 20 4 2" xfId="17266" xr:uid="{00000000-0005-0000-0000-00005A070000}"/>
    <cellStyle name="Millares 4 3 20 4 3" xfId="28916" xr:uid="{00000000-0005-0000-0000-00005A070000}"/>
    <cellStyle name="Millares 4 3 20 4 4" xfId="40597" xr:uid="{00000000-0005-0000-0000-00005A070000}"/>
    <cellStyle name="Millares 4 3 20 4 5" xfId="52243" xr:uid="{00000000-0005-0000-0000-00005A070000}"/>
    <cellStyle name="Millares 4 3 20 5" xfId="7894" xr:uid="{00000000-0005-0000-0000-00005A070000}"/>
    <cellStyle name="Millares 4 3 20 5 2" xfId="19546" xr:uid="{00000000-0005-0000-0000-00005A070000}"/>
    <cellStyle name="Millares 4 3 20 5 3" xfId="31196" xr:uid="{00000000-0005-0000-0000-00005A070000}"/>
    <cellStyle name="Millares 4 3 20 5 4" xfId="42877" xr:uid="{00000000-0005-0000-0000-00005A070000}"/>
    <cellStyle name="Millares 4 3 20 5 5" xfId="54523" xr:uid="{00000000-0005-0000-0000-00005A070000}"/>
    <cellStyle name="Millares 4 3 20 6" xfId="12584" xr:uid="{00000000-0005-0000-0000-00005A070000}"/>
    <cellStyle name="Millares 4 3 20 7" xfId="24233" xr:uid="{00000000-0005-0000-0000-00005A070000}"/>
    <cellStyle name="Millares 4 3 20 8" xfId="35915" xr:uid="{00000000-0005-0000-0000-00005A070000}"/>
    <cellStyle name="Millares 4 3 20 9" xfId="47561" xr:uid="{00000000-0005-0000-0000-00005A070000}"/>
    <cellStyle name="Millares 4 3 21" xfId="948" xr:uid="{00000000-0005-0000-0000-00005C070000}"/>
    <cellStyle name="Millares 4 3 21 2" xfId="2032" xr:uid="{00000000-0005-0000-0000-00005D070000}"/>
    <cellStyle name="Millares 4 3 21 2 2" xfId="4457" xr:uid="{00000000-0005-0000-0000-00005D070000}"/>
    <cellStyle name="Millares 4 3 21 2 2 2" xfId="11419" xr:uid="{00000000-0005-0000-0000-00005D070000}"/>
    <cellStyle name="Millares 4 3 21 2 2 2 2" xfId="23071" xr:uid="{00000000-0005-0000-0000-00005D070000}"/>
    <cellStyle name="Millares 4 3 21 2 2 2 3" xfId="34721" xr:uid="{00000000-0005-0000-0000-00005D070000}"/>
    <cellStyle name="Millares 4 3 21 2 2 2 4" xfId="46402" xr:uid="{00000000-0005-0000-0000-00005D070000}"/>
    <cellStyle name="Millares 4 3 21 2 2 2 5" xfId="58048" xr:uid="{00000000-0005-0000-0000-00005D070000}"/>
    <cellStyle name="Millares 4 3 21 2 2 3" xfId="16109" xr:uid="{00000000-0005-0000-0000-00005D070000}"/>
    <cellStyle name="Millares 4 3 21 2 2 4" xfId="27759" xr:uid="{00000000-0005-0000-0000-00005D070000}"/>
    <cellStyle name="Millares 4 3 21 2 2 5" xfId="39440" xr:uid="{00000000-0005-0000-0000-00005D070000}"/>
    <cellStyle name="Millares 4 3 21 2 2 6" xfId="51086" xr:uid="{00000000-0005-0000-0000-00005D070000}"/>
    <cellStyle name="Millares 4 3 21 2 3" xfId="6715" xr:uid="{00000000-0005-0000-0000-00005D070000}"/>
    <cellStyle name="Millares 4 3 21 2 3 2" xfId="18367" xr:uid="{00000000-0005-0000-0000-00005D070000}"/>
    <cellStyle name="Millares 4 3 21 2 3 3" xfId="30017" xr:uid="{00000000-0005-0000-0000-00005D070000}"/>
    <cellStyle name="Millares 4 3 21 2 3 4" xfId="41698" xr:uid="{00000000-0005-0000-0000-00005D070000}"/>
    <cellStyle name="Millares 4 3 21 2 3 5" xfId="53344" xr:uid="{00000000-0005-0000-0000-00005D070000}"/>
    <cellStyle name="Millares 4 3 21 2 4" xfId="8995" xr:uid="{00000000-0005-0000-0000-00005D070000}"/>
    <cellStyle name="Millares 4 3 21 2 4 2" xfId="20647" xr:uid="{00000000-0005-0000-0000-00005D070000}"/>
    <cellStyle name="Millares 4 3 21 2 4 3" xfId="32297" xr:uid="{00000000-0005-0000-0000-00005D070000}"/>
    <cellStyle name="Millares 4 3 21 2 4 4" xfId="43978" xr:uid="{00000000-0005-0000-0000-00005D070000}"/>
    <cellStyle name="Millares 4 3 21 2 4 5" xfId="55624" xr:uid="{00000000-0005-0000-0000-00005D070000}"/>
    <cellStyle name="Millares 4 3 21 2 5" xfId="13685" xr:uid="{00000000-0005-0000-0000-00005D070000}"/>
    <cellStyle name="Millares 4 3 21 2 6" xfId="25335" xr:uid="{00000000-0005-0000-0000-00005D070000}"/>
    <cellStyle name="Millares 4 3 21 2 7" xfId="37016" xr:uid="{00000000-0005-0000-0000-00005D070000}"/>
    <cellStyle name="Millares 4 3 21 2 8" xfId="48662" xr:uid="{00000000-0005-0000-0000-00005D070000}"/>
    <cellStyle name="Millares 4 3 21 3" xfId="3376" xr:uid="{00000000-0005-0000-0000-00005C070000}"/>
    <cellStyle name="Millares 4 3 21 3 2" xfId="10338" xr:uid="{00000000-0005-0000-0000-00005C070000}"/>
    <cellStyle name="Millares 4 3 21 3 2 2" xfId="21990" xr:uid="{00000000-0005-0000-0000-00005C070000}"/>
    <cellStyle name="Millares 4 3 21 3 2 3" xfId="33640" xr:uid="{00000000-0005-0000-0000-00005C070000}"/>
    <cellStyle name="Millares 4 3 21 3 2 4" xfId="45321" xr:uid="{00000000-0005-0000-0000-00005C070000}"/>
    <cellStyle name="Millares 4 3 21 3 2 5" xfId="56967" xr:uid="{00000000-0005-0000-0000-00005C070000}"/>
    <cellStyle name="Millares 4 3 21 3 3" xfId="15028" xr:uid="{00000000-0005-0000-0000-00005C070000}"/>
    <cellStyle name="Millares 4 3 21 3 4" xfId="26678" xr:uid="{00000000-0005-0000-0000-00005C070000}"/>
    <cellStyle name="Millares 4 3 21 3 5" xfId="38359" xr:uid="{00000000-0005-0000-0000-00005C070000}"/>
    <cellStyle name="Millares 4 3 21 3 6" xfId="50005" xr:uid="{00000000-0005-0000-0000-00005C070000}"/>
    <cellStyle name="Millares 4 3 21 4" xfId="5634" xr:uid="{00000000-0005-0000-0000-00005C070000}"/>
    <cellStyle name="Millares 4 3 21 4 2" xfId="17286" xr:uid="{00000000-0005-0000-0000-00005C070000}"/>
    <cellStyle name="Millares 4 3 21 4 3" xfId="28936" xr:uid="{00000000-0005-0000-0000-00005C070000}"/>
    <cellStyle name="Millares 4 3 21 4 4" xfId="40617" xr:uid="{00000000-0005-0000-0000-00005C070000}"/>
    <cellStyle name="Millares 4 3 21 4 5" xfId="52263" xr:uid="{00000000-0005-0000-0000-00005C070000}"/>
    <cellStyle name="Millares 4 3 21 5" xfId="7914" xr:uid="{00000000-0005-0000-0000-00005C070000}"/>
    <cellStyle name="Millares 4 3 21 5 2" xfId="19566" xr:uid="{00000000-0005-0000-0000-00005C070000}"/>
    <cellStyle name="Millares 4 3 21 5 3" xfId="31216" xr:uid="{00000000-0005-0000-0000-00005C070000}"/>
    <cellStyle name="Millares 4 3 21 5 4" xfId="42897" xr:uid="{00000000-0005-0000-0000-00005C070000}"/>
    <cellStyle name="Millares 4 3 21 5 5" xfId="54543" xr:uid="{00000000-0005-0000-0000-00005C070000}"/>
    <cellStyle name="Millares 4 3 21 6" xfId="12604" xr:uid="{00000000-0005-0000-0000-00005C070000}"/>
    <cellStyle name="Millares 4 3 21 7" xfId="24253" xr:uid="{00000000-0005-0000-0000-00005C070000}"/>
    <cellStyle name="Millares 4 3 21 8" xfId="35935" xr:uid="{00000000-0005-0000-0000-00005C070000}"/>
    <cellStyle name="Millares 4 3 21 9" xfId="47581" xr:uid="{00000000-0005-0000-0000-00005C070000}"/>
    <cellStyle name="Millares 4 3 22" xfId="968" xr:uid="{00000000-0005-0000-0000-00005E070000}"/>
    <cellStyle name="Millares 4 3 22 2" xfId="2052" xr:uid="{00000000-0005-0000-0000-00005F070000}"/>
    <cellStyle name="Millares 4 3 22 2 2" xfId="4477" xr:uid="{00000000-0005-0000-0000-00005F070000}"/>
    <cellStyle name="Millares 4 3 22 2 2 2" xfId="11439" xr:uid="{00000000-0005-0000-0000-00005F070000}"/>
    <cellStyle name="Millares 4 3 22 2 2 2 2" xfId="23091" xr:uid="{00000000-0005-0000-0000-00005F070000}"/>
    <cellStyle name="Millares 4 3 22 2 2 2 3" xfId="34741" xr:uid="{00000000-0005-0000-0000-00005F070000}"/>
    <cellStyle name="Millares 4 3 22 2 2 2 4" xfId="46422" xr:uid="{00000000-0005-0000-0000-00005F070000}"/>
    <cellStyle name="Millares 4 3 22 2 2 2 5" xfId="58068" xr:uid="{00000000-0005-0000-0000-00005F070000}"/>
    <cellStyle name="Millares 4 3 22 2 2 3" xfId="16129" xr:uid="{00000000-0005-0000-0000-00005F070000}"/>
    <cellStyle name="Millares 4 3 22 2 2 4" xfId="27779" xr:uid="{00000000-0005-0000-0000-00005F070000}"/>
    <cellStyle name="Millares 4 3 22 2 2 5" xfId="39460" xr:uid="{00000000-0005-0000-0000-00005F070000}"/>
    <cellStyle name="Millares 4 3 22 2 2 6" xfId="51106" xr:uid="{00000000-0005-0000-0000-00005F070000}"/>
    <cellStyle name="Millares 4 3 22 2 3" xfId="6735" xr:uid="{00000000-0005-0000-0000-00005F070000}"/>
    <cellStyle name="Millares 4 3 22 2 3 2" xfId="18387" xr:uid="{00000000-0005-0000-0000-00005F070000}"/>
    <cellStyle name="Millares 4 3 22 2 3 3" xfId="30037" xr:uid="{00000000-0005-0000-0000-00005F070000}"/>
    <cellStyle name="Millares 4 3 22 2 3 4" xfId="41718" xr:uid="{00000000-0005-0000-0000-00005F070000}"/>
    <cellStyle name="Millares 4 3 22 2 3 5" xfId="53364" xr:uid="{00000000-0005-0000-0000-00005F070000}"/>
    <cellStyle name="Millares 4 3 22 2 4" xfId="9015" xr:uid="{00000000-0005-0000-0000-00005F070000}"/>
    <cellStyle name="Millares 4 3 22 2 4 2" xfId="20667" xr:uid="{00000000-0005-0000-0000-00005F070000}"/>
    <cellStyle name="Millares 4 3 22 2 4 3" xfId="32317" xr:uid="{00000000-0005-0000-0000-00005F070000}"/>
    <cellStyle name="Millares 4 3 22 2 4 4" xfId="43998" xr:uid="{00000000-0005-0000-0000-00005F070000}"/>
    <cellStyle name="Millares 4 3 22 2 4 5" xfId="55644" xr:uid="{00000000-0005-0000-0000-00005F070000}"/>
    <cellStyle name="Millares 4 3 22 2 5" xfId="13705" xr:uid="{00000000-0005-0000-0000-00005F070000}"/>
    <cellStyle name="Millares 4 3 22 2 6" xfId="25355" xr:uid="{00000000-0005-0000-0000-00005F070000}"/>
    <cellStyle name="Millares 4 3 22 2 7" xfId="37036" xr:uid="{00000000-0005-0000-0000-00005F070000}"/>
    <cellStyle name="Millares 4 3 22 2 8" xfId="48682" xr:uid="{00000000-0005-0000-0000-00005F070000}"/>
    <cellStyle name="Millares 4 3 22 3" xfId="3396" xr:uid="{00000000-0005-0000-0000-00005E070000}"/>
    <cellStyle name="Millares 4 3 22 3 2" xfId="10358" xr:uid="{00000000-0005-0000-0000-00005E070000}"/>
    <cellStyle name="Millares 4 3 22 3 2 2" xfId="22010" xr:uid="{00000000-0005-0000-0000-00005E070000}"/>
    <cellStyle name="Millares 4 3 22 3 2 3" xfId="33660" xr:uid="{00000000-0005-0000-0000-00005E070000}"/>
    <cellStyle name="Millares 4 3 22 3 2 4" xfId="45341" xr:uid="{00000000-0005-0000-0000-00005E070000}"/>
    <cellStyle name="Millares 4 3 22 3 2 5" xfId="56987" xr:uid="{00000000-0005-0000-0000-00005E070000}"/>
    <cellStyle name="Millares 4 3 22 3 3" xfId="15048" xr:uid="{00000000-0005-0000-0000-00005E070000}"/>
    <cellStyle name="Millares 4 3 22 3 4" xfId="26698" xr:uid="{00000000-0005-0000-0000-00005E070000}"/>
    <cellStyle name="Millares 4 3 22 3 5" xfId="38379" xr:uid="{00000000-0005-0000-0000-00005E070000}"/>
    <cellStyle name="Millares 4 3 22 3 6" xfId="50025" xr:uid="{00000000-0005-0000-0000-00005E070000}"/>
    <cellStyle name="Millares 4 3 22 4" xfId="5654" xr:uid="{00000000-0005-0000-0000-00005E070000}"/>
    <cellStyle name="Millares 4 3 22 4 2" xfId="17306" xr:uid="{00000000-0005-0000-0000-00005E070000}"/>
    <cellStyle name="Millares 4 3 22 4 3" xfId="28956" xr:uid="{00000000-0005-0000-0000-00005E070000}"/>
    <cellStyle name="Millares 4 3 22 4 4" xfId="40637" xr:uid="{00000000-0005-0000-0000-00005E070000}"/>
    <cellStyle name="Millares 4 3 22 4 5" xfId="52283" xr:uid="{00000000-0005-0000-0000-00005E070000}"/>
    <cellStyle name="Millares 4 3 22 5" xfId="7934" xr:uid="{00000000-0005-0000-0000-00005E070000}"/>
    <cellStyle name="Millares 4 3 22 5 2" xfId="19586" xr:uid="{00000000-0005-0000-0000-00005E070000}"/>
    <cellStyle name="Millares 4 3 22 5 3" xfId="31236" xr:uid="{00000000-0005-0000-0000-00005E070000}"/>
    <cellStyle name="Millares 4 3 22 5 4" xfId="42917" xr:uid="{00000000-0005-0000-0000-00005E070000}"/>
    <cellStyle name="Millares 4 3 22 5 5" xfId="54563" xr:uid="{00000000-0005-0000-0000-00005E070000}"/>
    <cellStyle name="Millares 4 3 22 6" xfId="12624" xr:uid="{00000000-0005-0000-0000-00005E070000}"/>
    <cellStyle name="Millares 4 3 22 7" xfId="24273" xr:uid="{00000000-0005-0000-0000-00005E070000}"/>
    <cellStyle name="Millares 4 3 22 8" xfId="35955" xr:uid="{00000000-0005-0000-0000-00005E070000}"/>
    <cellStyle name="Millares 4 3 22 9" xfId="47601" xr:uid="{00000000-0005-0000-0000-00005E070000}"/>
    <cellStyle name="Millares 4 3 23" xfId="1048" xr:uid="{00000000-0005-0000-0000-000060070000}"/>
    <cellStyle name="Millares 4 3 23 2" xfId="3476" xr:uid="{00000000-0005-0000-0000-000060070000}"/>
    <cellStyle name="Millares 4 3 23 2 2" xfId="10438" xr:uid="{00000000-0005-0000-0000-000060070000}"/>
    <cellStyle name="Millares 4 3 23 2 2 2" xfId="22090" xr:uid="{00000000-0005-0000-0000-000060070000}"/>
    <cellStyle name="Millares 4 3 23 2 2 3" xfId="33740" xr:uid="{00000000-0005-0000-0000-000060070000}"/>
    <cellStyle name="Millares 4 3 23 2 2 4" xfId="45421" xr:uid="{00000000-0005-0000-0000-000060070000}"/>
    <cellStyle name="Millares 4 3 23 2 2 5" xfId="57067" xr:uid="{00000000-0005-0000-0000-000060070000}"/>
    <cellStyle name="Millares 4 3 23 2 3" xfId="15128" xr:uid="{00000000-0005-0000-0000-000060070000}"/>
    <cellStyle name="Millares 4 3 23 2 4" xfId="26778" xr:uid="{00000000-0005-0000-0000-000060070000}"/>
    <cellStyle name="Millares 4 3 23 2 5" xfId="38459" xr:uid="{00000000-0005-0000-0000-000060070000}"/>
    <cellStyle name="Millares 4 3 23 2 6" xfId="50105" xr:uid="{00000000-0005-0000-0000-000060070000}"/>
    <cellStyle name="Millares 4 3 23 3" xfId="5734" xr:uid="{00000000-0005-0000-0000-000060070000}"/>
    <cellStyle name="Millares 4 3 23 3 2" xfId="17386" xr:uid="{00000000-0005-0000-0000-000060070000}"/>
    <cellStyle name="Millares 4 3 23 3 3" xfId="29036" xr:uid="{00000000-0005-0000-0000-000060070000}"/>
    <cellStyle name="Millares 4 3 23 3 4" xfId="40717" xr:uid="{00000000-0005-0000-0000-000060070000}"/>
    <cellStyle name="Millares 4 3 23 3 5" xfId="52363" xr:uid="{00000000-0005-0000-0000-000060070000}"/>
    <cellStyle name="Millares 4 3 23 4" xfId="8014" xr:uid="{00000000-0005-0000-0000-000060070000}"/>
    <cellStyle name="Millares 4 3 23 4 2" xfId="19666" xr:uid="{00000000-0005-0000-0000-000060070000}"/>
    <cellStyle name="Millares 4 3 23 4 3" xfId="31316" xr:uid="{00000000-0005-0000-0000-000060070000}"/>
    <cellStyle name="Millares 4 3 23 4 4" xfId="42997" xr:uid="{00000000-0005-0000-0000-000060070000}"/>
    <cellStyle name="Millares 4 3 23 4 5" xfId="54643" xr:uid="{00000000-0005-0000-0000-000060070000}"/>
    <cellStyle name="Millares 4 3 23 5" xfId="12704" xr:uid="{00000000-0005-0000-0000-000060070000}"/>
    <cellStyle name="Millares 4 3 23 6" xfId="24353" xr:uid="{00000000-0005-0000-0000-000060070000}"/>
    <cellStyle name="Millares 4 3 23 7" xfId="36035" xr:uid="{00000000-0005-0000-0000-000060070000}"/>
    <cellStyle name="Millares 4 3 23 8" xfId="47681" xr:uid="{00000000-0005-0000-0000-000060070000}"/>
    <cellStyle name="Millares 4 3 24" xfId="1068" xr:uid="{00000000-0005-0000-0000-000061070000}"/>
    <cellStyle name="Millares 4 3 24 2" xfId="3496" xr:uid="{00000000-0005-0000-0000-000061070000}"/>
    <cellStyle name="Millares 4 3 24 2 2" xfId="10458" xr:uid="{00000000-0005-0000-0000-000061070000}"/>
    <cellStyle name="Millares 4 3 24 2 2 2" xfId="22110" xr:uid="{00000000-0005-0000-0000-000061070000}"/>
    <cellStyle name="Millares 4 3 24 2 2 3" xfId="33760" xr:uid="{00000000-0005-0000-0000-000061070000}"/>
    <cellStyle name="Millares 4 3 24 2 2 4" xfId="45441" xr:uid="{00000000-0005-0000-0000-000061070000}"/>
    <cellStyle name="Millares 4 3 24 2 2 5" xfId="57087" xr:uid="{00000000-0005-0000-0000-000061070000}"/>
    <cellStyle name="Millares 4 3 24 2 3" xfId="15148" xr:uid="{00000000-0005-0000-0000-000061070000}"/>
    <cellStyle name="Millares 4 3 24 2 4" xfId="26798" xr:uid="{00000000-0005-0000-0000-000061070000}"/>
    <cellStyle name="Millares 4 3 24 2 5" xfId="38479" xr:uid="{00000000-0005-0000-0000-000061070000}"/>
    <cellStyle name="Millares 4 3 24 2 6" xfId="50125" xr:uid="{00000000-0005-0000-0000-000061070000}"/>
    <cellStyle name="Millares 4 3 24 3" xfId="5754" xr:uid="{00000000-0005-0000-0000-000061070000}"/>
    <cellStyle name="Millares 4 3 24 3 2" xfId="17406" xr:uid="{00000000-0005-0000-0000-000061070000}"/>
    <cellStyle name="Millares 4 3 24 3 3" xfId="29056" xr:uid="{00000000-0005-0000-0000-000061070000}"/>
    <cellStyle name="Millares 4 3 24 3 4" xfId="40737" xr:uid="{00000000-0005-0000-0000-000061070000}"/>
    <cellStyle name="Millares 4 3 24 3 5" xfId="52383" xr:uid="{00000000-0005-0000-0000-000061070000}"/>
    <cellStyle name="Millares 4 3 24 4" xfId="8034" xr:uid="{00000000-0005-0000-0000-000061070000}"/>
    <cellStyle name="Millares 4 3 24 4 2" xfId="19686" xr:uid="{00000000-0005-0000-0000-000061070000}"/>
    <cellStyle name="Millares 4 3 24 4 3" xfId="31336" xr:uid="{00000000-0005-0000-0000-000061070000}"/>
    <cellStyle name="Millares 4 3 24 4 4" xfId="43017" xr:uid="{00000000-0005-0000-0000-000061070000}"/>
    <cellStyle name="Millares 4 3 24 4 5" xfId="54663" xr:uid="{00000000-0005-0000-0000-000061070000}"/>
    <cellStyle name="Millares 4 3 24 5" xfId="12724" xr:uid="{00000000-0005-0000-0000-000061070000}"/>
    <cellStyle name="Millares 4 3 24 6" xfId="24373" xr:uid="{00000000-0005-0000-0000-000061070000}"/>
    <cellStyle name="Millares 4 3 24 7" xfId="36055" xr:uid="{00000000-0005-0000-0000-000061070000}"/>
    <cellStyle name="Millares 4 3 24 8" xfId="47701" xr:uid="{00000000-0005-0000-0000-000061070000}"/>
    <cellStyle name="Millares 4 3 25" xfId="1088" xr:uid="{00000000-0005-0000-0000-000062070000}"/>
    <cellStyle name="Millares 4 3 25 2" xfId="3516" xr:uid="{00000000-0005-0000-0000-000062070000}"/>
    <cellStyle name="Millares 4 3 25 2 2" xfId="10478" xr:uid="{00000000-0005-0000-0000-000062070000}"/>
    <cellStyle name="Millares 4 3 25 2 2 2" xfId="22130" xr:uid="{00000000-0005-0000-0000-000062070000}"/>
    <cellStyle name="Millares 4 3 25 2 2 3" xfId="33780" xr:uid="{00000000-0005-0000-0000-000062070000}"/>
    <cellStyle name="Millares 4 3 25 2 2 4" xfId="45461" xr:uid="{00000000-0005-0000-0000-000062070000}"/>
    <cellStyle name="Millares 4 3 25 2 2 5" xfId="57107" xr:uid="{00000000-0005-0000-0000-000062070000}"/>
    <cellStyle name="Millares 4 3 25 2 3" xfId="15168" xr:uid="{00000000-0005-0000-0000-000062070000}"/>
    <cellStyle name="Millares 4 3 25 2 4" xfId="26818" xr:uid="{00000000-0005-0000-0000-000062070000}"/>
    <cellStyle name="Millares 4 3 25 2 5" xfId="38499" xr:uid="{00000000-0005-0000-0000-000062070000}"/>
    <cellStyle name="Millares 4 3 25 2 6" xfId="50145" xr:uid="{00000000-0005-0000-0000-000062070000}"/>
    <cellStyle name="Millares 4 3 25 3" xfId="5774" xr:uid="{00000000-0005-0000-0000-000062070000}"/>
    <cellStyle name="Millares 4 3 25 3 2" xfId="17426" xr:uid="{00000000-0005-0000-0000-000062070000}"/>
    <cellStyle name="Millares 4 3 25 3 3" xfId="29076" xr:uid="{00000000-0005-0000-0000-000062070000}"/>
    <cellStyle name="Millares 4 3 25 3 4" xfId="40757" xr:uid="{00000000-0005-0000-0000-000062070000}"/>
    <cellStyle name="Millares 4 3 25 3 5" xfId="52403" xr:uid="{00000000-0005-0000-0000-000062070000}"/>
    <cellStyle name="Millares 4 3 25 4" xfId="8054" xr:uid="{00000000-0005-0000-0000-000062070000}"/>
    <cellStyle name="Millares 4 3 25 4 2" xfId="19706" xr:uid="{00000000-0005-0000-0000-000062070000}"/>
    <cellStyle name="Millares 4 3 25 4 3" xfId="31356" xr:uid="{00000000-0005-0000-0000-000062070000}"/>
    <cellStyle name="Millares 4 3 25 4 4" xfId="43037" xr:uid="{00000000-0005-0000-0000-000062070000}"/>
    <cellStyle name="Millares 4 3 25 4 5" xfId="54683" xr:uid="{00000000-0005-0000-0000-000062070000}"/>
    <cellStyle name="Millares 4 3 25 5" xfId="12744" xr:uid="{00000000-0005-0000-0000-000062070000}"/>
    <cellStyle name="Millares 4 3 25 6" xfId="24393" xr:uid="{00000000-0005-0000-0000-000062070000}"/>
    <cellStyle name="Millares 4 3 25 7" xfId="36075" xr:uid="{00000000-0005-0000-0000-000062070000}"/>
    <cellStyle name="Millares 4 3 25 8" xfId="47721" xr:uid="{00000000-0005-0000-0000-000062070000}"/>
    <cellStyle name="Millares 4 3 26" xfId="1112" xr:uid="{00000000-0005-0000-0000-000063070000}"/>
    <cellStyle name="Millares 4 3 26 2" xfId="3537" xr:uid="{00000000-0005-0000-0000-000063070000}"/>
    <cellStyle name="Millares 4 3 26 2 2" xfId="10499" xr:uid="{00000000-0005-0000-0000-000063070000}"/>
    <cellStyle name="Millares 4 3 26 2 2 2" xfId="22151" xr:uid="{00000000-0005-0000-0000-000063070000}"/>
    <cellStyle name="Millares 4 3 26 2 2 3" xfId="33801" xr:uid="{00000000-0005-0000-0000-000063070000}"/>
    <cellStyle name="Millares 4 3 26 2 2 4" xfId="45482" xr:uid="{00000000-0005-0000-0000-000063070000}"/>
    <cellStyle name="Millares 4 3 26 2 2 5" xfId="57128" xr:uid="{00000000-0005-0000-0000-000063070000}"/>
    <cellStyle name="Millares 4 3 26 2 3" xfId="15189" xr:uid="{00000000-0005-0000-0000-000063070000}"/>
    <cellStyle name="Millares 4 3 26 2 4" xfId="26839" xr:uid="{00000000-0005-0000-0000-000063070000}"/>
    <cellStyle name="Millares 4 3 26 2 5" xfId="38520" xr:uid="{00000000-0005-0000-0000-000063070000}"/>
    <cellStyle name="Millares 4 3 26 2 6" xfId="50166" xr:uid="{00000000-0005-0000-0000-000063070000}"/>
    <cellStyle name="Millares 4 3 26 3" xfId="5795" xr:uid="{00000000-0005-0000-0000-000063070000}"/>
    <cellStyle name="Millares 4 3 26 3 2" xfId="17447" xr:uid="{00000000-0005-0000-0000-000063070000}"/>
    <cellStyle name="Millares 4 3 26 3 3" xfId="29097" xr:uid="{00000000-0005-0000-0000-000063070000}"/>
    <cellStyle name="Millares 4 3 26 3 4" xfId="40778" xr:uid="{00000000-0005-0000-0000-000063070000}"/>
    <cellStyle name="Millares 4 3 26 3 5" xfId="52424" xr:uid="{00000000-0005-0000-0000-000063070000}"/>
    <cellStyle name="Millares 4 3 26 4" xfId="8075" xr:uid="{00000000-0005-0000-0000-000063070000}"/>
    <cellStyle name="Millares 4 3 26 4 2" xfId="19727" xr:uid="{00000000-0005-0000-0000-000063070000}"/>
    <cellStyle name="Millares 4 3 26 4 3" xfId="31377" xr:uid="{00000000-0005-0000-0000-000063070000}"/>
    <cellStyle name="Millares 4 3 26 4 4" xfId="43058" xr:uid="{00000000-0005-0000-0000-000063070000}"/>
    <cellStyle name="Millares 4 3 26 4 5" xfId="54704" xr:uid="{00000000-0005-0000-0000-000063070000}"/>
    <cellStyle name="Millares 4 3 26 5" xfId="12765" xr:uid="{00000000-0005-0000-0000-000063070000}"/>
    <cellStyle name="Millares 4 3 26 6" xfId="24415" xr:uid="{00000000-0005-0000-0000-000063070000}"/>
    <cellStyle name="Millares 4 3 26 7" xfId="36096" xr:uid="{00000000-0005-0000-0000-000063070000}"/>
    <cellStyle name="Millares 4 3 26 8" xfId="47742" xr:uid="{00000000-0005-0000-0000-000063070000}"/>
    <cellStyle name="Millares 4 3 27" xfId="2133" xr:uid="{00000000-0005-0000-0000-000064070000}"/>
    <cellStyle name="Millares 4 3 27 2" xfId="4558" xr:uid="{00000000-0005-0000-0000-000064070000}"/>
    <cellStyle name="Millares 4 3 27 2 2" xfId="11520" xr:uid="{00000000-0005-0000-0000-000064070000}"/>
    <cellStyle name="Millares 4 3 27 2 2 2" xfId="23172" xr:uid="{00000000-0005-0000-0000-000064070000}"/>
    <cellStyle name="Millares 4 3 27 2 2 3" xfId="34822" xr:uid="{00000000-0005-0000-0000-000064070000}"/>
    <cellStyle name="Millares 4 3 27 2 2 4" xfId="46503" xr:uid="{00000000-0005-0000-0000-000064070000}"/>
    <cellStyle name="Millares 4 3 27 2 2 5" xfId="58149" xr:uid="{00000000-0005-0000-0000-000064070000}"/>
    <cellStyle name="Millares 4 3 27 2 3" xfId="16210" xr:uid="{00000000-0005-0000-0000-000064070000}"/>
    <cellStyle name="Millares 4 3 27 2 4" xfId="27860" xr:uid="{00000000-0005-0000-0000-000064070000}"/>
    <cellStyle name="Millares 4 3 27 2 5" xfId="39541" xr:uid="{00000000-0005-0000-0000-000064070000}"/>
    <cellStyle name="Millares 4 3 27 2 6" xfId="51187" xr:uid="{00000000-0005-0000-0000-000064070000}"/>
    <cellStyle name="Millares 4 3 27 3" xfId="6816" xr:uid="{00000000-0005-0000-0000-000064070000}"/>
    <cellStyle name="Millares 4 3 27 3 2" xfId="18468" xr:uid="{00000000-0005-0000-0000-000064070000}"/>
    <cellStyle name="Millares 4 3 27 3 3" xfId="30118" xr:uid="{00000000-0005-0000-0000-000064070000}"/>
    <cellStyle name="Millares 4 3 27 3 4" xfId="41799" xr:uid="{00000000-0005-0000-0000-000064070000}"/>
    <cellStyle name="Millares 4 3 27 3 5" xfId="53445" xr:uid="{00000000-0005-0000-0000-000064070000}"/>
    <cellStyle name="Millares 4 3 27 4" xfId="9096" xr:uid="{00000000-0005-0000-0000-000064070000}"/>
    <cellStyle name="Millares 4 3 27 4 2" xfId="20748" xr:uid="{00000000-0005-0000-0000-000064070000}"/>
    <cellStyle name="Millares 4 3 27 4 3" xfId="32398" xr:uid="{00000000-0005-0000-0000-000064070000}"/>
    <cellStyle name="Millares 4 3 27 4 4" xfId="44079" xr:uid="{00000000-0005-0000-0000-000064070000}"/>
    <cellStyle name="Millares 4 3 27 4 5" xfId="55725" xr:uid="{00000000-0005-0000-0000-000064070000}"/>
    <cellStyle name="Millares 4 3 27 5" xfId="13786" xr:uid="{00000000-0005-0000-0000-000064070000}"/>
    <cellStyle name="Millares 4 3 27 6" xfId="25436" xr:uid="{00000000-0005-0000-0000-000064070000}"/>
    <cellStyle name="Millares 4 3 27 7" xfId="37117" xr:uid="{00000000-0005-0000-0000-000064070000}"/>
    <cellStyle name="Millares 4 3 27 8" xfId="48763" xr:uid="{00000000-0005-0000-0000-000064070000}"/>
    <cellStyle name="Millares 4 3 28" xfId="2173" xr:uid="{00000000-0005-0000-0000-000065070000}"/>
    <cellStyle name="Millares 4 3 28 2" xfId="4598" xr:uid="{00000000-0005-0000-0000-000065070000}"/>
    <cellStyle name="Millares 4 3 28 2 2" xfId="11560" xr:uid="{00000000-0005-0000-0000-000065070000}"/>
    <cellStyle name="Millares 4 3 28 2 2 2" xfId="23212" xr:uid="{00000000-0005-0000-0000-000065070000}"/>
    <cellStyle name="Millares 4 3 28 2 2 3" xfId="34862" xr:uid="{00000000-0005-0000-0000-000065070000}"/>
    <cellStyle name="Millares 4 3 28 2 2 4" xfId="46543" xr:uid="{00000000-0005-0000-0000-000065070000}"/>
    <cellStyle name="Millares 4 3 28 2 2 5" xfId="58189" xr:uid="{00000000-0005-0000-0000-000065070000}"/>
    <cellStyle name="Millares 4 3 28 2 3" xfId="16250" xr:uid="{00000000-0005-0000-0000-000065070000}"/>
    <cellStyle name="Millares 4 3 28 2 4" xfId="27900" xr:uid="{00000000-0005-0000-0000-000065070000}"/>
    <cellStyle name="Millares 4 3 28 2 5" xfId="39581" xr:uid="{00000000-0005-0000-0000-000065070000}"/>
    <cellStyle name="Millares 4 3 28 2 6" xfId="51227" xr:uid="{00000000-0005-0000-0000-000065070000}"/>
    <cellStyle name="Millares 4 3 28 3" xfId="6856" xr:uid="{00000000-0005-0000-0000-000065070000}"/>
    <cellStyle name="Millares 4 3 28 3 2" xfId="18508" xr:uid="{00000000-0005-0000-0000-000065070000}"/>
    <cellStyle name="Millares 4 3 28 3 3" xfId="30158" xr:uid="{00000000-0005-0000-0000-000065070000}"/>
    <cellStyle name="Millares 4 3 28 3 4" xfId="41839" xr:uid="{00000000-0005-0000-0000-000065070000}"/>
    <cellStyle name="Millares 4 3 28 3 5" xfId="53485" xr:uid="{00000000-0005-0000-0000-000065070000}"/>
    <cellStyle name="Millares 4 3 28 4" xfId="9136" xr:uid="{00000000-0005-0000-0000-000065070000}"/>
    <cellStyle name="Millares 4 3 28 4 2" xfId="20788" xr:uid="{00000000-0005-0000-0000-000065070000}"/>
    <cellStyle name="Millares 4 3 28 4 3" xfId="32438" xr:uid="{00000000-0005-0000-0000-000065070000}"/>
    <cellStyle name="Millares 4 3 28 4 4" xfId="44119" xr:uid="{00000000-0005-0000-0000-000065070000}"/>
    <cellStyle name="Millares 4 3 28 4 5" xfId="55765" xr:uid="{00000000-0005-0000-0000-000065070000}"/>
    <cellStyle name="Millares 4 3 28 5" xfId="13826" xr:uid="{00000000-0005-0000-0000-000065070000}"/>
    <cellStyle name="Millares 4 3 28 6" xfId="25476" xr:uid="{00000000-0005-0000-0000-000065070000}"/>
    <cellStyle name="Millares 4 3 28 7" xfId="37157" xr:uid="{00000000-0005-0000-0000-000065070000}"/>
    <cellStyle name="Millares 4 3 28 8" xfId="48803" xr:uid="{00000000-0005-0000-0000-000065070000}"/>
    <cellStyle name="Millares 4 3 29" xfId="2194" xr:uid="{00000000-0005-0000-0000-000066070000}"/>
    <cellStyle name="Millares 4 3 29 2" xfId="4619" xr:uid="{00000000-0005-0000-0000-000066070000}"/>
    <cellStyle name="Millares 4 3 29 2 2" xfId="11581" xr:uid="{00000000-0005-0000-0000-000066070000}"/>
    <cellStyle name="Millares 4 3 29 2 2 2" xfId="23233" xr:uid="{00000000-0005-0000-0000-000066070000}"/>
    <cellStyle name="Millares 4 3 29 2 2 3" xfId="34883" xr:uid="{00000000-0005-0000-0000-000066070000}"/>
    <cellStyle name="Millares 4 3 29 2 2 4" xfId="46564" xr:uid="{00000000-0005-0000-0000-000066070000}"/>
    <cellStyle name="Millares 4 3 29 2 2 5" xfId="58210" xr:uid="{00000000-0005-0000-0000-000066070000}"/>
    <cellStyle name="Millares 4 3 29 2 3" xfId="16271" xr:uid="{00000000-0005-0000-0000-000066070000}"/>
    <cellStyle name="Millares 4 3 29 2 4" xfId="27921" xr:uid="{00000000-0005-0000-0000-000066070000}"/>
    <cellStyle name="Millares 4 3 29 2 5" xfId="39602" xr:uid="{00000000-0005-0000-0000-000066070000}"/>
    <cellStyle name="Millares 4 3 29 2 6" xfId="51248" xr:uid="{00000000-0005-0000-0000-000066070000}"/>
    <cellStyle name="Millares 4 3 29 3" xfId="6877" xr:uid="{00000000-0005-0000-0000-000066070000}"/>
    <cellStyle name="Millares 4 3 29 3 2" xfId="18529" xr:uid="{00000000-0005-0000-0000-000066070000}"/>
    <cellStyle name="Millares 4 3 29 3 3" xfId="30179" xr:uid="{00000000-0005-0000-0000-000066070000}"/>
    <cellStyle name="Millares 4 3 29 3 4" xfId="41860" xr:uid="{00000000-0005-0000-0000-000066070000}"/>
    <cellStyle name="Millares 4 3 29 3 5" xfId="53506" xr:uid="{00000000-0005-0000-0000-000066070000}"/>
    <cellStyle name="Millares 4 3 29 4" xfId="9157" xr:uid="{00000000-0005-0000-0000-000066070000}"/>
    <cellStyle name="Millares 4 3 29 4 2" xfId="20809" xr:uid="{00000000-0005-0000-0000-000066070000}"/>
    <cellStyle name="Millares 4 3 29 4 3" xfId="32459" xr:uid="{00000000-0005-0000-0000-000066070000}"/>
    <cellStyle name="Millares 4 3 29 4 4" xfId="44140" xr:uid="{00000000-0005-0000-0000-000066070000}"/>
    <cellStyle name="Millares 4 3 29 4 5" xfId="55786" xr:uid="{00000000-0005-0000-0000-000066070000}"/>
    <cellStyle name="Millares 4 3 29 5" xfId="13847" xr:uid="{00000000-0005-0000-0000-000066070000}"/>
    <cellStyle name="Millares 4 3 29 6" xfId="25497" xr:uid="{00000000-0005-0000-0000-000066070000}"/>
    <cellStyle name="Millares 4 3 29 7" xfId="37178" xr:uid="{00000000-0005-0000-0000-000066070000}"/>
    <cellStyle name="Millares 4 3 29 8" xfId="48824" xr:uid="{00000000-0005-0000-0000-000066070000}"/>
    <cellStyle name="Millares 4 3 3" xfId="66" xr:uid="{00000000-0005-0000-0000-000067070000}"/>
    <cellStyle name="Millares 4 3 3 10" xfId="4754" xr:uid="{00000000-0005-0000-0000-000067070000}"/>
    <cellStyle name="Millares 4 3 3 10 2" xfId="16406" xr:uid="{00000000-0005-0000-0000-000067070000}"/>
    <cellStyle name="Millares 4 3 3 10 3" xfId="28056" xr:uid="{00000000-0005-0000-0000-000067070000}"/>
    <cellStyle name="Millares 4 3 3 10 4" xfId="39737" xr:uid="{00000000-0005-0000-0000-000067070000}"/>
    <cellStyle name="Millares 4 3 3 10 5" xfId="51383" xr:uid="{00000000-0005-0000-0000-000067070000}"/>
    <cellStyle name="Millares 4 3 3 11" xfId="7034" xr:uid="{00000000-0005-0000-0000-000067070000}"/>
    <cellStyle name="Millares 4 3 3 11 2" xfId="18686" xr:uid="{00000000-0005-0000-0000-000067070000}"/>
    <cellStyle name="Millares 4 3 3 11 3" xfId="30336" xr:uid="{00000000-0005-0000-0000-000067070000}"/>
    <cellStyle name="Millares 4 3 3 11 4" xfId="42017" xr:uid="{00000000-0005-0000-0000-000067070000}"/>
    <cellStyle name="Millares 4 3 3 11 5" xfId="53663" xr:uid="{00000000-0005-0000-0000-000067070000}"/>
    <cellStyle name="Millares 4 3 3 12" xfId="11724" xr:uid="{00000000-0005-0000-0000-000067070000}"/>
    <cellStyle name="Millares 4 3 3 13" xfId="23373" xr:uid="{00000000-0005-0000-0000-000067070000}"/>
    <cellStyle name="Millares 4 3 3 14" xfId="35055" xr:uid="{00000000-0005-0000-0000-000067070000}"/>
    <cellStyle name="Millares 4 3 3 15" xfId="46701" xr:uid="{00000000-0005-0000-0000-000067070000}"/>
    <cellStyle name="Millares 4 3 3 2" xfId="166" xr:uid="{00000000-0005-0000-0000-000068070000}"/>
    <cellStyle name="Millares 4 3 3 2 10" xfId="23473" xr:uid="{00000000-0005-0000-0000-000068070000}"/>
    <cellStyle name="Millares 4 3 3 2 11" xfId="35155" xr:uid="{00000000-0005-0000-0000-000068070000}"/>
    <cellStyle name="Millares 4 3 3 2 12" xfId="46801" xr:uid="{00000000-0005-0000-0000-000068070000}"/>
    <cellStyle name="Millares 4 3 3 2 2" xfId="408" xr:uid="{00000000-0005-0000-0000-000069070000}"/>
    <cellStyle name="Millares 4 3 3 2 2 2" xfId="1492" xr:uid="{00000000-0005-0000-0000-00006A070000}"/>
    <cellStyle name="Millares 4 3 3 2 2 2 2" xfId="3917" xr:uid="{00000000-0005-0000-0000-00006A070000}"/>
    <cellStyle name="Millares 4 3 3 2 2 2 2 2" xfId="10879" xr:uid="{00000000-0005-0000-0000-00006A070000}"/>
    <cellStyle name="Millares 4 3 3 2 2 2 2 2 2" xfId="22531" xr:uid="{00000000-0005-0000-0000-00006A070000}"/>
    <cellStyle name="Millares 4 3 3 2 2 2 2 2 3" xfId="34181" xr:uid="{00000000-0005-0000-0000-00006A070000}"/>
    <cellStyle name="Millares 4 3 3 2 2 2 2 2 4" xfId="45862" xr:uid="{00000000-0005-0000-0000-00006A070000}"/>
    <cellStyle name="Millares 4 3 3 2 2 2 2 2 5" xfId="57508" xr:uid="{00000000-0005-0000-0000-00006A070000}"/>
    <cellStyle name="Millares 4 3 3 2 2 2 2 3" xfId="15569" xr:uid="{00000000-0005-0000-0000-00006A070000}"/>
    <cellStyle name="Millares 4 3 3 2 2 2 2 4" xfId="27219" xr:uid="{00000000-0005-0000-0000-00006A070000}"/>
    <cellStyle name="Millares 4 3 3 2 2 2 2 5" xfId="38900" xr:uid="{00000000-0005-0000-0000-00006A070000}"/>
    <cellStyle name="Millares 4 3 3 2 2 2 2 6" xfId="50546" xr:uid="{00000000-0005-0000-0000-00006A070000}"/>
    <cellStyle name="Millares 4 3 3 2 2 2 3" xfId="6175" xr:uid="{00000000-0005-0000-0000-00006A070000}"/>
    <cellStyle name="Millares 4 3 3 2 2 2 3 2" xfId="17827" xr:uid="{00000000-0005-0000-0000-00006A070000}"/>
    <cellStyle name="Millares 4 3 3 2 2 2 3 3" xfId="29477" xr:uid="{00000000-0005-0000-0000-00006A070000}"/>
    <cellStyle name="Millares 4 3 3 2 2 2 3 4" xfId="41158" xr:uid="{00000000-0005-0000-0000-00006A070000}"/>
    <cellStyle name="Millares 4 3 3 2 2 2 3 5" xfId="52804" xr:uid="{00000000-0005-0000-0000-00006A070000}"/>
    <cellStyle name="Millares 4 3 3 2 2 2 4" xfId="8455" xr:uid="{00000000-0005-0000-0000-00006A070000}"/>
    <cellStyle name="Millares 4 3 3 2 2 2 4 2" xfId="20107" xr:uid="{00000000-0005-0000-0000-00006A070000}"/>
    <cellStyle name="Millares 4 3 3 2 2 2 4 3" xfId="31757" xr:uid="{00000000-0005-0000-0000-00006A070000}"/>
    <cellStyle name="Millares 4 3 3 2 2 2 4 4" xfId="43438" xr:uid="{00000000-0005-0000-0000-00006A070000}"/>
    <cellStyle name="Millares 4 3 3 2 2 2 4 5" xfId="55084" xr:uid="{00000000-0005-0000-0000-00006A070000}"/>
    <cellStyle name="Millares 4 3 3 2 2 2 5" xfId="13145" xr:uid="{00000000-0005-0000-0000-00006A070000}"/>
    <cellStyle name="Millares 4 3 3 2 2 2 6" xfId="24795" xr:uid="{00000000-0005-0000-0000-00006A070000}"/>
    <cellStyle name="Millares 4 3 3 2 2 2 7" xfId="36476" xr:uid="{00000000-0005-0000-0000-00006A070000}"/>
    <cellStyle name="Millares 4 3 3 2 2 2 8" xfId="48122" xr:uid="{00000000-0005-0000-0000-00006A070000}"/>
    <cellStyle name="Millares 4 3 3 2 2 3" xfId="2836" xr:uid="{00000000-0005-0000-0000-000069070000}"/>
    <cellStyle name="Millares 4 3 3 2 2 3 2" xfId="9798" xr:uid="{00000000-0005-0000-0000-000069070000}"/>
    <cellStyle name="Millares 4 3 3 2 2 3 2 2" xfId="21450" xr:uid="{00000000-0005-0000-0000-000069070000}"/>
    <cellStyle name="Millares 4 3 3 2 2 3 2 3" xfId="33100" xr:uid="{00000000-0005-0000-0000-000069070000}"/>
    <cellStyle name="Millares 4 3 3 2 2 3 2 4" xfId="44781" xr:uid="{00000000-0005-0000-0000-000069070000}"/>
    <cellStyle name="Millares 4 3 3 2 2 3 2 5" xfId="56427" xr:uid="{00000000-0005-0000-0000-000069070000}"/>
    <cellStyle name="Millares 4 3 3 2 2 3 3" xfId="14488" xr:uid="{00000000-0005-0000-0000-000069070000}"/>
    <cellStyle name="Millares 4 3 3 2 2 3 4" xfId="26138" xr:uid="{00000000-0005-0000-0000-000069070000}"/>
    <cellStyle name="Millares 4 3 3 2 2 3 5" xfId="37819" xr:uid="{00000000-0005-0000-0000-000069070000}"/>
    <cellStyle name="Millares 4 3 3 2 2 3 6" xfId="49465" xr:uid="{00000000-0005-0000-0000-000069070000}"/>
    <cellStyle name="Millares 4 3 3 2 2 4" xfId="5094" xr:uid="{00000000-0005-0000-0000-000069070000}"/>
    <cellStyle name="Millares 4 3 3 2 2 4 2" xfId="16746" xr:uid="{00000000-0005-0000-0000-000069070000}"/>
    <cellStyle name="Millares 4 3 3 2 2 4 3" xfId="28396" xr:uid="{00000000-0005-0000-0000-000069070000}"/>
    <cellStyle name="Millares 4 3 3 2 2 4 4" xfId="40077" xr:uid="{00000000-0005-0000-0000-000069070000}"/>
    <cellStyle name="Millares 4 3 3 2 2 4 5" xfId="51723" xr:uid="{00000000-0005-0000-0000-000069070000}"/>
    <cellStyle name="Millares 4 3 3 2 2 5" xfId="7374" xr:uid="{00000000-0005-0000-0000-000069070000}"/>
    <cellStyle name="Millares 4 3 3 2 2 5 2" xfId="19026" xr:uid="{00000000-0005-0000-0000-000069070000}"/>
    <cellStyle name="Millares 4 3 3 2 2 5 3" xfId="30676" xr:uid="{00000000-0005-0000-0000-000069070000}"/>
    <cellStyle name="Millares 4 3 3 2 2 5 4" xfId="42357" xr:uid="{00000000-0005-0000-0000-000069070000}"/>
    <cellStyle name="Millares 4 3 3 2 2 5 5" xfId="54003" xr:uid="{00000000-0005-0000-0000-000069070000}"/>
    <cellStyle name="Millares 4 3 3 2 2 6" xfId="12064" xr:uid="{00000000-0005-0000-0000-000069070000}"/>
    <cellStyle name="Millares 4 3 3 2 2 7" xfId="23713" xr:uid="{00000000-0005-0000-0000-000069070000}"/>
    <cellStyle name="Millares 4 3 3 2 2 8" xfId="35395" xr:uid="{00000000-0005-0000-0000-000069070000}"/>
    <cellStyle name="Millares 4 3 3 2 2 9" xfId="47041" xr:uid="{00000000-0005-0000-0000-000069070000}"/>
    <cellStyle name="Millares 4 3 3 2 3" xfId="648" xr:uid="{00000000-0005-0000-0000-00006B070000}"/>
    <cellStyle name="Millares 4 3 3 2 3 2" xfId="1732" xr:uid="{00000000-0005-0000-0000-00006C070000}"/>
    <cellStyle name="Millares 4 3 3 2 3 2 2" xfId="4157" xr:uid="{00000000-0005-0000-0000-00006C070000}"/>
    <cellStyle name="Millares 4 3 3 2 3 2 2 2" xfId="11119" xr:uid="{00000000-0005-0000-0000-00006C070000}"/>
    <cellStyle name="Millares 4 3 3 2 3 2 2 2 2" xfId="22771" xr:uid="{00000000-0005-0000-0000-00006C070000}"/>
    <cellStyle name="Millares 4 3 3 2 3 2 2 2 3" xfId="34421" xr:uid="{00000000-0005-0000-0000-00006C070000}"/>
    <cellStyle name="Millares 4 3 3 2 3 2 2 2 4" xfId="46102" xr:uid="{00000000-0005-0000-0000-00006C070000}"/>
    <cellStyle name="Millares 4 3 3 2 3 2 2 2 5" xfId="57748" xr:uid="{00000000-0005-0000-0000-00006C070000}"/>
    <cellStyle name="Millares 4 3 3 2 3 2 2 3" xfId="15809" xr:uid="{00000000-0005-0000-0000-00006C070000}"/>
    <cellStyle name="Millares 4 3 3 2 3 2 2 4" xfId="27459" xr:uid="{00000000-0005-0000-0000-00006C070000}"/>
    <cellStyle name="Millares 4 3 3 2 3 2 2 5" xfId="39140" xr:uid="{00000000-0005-0000-0000-00006C070000}"/>
    <cellStyle name="Millares 4 3 3 2 3 2 2 6" xfId="50786" xr:uid="{00000000-0005-0000-0000-00006C070000}"/>
    <cellStyle name="Millares 4 3 3 2 3 2 3" xfId="6415" xr:uid="{00000000-0005-0000-0000-00006C070000}"/>
    <cellStyle name="Millares 4 3 3 2 3 2 3 2" xfId="18067" xr:uid="{00000000-0005-0000-0000-00006C070000}"/>
    <cellStyle name="Millares 4 3 3 2 3 2 3 3" xfId="29717" xr:uid="{00000000-0005-0000-0000-00006C070000}"/>
    <cellStyle name="Millares 4 3 3 2 3 2 3 4" xfId="41398" xr:uid="{00000000-0005-0000-0000-00006C070000}"/>
    <cellStyle name="Millares 4 3 3 2 3 2 3 5" xfId="53044" xr:uid="{00000000-0005-0000-0000-00006C070000}"/>
    <cellStyle name="Millares 4 3 3 2 3 2 4" xfId="8695" xr:uid="{00000000-0005-0000-0000-00006C070000}"/>
    <cellStyle name="Millares 4 3 3 2 3 2 4 2" xfId="20347" xr:uid="{00000000-0005-0000-0000-00006C070000}"/>
    <cellStyle name="Millares 4 3 3 2 3 2 4 3" xfId="31997" xr:uid="{00000000-0005-0000-0000-00006C070000}"/>
    <cellStyle name="Millares 4 3 3 2 3 2 4 4" xfId="43678" xr:uid="{00000000-0005-0000-0000-00006C070000}"/>
    <cellStyle name="Millares 4 3 3 2 3 2 4 5" xfId="55324" xr:uid="{00000000-0005-0000-0000-00006C070000}"/>
    <cellStyle name="Millares 4 3 3 2 3 2 5" xfId="13385" xr:uid="{00000000-0005-0000-0000-00006C070000}"/>
    <cellStyle name="Millares 4 3 3 2 3 2 6" xfId="25035" xr:uid="{00000000-0005-0000-0000-00006C070000}"/>
    <cellStyle name="Millares 4 3 3 2 3 2 7" xfId="36716" xr:uid="{00000000-0005-0000-0000-00006C070000}"/>
    <cellStyle name="Millares 4 3 3 2 3 2 8" xfId="48362" xr:uid="{00000000-0005-0000-0000-00006C070000}"/>
    <cellStyle name="Millares 4 3 3 2 3 3" xfId="3076" xr:uid="{00000000-0005-0000-0000-00006B070000}"/>
    <cellStyle name="Millares 4 3 3 2 3 3 2" xfId="10038" xr:uid="{00000000-0005-0000-0000-00006B070000}"/>
    <cellStyle name="Millares 4 3 3 2 3 3 2 2" xfId="21690" xr:uid="{00000000-0005-0000-0000-00006B070000}"/>
    <cellStyle name="Millares 4 3 3 2 3 3 2 3" xfId="33340" xr:uid="{00000000-0005-0000-0000-00006B070000}"/>
    <cellStyle name="Millares 4 3 3 2 3 3 2 4" xfId="45021" xr:uid="{00000000-0005-0000-0000-00006B070000}"/>
    <cellStyle name="Millares 4 3 3 2 3 3 2 5" xfId="56667" xr:uid="{00000000-0005-0000-0000-00006B070000}"/>
    <cellStyle name="Millares 4 3 3 2 3 3 3" xfId="14728" xr:uid="{00000000-0005-0000-0000-00006B070000}"/>
    <cellStyle name="Millares 4 3 3 2 3 3 4" xfId="26378" xr:uid="{00000000-0005-0000-0000-00006B070000}"/>
    <cellStyle name="Millares 4 3 3 2 3 3 5" xfId="38059" xr:uid="{00000000-0005-0000-0000-00006B070000}"/>
    <cellStyle name="Millares 4 3 3 2 3 3 6" xfId="49705" xr:uid="{00000000-0005-0000-0000-00006B070000}"/>
    <cellStyle name="Millares 4 3 3 2 3 4" xfId="5334" xr:uid="{00000000-0005-0000-0000-00006B070000}"/>
    <cellStyle name="Millares 4 3 3 2 3 4 2" xfId="16986" xr:uid="{00000000-0005-0000-0000-00006B070000}"/>
    <cellStyle name="Millares 4 3 3 2 3 4 3" xfId="28636" xr:uid="{00000000-0005-0000-0000-00006B070000}"/>
    <cellStyle name="Millares 4 3 3 2 3 4 4" xfId="40317" xr:uid="{00000000-0005-0000-0000-00006B070000}"/>
    <cellStyle name="Millares 4 3 3 2 3 4 5" xfId="51963" xr:uid="{00000000-0005-0000-0000-00006B070000}"/>
    <cellStyle name="Millares 4 3 3 2 3 5" xfId="7614" xr:uid="{00000000-0005-0000-0000-00006B070000}"/>
    <cellStyle name="Millares 4 3 3 2 3 5 2" xfId="19266" xr:uid="{00000000-0005-0000-0000-00006B070000}"/>
    <cellStyle name="Millares 4 3 3 2 3 5 3" xfId="30916" xr:uid="{00000000-0005-0000-0000-00006B070000}"/>
    <cellStyle name="Millares 4 3 3 2 3 5 4" xfId="42597" xr:uid="{00000000-0005-0000-0000-00006B070000}"/>
    <cellStyle name="Millares 4 3 3 2 3 5 5" xfId="54243" xr:uid="{00000000-0005-0000-0000-00006B070000}"/>
    <cellStyle name="Millares 4 3 3 2 3 6" xfId="12304" xr:uid="{00000000-0005-0000-0000-00006B070000}"/>
    <cellStyle name="Millares 4 3 3 2 3 7" xfId="23953" xr:uid="{00000000-0005-0000-0000-00006B070000}"/>
    <cellStyle name="Millares 4 3 3 2 3 8" xfId="35635" xr:uid="{00000000-0005-0000-0000-00006B070000}"/>
    <cellStyle name="Millares 4 3 3 2 3 9" xfId="47281" xr:uid="{00000000-0005-0000-0000-00006B070000}"/>
    <cellStyle name="Millares 4 3 3 2 4" xfId="1252" xr:uid="{00000000-0005-0000-0000-00006D070000}"/>
    <cellStyle name="Millares 4 3 3 2 4 2" xfId="3677" xr:uid="{00000000-0005-0000-0000-00006D070000}"/>
    <cellStyle name="Millares 4 3 3 2 4 2 2" xfId="10639" xr:uid="{00000000-0005-0000-0000-00006D070000}"/>
    <cellStyle name="Millares 4 3 3 2 4 2 2 2" xfId="22291" xr:uid="{00000000-0005-0000-0000-00006D070000}"/>
    <cellStyle name="Millares 4 3 3 2 4 2 2 3" xfId="33941" xr:uid="{00000000-0005-0000-0000-00006D070000}"/>
    <cellStyle name="Millares 4 3 3 2 4 2 2 4" xfId="45622" xr:uid="{00000000-0005-0000-0000-00006D070000}"/>
    <cellStyle name="Millares 4 3 3 2 4 2 2 5" xfId="57268" xr:uid="{00000000-0005-0000-0000-00006D070000}"/>
    <cellStyle name="Millares 4 3 3 2 4 2 3" xfId="15329" xr:uid="{00000000-0005-0000-0000-00006D070000}"/>
    <cellStyle name="Millares 4 3 3 2 4 2 4" xfId="26979" xr:uid="{00000000-0005-0000-0000-00006D070000}"/>
    <cellStyle name="Millares 4 3 3 2 4 2 5" xfId="38660" xr:uid="{00000000-0005-0000-0000-00006D070000}"/>
    <cellStyle name="Millares 4 3 3 2 4 2 6" xfId="50306" xr:uid="{00000000-0005-0000-0000-00006D070000}"/>
    <cellStyle name="Millares 4 3 3 2 4 3" xfId="5935" xr:uid="{00000000-0005-0000-0000-00006D070000}"/>
    <cellStyle name="Millares 4 3 3 2 4 3 2" xfId="17587" xr:uid="{00000000-0005-0000-0000-00006D070000}"/>
    <cellStyle name="Millares 4 3 3 2 4 3 3" xfId="29237" xr:uid="{00000000-0005-0000-0000-00006D070000}"/>
    <cellStyle name="Millares 4 3 3 2 4 3 4" xfId="40918" xr:uid="{00000000-0005-0000-0000-00006D070000}"/>
    <cellStyle name="Millares 4 3 3 2 4 3 5" xfId="52564" xr:uid="{00000000-0005-0000-0000-00006D070000}"/>
    <cellStyle name="Millares 4 3 3 2 4 4" xfId="8215" xr:uid="{00000000-0005-0000-0000-00006D070000}"/>
    <cellStyle name="Millares 4 3 3 2 4 4 2" xfId="19867" xr:uid="{00000000-0005-0000-0000-00006D070000}"/>
    <cellStyle name="Millares 4 3 3 2 4 4 3" xfId="31517" xr:uid="{00000000-0005-0000-0000-00006D070000}"/>
    <cellStyle name="Millares 4 3 3 2 4 4 4" xfId="43198" xr:uid="{00000000-0005-0000-0000-00006D070000}"/>
    <cellStyle name="Millares 4 3 3 2 4 4 5" xfId="54844" xr:uid="{00000000-0005-0000-0000-00006D070000}"/>
    <cellStyle name="Millares 4 3 3 2 4 5" xfId="12905" xr:uid="{00000000-0005-0000-0000-00006D070000}"/>
    <cellStyle name="Millares 4 3 3 2 4 6" xfId="24555" xr:uid="{00000000-0005-0000-0000-00006D070000}"/>
    <cellStyle name="Millares 4 3 3 2 4 7" xfId="36236" xr:uid="{00000000-0005-0000-0000-00006D070000}"/>
    <cellStyle name="Millares 4 3 3 2 4 8" xfId="47882" xr:uid="{00000000-0005-0000-0000-00006D070000}"/>
    <cellStyle name="Millares 4 3 3 2 5" xfId="2389" xr:uid="{00000000-0005-0000-0000-00006B000000}"/>
    <cellStyle name="Millares 4 3 3 2 5 2" xfId="9351" xr:uid="{00000000-0005-0000-0000-00006B000000}"/>
    <cellStyle name="Millares 4 3 3 2 5 2 2" xfId="21003" xr:uid="{00000000-0005-0000-0000-00006B000000}"/>
    <cellStyle name="Millares 4 3 3 2 5 2 3" xfId="32653" xr:uid="{00000000-0005-0000-0000-00006B000000}"/>
    <cellStyle name="Millares 4 3 3 2 5 2 4" xfId="44334" xr:uid="{00000000-0005-0000-0000-00006B000000}"/>
    <cellStyle name="Millares 4 3 3 2 5 2 5" xfId="55980" xr:uid="{00000000-0005-0000-0000-00006B000000}"/>
    <cellStyle name="Millares 4 3 3 2 5 3" xfId="14041" xr:uid="{00000000-0005-0000-0000-00006B000000}"/>
    <cellStyle name="Millares 4 3 3 2 5 4" xfId="25691" xr:uid="{00000000-0005-0000-0000-00006B000000}"/>
    <cellStyle name="Millares 4 3 3 2 5 5" xfId="37372" xr:uid="{00000000-0005-0000-0000-00006B000000}"/>
    <cellStyle name="Millares 4 3 3 2 5 6" xfId="49018" xr:uid="{00000000-0005-0000-0000-00006B000000}"/>
    <cellStyle name="Millares 4 3 3 2 6" xfId="2596" xr:uid="{00000000-0005-0000-0000-000068070000}"/>
    <cellStyle name="Millares 4 3 3 2 6 2" xfId="9558" xr:uid="{00000000-0005-0000-0000-000068070000}"/>
    <cellStyle name="Millares 4 3 3 2 6 2 2" xfId="21210" xr:uid="{00000000-0005-0000-0000-000068070000}"/>
    <cellStyle name="Millares 4 3 3 2 6 2 3" xfId="32860" xr:uid="{00000000-0005-0000-0000-000068070000}"/>
    <cellStyle name="Millares 4 3 3 2 6 2 4" xfId="44541" xr:uid="{00000000-0005-0000-0000-000068070000}"/>
    <cellStyle name="Millares 4 3 3 2 6 2 5" xfId="56187" xr:uid="{00000000-0005-0000-0000-000068070000}"/>
    <cellStyle name="Millares 4 3 3 2 6 3" xfId="14248" xr:uid="{00000000-0005-0000-0000-000068070000}"/>
    <cellStyle name="Millares 4 3 3 2 6 4" xfId="25898" xr:uid="{00000000-0005-0000-0000-000068070000}"/>
    <cellStyle name="Millares 4 3 3 2 6 5" xfId="37579" xr:uid="{00000000-0005-0000-0000-000068070000}"/>
    <cellStyle name="Millares 4 3 3 2 6 6" xfId="49225" xr:uid="{00000000-0005-0000-0000-000068070000}"/>
    <cellStyle name="Millares 4 3 3 2 7" xfId="4854" xr:uid="{00000000-0005-0000-0000-000068070000}"/>
    <cellStyle name="Millares 4 3 3 2 7 2" xfId="16506" xr:uid="{00000000-0005-0000-0000-000068070000}"/>
    <cellStyle name="Millares 4 3 3 2 7 3" xfId="28156" xr:uid="{00000000-0005-0000-0000-000068070000}"/>
    <cellStyle name="Millares 4 3 3 2 7 4" xfId="39837" xr:uid="{00000000-0005-0000-0000-000068070000}"/>
    <cellStyle name="Millares 4 3 3 2 7 5" xfId="51483" xr:uid="{00000000-0005-0000-0000-000068070000}"/>
    <cellStyle name="Millares 4 3 3 2 8" xfId="7134" xr:uid="{00000000-0005-0000-0000-000068070000}"/>
    <cellStyle name="Millares 4 3 3 2 8 2" xfId="18786" xr:uid="{00000000-0005-0000-0000-000068070000}"/>
    <cellStyle name="Millares 4 3 3 2 8 3" xfId="30436" xr:uid="{00000000-0005-0000-0000-000068070000}"/>
    <cellStyle name="Millares 4 3 3 2 8 4" xfId="42117" xr:uid="{00000000-0005-0000-0000-000068070000}"/>
    <cellStyle name="Millares 4 3 3 2 8 5" xfId="53763" xr:uid="{00000000-0005-0000-0000-000068070000}"/>
    <cellStyle name="Millares 4 3 3 2 9" xfId="11824" xr:uid="{00000000-0005-0000-0000-000068070000}"/>
    <cellStyle name="Millares 4 3 3 3" xfId="308" xr:uid="{00000000-0005-0000-0000-00006E070000}"/>
    <cellStyle name="Millares 4 3 3 3 2" xfId="1392" xr:uid="{00000000-0005-0000-0000-00006F070000}"/>
    <cellStyle name="Millares 4 3 3 3 2 2" xfId="3817" xr:uid="{00000000-0005-0000-0000-00006F070000}"/>
    <cellStyle name="Millares 4 3 3 3 2 2 2" xfId="10779" xr:uid="{00000000-0005-0000-0000-00006F070000}"/>
    <cellStyle name="Millares 4 3 3 3 2 2 2 2" xfId="22431" xr:uid="{00000000-0005-0000-0000-00006F070000}"/>
    <cellStyle name="Millares 4 3 3 3 2 2 2 3" xfId="34081" xr:uid="{00000000-0005-0000-0000-00006F070000}"/>
    <cellStyle name="Millares 4 3 3 3 2 2 2 4" xfId="45762" xr:uid="{00000000-0005-0000-0000-00006F070000}"/>
    <cellStyle name="Millares 4 3 3 3 2 2 2 5" xfId="57408" xr:uid="{00000000-0005-0000-0000-00006F070000}"/>
    <cellStyle name="Millares 4 3 3 3 2 2 3" xfId="15469" xr:uid="{00000000-0005-0000-0000-00006F070000}"/>
    <cellStyle name="Millares 4 3 3 3 2 2 4" xfId="27119" xr:uid="{00000000-0005-0000-0000-00006F070000}"/>
    <cellStyle name="Millares 4 3 3 3 2 2 5" xfId="38800" xr:uid="{00000000-0005-0000-0000-00006F070000}"/>
    <cellStyle name="Millares 4 3 3 3 2 2 6" xfId="50446" xr:uid="{00000000-0005-0000-0000-00006F070000}"/>
    <cellStyle name="Millares 4 3 3 3 2 3" xfId="6075" xr:uid="{00000000-0005-0000-0000-00006F070000}"/>
    <cellStyle name="Millares 4 3 3 3 2 3 2" xfId="17727" xr:uid="{00000000-0005-0000-0000-00006F070000}"/>
    <cellStyle name="Millares 4 3 3 3 2 3 3" xfId="29377" xr:uid="{00000000-0005-0000-0000-00006F070000}"/>
    <cellStyle name="Millares 4 3 3 3 2 3 4" xfId="41058" xr:uid="{00000000-0005-0000-0000-00006F070000}"/>
    <cellStyle name="Millares 4 3 3 3 2 3 5" xfId="52704" xr:uid="{00000000-0005-0000-0000-00006F070000}"/>
    <cellStyle name="Millares 4 3 3 3 2 4" xfId="8355" xr:uid="{00000000-0005-0000-0000-00006F070000}"/>
    <cellStyle name="Millares 4 3 3 3 2 4 2" xfId="20007" xr:uid="{00000000-0005-0000-0000-00006F070000}"/>
    <cellStyle name="Millares 4 3 3 3 2 4 3" xfId="31657" xr:uid="{00000000-0005-0000-0000-00006F070000}"/>
    <cellStyle name="Millares 4 3 3 3 2 4 4" xfId="43338" xr:uid="{00000000-0005-0000-0000-00006F070000}"/>
    <cellStyle name="Millares 4 3 3 3 2 4 5" xfId="54984" xr:uid="{00000000-0005-0000-0000-00006F070000}"/>
    <cellStyle name="Millares 4 3 3 3 2 5" xfId="13045" xr:uid="{00000000-0005-0000-0000-00006F070000}"/>
    <cellStyle name="Millares 4 3 3 3 2 6" xfId="24695" xr:uid="{00000000-0005-0000-0000-00006F070000}"/>
    <cellStyle name="Millares 4 3 3 3 2 7" xfId="36376" xr:uid="{00000000-0005-0000-0000-00006F070000}"/>
    <cellStyle name="Millares 4 3 3 3 2 8" xfId="48022" xr:uid="{00000000-0005-0000-0000-00006F070000}"/>
    <cellStyle name="Millares 4 3 3 3 3" xfId="2736" xr:uid="{00000000-0005-0000-0000-00006E070000}"/>
    <cellStyle name="Millares 4 3 3 3 3 2" xfId="9698" xr:uid="{00000000-0005-0000-0000-00006E070000}"/>
    <cellStyle name="Millares 4 3 3 3 3 2 2" xfId="21350" xr:uid="{00000000-0005-0000-0000-00006E070000}"/>
    <cellStyle name="Millares 4 3 3 3 3 2 3" xfId="33000" xr:uid="{00000000-0005-0000-0000-00006E070000}"/>
    <cellStyle name="Millares 4 3 3 3 3 2 4" xfId="44681" xr:uid="{00000000-0005-0000-0000-00006E070000}"/>
    <cellStyle name="Millares 4 3 3 3 3 2 5" xfId="56327" xr:uid="{00000000-0005-0000-0000-00006E070000}"/>
    <cellStyle name="Millares 4 3 3 3 3 3" xfId="14388" xr:uid="{00000000-0005-0000-0000-00006E070000}"/>
    <cellStyle name="Millares 4 3 3 3 3 4" xfId="26038" xr:uid="{00000000-0005-0000-0000-00006E070000}"/>
    <cellStyle name="Millares 4 3 3 3 3 5" xfId="37719" xr:uid="{00000000-0005-0000-0000-00006E070000}"/>
    <cellStyle name="Millares 4 3 3 3 3 6" xfId="49365" xr:uid="{00000000-0005-0000-0000-00006E070000}"/>
    <cellStyle name="Millares 4 3 3 3 4" xfId="4994" xr:uid="{00000000-0005-0000-0000-00006E070000}"/>
    <cellStyle name="Millares 4 3 3 3 4 2" xfId="16646" xr:uid="{00000000-0005-0000-0000-00006E070000}"/>
    <cellStyle name="Millares 4 3 3 3 4 3" xfId="28296" xr:uid="{00000000-0005-0000-0000-00006E070000}"/>
    <cellStyle name="Millares 4 3 3 3 4 4" xfId="39977" xr:uid="{00000000-0005-0000-0000-00006E070000}"/>
    <cellStyle name="Millares 4 3 3 3 4 5" xfId="51623" xr:uid="{00000000-0005-0000-0000-00006E070000}"/>
    <cellStyle name="Millares 4 3 3 3 5" xfId="7274" xr:uid="{00000000-0005-0000-0000-00006E070000}"/>
    <cellStyle name="Millares 4 3 3 3 5 2" xfId="18926" xr:uid="{00000000-0005-0000-0000-00006E070000}"/>
    <cellStyle name="Millares 4 3 3 3 5 3" xfId="30576" xr:uid="{00000000-0005-0000-0000-00006E070000}"/>
    <cellStyle name="Millares 4 3 3 3 5 4" xfId="42257" xr:uid="{00000000-0005-0000-0000-00006E070000}"/>
    <cellStyle name="Millares 4 3 3 3 5 5" xfId="53903" xr:uid="{00000000-0005-0000-0000-00006E070000}"/>
    <cellStyle name="Millares 4 3 3 3 6" xfId="11964" xr:uid="{00000000-0005-0000-0000-00006E070000}"/>
    <cellStyle name="Millares 4 3 3 3 7" xfId="23613" xr:uid="{00000000-0005-0000-0000-00006E070000}"/>
    <cellStyle name="Millares 4 3 3 3 8" xfId="35295" xr:uid="{00000000-0005-0000-0000-00006E070000}"/>
    <cellStyle name="Millares 4 3 3 3 9" xfId="46941" xr:uid="{00000000-0005-0000-0000-00006E070000}"/>
    <cellStyle name="Millares 4 3 3 4" xfId="548" xr:uid="{00000000-0005-0000-0000-000070070000}"/>
    <cellStyle name="Millares 4 3 3 4 2" xfId="1632" xr:uid="{00000000-0005-0000-0000-000071070000}"/>
    <cellStyle name="Millares 4 3 3 4 2 2" xfId="4057" xr:uid="{00000000-0005-0000-0000-000071070000}"/>
    <cellStyle name="Millares 4 3 3 4 2 2 2" xfId="11019" xr:uid="{00000000-0005-0000-0000-000071070000}"/>
    <cellStyle name="Millares 4 3 3 4 2 2 2 2" xfId="22671" xr:uid="{00000000-0005-0000-0000-000071070000}"/>
    <cellStyle name="Millares 4 3 3 4 2 2 2 3" xfId="34321" xr:uid="{00000000-0005-0000-0000-000071070000}"/>
    <cellStyle name="Millares 4 3 3 4 2 2 2 4" xfId="46002" xr:uid="{00000000-0005-0000-0000-000071070000}"/>
    <cellStyle name="Millares 4 3 3 4 2 2 2 5" xfId="57648" xr:uid="{00000000-0005-0000-0000-000071070000}"/>
    <cellStyle name="Millares 4 3 3 4 2 2 3" xfId="15709" xr:uid="{00000000-0005-0000-0000-000071070000}"/>
    <cellStyle name="Millares 4 3 3 4 2 2 4" xfId="27359" xr:uid="{00000000-0005-0000-0000-000071070000}"/>
    <cellStyle name="Millares 4 3 3 4 2 2 5" xfId="39040" xr:uid="{00000000-0005-0000-0000-000071070000}"/>
    <cellStyle name="Millares 4 3 3 4 2 2 6" xfId="50686" xr:uid="{00000000-0005-0000-0000-000071070000}"/>
    <cellStyle name="Millares 4 3 3 4 2 3" xfId="6315" xr:uid="{00000000-0005-0000-0000-000071070000}"/>
    <cellStyle name="Millares 4 3 3 4 2 3 2" xfId="17967" xr:uid="{00000000-0005-0000-0000-000071070000}"/>
    <cellStyle name="Millares 4 3 3 4 2 3 3" xfId="29617" xr:uid="{00000000-0005-0000-0000-000071070000}"/>
    <cellStyle name="Millares 4 3 3 4 2 3 4" xfId="41298" xr:uid="{00000000-0005-0000-0000-000071070000}"/>
    <cellStyle name="Millares 4 3 3 4 2 3 5" xfId="52944" xr:uid="{00000000-0005-0000-0000-000071070000}"/>
    <cellStyle name="Millares 4 3 3 4 2 4" xfId="8595" xr:uid="{00000000-0005-0000-0000-000071070000}"/>
    <cellStyle name="Millares 4 3 3 4 2 4 2" xfId="20247" xr:uid="{00000000-0005-0000-0000-000071070000}"/>
    <cellStyle name="Millares 4 3 3 4 2 4 3" xfId="31897" xr:uid="{00000000-0005-0000-0000-000071070000}"/>
    <cellStyle name="Millares 4 3 3 4 2 4 4" xfId="43578" xr:uid="{00000000-0005-0000-0000-000071070000}"/>
    <cellStyle name="Millares 4 3 3 4 2 4 5" xfId="55224" xr:uid="{00000000-0005-0000-0000-000071070000}"/>
    <cellStyle name="Millares 4 3 3 4 2 5" xfId="13285" xr:uid="{00000000-0005-0000-0000-000071070000}"/>
    <cellStyle name="Millares 4 3 3 4 2 6" xfId="24935" xr:uid="{00000000-0005-0000-0000-000071070000}"/>
    <cellStyle name="Millares 4 3 3 4 2 7" xfId="36616" xr:uid="{00000000-0005-0000-0000-000071070000}"/>
    <cellStyle name="Millares 4 3 3 4 2 8" xfId="48262" xr:uid="{00000000-0005-0000-0000-000071070000}"/>
    <cellStyle name="Millares 4 3 3 4 3" xfId="2976" xr:uid="{00000000-0005-0000-0000-000070070000}"/>
    <cellStyle name="Millares 4 3 3 4 3 2" xfId="9938" xr:uid="{00000000-0005-0000-0000-000070070000}"/>
    <cellStyle name="Millares 4 3 3 4 3 2 2" xfId="21590" xr:uid="{00000000-0005-0000-0000-000070070000}"/>
    <cellStyle name="Millares 4 3 3 4 3 2 3" xfId="33240" xr:uid="{00000000-0005-0000-0000-000070070000}"/>
    <cellStyle name="Millares 4 3 3 4 3 2 4" xfId="44921" xr:uid="{00000000-0005-0000-0000-000070070000}"/>
    <cellStyle name="Millares 4 3 3 4 3 2 5" xfId="56567" xr:uid="{00000000-0005-0000-0000-000070070000}"/>
    <cellStyle name="Millares 4 3 3 4 3 3" xfId="14628" xr:uid="{00000000-0005-0000-0000-000070070000}"/>
    <cellStyle name="Millares 4 3 3 4 3 4" xfId="26278" xr:uid="{00000000-0005-0000-0000-000070070000}"/>
    <cellStyle name="Millares 4 3 3 4 3 5" xfId="37959" xr:uid="{00000000-0005-0000-0000-000070070000}"/>
    <cellStyle name="Millares 4 3 3 4 3 6" xfId="49605" xr:uid="{00000000-0005-0000-0000-000070070000}"/>
    <cellStyle name="Millares 4 3 3 4 4" xfId="5234" xr:uid="{00000000-0005-0000-0000-000070070000}"/>
    <cellStyle name="Millares 4 3 3 4 4 2" xfId="16886" xr:uid="{00000000-0005-0000-0000-000070070000}"/>
    <cellStyle name="Millares 4 3 3 4 4 3" xfId="28536" xr:uid="{00000000-0005-0000-0000-000070070000}"/>
    <cellStyle name="Millares 4 3 3 4 4 4" xfId="40217" xr:uid="{00000000-0005-0000-0000-000070070000}"/>
    <cellStyle name="Millares 4 3 3 4 4 5" xfId="51863" xr:uid="{00000000-0005-0000-0000-000070070000}"/>
    <cellStyle name="Millares 4 3 3 4 5" xfId="7514" xr:uid="{00000000-0005-0000-0000-000070070000}"/>
    <cellStyle name="Millares 4 3 3 4 5 2" xfId="19166" xr:uid="{00000000-0005-0000-0000-000070070000}"/>
    <cellStyle name="Millares 4 3 3 4 5 3" xfId="30816" xr:uid="{00000000-0005-0000-0000-000070070000}"/>
    <cellStyle name="Millares 4 3 3 4 5 4" xfId="42497" xr:uid="{00000000-0005-0000-0000-000070070000}"/>
    <cellStyle name="Millares 4 3 3 4 5 5" xfId="54143" xr:uid="{00000000-0005-0000-0000-000070070000}"/>
    <cellStyle name="Millares 4 3 3 4 6" xfId="12204" xr:uid="{00000000-0005-0000-0000-000070070000}"/>
    <cellStyle name="Millares 4 3 3 4 7" xfId="23853" xr:uid="{00000000-0005-0000-0000-000070070000}"/>
    <cellStyle name="Millares 4 3 3 4 8" xfId="35535" xr:uid="{00000000-0005-0000-0000-000070070000}"/>
    <cellStyle name="Millares 4 3 3 4 9" xfId="47181" xr:uid="{00000000-0005-0000-0000-000070070000}"/>
    <cellStyle name="Millares 4 3 3 5" xfId="828" xr:uid="{00000000-0005-0000-0000-000072070000}"/>
    <cellStyle name="Millares 4 3 3 5 2" xfId="1912" xr:uid="{00000000-0005-0000-0000-000073070000}"/>
    <cellStyle name="Millares 4 3 3 5 2 2" xfId="4337" xr:uid="{00000000-0005-0000-0000-000073070000}"/>
    <cellStyle name="Millares 4 3 3 5 2 2 2" xfId="11299" xr:uid="{00000000-0005-0000-0000-000073070000}"/>
    <cellStyle name="Millares 4 3 3 5 2 2 2 2" xfId="22951" xr:uid="{00000000-0005-0000-0000-000073070000}"/>
    <cellStyle name="Millares 4 3 3 5 2 2 2 3" xfId="34601" xr:uid="{00000000-0005-0000-0000-000073070000}"/>
    <cellStyle name="Millares 4 3 3 5 2 2 2 4" xfId="46282" xr:uid="{00000000-0005-0000-0000-000073070000}"/>
    <cellStyle name="Millares 4 3 3 5 2 2 2 5" xfId="57928" xr:uid="{00000000-0005-0000-0000-000073070000}"/>
    <cellStyle name="Millares 4 3 3 5 2 2 3" xfId="15989" xr:uid="{00000000-0005-0000-0000-000073070000}"/>
    <cellStyle name="Millares 4 3 3 5 2 2 4" xfId="27639" xr:uid="{00000000-0005-0000-0000-000073070000}"/>
    <cellStyle name="Millares 4 3 3 5 2 2 5" xfId="39320" xr:uid="{00000000-0005-0000-0000-000073070000}"/>
    <cellStyle name="Millares 4 3 3 5 2 2 6" xfId="50966" xr:uid="{00000000-0005-0000-0000-000073070000}"/>
    <cellStyle name="Millares 4 3 3 5 2 3" xfId="6595" xr:uid="{00000000-0005-0000-0000-000073070000}"/>
    <cellStyle name="Millares 4 3 3 5 2 3 2" xfId="18247" xr:uid="{00000000-0005-0000-0000-000073070000}"/>
    <cellStyle name="Millares 4 3 3 5 2 3 3" xfId="29897" xr:uid="{00000000-0005-0000-0000-000073070000}"/>
    <cellStyle name="Millares 4 3 3 5 2 3 4" xfId="41578" xr:uid="{00000000-0005-0000-0000-000073070000}"/>
    <cellStyle name="Millares 4 3 3 5 2 3 5" xfId="53224" xr:uid="{00000000-0005-0000-0000-000073070000}"/>
    <cellStyle name="Millares 4 3 3 5 2 4" xfId="8875" xr:uid="{00000000-0005-0000-0000-000073070000}"/>
    <cellStyle name="Millares 4 3 3 5 2 4 2" xfId="20527" xr:uid="{00000000-0005-0000-0000-000073070000}"/>
    <cellStyle name="Millares 4 3 3 5 2 4 3" xfId="32177" xr:uid="{00000000-0005-0000-0000-000073070000}"/>
    <cellStyle name="Millares 4 3 3 5 2 4 4" xfId="43858" xr:uid="{00000000-0005-0000-0000-000073070000}"/>
    <cellStyle name="Millares 4 3 3 5 2 4 5" xfId="55504" xr:uid="{00000000-0005-0000-0000-000073070000}"/>
    <cellStyle name="Millares 4 3 3 5 2 5" xfId="13565" xr:uid="{00000000-0005-0000-0000-000073070000}"/>
    <cellStyle name="Millares 4 3 3 5 2 6" xfId="25215" xr:uid="{00000000-0005-0000-0000-000073070000}"/>
    <cellStyle name="Millares 4 3 3 5 2 7" xfId="36896" xr:uid="{00000000-0005-0000-0000-000073070000}"/>
    <cellStyle name="Millares 4 3 3 5 2 8" xfId="48542" xr:uid="{00000000-0005-0000-0000-000073070000}"/>
    <cellStyle name="Millares 4 3 3 5 3" xfId="3256" xr:uid="{00000000-0005-0000-0000-000072070000}"/>
    <cellStyle name="Millares 4 3 3 5 3 2" xfId="10218" xr:uid="{00000000-0005-0000-0000-000072070000}"/>
    <cellStyle name="Millares 4 3 3 5 3 2 2" xfId="21870" xr:uid="{00000000-0005-0000-0000-000072070000}"/>
    <cellStyle name="Millares 4 3 3 5 3 2 3" xfId="33520" xr:uid="{00000000-0005-0000-0000-000072070000}"/>
    <cellStyle name="Millares 4 3 3 5 3 2 4" xfId="45201" xr:uid="{00000000-0005-0000-0000-000072070000}"/>
    <cellStyle name="Millares 4 3 3 5 3 2 5" xfId="56847" xr:uid="{00000000-0005-0000-0000-000072070000}"/>
    <cellStyle name="Millares 4 3 3 5 3 3" xfId="14908" xr:uid="{00000000-0005-0000-0000-000072070000}"/>
    <cellStyle name="Millares 4 3 3 5 3 4" xfId="26558" xr:uid="{00000000-0005-0000-0000-000072070000}"/>
    <cellStyle name="Millares 4 3 3 5 3 5" xfId="38239" xr:uid="{00000000-0005-0000-0000-000072070000}"/>
    <cellStyle name="Millares 4 3 3 5 3 6" xfId="49885" xr:uid="{00000000-0005-0000-0000-000072070000}"/>
    <cellStyle name="Millares 4 3 3 5 4" xfId="5514" xr:uid="{00000000-0005-0000-0000-000072070000}"/>
    <cellStyle name="Millares 4 3 3 5 4 2" xfId="17166" xr:uid="{00000000-0005-0000-0000-000072070000}"/>
    <cellStyle name="Millares 4 3 3 5 4 3" xfId="28816" xr:uid="{00000000-0005-0000-0000-000072070000}"/>
    <cellStyle name="Millares 4 3 3 5 4 4" xfId="40497" xr:uid="{00000000-0005-0000-0000-000072070000}"/>
    <cellStyle name="Millares 4 3 3 5 4 5" xfId="52143" xr:uid="{00000000-0005-0000-0000-000072070000}"/>
    <cellStyle name="Millares 4 3 3 5 5" xfId="7794" xr:uid="{00000000-0005-0000-0000-000072070000}"/>
    <cellStyle name="Millares 4 3 3 5 5 2" xfId="19446" xr:uid="{00000000-0005-0000-0000-000072070000}"/>
    <cellStyle name="Millares 4 3 3 5 5 3" xfId="31096" xr:uid="{00000000-0005-0000-0000-000072070000}"/>
    <cellStyle name="Millares 4 3 3 5 5 4" xfId="42777" xr:uid="{00000000-0005-0000-0000-000072070000}"/>
    <cellStyle name="Millares 4 3 3 5 5 5" xfId="54423" xr:uid="{00000000-0005-0000-0000-000072070000}"/>
    <cellStyle name="Millares 4 3 3 5 6" xfId="12484" xr:uid="{00000000-0005-0000-0000-000072070000}"/>
    <cellStyle name="Millares 4 3 3 5 7" xfId="24133" xr:uid="{00000000-0005-0000-0000-000072070000}"/>
    <cellStyle name="Millares 4 3 3 5 8" xfId="35815" xr:uid="{00000000-0005-0000-0000-000072070000}"/>
    <cellStyle name="Millares 4 3 3 5 9" xfId="47461" xr:uid="{00000000-0005-0000-0000-000072070000}"/>
    <cellStyle name="Millares 4 3 3 6" xfId="1008" xr:uid="{00000000-0005-0000-0000-000074070000}"/>
    <cellStyle name="Millares 4 3 3 6 2" xfId="2092" xr:uid="{00000000-0005-0000-0000-000075070000}"/>
    <cellStyle name="Millares 4 3 3 6 2 2" xfId="4517" xr:uid="{00000000-0005-0000-0000-000075070000}"/>
    <cellStyle name="Millares 4 3 3 6 2 2 2" xfId="11479" xr:uid="{00000000-0005-0000-0000-000075070000}"/>
    <cellStyle name="Millares 4 3 3 6 2 2 2 2" xfId="23131" xr:uid="{00000000-0005-0000-0000-000075070000}"/>
    <cellStyle name="Millares 4 3 3 6 2 2 2 3" xfId="34781" xr:uid="{00000000-0005-0000-0000-000075070000}"/>
    <cellStyle name="Millares 4 3 3 6 2 2 2 4" xfId="46462" xr:uid="{00000000-0005-0000-0000-000075070000}"/>
    <cellStyle name="Millares 4 3 3 6 2 2 2 5" xfId="58108" xr:uid="{00000000-0005-0000-0000-000075070000}"/>
    <cellStyle name="Millares 4 3 3 6 2 2 3" xfId="16169" xr:uid="{00000000-0005-0000-0000-000075070000}"/>
    <cellStyle name="Millares 4 3 3 6 2 2 4" xfId="27819" xr:uid="{00000000-0005-0000-0000-000075070000}"/>
    <cellStyle name="Millares 4 3 3 6 2 2 5" xfId="39500" xr:uid="{00000000-0005-0000-0000-000075070000}"/>
    <cellStyle name="Millares 4 3 3 6 2 2 6" xfId="51146" xr:uid="{00000000-0005-0000-0000-000075070000}"/>
    <cellStyle name="Millares 4 3 3 6 2 3" xfId="6775" xr:uid="{00000000-0005-0000-0000-000075070000}"/>
    <cellStyle name="Millares 4 3 3 6 2 3 2" xfId="18427" xr:uid="{00000000-0005-0000-0000-000075070000}"/>
    <cellStyle name="Millares 4 3 3 6 2 3 3" xfId="30077" xr:uid="{00000000-0005-0000-0000-000075070000}"/>
    <cellStyle name="Millares 4 3 3 6 2 3 4" xfId="41758" xr:uid="{00000000-0005-0000-0000-000075070000}"/>
    <cellStyle name="Millares 4 3 3 6 2 3 5" xfId="53404" xr:uid="{00000000-0005-0000-0000-000075070000}"/>
    <cellStyle name="Millares 4 3 3 6 2 4" xfId="9055" xr:uid="{00000000-0005-0000-0000-000075070000}"/>
    <cellStyle name="Millares 4 3 3 6 2 4 2" xfId="20707" xr:uid="{00000000-0005-0000-0000-000075070000}"/>
    <cellStyle name="Millares 4 3 3 6 2 4 3" xfId="32357" xr:uid="{00000000-0005-0000-0000-000075070000}"/>
    <cellStyle name="Millares 4 3 3 6 2 4 4" xfId="44038" xr:uid="{00000000-0005-0000-0000-000075070000}"/>
    <cellStyle name="Millares 4 3 3 6 2 4 5" xfId="55684" xr:uid="{00000000-0005-0000-0000-000075070000}"/>
    <cellStyle name="Millares 4 3 3 6 2 5" xfId="13745" xr:uid="{00000000-0005-0000-0000-000075070000}"/>
    <cellStyle name="Millares 4 3 3 6 2 6" xfId="25395" xr:uid="{00000000-0005-0000-0000-000075070000}"/>
    <cellStyle name="Millares 4 3 3 6 2 7" xfId="37076" xr:uid="{00000000-0005-0000-0000-000075070000}"/>
    <cellStyle name="Millares 4 3 3 6 2 8" xfId="48722" xr:uid="{00000000-0005-0000-0000-000075070000}"/>
    <cellStyle name="Millares 4 3 3 6 3" xfId="3436" xr:uid="{00000000-0005-0000-0000-000074070000}"/>
    <cellStyle name="Millares 4 3 3 6 3 2" xfId="10398" xr:uid="{00000000-0005-0000-0000-000074070000}"/>
    <cellStyle name="Millares 4 3 3 6 3 2 2" xfId="22050" xr:uid="{00000000-0005-0000-0000-000074070000}"/>
    <cellStyle name="Millares 4 3 3 6 3 2 3" xfId="33700" xr:uid="{00000000-0005-0000-0000-000074070000}"/>
    <cellStyle name="Millares 4 3 3 6 3 2 4" xfId="45381" xr:uid="{00000000-0005-0000-0000-000074070000}"/>
    <cellStyle name="Millares 4 3 3 6 3 2 5" xfId="57027" xr:uid="{00000000-0005-0000-0000-000074070000}"/>
    <cellStyle name="Millares 4 3 3 6 3 3" xfId="15088" xr:uid="{00000000-0005-0000-0000-000074070000}"/>
    <cellStyle name="Millares 4 3 3 6 3 4" xfId="26738" xr:uid="{00000000-0005-0000-0000-000074070000}"/>
    <cellStyle name="Millares 4 3 3 6 3 5" xfId="38419" xr:uid="{00000000-0005-0000-0000-000074070000}"/>
    <cellStyle name="Millares 4 3 3 6 3 6" xfId="50065" xr:uid="{00000000-0005-0000-0000-000074070000}"/>
    <cellStyle name="Millares 4 3 3 6 4" xfId="5694" xr:uid="{00000000-0005-0000-0000-000074070000}"/>
    <cellStyle name="Millares 4 3 3 6 4 2" xfId="17346" xr:uid="{00000000-0005-0000-0000-000074070000}"/>
    <cellStyle name="Millares 4 3 3 6 4 3" xfId="28996" xr:uid="{00000000-0005-0000-0000-000074070000}"/>
    <cellStyle name="Millares 4 3 3 6 4 4" xfId="40677" xr:uid="{00000000-0005-0000-0000-000074070000}"/>
    <cellStyle name="Millares 4 3 3 6 4 5" xfId="52323" xr:uid="{00000000-0005-0000-0000-000074070000}"/>
    <cellStyle name="Millares 4 3 3 6 5" xfId="7974" xr:uid="{00000000-0005-0000-0000-000074070000}"/>
    <cellStyle name="Millares 4 3 3 6 5 2" xfId="19626" xr:uid="{00000000-0005-0000-0000-000074070000}"/>
    <cellStyle name="Millares 4 3 3 6 5 3" xfId="31276" xr:uid="{00000000-0005-0000-0000-000074070000}"/>
    <cellStyle name="Millares 4 3 3 6 5 4" xfId="42957" xr:uid="{00000000-0005-0000-0000-000074070000}"/>
    <cellStyle name="Millares 4 3 3 6 5 5" xfId="54603" xr:uid="{00000000-0005-0000-0000-000074070000}"/>
    <cellStyle name="Millares 4 3 3 6 6" xfId="12664" xr:uid="{00000000-0005-0000-0000-000074070000}"/>
    <cellStyle name="Millares 4 3 3 6 7" xfId="24313" xr:uid="{00000000-0005-0000-0000-000074070000}"/>
    <cellStyle name="Millares 4 3 3 6 8" xfId="35995" xr:uid="{00000000-0005-0000-0000-000074070000}"/>
    <cellStyle name="Millares 4 3 3 6 9" xfId="47641" xr:uid="{00000000-0005-0000-0000-000074070000}"/>
    <cellStyle name="Millares 4 3 3 7" xfId="1152" xr:uid="{00000000-0005-0000-0000-000076070000}"/>
    <cellStyle name="Millares 4 3 3 7 2" xfId="3577" xr:uid="{00000000-0005-0000-0000-000076070000}"/>
    <cellStyle name="Millares 4 3 3 7 2 2" xfId="10539" xr:uid="{00000000-0005-0000-0000-000076070000}"/>
    <cellStyle name="Millares 4 3 3 7 2 2 2" xfId="22191" xr:uid="{00000000-0005-0000-0000-000076070000}"/>
    <cellStyle name="Millares 4 3 3 7 2 2 3" xfId="33841" xr:uid="{00000000-0005-0000-0000-000076070000}"/>
    <cellStyle name="Millares 4 3 3 7 2 2 4" xfId="45522" xr:uid="{00000000-0005-0000-0000-000076070000}"/>
    <cellStyle name="Millares 4 3 3 7 2 2 5" xfId="57168" xr:uid="{00000000-0005-0000-0000-000076070000}"/>
    <cellStyle name="Millares 4 3 3 7 2 3" xfId="15229" xr:uid="{00000000-0005-0000-0000-000076070000}"/>
    <cellStyle name="Millares 4 3 3 7 2 4" xfId="26879" xr:uid="{00000000-0005-0000-0000-000076070000}"/>
    <cellStyle name="Millares 4 3 3 7 2 5" xfId="38560" xr:uid="{00000000-0005-0000-0000-000076070000}"/>
    <cellStyle name="Millares 4 3 3 7 2 6" xfId="50206" xr:uid="{00000000-0005-0000-0000-000076070000}"/>
    <cellStyle name="Millares 4 3 3 7 3" xfId="5835" xr:uid="{00000000-0005-0000-0000-000076070000}"/>
    <cellStyle name="Millares 4 3 3 7 3 2" xfId="17487" xr:uid="{00000000-0005-0000-0000-000076070000}"/>
    <cellStyle name="Millares 4 3 3 7 3 3" xfId="29137" xr:uid="{00000000-0005-0000-0000-000076070000}"/>
    <cellStyle name="Millares 4 3 3 7 3 4" xfId="40818" xr:uid="{00000000-0005-0000-0000-000076070000}"/>
    <cellStyle name="Millares 4 3 3 7 3 5" xfId="52464" xr:uid="{00000000-0005-0000-0000-000076070000}"/>
    <cellStyle name="Millares 4 3 3 7 4" xfId="8115" xr:uid="{00000000-0005-0000-0000-000076070000}"/>
    <cellStyle name="Millares 4 3 3 7 4 2" xfId="19767" xr:uid="{00000000-0005-0000-0000-000076070000}"/>
    <cellStyle name="Millares 4 3 3 7 4 3" xfId="31417" xr:uid="{00000000-0005-0000-0000-000076070000}"/>
    <cellStyle name="Millares 4 3 3 7 4 4" xfId="43098" xr:uid="{00000000-0005-0000-0000-000076070000}"/>
    <cellStyle name="Millares 4 3 3 7 4 5" xfId="54744" xr:uid="{00000000-0005-0000-0000-000076070000}"/>
    <cellStyle name="Millares 4 3 3 7 5" xfId="12805" xr:uid="{00000000-0005-0000-0000-000076070000}"/>
    <cellStyle name="Millares 4 3 3 7 6" xfId="24455" xr:uid="{00000000-0005-0000-0000-000076070000}"/>
    <cellStyle name="Millares 4 3 3 7 7" xfId="36136" xr:uid="{00000000-0005-0000-0000-000076070000}"/>
    <cellStyle name="Millares 4 3 3 7 8" xfId="47782" xr:uid="{00000000-0005-0000-0000-000076070000}"/>
    <cellStyle name="Millares 4 3 3 8" xfId="2329" xr:uid="{00000000-0005-0000-0000-00006A000000}"/>
    <cellStyle name="Millares 4 3 3 8 2" xfId="9291" xr:uid="{00000000-0005-0000-0000-00006A000000}"/>
    <cellStyle name="Millares 4 3 3 8 2 2" xfId="20943" xr:uid="{00000000-0005-0000-0000-00006A000000}"/>
    <cellStyle name="Millares 4 3 3 8 2 3" xfId="32593" xr:uid="{00000000-0005-0000-0000-00006A000000}"/>
    <cellStyle name="Millares 4 3 3 8 2 4" xfId="44274" xr:uid="{00000000-0005-0000-0000-00006A000000}"/>
    <cellStyle name="Millares 4 3 3 8 2 5" xfId="55920" xr:uid="{00000000-0005-0000-0000-00006A000000}"/>
    <cellStyle name="Millares 4 3 3 8 3" xfId="13981" xr:uid="{00000000-0005-0000-0000-00006A000000}"/>
    <cellStyle name="Millares 4 3 3 8 4" xfId="25631" xr:uid="{00000000-0005-0000-0000-00006A000000}"/>
    <cellStyle name="Millares 4 3 3 8 5" xfId="37312" xr:uid="{00000000-0005-0000-0000-00006A000000}"/>
    <cellStyle name="Millares 4 3 3 8 6" xfId="48958" xr:uid="{00000000-0005-0000-0000-00006A000000}"/>
    <cellStyle name="Millares 4 3 3 9" xfId="2496" xr:uid="{00000000-0005-0000-0000-000067070000}"/>
    <cellStyle name="Millares 4 3 3 9 2" xfId="9458" xr:uid="{00000000-0005-0000-0000-000067070000}"/>
    <cellStyle name="Millares 4 3 3 9 2 2" xfId="21110" xr:uid="{00000000-0005-0000-0000-000067070000}"/>
    <cellStyle name="Millares 4 3 3 9 2 3" xfId="32760" xr:uid="{00000000-0005-0000-0000-000067070000}"/>
    <cellStyle name="Millares 4 3 3 9 2 4" xfId="44441" xr:uid="{00000000-0005-0000-0000-000067070000}"/>
    <cellStyle name="Millares 4 3 3 9 2 5" xfId="56087" xr:uid="{00000000-0005-0000-0000-000067070000}"/>
    <cellStyle name="Millares 4 3 3 9 3" xfId="14148" xr:uid="{00000000-0005-0000-0000-000067070000}"/>
    <cellStyle name="Millares 4 3 3 9 4" xfId="25798" xr:uid="{00000000-0005-0000-0000-000067070000}"/>
    <cellStyle name="Millares 4 3 3 9 5" xfId="37479" xr:uid="{00000000-0005-0000-0000-000067070000}"/>
    <cellStyle name="Millares 4 3 3 9 6" xfId="49125" xr:uid="{00000000-0005-0000-0000-000067070000}"/>
    <cellStyle name="Millares 4 3 30" xfId="2220" xr:uid="{00000000-0005-0000-0000-000077070000}"/>
    <cellStyle name="Millares 4 3 30 2" xfId="4645" xr:uid="{00000000-0005-0000-0000-000077070000}"/>
    <cellStyle name="Millares 4 3 30 2 2" xfId="11607" xr:uid="{00000000-0005-0000-0000-000077070000}"/>
    <cellStyle name="Millares 4 3 30 2 2 2" xfId="23259" xr:uid="{00000000-0005-0000-0000-000077070000}"/>
    <cellStyle name="Millares 4 3 30 2 2 3" xfId="34909" xr:uid="{00000000-0005-0000-0000-000077070000}"/>
    <cellStyle name="Millares 4 3 30 2 2 4" xfId="46590" xr:uid="{00000000-0005-0000-0000-000077070000}"/>
    <cellStyle name="Millares 4 3 30 2 2 5" xfId="58236" xr:uid="{00000000-0005-0000-0000-000077070000}"/>
    <cellStyle name="Millares 4 3 30 2 3" xfId="16297" xr:uid="{00000000-0005-0000-0000-000077070000}"/>
    <cellStyle name="Millares 4 3 30 2 4" xfId="27947" xr:uid="{00000000-0005-0000-0000-000077070000}"/>
    <cellStyle name="Millares 4 3 30 2 5" xfId="39628" xr:uid="{00000000-0005-0000-0000-000077070000}"/>
    <cellStyle name="Millares 4 3 30 2 6" xfId="51274" xr:uid="{00000000-0005-0000-0000-000077070000}"/>
    <cellStyle name="Millares 4 3 30 3" xfId="6903" xr:uid="{00000000-0005-0000-0000-000077070000}"/>
    <cellStyle name="Millares 4 3 30 3 2" xfId="18555" xr:uid="{00000000-0005-0000-0000-000077070000}"/>
    <cellStyle name="Millares 4 3 30 3 3" xfId="30205" xr:uid="{00000000-0005-0000-0000-000077070000}"/>
    <cellStyle name="Millares 4 3 30 3 4" xfId="41886" xr:uid="{00000000-0005-0000-0000-000077070000}"/>
    <cellStyle name="Millares 4 3 30 3 5" xfId="53532" xr:uid="{00000000-0005-0000-0000-000077070000}"/>
    <cellStyle name="Millares 4 3 30 4" xfId="9183" xr:uid="{00000000-0005-0000-0000-000077070000}"/>
    <cellStyle name="Millares 4 3 30 4 2" xfId="20835" xr:uid="{00000000-0005-0000-0000-000077070000}"/>
    <cellStyle name="Millares 4 3 30 4 3" xfId="32485" xr:uid="{00000000-0005-0000-0000-000077070000}"/>
    <cellStyle name="Millares 4 3 30 4 4" xfId="44166" xr:uid="{00000000-0005-0000-0000-000077070000}"/>
    <cellStyle name="Millares 4 3 30 4 5" xfId="55812" xr:uid="{00000000-0005-0000-0000-000077070000}"/>
    <cellStyle name="Millares 4 3 30 5" xfId="13873" xr:uid="{00000000-0005-0000-0000-000077070000}"/>
    <cellStyle name="Millares 4 3 30 6" xfId="25523" xr:uid="{00000000-0005-0000-0000-000077070000}"/>
    <cellStyle name="Millares 4 3 30 7" xfId="37204" xr:uid="{00000000-0005-0000-0000-000077070000}"/>
    <cellStyle name="Millares 4 3 30 8" xfId="48850" xr:uid="{00000000-0005-0000-0000-000077070000}"/>
    <cellStyle name="Millares 4 3 31" xfId="2241" xr:uid="{00000000-0005-0000-0000-000078070000}"/>
    <cellStyle name="Millares 4 3 31 2" xfId="4666" xr:uid="{00000000-0005-0000-0000-000078070000}"/>
    <cellStyle name="Millares 4 3 31 2 2" xfId="11628" xr:uid="{00000000-0005-0000-0000-000078070000}"/>
    <cellStyle name="Millares 4 3 31 2 2 2" xfId="23280" xr:uid="{00000000-0005-0000-0000-000078070000}"/>
    <cellStyle name="Millares 4 3 31 2 2 3" xfId="34930" xr:uid="{00000000-0005-0000-0000-000078070000}"/>
    <cellStyle name="Millares 4 3 31 2 2 4" xfId="46611" xr:uid="{00000000-0005-0000-0000-000078070000}"/>
    <cellStyle name="Millares 4 3 31 2 2 5" xfId="58257" xr:uid="{00000000-0005-0000-0000-000078070000}"/>
    <cellStyle name="Millares 4 3 31 2 3" xfId="16318" xr:uid="{00000000-0005-0000-0000-000078070000}"/>
    <cellStyle name="Millares 4 3 31 2 4" xfId="27968" xr:uid="{00000000-0005-0000-0000-000078070000}"/>
    <cellStyle name="Millares 4 3 31 2 5" xfId="39649" xr:uid="{00000000-0005-0000-0000-000078070000}"/>
    <cellStyle name="Millares 4 3 31 2 6" xfId="51295" xr:uid="{00000000-0005-0000-0000-000078070000}"/>
    <cellStyle name="Millares 4 3 31 3" xfId="6924" xr:uid="{00000000-0005-0000-0000-000078070000}"/>
    <cellStyle name="Millares 4 3 31 3 2" xfId="18576" xr:uid="{00000000-0005-0000-0000-000078070000}"/>
    <cellStyle name="Millares 4 3 31 3 3" xfId="30226" xr:uid="{00000000-0005-0000-0000-000078070000}"/>
    <cellStyle name="Millares 4 3 31 3 4" xfId="41907" xr:uid="{00000000-0005-0000-0000-000078070000}"/>
    <cellStyle name="Millares 4 3 31 3 5" xfId="53553" xr:uid="{00000000-0005-0000-0000-000078070000}"/>
    <cellStyle name="Millares 4 3 31 4" xfId="9204" xr:uid="{00000000-0005-0000-0000-000078070000}"/>
    <cellStyle name="Millares 4 3 31 4 2" xfId="20856" xr:uid="{00000000-0005-0000-0000-000078070000}"/>
    <cellStyle name="Millares 4 3 31 4 3" xfId="32506" xr:uid="{00000000-0005-0000-0000-000078070000}"/>
    <cellStyle name="Millares 4 3 31 4 4" xfId="44187" xr:uid="{00000000-0005-0000-0000-000078070000}"/>
    <cellStyle name="Millares 4 3 31 4 5" xfId="55833" xr:uid="{00000000-0005-0000-0000-000078070000}"/>
    <cellStyle name="Millares 4 3 31 5" xfId="13894" xr:uid="{00000000-0005-0000-0000-000078070000}"/>
    <cellStyle name="Millares 4 3 31 6" xfId="25544" xr:uid="{00000000-0005-0000-0000-000078070000}"/>
    <cellStyle name="Millares 4 3 31 7" xfId="37225" xr:uid="{00000000-0005-0000-0000-000078070000}"/>
    <cellStyle name="Millares 4 3 31 8" xfId="48871" xr:uid="{00000000-0005-0000-0000-000078070000}"/>
    <cellStyle name="Millares 4 3 32" xfId="2265" xr:uid="{00000000-0005-0000-0000-000017000000}"/>
    <cellStyle name="Millares 4 3 32 2" xfId="4689" xr:uid="{00000000-0005-0000-0000-000017000000}"/>
    <cellStyle name="Millares 4 3 32 2 2" xfId="11651" xr:uid="{00000000-0005-0000-0000-000017000000}"/>
    <cellStyle name="Millares 4 3 32 2 2 2" xfId="23303" xr:uid="{00000000-0005-0000-0000-000017000000}"/>
    <cellStyle name="Millares 4 3 32 2 2 3" xfId="34953" xr:uid="{00000000-0005-0000-0000-000017000000}"/>
    <cellStyle name="Millares 4 3 32 2 2 4" xfId="46634" xr:uid="{00000000-0005-0000-0000-000017000000}"/>
    <cellStyle name="Millares 4 3 32 2 2 5" xfId="58280" xr:uid="{00000000-0005-0000-0000-000017000000}"/>
    <cellStyle name="Millares 4 3 32 2 3" xfId="16341" xr:uid="{00000000-0005-0000-0000-000017000000}"/>
    <cellStyle name="Millares 4 3 32 2 4" xfId="27991" xr:uid="{00000000-0005-0000-0000-000017000000}"/>
    <cellStyle name="Millares 4 3 32 2 5" xfId="39672" xr:uid="{00000000-0005-0000-0000-000017000000}"/>
    <cellStyle name="Millares 4 3 32 2 6" xfId="51318" xr:uid="{00000000-0005-0000-0000-000017000000}"/>
    <cellStyle name="Millares 4 3 32 3" xfId="6947" xr:uid="{00000000-0005-0000-0000-000017000000}"/>
    <cellStyle name="Millares 4 3 32 3 2" xfId="18599" xr:uid="{00000000-0005-0000-0000-000017000000}"/>
    <cellStyle name="Millares 4 3 32 3 3" xfId="30249" xr:uid="{00000000-0005-0000-0000-000017000000}"/>
    <cellStyle name="Millares 4 3 32 3 4" xfId="41930" xr:uid="{00000000-0005-0000-0000-000017000000}"/>
    <cellStyle name="Millares 4 3 32 3 5" xfId="53576" xr:uid="{00000000-0005-0000-0000-000017000000}"/>
    <cellStyle name="Millares 4 3 32 4" xfId="9227" xr:uid="{00000000-0005-0000-0000-000017000000}"/>
    <cellStyle name="Millares 4 3 32 4 2" xfId="20879" xr:uid="{00000000-0005-0000-0000-000017000000}"/>
    <cellStyle name="Millares 4 3 32 4 3" xfId="32529" xr:uid="{00000000-0005-0000-0000-000017000000}"/>
    <cellStyle name="Millares 4 3 32 4 4" xfId="44210" xr:uid="{00000000-0005-0000-0000-000017000000}"/>
    <cellStyle name="Millares 4 3 32 4 5" xfId="55856" xr:uid="{00000000-0005-0000-0000-000017000000}"/>
    <cellStyle name="Millares 4 3 32 5" xfId="13917" xr:uid="{00000000-0005-0000-0000-000017000000}"/>
    <cellStyle name="Millares 4 3 32 6" xfId="25567" xr:uid="{00000000-0005-0000-0000-000017000000}"/>
    <cellStyle name="Millares 4 3 32 7" xfId="37248" xr:uid="{00000000-0005-0000-0000-000017000000}"/>
    <cellStyle name="Millares 4 3 32 8" xfId="48894" xr:uid="{00000000-0005-0000-0000-000017000000}"/>
    <cellStyle name="Millares 4 3 33" xfId="2289" xr:uid="{00000000-0005-0000-0000-000067000000}"/>
    <cellStyle name="Millares 4 3 33 2" xfId="9251" xr:uid="{00000000-0005-0000-0000-000067000000}"/>
    <cellStyle name="Millares 4 3 33 2 2" xfId="20903" xr:uid="{00000000-0005-0000-0000-000067000000}"/>
    <cellStyle name="Millares 4 3 33 2 3" xfId="32553" xr:uid="{00000000-0005-0000-0000-000067000000}"/>
    <cellStyle name="Millares 4 3 33 2 4" xfId="44234" xr:uid="{00000000-0005-0000-0000-000067000000}"/>
    <cellStyle name="Millares 4 3 33 2 5" xfId="55880" xr:uid="{00000000-0005-0000-0000-000067000000}"/>
    <cellStyle name="Millares 4 3 33 3" xfId="13941" xr:uid="{00000000-0005-0000-0000-000067000000}"/>
    <cellStyle name="Millares 4 3 33 4" xfId="25591" xr:uid="{00000000-0005-0000-0000-000067000000}"/>
    <cellStyle name="Millares 4 3 33 5" xfId="37272" xr:uid="{00000000-0005-0000-0000-000067000000}"/>
    <cellStyle name="Millares 4 3 33 6" xfId="48918" xr:uid="{00000000-0005-0000-0000-000067000000}"/>
    <cellStyle name="Millares 4 3 34" xfId="2410" xr:uid="{00000000-0005-0000-0000-000017000000}"/>
    <cellStyle name="Millares 4 3 34 2" xfId="9372" xr:uid="{00000000-0005-0000-0000-000017000000}"/>
    <cellStyle name="Millares 4 3 34 2 2" xfId="21024" xr:uid="{00000000-0005-0000-0000-000017000000}"/>
    <cellStyle name="Millares 4 3 34 2 3" xfId="32674" xr:uid="{00000000-0005-0000-0000-000017000000}"/>
    <cellStyle name="Millares 4 3 34 2 4" xfId="44355" xr:uid="{00000000-0005-0000-0000-000017000000}"/>
    <cellStyle name="Millares 4 3 34 2 5" xfId="56001" xr:uid="{00000000-0005-0000-0000-000017000000}"/>
    <cellStyle name="Millares 4 3 34 3" xfId="14062" xr:uid="{00000000-0005-0000-0000-000017000000}"/>
    <cellStyle name="Millares 4 3 34 4" xfId="25712" xr:uid="{00000000-0005-0000-0000-000017000000}"/>
    <cellStyle name="Millares 4 3 34 5" xfId="37393" xr:uid="{00000000-0005-0000-0000-000017000000}"/>
    <cellStyle name="Millares 4 3 34 6" xfId="49039" xr:uid="{00000000-0005-0000-0000-000017000000}"/>
    <cellStyle name="Millares 4 3 35" xfId="2432" xr:uid="{00000000-0005-0000-0000-000017000000}"/>
    <cellStyle name="Millares 4 3 35 2" xfId="9394" xr:uid="{00000000-0005-0000-0000-000017000000}"/>
    <cellStyle name="Millares 4 3 35 2 2" xfId="21046" xr:uid="{00000000-0005-0000-0000-000017000000}"/>
    <cellStyle name="Millares 4 3 35 2 3" xfId="32696" xr:uid="{00000000-0005-0000-0000-000017000000}"/>
    <cellStyle name="Millares 4 3 35 2 4" xfId="44377" xr:uid="{00000000-0005-0000-0000-000017000000}"/>
    <cellStyle name="Millares 4 3 35 2 5" xfId="56023" xr:uid="{00000000-0005-0000-0000-000017000000}"/>
    <cellStyle name="Millares 4 3 35 3" xfId="14084" xr:uid="{00000000-0005-0000-0000-000017000000}"/>
    <cellStyle name="Millares 4 3 35 4" xfId="25734" xr:uid="{00000000-0005-0000-0000-000017000000}"/>
    <cellStyle name="Millares 4 3 35 5" xfId="37415" xr:uid="{00000000-0005-0000-0000-000017000000}"/>
    <cellStyle name="Millares 4 3 35 6" xfId="49061" xr:uid="{00000000-0005-0000-0000-000017000000}"/>
    <cellStyle name="Millares 4 3 36" xfId="2456" xr:uid="{00000000-0005-0000-0000-000017000000}"/>
    <cellStyle name="Millares 4 3 36 2" xfId="9418" xr:uid="{00000000-0005-0000-0000-000017000000}"/>
    <cellStyle name="Millares 4 3 36 2 2" xfId="21070" xr:uid="{00000000-0005-0000-0000-000017000000}"/>
    <cellStyle name="Millares 4 3 36 2 3" xfId="32720" xr:uid="{00000000-0005-0000-0000-000017000000}"/>
    <cellStyle name="Millares 4 3 36 2 4" xfId="44401" xr:uid="{00000000-0005-0000-0000-000017000000}"/>
    <cellStyle name="Millares 4 3 36 2 5" xfId="56047" xr:uid="{00000000-0005-0000-0000-000017000000}"/>
    <cellStyle name="Millares 4 3 36 3" xfId="14108" xr:uid="{00000000-0005-0000-0000-000017000000}"/>
    <cellStyle name="Millares 4 3 36 4" xfId="25758" xr:uid="{00000000-0005-0000-0000-000017000000}"/>
    <cellStyle name="Millares 4 3 36 5" xfId="37439" xr:uid="{00000000-0005-0000-0000-000017000000}"/>
    <cellStyle name="Millares 4 3 36 6" xfId="49085" xr:uid="{00000000-0005-0000-0000-000017000000}"/>
    <cellStyle name="Millares 4 3 37" xfId="4714" xr:uid="{00000000-0005-0000-0000-000017000000}"/>
    <cellStyle name="Millares 4 3 37 2" xfId="16366" xr:uid="{00000000-0005-0000-0000-000017000000}"/>
    <cellStyle name="Millares 4 3 37 3" xfId="28016" xr:uid="{00000000-0005-0000-0000-000017000000}"/>
    <cellStyle name="Millares 4 3 37 4" xfId="39697" xr:uid="{00000000-0005-0000-0000-000017000000}"/>
    <cellStyle name="Millares 4 3 37 5" xfId="51343" xr:uid="{00000000-0005-0000-0000-000017000000}"/>
    <cellStyle name="Millares 4 3 38" xfId="6972" xr:uid="{00000000-0005-0000-0000-000017000000}"/>
    <cellStyle name="Millares 4 3 38 2" xfId="18624" xr:uid="{00000000-0005-0000-0000-000017000000}"/>
    <cellStyle name="Millares 4 3 38 3" xfId="30274" xr:uid="{00000000-0005-0000-0000-000017000000}"/>
    <cellStyle name="Millares 4 3 38 4" xfId="41955" xr:uid="{00000000-0005-0000-0000-000017000000}"/>
    <cellStyle name="Millares 4 3 38 5" xfId="53601" xr:uid="{00000000-0005-0000-0000-000017000000}"/>
    <cellStyle name="Millares 4 3 39" xfId="6993" xr:uid="{00000000-0005-0000-0000-000034070000}"/>
    <cellStyle name="Millares 4 3 39 2" xfId="18645" xr:uid="{00000000-0005-0000-0000-000034070000}"/>
    <cellStyle name="Millares 4 3 39 3" xfId="30295" xr:uid="{00000000-0005-0000-0000-000034070000}"/>
    <cellStyle name="Millares 4 3 39 4" xfId="41976" xr:uid="{00000000-0005-0000-0000-000034070000}"/>
    <cellStyle name="Millares 4 3 39 5" xfId="53622" xr:uid="{00000000-0005-0000-0000-000034070000}"/>
    <cellStyle name="Millares 4 3 4" xfId="86" xr:uid="{00000000-0005-0000-0000-000079070000}"/>
    <cellStyle name="Millares 4 3 4 10" xfId="4774" xr:uid="{00000000-0005-0000-0000-000079070000}"/>
    <cellStyle name="Millares 4 3 4 10 2" xfId="16426" xr:uid="{00000000-0005-0000-0000-000079070000}"/>
    <cellStyle name="Millares 4 3 4 10 3" xfId="28076" xr:uid="{00000000-0005-0000-0000-000079070000}"/>
    <cellStyle name="Millares 4 3 4 10 4" xfId="39757" xr:uid="{00000000-0005-0000-0000-000079070000}"/>
    <cellStyle name="Millares 4 3 4 10 5" xfId="51403" xr:uid="{00000000-0005-0000-0000-000079070000}"/>
    <cellStyle name="Millares 4 3 4 11" xfId="7054" xr:uid="{00000000-0005-0000-0000-000079070000}"/>
    <cellStyle name="Millares 4 3 4 11 2" xfId="18706" xr:uid="{00000000-0005-0000-0000-000079070000}"/>
    <cellStyle name="Millares 4 3 4 11 3" xfId="30356" xr:uid="{00000000-0005-0000-0000-000079070000}"/>
    <cellStyle name="Millares 4 3 4 11 4" xfId="42037" xr:uid="{00000000-0005-0000-0000-000079070000}"/>
    <cellStyle name="Millares 4 3 4 11 5" xfId="53683" xr:uid="{00000000-0005-0000-0000-000079070000}"/>
    <cellStyle name="Millares 4 3 4 12" xfId="11744" xr:uid="{00000000-0005-0000-0000-000079070000}"/>
    <cellStyle name="Millares 4 3 4 13" xfId="23393" xr:uid="{00000000-0005-0000-0000-000079070000}"/>
    <cellStyle name="Millares 4 3 4 14" xfId="35075" xr:uid="{00000000-0005-0000-0000-000079070000}"/>
    <cellStyle name="Millares 4 3 4 15" xfId="46721" xr:uid="{00000000-0005-0000-0000-000079070000}"/>
    <cellStyle name="Millares 4 3 4 2" xfId="186" xr:uid="{00000000-0005-0000-0000-00007A070000}"/>
    <cellStyle name="Millares 4 3 4 2 10" xfId="35175" xr:uid="{00000000-0005-0000-0000-00007A070000}"/>
    <cellStyle name="Millares 4 3 4 2 11" xfId="46821" xr:uid="{00000000-0005-0000-0000-00007A070000}"/>
    <cellStyle name="Millares 4 3 4 2 2" xfId="428" xr:uid="{00000000-0005-0000-0000-00007B070000}"/>
    <cellStyle name="Millares 4 3 4 2 2 2" xfId="1512" xr:uid="{00000000-0005-0000-0000-00007C070000}"/>
    <cellStyle name="Millares 4 3 4 2 2 2 2" xfId="3937" xr:uid="{00000000-0005-0000-0000-00007C070000}"/>
    <cellStyle name="Millares 4 3 4 2 2 2 2 2" xfId="10899" xr:uid="{00000000-0005-0000-0000-00007C070000}"/>
    <cellStyle name="Millares 4 3 4 2 2 2 2 2 2" xfId="22551" xr:uid="{00000000-0005-0000-0000-00007C070000}"/>
    <cellStyle name="Millares 4 3 4 2 2 2 2 2 3" xfId="34201" xr:uid="{00000000-0005-0000-0000-00007C070000}"/>
    <cellStyle name="Millares 4 3 4 2 2 2 2 2 4" xfId="45882" xr:uid="{00000000-0005-0000-0000-00007C070000}"/>
    <cellStyle name="Millares 4 3 4 2 2 2 2 2 5" xfId="57528" xr:uid="{00000000-0005-0000-0000-00007C070000}"/>
    <cellStyle name="Millares 4 3 4 2 2 2 2 3" xfId="15589" xr:uid="{00000000-0005-0000-0000-00007C070000}"/>
    <cellStyle name="Millares 4 3 4 2 2 2 2 4" xfId="27239" xr:uid="{00000000-0005-0000-0000-00007C070000}"/>
    <cellStyle name="Millares 4 3 4 2 2 2 2 5" xfId="38920" xr:uid="{00000000-0005-0000-0000-00007C070000}"/>
    <cellStyle name="Millares 4 3 4 2 2 2 2 6" xfId="50566" xr:uid="{00000000-0005-0000-0000-00007C070000}"/>
    <cellStyle name="Millares 4 3 4 2 2 2 3" xfId="6195" xr:uid="{00000000-0005-0000-0000-00007C070000}"/>
    <cellStyle name="Millares 4 3 4 2 2 2 3 2" xfId="17847" xr:uid="{00000000-0005-0000-0000-00007C070000}"/>
    <cellStyle name="Millares 4 3 4 2 2 2 3 3" xfId="29497" xr:uid="{00000000-0005-0000-0000-00007C070000}"/>
    <cellStyle name="Millares 4 3 4 2 2 2 3 4" xfId="41178" xr:uid="{00000000-0005-0000-0000-00007C070000}"/>
    <cellStyle name="Millares 4 3 4 2 2 2 3 5" xfId="52824" xr:uid="{00000000-0005-0000-0000-00007C070000}"/>
    <cellStyle name="Millares 4 3 4 2 2 2 4" xfId="8475" xr:uid="{00000000-0005-0000-0000-00007C070000}"/>
    <cellStyle name="Millares 4 3 4 2 2 2 4 2" xfId="20127" xr:uid="{00000000-0005-0000-0000-00007C070000}"/>
    <cellStyle name="Millares 4 3 4 2 2 2 4 3" xfId="31777" xr:uid="{00000000-0005-0000-0000-00007C070000}"/>
    <cellStyle name="Millares 4 3 4 2 2 2 4 4" xfId="43458" xr:uid="{00000000-0005-0000-0000-00007C070000}"/>
    <cellStyle name="Millares 4 3 4 2 2 2 4 5" xfId="55104" xr:uid="{00000000-0005-0000-0000-00007C070000}"/>
    <cellStyle name="Millares 4 3 4 2 2 2 5" xfId="13165" xr:uid="{00000000-0005-0000-0000-00007C070000}"/>
    <cellStyle name="Millares 4 3 4 2 2 2 6" xfId="24815" xr:uid="{00000000-0005-0000-0000-00007C070000}"/>
    <cellStyle name="Millares 4 3 4 2 2 2 7" xfId="36496" xr:uid="{00000000-0005-0000-0000-00007C070000}"/>
    <cellStyle name="Millares 4 3 4 2 2 2 8" xfId="48142" xr:uid="{00000000-0005-0000-0000-00007C070000}"/>
    <cellStyle name="Millares 4 3 4 2 2 3" xfId="2856" xr:uid="{00000000-0005-0000-0000-00007B070000}"/>
    <cellStyle name="Millares 4 3 4 2 2 3 2" xfId="9818" xr:uid="{00000000-0005-0000-0000-00007B070000}"/>
    <cellStyle name="Millares 4 3 4 2 2 3 2 2" xfId="21470" xr:uid="{00000000-0005-0000-0000-00007B070000}"/>
    <cellStyle name="Millares 4 3 4 2 2 3 2 3" xfId="33120" xr:uid="{00000000-0005-0000-0000-00007B070000}"/>
    <cellStyle name="Millares 4 3 4 2 2 3 2 4" xfId="44801" xr:uid="{00000000-0005-0000-0000-00007B070000}"/>
    <cellStyle name="Millares 4 3 4 2 2 3 2 5" xfId="56447" xr:uid="{00000000-0005-0000-0000-00007B070000}"/>
    <cellStyle name="Millares 4 3 4 2 2 3 3" xfId="14508" xr:uid="{00000000-0005-0000-0000-00007B070000}"/>
    <cellStyle name="Millares 4 3 4 2 2 3 4" xfId="26158" xr:uid="{00000000-0005-0000-0000-00007B070000}"/>
    <cellStyle name="Millares 4 3 4 2 2 3 5" xfId="37839" xr:uid="{00000000-0005-0000-0000-00007B070000}"/>
    <cellStyle name="Millares 4 3 4 2 2 3 6" xfId="49485" xr:uid="{00000000-0005-0000-0000-00007B070000}"/>
    <cellStyle name="Millares 4 3 4 2 2 4" xfId="5114" xr:uid="{00000000-0005-0000-0000-00007B070000}"/>
    <cellStyle name="Millares 4 3 4 2 2 4 2" xfId="16766" xr:uid="{00000000-0005-0000-0000-00007B070000}"/>
    <cellStyle name="Millares 4 3 4 2 2 4 3" xfId="28416" xr:uid="{00000000-0005-0000-0000-00007B070000}"/>
    <cellStyle name="Millares 4 3 4 2 2 4 4" xfId="40097" xr:uid="{00000000-0005-0000-0000-00007B070000}"/>
    <cellStyle name="Millares 4 3 4 2 2 4 5" xfId="51743" xr:uid="{00000000-0005-0000-0000-00007B070000}"/>
    <cellStyle name="Millares 4 3 4 2 2 5" xfId="7394" xr:uid="{00000000-0005-0000-0000-00007B070000}"/>
    <cellStyle name="Millares 4 3 4 2 2 5 2" xfId="19046" xr:uid="{00000000-0005-0000-0000-00007B070000}"/>
    <cellStyle name="Millares 4 3 4 2 2 5 3" xfId="30696" xr:uid="{00000000-0005-0000-0000-00007B070000}"/>
    <cellStyle name="Millares 4 3 4 2 2 5 4" xfId="42377" xr:uid="{00000000-0005-0000-0000-00007B070000}"/>
    <cellStyle name="Millares 4 3 4 2 2 5 5" xfId="54023" xr:uid="{00000000-0005-0000-0000-00007B070000}"/>
    <cellStyle name="Millares 4 3 4 2 2 6" xfId="12084" xr:uid="{00000000-0005-0000-0000-00007B070000}"/>
    <cellStyle name="Millares 4 3 4 2 2 7" xfId="23733" xr:uid="{00000000-0005-0000-0000-00007B070000}"/>
    <cellStyle name="Millares 4 3 4 2 2 8" xfId="35415" xr:uid="{00000000-0005-0000-0000-00007B070000}"/>
    <cellStyle name="Millares 4 3 4 2 2 9" xfId="47061" xr:uid="{00000000-0005-0000-0000-00007B070000}"/>
    <cellStyle name="Millares 4 3 4 2 3" xfId="668" xr:uid="{00000000-0005-0000-0000-00007D070000}"/>
    <cellStyle name="Millares 4 3 4 2 3 2" xfId="1752" xr:uid="{00000000-0005-0000-0000-00007E070000}"/>
    <cellStyle name="Millares 4 3 4 2 3 2 2" xfId="4177" xr:uid="{00000000-0005-0000-0000-00007E070000}"/>
    <cellStyle name="Millares 4 3 4 2 3 2 2 2" xfId="11139" xr:uid="{00000000-0005-0000-0000-00007E070000}"/>
    <cellStyle name="Millares 4 3 4 2 3 2 2 2 2" xfId="22791" xr:uid="{00000000-0005-0000-0000-00007E070000}"/>
    <cellStyle name="Millares 4 3 4 2 3 2 2 2 3" xfId="34441" xr:uid="{00000000-0005-0000-0000-00007E070000}"/>
    <cellStyle name="Millares 4 3 4 2 3 2 2 2 4" xfId="46122" xr:uid="{00000000-0005-0000-0000-00007E070000}"/>
    <cellStyle name="Millares 4 3 4 2 3 2 2 2 5" xfId="57768" xr:uid="{00000000-0005-0000-0000-00007E070000}"/>
    <cellStyle name="Millares 4 3 4 2 3 2 2 3" xfId="15829" xr:uid="{00000000-0005-0000-0000-00007E070000}"/>
    <cellStyle name="Millares 4 3 4 2 3 2 2 4" xfId="27479" xr:uid="{00000000-0005-0000-0000-00007E070000}"/>
    <cellStyle name="Millares 4 3 4 2 3 2 2 5" xfId="39160" xr:uid="{00000000-0005-0000-0000-00007E070000}"/>
    <cellStyle name="Millares 4 3 4 2 3 2 2 6" xfId="50806" xr:uid="{00000000-0005-0000-0000-00007E070000}"/>
    <cellStyle name="Millares 4 3 4 2 3 2 3" xfId="6435" xr:uid="{00000000-0005-0000-0000-00007E070000}"/>
    <cellStyle name="Millares 4 3 4 2 3 2 3 2" xfId="18087" xr:uid="{00000000-0005-0000-0000-00007E070000}"/>
    <cellStyle name="Millares 4 3 4 2 3 2 3 3" xfId="29737" xr:uid="{00000000-0005-0000-0000-00007E070000}"/>
    <cellStyle name="Millares 4 3 4 2 3 2 3 4" xfId="41418" xr:uid="{00000000-0005-0000-0000-00007E070000}"/>
    <cellStyle name="Millares 4 3 4 2 3 2 3 5" xfId="53064" xr:uid="{00000000-0005-0000-0000-00007E070000}"/>
    <cellStyle name="Millares 4 3 4 2 3 2 4" xfId="8715" xr:uid="{00000000-0005-0000-0000-00007E070000}"/>
    <cellStyle name="Millares 4 3 4 2 3 2 4 2" xfId="20367" xr:uid="{00000000-0005-0000-0000-00007E070000}"/>
    <cellStyle name="Millares 4 3 4 2 3 2 4 3" xfId="32017" xr:uid="{00000000-0005-0000-0000-00007E070000}"/>
    <cellStyle name="Millares 4 3 4 2 3 2 4 4" xfId="43698" xr:uid="{00000000-0005-0000-0000-00007E070000}"/>
    <cellStyle name="Millares 4 3 4 2 3 2 4 5" xfId="55344" xr:uid="{00000000-0005-0000-0000-00007E070000}"/>
    <cellStyle name="Millares 4 3 4 2 3 2 5" xfId="13405" xr:uid="{00000000-0005-0000-0000-00007E070000}"/>
    <cellStyle name="Millares 4 3 4 2 3 2 6" xfId="25055" xr:uid="{00000000-0005-0000-0000-00007E070000}"/>
    <cellStyle name="Millares 4 3 4 2 3 2 7" xfId="36736" xr:uid="{00000000-0005-0000-0000-00007E070000}"/>
    <cellStyle name="Millares 4 3 4 2 3 2 8" xfId="48382" xr:uid="{00000000-0005-0000-0000-00007E070000}"/>
    <cellStyle name="Millares 4 3 4 2 3 3" xfId="3096" xr:uid="{00000000-0005-0000-0000-00007D070000}"/>
    <cellStyle name="Millares 4 3 4 2 3 3 2" xfId="10058" xr:uid="{00000000-0005-0000-0000-00007D070000}"/>
    <cellStyle name="Millares 4 3 4 2 3 3 2 2" xfId="21710" xr:uid="{00000000-0005-0000-0000-00007D070000}"/>
    <cellStyle name="Millares 4 3 4 2 3 3 2 3" xfId="33360" xr:uid="{00000000-0005-0000-0000-00007D070000}"/>
    <cellStyle name="Millares 4 3 4 2 3 3 2 4" xfId="45041" xr:uid="{00000000-0005-0000-0000-00007D070000}"/>
    <cellStyle name="Millares 4 3 4 2 3 3 2 5" xfId="56687" xr:uid="{00000000-0005-0000-0000-00007D070000}"/>
    <cellStyle name="Millares 4 3 4 2 3 3 3" xfId="14748" xr:uid="{00000000-0005-0000-0000-00007D070000}"/>
    <cellStyle name="Millares 4 3 4 2 3 3 4" xfId="26398" xr:uid="{00000000-0005-0000-0000-00007D070000}"/>
    <cellStyle name="Millares 4 3 4 2 3 3 5" xfId="38079" xr:uid="{00000000-0005-0000-0000-00007D070000}"/>
    <cellStyle name="Millares 4 3 4 2 3 3 6" xfId="49725" xr:uid="{00000000-0005-0000-0000-00007D070000}"/>
    <cellStyle name="Millares 4 3 4 2 3 4" xfId="5354" xr:uid="{00000000-0005-0000-0000-00007D070000}"/>
    <cellStyle name="Millares 4 3 4 2 3 4 2" xfId="17006" xr:uid="{00000000-0005-0000-0000-00007D070000}"/>
    <cellStyle name="Millares 4 3 4 2 3 4 3" xfId="28656" xr:uid="{00000000-0005-0000-0000-00007D070000}"/>
    <cellStyle name="Millares 4 3 4 2 3 4 4" xfId="40337" xr:uid="{00000000-0005-0000-0000-00007D070000}"/>
    <cellStyle name="Millares 4 3 4 2 3 4 5" xfId="51983" xr:uid="{00000000-0005-0000-0000-00007D070000}"/>
    <cellStyle name="Millares 4 3 4 2 3 5" xfId="7634" xr:uid="{00000000-0005-0000-0000-00007D070000}"/>
    <cellStyle name="Millares 4 3 4 2 3 5 2" xfId="19286" xr:uid="{00000000-0005-0000-0000-00007D070000}"/>
    <cellStyle name="Millares 4 3 4 2 3 5 3" xfId="30936" xr:uid="{00000000-0005-0000-0000-00007D070000}"/>
    <cellStyle name="Millares 4 3 4 2 3 5 4" xfId="42617" xr:uid="{00000000-0005-0000-0000-00007D070000}"/>
    <cellStyle name="Millares 4 3 4 2 3 5 5" xfId="54263" xr:uid="{00000000-0005-0000-0000-00007D070000}"/>
    <cellStyle name="Millares 4 3 4 2 3 6" xfId="12324" xr:uid="{00000000-0005-0000-0000-00007D070000}"/>
    <cellStyle name="Millares 4 3 4 2 3 7" xfId="23973" xr:uid="{00000000-0005-0000-0000-00007D070000}"/>
    <cellStyle name="Millares 4 3 4 2 3 8" xfId="35655" xr:uid="{00000000-0005-0000-0000-00007D070000}"/>
    <cellStyle name="Millares 4 3 4 2 3 9" xfId="47301" xr:uid="{00000000-0005-0000-0000-00007D070000}"/>
    <cellStyle name="Millares 4 3 4 2 4" xfId="1272" xr:uid="{00000000-0005-0000-0000-00007F070000}"/>
    <cellStyle name="Millares 4 3 4 2 4 2" xfId="3697" xr:uid="{00000000-0005-0000-0000-00007F070000}"/>
    <cellStyle name="Millares 4 3 4 2 4 2 2" xfId="10659" xr:uid="{00000000-0005-0000-0000-00007F070000}"/>
    <cellStyle name="Millares 4 3 4 2 4 2 2 2" xfId="22311" xr:uid="{00000000-0005-0000-0000-00007F070000}"/>
    <cellStyle name="Millares 4 3 4 2 4 2 2 3" xfId="33961" xr:uid="{00000000-0005-0000-0000-00007F070000}"/>
    <cellStyle name="Millares 4 3 4 2 4 2 2 4" xfId="45642" xr:uid="{00000000-0005-0000-0000-00007F070000}"/>
    <cellStyle name="Millares 4 3 4 2 4 2 2 5" xfId="57288" xr:uid="{00000000-0005-0000-0000-00007F070000}"/>
    <cellStyle name="Millares 4 3 4 2 4 2 3" xfId="15349" xr:uid="{00000000-0005-0000-0000-00007F070000}"/>
    <cellStyle name="Millares 4 3 4 2 4 2 4" xfId="26999" xr:uid="{00000000-0005-0000-0000-00007F070000}"/>
    <cellStyle name="Millares 4 3 4 2 4 2 5" xfId="38680" xr:uid="{00000000-0005-0000-0000-00007F070000}"/>
    <cellStyle name="Millares 4 3 4 2 4 2 6" xfId="50326" xr:uid="{00000000-0005-0000-0000-00007F070000}"/>
    <cellStyle name="Millares 4 3 4 2 4 3" xfId="5955" xr:uid="{00000000-0005-0000-0000-00007F070000}"/>
    <cellStyle name="Millares 4 3 4 2 4 3 2" xfId="17607" xr:uid="{00000000-0005-0000-0000-00007F070000}"/>
    <cellStyle name="Millares 4 3 4 2 4 3 3" xfId="29257" xr:uid="{00000000-0005-0000-0000-00007F070000}"/>
    <cellStyle name="Millares 4 3 4 2 4 3 4" xfId="40938" xr:uid="{00000000-0005-0000-0000-00007F070000}"/>
    <cellStyle name="Millares 4 3 4 2 4 3 5" xfId="52584" xr:uid="{00000000-0005-0000-0000-00007F070000}"/>
    <cellStyle name="Millares 4 3 4 2 4 4" xfId="8235" xr:uid="{00000000-0005-0000-0000-00007F070000}"/>
    <cellStyle name="Millares 4 3 4 2 4 4 2" xfId="19887" xr:uid="{00000000-0005-0000-0000-00007F070000}"/>
    <cellStyle name="Millares 4 3 4 2 4 4 3" xfId="31537" xr:uid="{00000000-0005-0000-0000-00007F070000}"/>
    <cellStyle name="Millares 4 3 4 2 4 4 4" xfId="43218" xr:uid="{00000000-0005-0000-0000-00007F070000}"/>
    <cellStyle name="Millares 4 3 4 2 4 4 5" xfId="54864" xr:uid="{00000000-0005-0000-0000-00007F070000}"/>
    <cellStyle name="Millares 4 3 4 2 4 5" xfId="12925" xr:uid="{00000000-0005-0000-0000-00007F070000}"/>
    <cellStyle name="Millares 4 3 4 2 4 6" xfId="24575" xr:uid="{00000000-0005-0000-0000-00007F070000}"/>
    <cellStyle name="Millares 4 3 4 2 4 7" xfId="36256" xr:uid="{00000000-0005-0000-0000-00007F070000}"/>
    <cellStyle name="Millares 4 3 4 2 4 8" xfId="47902" xr:uid="{00000000-0005-0000-0000-00007F070000}"/>
    <cellStyle name="Millares 4 3 4 2 5" xfId="2616" xr:uid="{00000000-0005-0000-0000-00007A070000}"/>
    <cellStyle name="Millares 4 3 4 2 5 2" xfId="9578" xr:uid="{00000000-0005-0000-0000-00007A070000}"/>
    <cellStyle name="Millares 4 3 4 2 5 2 2" xfId="21230" xr:uid="{00000000-0005-0000-0000-00007A070000}"/>
    <cellStyle name="Millares 4 3 4 2 5 2 3" xfId="32880" xr:uid="{00000000-0005-0000-0000-00007A070000}"/>
    <cellStyle name="Millares 4 3 4 2 5 2 4" xfId="44561" xr:uid="{00000000-0005-0000-0000-00007A070000}"/>
    <cellStyle name="Millares 4 3 4 2 5 2 5" xfId="56207" xr:uid="{00000000-0005-0000-0000-00007A070000}"/>
    <cellStyle name="Millares 4 3 4 2 5 3" xfId="14268" xr:uid="{00000000-0005-0000-0000-00007A070000}"/>
    <cellStyle name="Millares 4 3 4 2 5 4" xfId="25918" xr:uid="{00000000-0005-0000-0000-00007A070000}"/>
    <cellStyle name="Millares 4 3 4 2 5 5" xfId="37599" xr:uid="{00000000-0005-0000-0000-00007A070000}"/>
    <cellStyle name="Millares 4 3 4 2 5 6" xfId="49245" xr:uid="{00000000-0005-0000-0000-00007A070000}"/>
    <cellStyle name="Millares 4 3 4 2 6" xfId="4874" xr:uid="{00000000-0005-0000-0000-00007A070000}"/>
    <cellStyle name="Millares 4 3 4 2 6 2" xfId="16526" xr:uid="{00000000-0005-0000-0000-00007A070000}"/>
    <cellStyle name="Millares 4 3 4 2 6 3" xfId="28176" xr:uid="{00000000-0005-0000-0000-00007A070000}"/>
    <cellStyle name="Millares 4 3 4 2 6 4" xfId="39857" xr:uid="{00000000-0005-0000-0000-00007A070000}"/>
    <cellStyle name="Millares 4 3 4 2 6 5" xfId="51503" xr:uid="{00000000-0005-0000-0000-00007A070000}"/>
    <cellStyle name="Millares 4 3 4 2 7" xfId="7154" xr:uid="{00000000-0005-0000-0000-00007A070000}"/>
    <cellStyle name="Millares 4 3 4 2 7 2" xfId="18806" xr:uid="{00000000-0005-0000-0000-00007A070000}"/>
    <cellStyle name="Millares 4 3 4 2 7 3" xfId="30456" xr:uid="{00000000-0005-0000-0000-00007A070000}"/>
    <cellStyle name="Millares 4 3 4 2 7 4" xfId="42137" xr:uid="{00000000-0005-0000-0000-00007A070000}"/>
    <cellStyle name="Millares 4 3 4 2 7 5" xfId="53783" xr:uid="{00000000-0005-0000-0000-00007A070000}"/>
    <cellStyle name="Millares 4 3 4 2 8" xfId="11844" xr:uid="{00000000-0005-0000-0000-00007A070000}"/>
    <cellStyle name="Millares 4 3 4 2 9" xfId="23493" xr:uid="{00000000-0005-0000-0000-00007A070000}"/>
    <cellStyle name="Millares 4 3 4 3" xfId="328" xr:uid="{00000000-0005-0000-0000-000080070000}"/>
    <cellStyle name="Millares 4 3 4 3 2" xfId="1412" xr:uid="{00000000-0005-0000-0000-000081070000}"/>
    <cellStyle name="Millares 4 3 4 3 2 2" xfId="3837" xr:uid="{00000000-0005-0000-0000-000081070000}"/>
    <cellStyle name="Millares 4 3 4 3 2 2 2" xfId="10799" xr:uid="{00000000-0005-0000-0000-000081070000}"/>
    <cellStyle name="Millares 4 3 4 3 2 2 2 2" xfId="22451" xr:uid="{00000000-0005-0000-0000-000081070000}"/>
    <cellStyle name="Millares 4 3 4 3 2 2 2 3" xfId="34101" xr:uid="{00000000-0005-0000-0000-000081070000}"/>
    <cellStyle name="Millares 4 3 4 3 2 2 2 4" xfId="45782" xr:uid="{00000000-0005-0000-0000-000081070000}"/>
    <cellStyle name="Millares 4 3 4 3 2 2 2 5" xfId="57428" xr:uid="{00000000-0005-0000-0000-000081070000}"/>
    <cellStyle name="Millares 4 3 4 3 2 2 3" xfId="15489" xr:uid="{00000000-0005-0000-0000-000081070000}"/>
    <cellStyle name="Millares 4 3 4 3 2 2 4" xfId="27139" xr:uid="{00000000-0005-0000-0000-000081070000}"/>
    <cellStyle name="Millares 4 3 4 3 2 2 5" xfId="38820" xr:uid="{00000000-0005-0000-0000-000081070000}"/>
    <cellStyle name="Millares 4 3 4 3 2 2 6" xfId="50466" xr:uid="{00000000-0005-0000-0000-000081070000}"/>
    <cellStyle name="Millares 4 3 4 3 2 3" xfId="6095" xr:uid="{00000000-0005-0000-0000-000081070000}"/>
    <cellStyle name="Millares 4 3 4 3 2 3 2" xfId="17747" xr:uid="{00000000-0005-0000-0000-000081070000}"/>
    <cellStyle name="Millares 4 3 4 3 2 3 3" xfId="29397" xr:uid="{00000000-0005-0000-0000-000081070000}"/>
    <cellStyle name="Millares 4 3 4 3 2 3 4" xfId="41078" xr:uid="{00000000-0005-0000-0000-000081070000}"/>
    <cellStyle name="Millares 4 3 4 3 2 3 5" xfId="52724" xr:uid="{00000000-0005-0000-0000-000081070000}"/>
    <cellStyle name="Millares 4 3 4 3 2 4" xfId="8375" xr:uid="{00000000-0005-0000-0000-000081070000}"/>
    <cellStyle name="Millares 4 3 4 3 2 4 2" xfId="20027" xr:uid="{00000000-0005-0000-0000-000081070000}"/>
    <cellStyle name="Millares 4 3 4 3 2 4 3" xfId="31677" xr:uid="{00000000-0005-0000-0000-000081070000}"/>
    <cellStyle name="Millares 4 3 4 3 2 4 4" xfId="43358" xr:uid="{00000000-0005-0000-0000-000081070000}"/>
    <cellStyle name="Millares 4 3 4 3 2 4 5" xfId="55004" xr:uid="{00000000-0005-0000-0000-000081070000}"/>
    <cellStyle name="Millares 4 3 4 3 2 5" xfId="13065" xr:uid="{00000000-0005-0000-0000-000081070000}"/>
    <cellStyle name="Millares 4 3 4 3 2 6" xfId="24715" xr:uid="{00000000-0005-0000-0000-000081070000}"/>
    <cellStyle name="Millares 4 3 4 3 2 7" xfId="36396" xr:uid="{00000000-0005-0000-0000-000081070000}"/>
    <cellStyle name="Millares 4 3 4 3 2 8" xfId="48042" xr:uid="{00000000-0005-0000-0000-000081070000}"/>
    <cellStyle name="Millares 4 3 4 3 3" xfId="2756" xr:uid="{00000000-0005-0000-0000-000080070000}"/>
    <cellStyle name="Millares 4 3 4 3 3 2" xfId="9718" xr:uid="{00000000-0005-0000-0000-000080070000}"/>
    <cellStyle name="Millares 4 3 4 3 3 2 2" xfId="21370" xr:uid="{00000000-0005-0000-0000-000080070000}"/>
    <cellStyle name="Millares 4 3 4 3 3 2 3" xfId="33020" xr:uid="{00000000-0005-0000-0000-000080070000}"/>
    <cellStyle name="Millares 4 3 4 3 3 2 4" xfId="44701" xr:uid="{00000000-0005-0000-0000-000080070000}"/>
    <cellStyle name="Millares 4 3 4 3 3 2 5" xfId="56347" xr:uid="{00000000-0005-0000-0000-000080070000}"/>
    <cellStyle name="Millares 4 3 4 3 3 3" xfId="14408" xr:uid="{00000000-0005-0000-0000-000080070000}"/>
    <cellStyle name="Millares 4 3 4 3 3 4" xfId="26058" xr:uid="{00000000-0005-0000-0000-000080070000}"/>
    <cellStyle name="Millares 4 3 4 3 3 5" xfId="37739" xr:uid="{00000000-0005-0000-0000-000080070000}"/>
    <cellStyle name="Millares 4 3 4 3 3 6" xfId="49385" xr:uid="{00000000-0005-0000-0000-000080070000}"/>
    <cellStyle name="Millares 4 3 4 3 4" xfId="5014" xr:uid="{00000000-0005-0000-0000-000080070000}"/>
    <cellStyle name="Millares 4 3 4 3 4 2" xfId="16666" xr:uid="{00000000-0005-0000-0000-000080070000}"/>
    <cellStyle name="Millares 4 3 4 3 4 3" xfId="28316" xr:uid="{00000000-0005-0000-0000-000080070000}"/>
    <cellStyle name="Millares 4 3 4 3 4 4" xfId="39997" xr:uid="{00000000-0005-0000-0000-000080070000}"/>
    <cellStyle name="Millares 4 3 4 3 4 5" xfId="51643" xr:uid="{00000000-0005-0000-0000-000080070000}"/>
    <cellStyle name="Millares 4 3 4 3 5" xfId="7294" xr:uid="{00000000-0005-0000-0000-000080070000}"/>
    <cellStyle name="Millares 4 3 4 3 5 2" xfId="18946" xr:uid="{00000000-0005-0000-0000-000080070000}"/>
    <cellStyle name="Millares 4 3 4 3 5 3" xfId="30596" xr:uid="{00000000-0005-0000-0000-000080070000}"/>
    <cellStyle name="Millares 4 3 4 3 5 4" xfId="42277" xr:uid="{00000000-0005-0000-0000-000080070000}"/>
    <cellStyle name="Millares 4 3 4 3 5 5" xfId="53923" xr:uid="{00000000-0005-0000-0000-000080070000}"/>
    <cellStyle name="Millares 4 3 4 3 6" xfId="11984" xr:uid="{00000000-0005-0000-0000-000080070000}"/>
    <cellStyle name="Millares 4 3 4 3 7" xfId="23633" xr:uid="{00000000-0005-0000-0000-000080070000}"/>
    <cellStyle name="Millares 4 3 4 3 8" xfId="35315" xr:uid="{00000000-0005-0000-0000-000080070000}"/>
    <cellStyle name="Millares 4 3 4 3 9" xfId="46961" xr:uid="{00000000-0005-0000-0000-000080070000}"/>
    <cellStyle name="Millares 4 3 4 4" xfId="568" xr:uid="{00000000-0005-0000-0000-000082070000}"/>
    <cellStyle name="Millares 4 3 4 4 2" xfId="1652" xr:uid="{00000000-0005-0000-0000-000083070000}"/>
    <cellStyle name="Millares 4 3 4 4 2 2" xfId="4077" xr:uid="{00000000-0005-0000-0000-000083070000}"/>
    <cellStyle name="Millares 4 3 4 4 2 2 2" xfId="11039" xr:uid="{00000000-0005-0000-0000-000083070000}"/>
    <cellStyle name="Millares 4 3 4 4 2 2 2 2" xfId="22691" xr:uid="{00000000-0005-0000-0000-000083070000}"/>
    <cellStyle name="Millares 4 3 4 4 2 2 2 3" xfId="34341" xr:uid="{00000000-0005-0000-0000-000083070000}"/>
    <cellStyle name="Millares 4 3 4 4 2 2 2 4" xfId="46022" xr:uid="{00000000-0005-0000-0000-000083070000}"/>
    <cellStyle name="Millares 4 3 4 4 2 2 2 5" xfId="57668" xr:uid="{00000000-0005-0000-0000-000083070000}"/>
    <cellStyle name="Millares 4 3 4 4 2 2 3" xfId="15729" xr:uid="{00000000-0005-0000-0000-000083070000}"/>
    <cellStyle name="Millares 4 3 4 4 2 2 4" xfId="27379" xr:uid="{00000000-0005-0000-0000-000083070000}"/>
    <cellStyle name="Millares 4 3 4 4 2 2 5" xfId="39060" xr:uid="{00000000-0005-0000-0000-000083070000}"/>
    <cellStyle name="Millares 4 3 4 4 2 2 6" xfId="50706" xr:uid="{00000000-0005-0000-0000-000083070000}"/>
    <cellStyle name="Millares 4 3 4 4 2 3" xfId="6335" xr:uid="{00000000-0005-0000-0000-000083070000}"/>
    <cellStyle name="Millares 4 3 4 4 2 3 2" xfId="17987" xr:uid="{00000000-0005-0000-0000-000083070000}"/>
    <cellStyle name="Millares 4 3 4 4 2 3 3" xfId="29637" xr:uid="{00000000-0005-0000-0000-000083070000}"/>
    <cellStyle name="Millares 4 3 4 4 2 3 4" xfId="41318" xr:uid="{00000000-0005-0000-0000-000083070000}"/>
    <cellStyle name="Millares 4 3 4 4 2 3 5" xfId="52964" xr:uid="{00000000-0005-0000-0000-000083070000}"/>
    <cellStyle name="Millares 4 3 4 4 2 4" xfId="8615" xr:uid="{00000000-0005-0000-0000-000083070000}"/>
    <cellStyle name="Millares 4 3 4 4 2 4 2" xfId="20267" xr:uid="{00000000-0005-0000-0000-000083070000}"/>
    <cellStyle name="Millares 4 3 4 4 2 4 3" xfId="31917" xr:uid="{00000000-0005-0000-0000-000083070000}"/>
    <cellStyle name="Millares 4 3 4 4 2 4 4" xfId="43598" xr:uid="{00000000-0005-0000-0000-000083070000}"/>
    <cellStyle name="Millares 4 3 4 4 2 4 5" xfId="55244" xr:uid="{00000000-0005-0000-0000-000083070000}"/>
    <cellStyle name="Millares 4 3 4 4 2 5" xfId="13305" xr:uid="{00000000-0005-0000-0000-000083070000}"/>
    <cellStyle name="Millares 4 3 4 4 2 6" xfId="24955" xr:uid="{00000000-0005-0000-0000-000083070000}"/>
    <cellStyle name="Millares 4 3 4 4 2 7" xfId="36636" xr:uid="{00000000-0005-0000-0000-000083070000}"/>
    <cellStyle name="Millares 4 3 4 4 2 8" xfId="48282" xr:uid="{00000000-0005-0000-0000-000083070000}"/>
    <cellStyle name="Millares 4 3 4 4 3" xfId="2996" xr:uid="{00000000-0005-0000-0000-000082070000}"/>
    <cellStyle name="Millares 4 3 4 4 3 2" xfId="9958" xr:uid="{00000000-0005-0000-0000-000082070000}"/>
    <cellStyle name="Millares 4 3 4 4 3 2 2" xfId="21610" xr:uid="{00000000-0005-0000-0000-000082070000}"/>
    <cellStyle name="Millares 4 3 4 4 3 2 3" xfId="33260" xr:uid="{00000000-0005-0000-0000-000082070000}"/>
    <cellStyle name="Millares 4 3 4 4 3 2 4" xfId="44941" xr:uid="{00000000-0005-0000-0000-000082070000}"/>
    <cellStyle name="Millares 4 3 4 4 3 2 5" xfId="56587" xr:uid="{00000000-0005-0000-0000-000082070000}"/>
    <cellStyle name="Millares 4 3 4 4 3 3" xfId="14648" xr:uid="{00000000-0005-0000-0000-000082070000}"/>
    <cellStyle name="Millares 4 3 4 4 3 4" xfId="26298" xr:uid="{00000000-0005-0000-0000-000082070000}"/>
    <cellStyle name="Millares 4 3 4 4 3 5" xfId="37979" xr:uid="{00000000-0005-0000-0000-000082070000}"/>
    <cellStyle name="Millares 4 3 4 4 3 6" xfId="49625" xr:uid="{00000000-0005-0000-0000-000082070000}"/>
    <cellStyle name="Millares 4 3 4 4 4" xfId="5254" xr:uid="{00000000-0005-0000-0000-000082070000}"/>
    <cellStyle name="Millares 4 3 4 4 4 2" xfId="16906" xr:uid="{00000000-0005-0000-0000-000082070000}"/>
    <cellStyle name="Millares 4 3 4 4 4 3" xfId="28556" xr:uid="{00000000-0005-0000-0000-000082070000}"/>
    <cellStyle name="Millares 4 3 4 4 4 4" xfId="40237" xr:uid="{00000000-0005-0000-0000-000082070000}"/>
    <cellStyle name="Millares 4 3 4 4 4 5" xfId="51883" xr:uid="{00000000-0005-0000-0000-000082070000}"/>
    <cellStyle name="Millares 4 3 4 4 5" xfId="7534" xr:uid="{00000000-0005-0000-0000-000082070000}"/>
    <cellStyle name="Millares 4 3 4 4 5 2" xfId="19186" xr:uid="{00000000-0005-0000-0000-000082070000}"/>
    <cellStyle name="Millares 4 3 4 4 5 3" xfId="30836" xr:uid="{00000000-0005-0000-0000-000082070000}"/>
    <cellStyle name="Millares 4 3 4 4 5 4" xfId="42517" xr:uid="{00000000-0005-0000-0000-000082070000}"/>
    <cellStyle name="Millares 4 3 4 4 5 5" xfId="54163" xr:uid="{00000000-0005-0000-0000-000082070000}"/>
    <cellStyle name="Millares 4 3 4 4 6" xfId="12224" xr:uid="{00000000-0005-0000-0000-000082070000}"/>
    <cellStyle name="Millares 4 3 4 4 7" xfId="23873" xr:uid="{00000000-0005-0000-0000-000082070000}"/>
    <cellStyle name="Millares 4 3 4 4 8" xfId="35555" xr:uid="{00000000-0005-0000-0000-000082070000}"/>
    <cellStyle name="Millares 4 3 4 4 9" xfId="47201" xr:uid="{00000000-0005-0000-0000-000082070000}"/>
    <cellStyle name="Millares 4 3 4 5" xfId="848" xr:uid="{00000000-0005-0000-0000-000084070000}"/>
    <cellStyle name="Millares 4 3 4 5 2" xfId="1932" xr:uid="{00000000-0005-0000-0000-000085070000}"/>
    <cellStyle name="Millares 4 3 4 5 2 2" xfId="4357" xr:uid="{00000000-0005-0000-0000-000085070000}"/>
    <cellStyle name="Millares 4 3 4 5 2 2 2" xfId="11319" xr:uid="{00000000-0005-0000-0000-000085070000}"/>
    <cellStyle name="Millares 4 3 4 5 2 2 2 2" xfId="22971" xr:uid="{00000000-0005-0000-0000-000085070000}"/>
    <cellStyle name="Millares 4 3 4 5 2 2 2 3" xfId="34621" xr:uid="{00000000-0005-0000-0000-000085070000}"/>
    <cellStyle name="Millares 4 3 4 5 2 2 2 4" xfId="46302" xr:uid="{00000000-0005-0000-0000-000085070000}"/>
    <cellStyle name="Millares 4 3 4 5 2 2 2 5" xfId="57948" xr:uid="{00000000-0005-0000-0000-000085070000}"/>
    <cellStyle name="Millares 4 3 4 5 2 2 3" xfId="16009" xr:uid="{00000000-0005-0000-0000-000085070000}"/>
    <cellStyle name="Millares 4 3 4 5 2 2 4" xfId="27659" xr:uid="{00000000-0005-0000-0000-000085070000}"/>
    <cellStyle name="Millares 4 3 4 5 2 2 5" xfId="39340" xr:uid="{00000000-0005-0000-0000-000085070000}"/>
    <cellStyle name="Millares 4 3 4 5 2 2 6" xfId="50986" xr:uid="{00000000-0005-0000-0000-000085070000}"/>
    <cellStyle name="Millares 4 3 4 5 2 3" xfId="6615" xr:uid="{00000000-0005-0000-0000-000085070000}"/>
    <cellStyle name="Millares 4 3 4 5 2 3 2" xfId="18267" xr:uid="{00000000-0005-0000-0000-000085070000}"/>
    <cellStyle name="Millares 4 3 4 5 2 3 3" xfId="29917" xr:uid="{00000000-0005-0000-0000-000085070000}"/>
    <cellStyle name="Millares 4 3 4 5 2 3 4" xfId="41598" xr:uid="{00000000-0005-0000-0000-000085070000}"/>
    <cellStyle name="Millares 4 3 4 5 2 3 5" xfId="53244" xr:uid="{00000000-0005-0000-0000-000085070000}"/>
    <cellStyle name="Millares 4 3 4 5 2 4" xfId="8895" xr:uid="{00000000-0005-0000-0000-000085070000}"/>
    <cellStyle name="Millares 4 3 4 5 2 4 2" xfId="20547" xr:uid="{00000000-0005-0000-0000-000085070000}"/>
    <cellStyle name="Millares 4 3 4 5 2 4 3" xfId="32197" xr:uid="{00000000-0005-0000-0000-000085070000}"/>
    <cellStyle name="Millares 4 3 4 5 2 4 4" xfId="43878" xr:uid="{00000000-0005-0000-0000-000085070000}"/>
    <cellStyle name="Millares 4 3 4 5 2 4 5" xfId="55524" xr:uid="{00000000-0005-0000-0000-000085070000}"/>
    <cellStyle name="Millares 4 3 4 5 2 5" xfId="13585" xr:uid="{00000000-0005-0000-0000-000085070000}"/>
    <cellStyle name="Millares 4 3 4 5 2 6" xfId="25235" xr:uid="{00000000-0005-0000-0000-000085070000}"/>
    <cellStyle name="Millares 4 3 4 5 2 7" xfId="36916" xr:uid="{00000000-0005-0000-0000-000085070000}"/>
    <cellStyle name="Millares 4 3 4 5 2 8" xfId="48562" xr:uid="{00000000-0005-0000-0000-000085070000}"/>
    <cellStyle name="Millares 4 3 4 5 3" xfId="3276" xr:uid="{00000000-0005-0000-0000-000084070000}"/>
    <cellStyle name="Millares 4 3 4 5 3 2" xfId="10238" xr:uid="{00000000-0005-0000-0000-000084070000}"/>
    <cellStyle name="Millares 4 3 4 5 3 2 2" xfId="21890" xr:uid="{00000000-0005-0000-0000-000084070000}"/>
    <cellStyle name="Millares 4 3 4 5 3 2 3" xfId="33540" xr:uid="{00000000-0005-0000-0000-000084070000}"/>
    <cellStyle name="Millares 4 3 4 5 3 2 4" xfId="45221" xr:uid="{00000000-0005-0000-0000-000084070000}"/>
    <cellStyle name="Millares 4 3 4 5 3 2 5" xfId="56867" xr:uid="{00000000-0005-0000-0000-000084070000}"/>
    <cellStyle name="Millares 4 3 4 5 3 3" xfId="14928" xr:uid="{00000000-0005-0000-0000-000084070000}"/>
    <cellStyle name="Millares 4 3 4 5 3 4" xfId="26578" xr:uid="{00000000-0005-0000-0000-000084070000}"/>
    <cellStyle name="Millares 4 3 4 5 3 5" xfId="38259" xr:uid="{00000000-0005-0000-0000-000084070000}"/>
    <cellStyle name="Millares 4 3 4 5 3 6" xfId="49905" xr:uid="{00000000-0005-0000-0000-000084070000}"/>
    <cellStyle name="Millares 4 3 4 5 4" xfId="5534" xr:uid="{00000000-0005-0000-0000-000084070000}"/>
    <cellStyle name="Millares 4 3 4 5 4 2" xfId="17186" xr:uid="{00000000-0005-0000-0000-000084070000}"/>
    <cellStyle name="Millares 4 3 4 5 4 3" xfId="28836" xr:uid="{00000000-0005-0000-0000-000084070000}"/>
    <cellStyle name="Millares 4 3 4 5 4 4" xfId="40517" xr:uid="{00000000-0005-0000-0000-000084070000}"/>
    <cellStyle name="Millares 4 3 4 5 4 5" xfId="52163" xr:uid="{00000000-0005-0000-0000-000084070000}"/>
    <cellStyle name="Millares 4 3 4 5 5" xfId="7814" xr:uid="{00000000-0005-0000-0000-000084070000}"/>
    <cellStyle name="Millares 4 3 4 5 5 2" xfId="19466" xr:uid="{00000000-0005-0000-0000-000084070000}"/>
    <cellStyle name="Millares 4 3 4 5 5 3" xfId="31116" xr:uid="{00000000-0005-0000-0000-000084070000}"/>
    <cellStyle name="Millares 4 3 4 5 5 4" xfId="42797" xr:uid="{00000000-0005-0000-0000-000084070000}"/>
    <cellStyle name="Millares 4 3 4 5 5 5" xfId="54443" xr:uid="{00000000-0005-0000-0000-000084070000}"/>
    <cellStyle name="Millares 4 3 4 5 6" xfId="12504" xr:uid="{00000000-0005-0000-0000-000084070000}"/>
    <cellStyle name="Millares 4 3 4 5 7" xfId="24153" xr:uid="{00000000-0005-0000-0000-000084070000}"/>
    <cellStyle name="Millares 4 3 4 5 8" xfId="35835" xr:uid="{00000000-0005-0000-0000-000084070000}"/>
    <cellStyle name="Millares 4 3 4 5 9" xfId="47481" xr:uid="{00000000-0005-0000-0000-000084070000}"/>
    <cellStyle name="Millares 4 3 4 6" xfId="1028" xr:uid="{00000000-0005-0000-0000-000086070000}"/>
    <cellStyle name="Millares 4 3 4 6 2" xfId="2112" xr:uid="{00000000-0005-0000-0000-000087070000}"/>
    <cellStyle name="Millares 4 3 4 6 2 2" xfId="4537" xr:uid="{00000000-0005-0000-0000-000087070000}"/>
    <cellStyle name="Millares 4 3 4 6 2 2 2" xfId="11499" xr:uid="{00000000-0005-0000-0000-000087070000}"/>
    <cellStyle name="Millares 4 3 4 6 2 2 2 2" xfId="23151" xr:uid="{00000000-0005-0000-0000-000087070000}"/>
    <cellStyle name="Millares 4 3 4 6 2 2 2 3" xfId="34801" xr:uid="{00000000-0005-0000-0000-000087070000}"/>
    <cellStyle name="Millares 4 3 4 6 2 2 2 4" xfId="46482" xr:uid="{00000000-0005-0000-0000-000087070000}"/>
    <cellStyle name="Millares 4 3 4 6 2 2 2 5" xfId="58128" xr:uid="{00000000-0005-0000-0000-000087070000}"/>
    <cellStyle name="Millares 4 3 4 6 2 2 3" xfId="16189" xr:uid="{00000000-0005-0000-0000-000087070000}"/>
    <cellStyle name="Millares 4 3 4 6 2 2 4" xfId="27839" xr:uid="{00000000-0005-0000-0000-000087070000}"/>
    <cellStyle name="Millares 4 3 4 6 2 2 5" xfId="39520" xr:uid="{00000000-0005-0000-0000-000087070000}"/>
    <cellStyle name="Millares 4 3 4 6 2 2 6" xfId="51166" xr:uid="{00000000-0005-0000-0000-000087070000}"/>
    <cellStyle name="Millares 4 3 4 6 2 3" xfId="6795" xr:uid="{00000000-0005-0000-0000-000087070000}"/>
    <cellStyle name="Millares 4 3 4 6 2 3 2" xfId="18447" xr:uid="{00000000-0005-0000-0000-000087070000}"/>
    <cellStyle name="Millares 4 3 4 6 2 3 3" xfId="30097" xr:uid="{00000000-0005-0000-0000-000087070000}"/>
    <cellStyle name="Millares 4 3 4 6 2 3 4" xfId="41778" xr:uid="{00000000-0005-0000-0000-000087070000}"/>
    <cellStyle name="Millares 4 3 4 6 2 3 5" xfId="53424" xr:uid="{00000000-0005-0000-0000-000087070000}"/>
    <cellStyle name="Millares 4 3 4 6 2 4" xfId="9075" xr:uid="{00000000-0005-0000-0000-000087070000}"/>
    <cellStyle name="Millares 4 3 4 6 2 4 2" xfId="20727" xr:uid="{00000000-0005-0000-0000-000087070000}"/>
    <cellStyle name="Millares 4 3 4 6 2 4 3" xfId="32377" xr:uid="{00000000-0005-0000-0000-000087070000}"/>
    <cellStyle name="Millares 4 3 4 6 2 4 4" xfId="44058" xr:uid="{00000000-0005-0000-0000-000087070000}"/>
    <cellStyle name="Millares 4 3 4 6 2 4 5" xfId="55704" xr:uid="{00000000-0005-0000-0000-000087070000}"/>
    <cellStyle name="Millares 4 3 4 6 2 5" xfId="13765" xr:uid="{00000000-0005-0000-0000-000087070000}"/>
    <cellStyle name="Millares 4 3 4 6 2 6" xfId="25415" xr:uid="{00000000-0005-0000-0000-000087070000}"/>
    <cellStyle name="Millares 4 3 4 6 2 7" xfId="37096" xr:uid="{00000000-0005-0000-0000-000087070000}"/>
    <cellStyle name="Millares 4 3 4 6 2 8" xfId="48742" xr:uid="{00000000-0005-0000-0000-000087070000}"/>
    <cellStyle name="Millares 4 3 4 6 3" xfId="3456" xr:uid="{00000000-0005-0000-0000-000086070000}"/>
    <cellStyle name="Millares 4 3 4 6 3 2" xfId="10418" xr:uid="{00000000-0005-0000-0000-000086070000}"/>
    <cellStyle name="Millares 4 3 4 6 3 2 2" xfId="22070" xr:uid="{00000000-0005-0000-0000-000086070000}"/>
    <cellStyle name="Millares 4 3 4 6 3 2 3" xfId="33720" xr:uid="{00000000-0005-0000-0000-000086070000}"/>
    <cellStyle name="Millares 4 3 4 6 3 2 4" xfId="45401" xr:uid="{00000000-0005-0000-0000-000086070000}"/>
    <cellStyle name="Millares 4 3 4 6 3 2 5" xfId="57047" xr:uid="{00000000-0005-0000-0000-000086070000}"/>
    <cellStyle name="Millares 4 3 4 6 3 3" xfId="15108" xr:uid="{00000000-0005-0000-0000-000086070000}"/>
    <cellStyle name="Millares 4 3 4 6 3 4" xfId="26758" xr:uid="{00000000-0005-0000-0000-000086070000}"/>
    <cellStyle name="Millares 4 3 4 6 3 5" xfId="38439" xr:uid="{00000000-0005-0000-0000-000086070000}"/>
    <cellStyle name="Millares 4 3 4 6 3 6" xfId="50085" xr:uid="{00000000-0005-0000-0000-000086070000}"/>
    <cellStyle name="Millares 4 3 4 6 4" xfId="5714" xr:uid="{00000000-0005-0000-0000-000086070000}"/>
    <cellStyle name="Millares 4 3 4 6 4 2" xfId="17366" xr:uid="{00000000-0005-0000-0000-000086070000}"/>
    <cellStyle name="Millares 4 3 4 6 4 3" xfId="29016" xr:uid="{00000000-0005-0000-0000-000086070000}"/>
    <cellStyle name="Millares 4 3 4 6 4 4" xfId="40697" xr:uid="{00000000-0005-0000-0000-000086070000}"/>
    <cellStyle name="Millares 4 3 4 6 4 5" xfId="52343" xr:uid="{00000000-0005-0000-0000-000086070000}"/>
    <cellStyle name="Millares 4 3 4 6 5" xfId="7994" xr:uid="{00000000-0005-0000-0000-000086070000}"/>
    <cellStyle name="Millares 4 3 4 6 5 2" xfId="19646" xr:uid="{00000000-0005-0000-0000-000086070000}"/>
    <cellStyle name="Millares 4 3 4 6 5 3" xfId="31296" xr:uid="{00000000-0005-0000-0000-000086070000}"/>
    <cellStyle name="Millares 4 3 4 6 5 4" xfId="42977" xr:uid="{00000000-0005-0000-0000-000086070000}"/>
    <cellStyle name="Millares 4 3 4 6 5 5" xfId="54623" xr:uid="{00000000-0005-0000-0000-000086070000}"/>
    <cellStyle name="Millares 4 3 4 6 6" xfId="12684" xr:uid="{00000000-0005-0000-0000-000086070000}"/>
    <cellStyle name="Millares 4 3 4 6 7" xfId="24333" xr:uid="{00000000-0005-0000-0000-000086070000}"/>
    <cellStyle name="Millares 4 3 4 6 8" xfId="36015" xr:uid="{00000000-0005-0000-0000-000086070000}"/>
    <cellStyle name="Millares 4 3 4 6 9" xfId="47661" xr:uid="{00000000-0005-0000-0000-000086070000}"/>
    <cellStyle name="Millares 4 3 4 7" xfId="1172" xr:uid="{00000000-0005-0000-0000-000088070000}"/>
    <cellStyle name="Millares 4 3 4 7 2" xfId="3597" xr:uid="{00000000-0005-0000-0000-000088070000}"/>
    <cellStyle name="Millares 4 3 4 7 2 2" xfId="10559" xr:uid="{00000000-0005-0000-0000-000088070000}"/>
    <cellStyle name="Millares 4 3 4 7 2 2 2" xfId="22211" xr:uid="{00000000-0005-0000-0000-000088070000}"/>
    <cellStyle name="Millares 4 3 4 7 2 2 3" xfId="33861" xr:uid="{00000000-0005-0000-0000-000088070000}"/>
    <cellStyle name="Millares 4 3 4 7 2 2 4" xfId="45542" xr:uid="{00000000-0005-0000-0000-000088070000}"/>
    <cellStyle name="Millares 4 3 4 7 2 2 5" xfId="57188" xr:uid="{00000000-0005-0000-0000-000088070000}"/>
    <cellStyle name="Millares 4 3 4 7 2 3" xfId="15249" xr:uid="{00000000-0005-0000-0000-000088070000}"/>
    <cellStyle name="Millares 4 3 4 7 2 4" xfId="26899" xr:uid="{00000000-0005-0000-0000-000088070000}"/>
    <cellStyle name="Millares 4 3 4 7 2 5" xfId="38580" xr:uid="{00000000-0005-0000-0000-000088070000}"/>
    <cellStyle name="Millares 4 3 4 7 2 6" xfId="50226" xr:uid="{00000000-0005-0000-0000-000088070000}"/>
    <cellStyle name="Millares 4 3 4 7 3" xfId="5855" xr:uid="{00000000-0005-0000-0000-000088070000}"/>
    <cellStyle name="Millares 4 3 4 7 3 2" xfId="17507" xr:uid="{00000000-0005-0000-0000-000088070000}"/>
    <cellStyle name="Millares 4 3 4 7 3 3" xfId="29157" xr:uid="{00000000-0005-0000-0000-000088070000}"/>
    <cellStyle name="Millares 4 3 4 7 3 4" xfId="40838" xr:uid="{00000000-0005-0000-0000-000088070000}"/>
    <cellStyle name="Millares 4 3 4 7 3 5" xfId="52484" xr:uid="{00000000-0005-0000-0000-000088070000}"/>
    <cellStyle name="Millares 4 3 4 7 4" xfId="8135" xr:uid="{00000000-0005-0000-0000-000088070000}"/>
    <cellStyle name="Millares 4 3 4 7 4 2" xfId="19787" xr:uid="{00000000-0005-0000-0000-000088070000}"/>
    <cellStyle name="Millares 4 3 4 7 4 3" xfId="31437" xr:uid="{00000000-0005-0000-0000-000088070000}"/>
    <cellStyle name="Millares 4 3 4 7 4 4" xfId="43118" xr:uid="{00000000-0005-0000-0000-000088070000}"/>
    <cellStyle name="Millares 4 3 4 7 4 5" xfId="54764" xr:uid="{00000000-0005-0000-0000-000088070000}"/>
    <cellStyle name="Millares 4 3 4 7 5" xfId="12825" xr:uid="{00000000-0005-0000-0000-000088070000}"/>
    <cellStyle name="Millares 4 3 4 7 6" xfId="24475" xr:uid="{00000000-0005-0000-0000-000088070000}"/>
    <cellStyle name="Millares 4 3 4 7 7" xfId="36156" xr:uid="{00000000-0005-0000-0000-000088070000}"/>
    <cellStyle name="Millares 4 3 4 7 8" xfId="47802" xr:uid="{00000000-0005-0000-0000-000088070000}"/>
    <cellStyle name="Millares 4 3 4 8" xfId="2349" xr:uid="{00000000-0005-0000-0000-00006C000000}"/>
    <cellStyle name="Millares 4 3 4 8 2" xfId="9311" xr:uid="{00000000-0005-0000-0000-00006C000000}"/>
    <cellStyle name="Millares 4 3 4 8 2 2" xfId="20963" xr:uid="{00000000-0005-0000-0000-00006C000000}"/>
    <cellStyle name="Millares 4 3 4 8 2 3" xfId="32613" xr:uid="{00000000-0005-0000-0000-00006C000000}"/>
    <cellStyle name="Millares 4 3 4 8 2 4" xfId="44294" xr:uid="{00000000-0005-0000-0000-00006C000000}"/>
    <cellStyle name="Millares 4 3 4 8 2 5" xfId="55940" xr:uid="{00000000-0005-0000-0000-00006C000000}"/>
    <cellStyle name="Millares 4 3 4 8 3" xfId="14001" xr:uid="{00000000-0005-0000-0000-00006C000000}"/>
    <cellStyle name="Millares 4 3 4 8 4" xfId="25651" xr:uid="{00000000-0005-0000-0000-00006C000000}"/>
    <cellStyle name="Millares 4 3 4 8 5" xfId="37332" xr:uid="{00000000-0005-0000-0000-00006C000000}"/>
    <cellStyle name="Millares 4 3 4 8 6" xfId="48978" xr:uid="{00000000-0005-0000-0000-00006C000000}"/>
    <cellStyle name="Millares 4 3 4 9" xfId="2516" xr:uid="{00000000-0005-0000-0000-000079070000}"/>
    <cellStyle name="Millares 4 3 4 9 2" xfId="9478" xr:uid="{00000000-0005-0000-0000-000079070000}"/>
    <cellStyle name="Millares 4 3 4 9 2 2" xfId="21130" xr:uid="{00000000-0005-0000-0000-000079070000}"/>
    <cellStyle name="Millares 4 3 4 9 2 3" xfId="32780" xr:uid="{00000000-0005-0000-0000-000079070000}"/>
    <cellStyle name="Millares 4 3 4 9 2 4" xfId="44461" xr:uid="{00000000-0005-0000-0000-000079070000}"/>
    <cellStyle name="Millares 4 3 4 9 2 5" xfId="56107" xr:uid="{00000000-0005-0000-0000-000079070000}"/>
    <cellStyle name="Millares 4 3 4 9 3" xfId="14168" xr:uid="{00000000-0005-0000-0000-000079070000}"/>
    <cellStyle name="Millares 4 3 4 9 4" xfId="25818" xr:uid="{00000000-0005-0000-0000-000079070000}"/>
    <cellStyle name="Millares 4 3 4 9 5" xfId="37499" xr:uid="{00000000-0005-0000-0000-000079070000}"/>
    <cellStyle name="Millares 4 3 4 9 6" xfId="49145" xr:uid="{00000000-0005-0000-0000-000079070000}"/>
    <cellStyle name="Millares 4 3 40" xfId="11680" xr:uid="{00000000-0005-0000-0000-000017000000}"/>
    <cellStyle name="Millares 4 3 41" xfId="23333" xr:uid="{00000000-0005-0000-0000-000034070000}"/>
    <cellStyle name="Millares 4 3 42" xfId="34988" xr:uid="{00000000-0005-0000-0000-000017000000}"/>
    <cellStyle name="Millares 4 3 43" xfId="35015" xr:uid="{00000000-0005-0000-0000-000034070000}"/>
    <cellStyle name="Millares 4 3 44" xfId="46661" xr:uid="{00000000-0005-0000-0000-000034070000}"/>
    <cellStyle name="Millares 4 3 45" xfId="58311" xr:uid="{00000000-0005-0000-0000-000017000000}"/>
    <cellStyle name="Millares 4 3 46" xfId="58337" xr:uid="{E12AA713-DE39-45C5-8E4E-0D40D7F0637F}"/>
    <cellStyle name="Millares 4 3 5" xfId="106" xr:uid="{00000000-0005-0000-0000-000089070000}"/>
    <cellStyle name="Millares 4 3 5 10" xfId="35095" xr:uid="{00000000-0005-0000-0000-000089070000}"/>
    <cellStyle name="Millares 4 3 5 11" xfId="46741" xr:uid="{00000000-0005-0000-0000-000089070000}"/>
    <cellStyle name="Millares 4 3 5 2" xfId="348" xr:uid="{00000000-0005-0000-0000-00008A070000}"/>
    <cellStyle name="Millares 4 3 5 2 2" xfId="1432" xr:uid="{00000000-0005-0000-0000-00008B070000}"/>
    <cellStyle name="Millares 4 3 5 2 2 2" xfId="3857" xr:uid="{00000000-0005-0000-0000-00008B070000}"/>
    <cellStyle name="Millares 4 3 5 2 2 2 2" xfId="10819" xr:uid="{00000000-0005-0000-0000-00008B070000}"/>
    <cellStyle name="Millares 4 3 5 2 2 2 2 2" xfId="22471" xr:uid="{00000000-0005-0000-0000-00008B070000}"/>
    <cellStyle name="Millares 4 3 5 2 2 2 2 3" xfId="34121" xr:uid="{00000000-0005-0000-0000-00008B070000}"/>
    <cellStyle name="Millares 4 3 5 2 2 2 2 4" xfId="45802" xr:uid="{00000000-0005-0000-0000-00008B070000}"/>
    <cellStyle name="Millares 4 3 5 2 2 2 2 5" xfId="57448" xr:uid="{00000000-0005-0000-0000-00008B070000}"/>
    <cellStyle name="Millares 4 3 5 2 2 2 3" xfId="15509" xr:uid="{00000000-0005-0000-0000-00008B070000}"/>
    <cellStyle name="Millares 4 3 5 2 2 2 4" xfId="27159" xr:uid="{00000000-0005-0000-0000-00008B070000}"/>
    <cellStyle name="Millares 4 3 5 2 2 2 5" xfId="38840" xr:uid="{00000000-0005-0000-0000-00008B070000}"/>
    <cellStyle name="Millares 4 3 5 2 2 2 6" xfId="50486" xr:uid="{00000000-0005-0000-0000-00008B070000}"/>
    <cellStyle name="Millares 4 3 5 2 2 3" xfId="6115" xr:uid="{00000000-0005-0000-0000-00008B070000}"/>
    <cellStyle name="Millares 4 3 5 2 2 3 2" xfId="17767" xr:uid="{00000000-0005-0000-0000-00008B070000}"/>
    <cellStyle name="Millares 4 3 5 2 2 3 3" xfId="29417" xr:uid="{00000000-0005-0000-0000-00008B070000}"/>
    <cellStyle name="Millares 4 3 5 2 2 3 4" xfId="41098" xr:uid="{00000000-0005-0000-0000-00008B070000}"/>
    <cellStyle name="Millares 4 3 5 2 2 3 5" xfId="52744" xr:uid="{00000000-0005-0000-0000-00008B070000}"/>
    <cellStyle name="Millares 4 3 5 2 2 4" xfId="8395" xr:uid="{00000000-0005-0000-0000-00008B070000}"/>
    <cellStyle name="Millares 4 3 5 2 2 4 2" xfId="20047" xr:uid="{00000000-0005-0000-0000-00008B070000}"/>
    <cellStyle name="Millares 4 3 5 2 2 4 3" xfId="31697" xr:uid="{00000000-0005-0000-0000-00008B070000}"/>
    <cellStyle name="Millares 4 3 5 2 2 4 4" xfId="43378" xr:uid="{00000000-0005-0000-0000-00008B070000}"/>
    <cellStyle name="Millares 4 3 5 2 2 4 5" xfId="55024" xr:uid="{00000000-0005-0000-0000-00008B070000}"/>
    <cellStyle name="Millares 4 3 5 2 2 5" xfId="13085" xr:uid="{00000000-0005-0000-0000-00008B070000}"/>
    <cellStyle name="Millares 4 3 5 2 2 6" xfId="24735" xr:uid="{00000000-0005-0000-0000-00008B070000}"/>
    <cellStyle name="Millares 4 3 5 2 2 7" xfId="36416" xr:uid="{00000000-0005-0000-0000-00008B070000}"/>
    <cellStyle name="Millares 4 3 5 2 2 8" xfId="48062" xr:uid="{00000000-0005-0000-0000-00008B070000}"/>
    <cellStyle name="Millares 4 3 5 2 3" xfId="2776" xr:uid="{00000000-0005-0000-0000-00008A070000}"/>
    <cellStyle name="Millares 4 3 5 2 3 2" xfId="9738" xr:uid="{00000000-0005-0000-0000-00008A070000}"/>
    <cellStyle name="Millares 4 3 5 2 3 2 2" xfId="21390" xr:uid="{00000000-0005-0000-0000-00008A070000}"/>
    <cellStyle name="Millares 4 3 5 2 3 2 3" xfId="33040" xr:uid="{00000000-0005-0000-0000-00008A070000}"/>
    <cellStyle name="Millares 4 3 5 2 3 2 4" xfId="44721" xr:uid="{00000000-0005-0000-0000-00008A070000}"/>
    <cellStyle name="Millares 4 3 5 2 3 2 5" xfId="56367" xr:uid="{00000000-0005-0000-0000-00008A070000}"/>
    <cellStyle name="Millares 4 3 5 2 3 3" xfId="14428" xr:uid="{00000000-0005-0000-0000-00008A070000}"/>
    <cellStyle name="Millares 4 3 5 2 3 4" xfId="26078" xr:uid="{00000000-0005-0000-0000-00008A070000}"/>
    <cellStyle name="Millares 4 3 5 2 3 5" xfId="37759" xr:uid="{00000000-0005-0000-0000-00008A070000}"/>
    <cellStyle name="Millares 4 3 5 2 3 6" xfId="49405" xr:uid="{00000000-0005-0000-0000-00008A070000}"/>
    <cellStyle name="Millares 4 3 5 2 4" xfId="5034" xr:uid="{00000000-0005-0000-0000-00008A070000}"/>
    <cellStyle name="Millares 4 3 5 2 4 2" xfId="16686" xr:uid="{00000000-0005-0000-0000-00008A070000}"/>
    <cellStyle name="Millares 4 3 5 2 4 3" xfId="28336" xr:uid="{00000000-0005-0000-0000-00008A070000}"/>
    <cellStyle name="Millares 4 3 5 2 4 4" xfId="40017" xr:uid="{00000000-0005-0000-0000-00008A070000}"/>
    <cellStyle name="Millares 4 3 5 2 4 5" xfId="51663" xr:uid="{00000000-0005-0000-0000-00008A070000}"/>
    <cellStyle name="Millares 4 3 5 2 5" xfId="7314" xr:uid="{00000000-0005-0000-0000-00008A070000}"/>
    <cellStyle name="Millares 4 3 5 2 5 2" xfId="18966" xr:uid="{00000000-0005-0000-0000-00008A070000}"/>
    <cellStyle name="Millares 4 3 5 2 5 3" xfId="30616" xr:uid="{00000000-0005-0000-0000-00008A070000}"/>
    <cellStyle name="Millares 4 3 5 2 5 4" xfId="42297" xr:uid="{00000000-0005-0000-0000-00008A070000}"/>
    <cellStyle name="Millares 4 3 5 2 5 5" xfId="53943" xr:uid="{00000000-0005-0000-0000-00008A070000}"/>
    <cellStyle name="Millares 4 3 5 2 6" xfId="12004" xr:uid="{00000000-0005-0000-0000-00008A070000}"/>
    <cellStyle name="Millares 4 3 5 2 7" xfId="23653" xr:uid="{00000000-0005-0000-0000-00008A070000}"/>
    <cellStyle name="Millares 4 3 5 2 8" xfId="35335" xr:uid="{00000000-0005-0000-0000-00008A070000}"/>
    <cellStyle name="Millares 4 3 5 2 9" xfId="46981" xr:uid="{00000000-0005-0000-0000-00008A070000}"/>
    <cellStyle name="Millares 4 3 5 3" xfId="588" xr:uid="{00000000-0005-0000-0000-00008C070000}"/>
    <cellStyle name="Millares 4 3 5 3 2" xfId="1672" xr:uid="{00000000-0005-0000-0000-00008D070000}"/>
    <cellStyle name="Millares 4 3 5 3 2 2" xfId="4097" xr:uid="{00000000-0005-0000-0000-00008D070000}"/>
    <cellStyle name="Millares 4 3 5 3 2 2 2" xfId="11059" xr:uid="{00000000-0005-0000-0000-00008D070000}"/>
    <cellStyle name="Millares 4 3 5 3 2 2 2 2" xfId="22711" xr:uid="{00000000-0005-0000-0000-00008D070000}"/>
    <cellStyle name="Millares 4 3 5 3 2 2 2 3" xfId="34361" xr:uid="{00000000-0005-0000-0000-00008D070000}"/>
    <cellStyle name="Millares 4 3 5 3 2 2 2 4" xfId="46042" xr:uid="{00000000-0005-0000-0000-00008D070000}"/>
    <cellStyle name="Millares 4 3 5 3 2 2 2 5" xfId="57688" xr:uid="{00000000-0005-0000-0000-00008D070000}"/>
    <cellStyle name="Millares 4 3 5 3 2 2 3" xfId="15749" xr:uid="{00000000-0005-0000-0000-00008D070000}"/>
    <cellStyle name="Millares 4 3 5 3 2 2 4" xfId="27399" xr:uid="{00000000-0005-0000-0000-00008D070000}"/>
    <cellStyle name="Millares 4 3 5 3 2 2 5" xfId="39080" xr:uid="{00000000-0005-0000-0000-00008D070000}"/>
    <cellStyle name="Millares 4 3 5 3 2 2 6" xfId="50726" xr:uid="{00000000-0005-0000-0000-00008D070000}"/>
    <cellStyle name="Millares 4 3 5 3 2 3" xfId="6355" xr:uid="{00000000-0005-0000-0000-00008D070000}"/>
    <cellStyle name="Millares 4 3 5 3 2 3 2" xfId="18007" xr:uid="{00000000-0005-0000-0000-00008D070000}"/>
    <cellStyle name="Millares 4 3 5 3 2 3 3" xfId="29657" xr:uid="{00000000-0005-0000-0000-00008D070000}"/>
    <cellStyle name="Millares 4 3 5 3 2 3 4" xfId="41338" xr:uid="{00000000-0005-0000-0000-00008D070000}"/>
    <cellStyle name="Millares 4 3 5 3 2 3 5" xfId="52984" xr:uid="{00000000-0005-0000-0000-00008D070000}"/>
    <cellStyle name="Millares 4 3 5 3 2 4" xfId="8635" xr:uid="{00000000-0005-0000-0000-00008D070000}"/>
    <cellStyle name="Millares 4 3 5 3 2 4 2" xfId="20287" xr:uid="{00000000-0005-0000-0000-00008D070000}"/>
    <cellStyle name="Millares 4 3 5 3 2 4 3" xfId="31937" xr:uid="{00000000-0005-0000-0000-00008D070000}"/>
    <cellStyle name="Millares 4 3 5 3 2 4 4" xfId="43618" xr:uid="{00000000-0005-0000-0000-00008D070000}"/>
    <cellStyle name="Millares 4 3 5 3 2 4 5" xfId="55264" xr:uid="{00000000-0005-0000-0000-00008D070000}"/>
    <cellStyle name="Millares 4 3 5 3 2 5" xfId="13325" xr:uid="{00000000-0005-0000-0000-00008D070000}"/>
    <cellStyle name="Millares 4 3 5 3 2 6" xfId="24975" xr:uid="{00000000-0005-0000-0000-00008D070000}"/>
    <cellStyle name="Millares 4 3 5 3 2 7" xfId="36656" xr:uid="{00000000-0005-0000-0000-00008D070000}"/>
    <cellStyle name="Millares 4 3 5 3 2 8" xfId="48302" xr:uid="{00000000-0005-0000-0000-00008D070000}"/>
    <cellStyle name="Millares 4 3 5 3 3" xfId="3016" xr:uid="{00000000-0005-0000-0000-00008C070000}"/>
    <cellStyle name="Millares 4 3 5 3 3 2" xfId="9978" xr:uid="{00000000-0005-0000-0000-00008C070000}"/>
    <cellStyle name="Millares 4 3 5 3 3 2 2" xfId="21630" xr:uid="{00000000-0005-0000-0000-00008C070000}"/>
    <cellStyle name="Millares 4 3 5 3 3 2 3" xfId="33280" xr:uid="{00000000-0005-0000-0000-00008C070000}"/>
    <cellStyle name="Millares 4 3 5 3 3 2 4" xfId="44961" xr:uid="{00000000-0005-0000-0000-00008C070000}"/>
    <cellStyle name="Millares 4 3 5 3 3 2 5" xfId="56607" xr:uid="{00000000-0005-0000-0000-00008C070000}"/>
    <cellStyle name="Millares 4 3 5 3 3 3" xfId="14668" xr:uid="{00000000-0005-0000-0000-00008C070000}"/>
    <cellStyle name="Millares 4 3 5 3 3 4" xfId="26318" xr:uid="{00000000-0005-0000-0000-00008C070000}"/>
    <cellStyle name="Millares 4 3 5 3 3 5" xfId="37999" xr:uid="{00000000-0005-0000-0000-00008C070000}"/>
    <cellStyle name="Millares 4 3 5 3 3 6" xfId="49645" xr:uid="{00000000-0005-0000-0000-00008C070000}"/>
    <cellStyle name="Millares 4 3 5 3 4" xfId="5274" xr:uid="{00000000-0005-0000-0000-00008C070000}"/>
    <cellStyle name="Millares 4 3 5 3 4 2" xfId="16926" xr:uid="{00000000-0005-0000-0000-00008C070000}"/>
    <cellStyle name="Millares 4 3 5 3 4 3" xfId="28576" xr:uid="{00000000-0005-0000-0000-00008C070000}"/>
    <cellStyle name="Millares 4 3 5 3 4 4" xfId="40257" xr:uid="{00000000-0005-0000-0000-00008C070000}"/>
    <cellStyle name="Millares 4 3 5 3 4 5" xfId="51903" xr:uid="{00000000-0005-0000-0000-00008C070000}"/>
    <cellStyle name="Millares 4 3 5 3 5" xfId="7554" xr:uid="{00000000-0005-0000-0000-00008C070000}"/>
    <cellStyle name="Millares 4 3 5 3 5 2" xfId="19206" xr:uid="{00000000-0005-0000-0000-00008C070000}"/>
    <cellStyle name="Millares 4 3 5 3 5 3" xfId="30856" xr:uid="{00000000-0005-0000-0000-00008C070000}"/>
    <cellStyle name="Millares 4 3 5 3 5 4" xfId="42537" xr:uid="{00000000-0005-0000-0000-00008C070000}"/>
    <cellStyle name="Millares 4 3 5 3 5 5" xfId="54183" xr:uid="{00000000-0005-0000-0000-00008C070000}"/>
    <cellStyle name="Millares 4 3 5 3 6" xfId="12244" xr:uid="{00000000-0005-0000-0000-00008C070000}"/>
    <cellStyle name="Millares 4 3 5 3 7" xfId="23893" xr:uid="{00000000-0005-0000-0000-00008C070000}"/>
    <cellStyle name="Millares 4 3 5 3 8" xfId="35575" xr:uid="{00000000-0005-0000-0000-00008C070000}"/>
    <cellStyle name="Millares 4 3 5 3 9" xfId="47221" xr:uid="{00000000-0005-0000-0000-00008C070000}"/>
    <cellStyle name="Millares 4 3 5 4" xfId="1192" xr:uid="{00000000-0005-0000-0000-00008E070000}"/>
    <cellStyle name="Millares 4 3 5 4 2" xfId="3617" xr:uid="{00000000-0005-0000-0000-00008E070000}"/>
    <cellStyle name="Millares 4 3 5 4 2 2" xfId="10579" xr:uid="{00000000-0005-0000-0000-00008E070000}"/>
    <cellStyle name="Millares 4 3 5 4 2 2 2" xfId="22231" xr:uid="{00000000-0005-0000-0000-00008E070000}"/>
    <cellStyle name="Millares 4 3 5 4 2 2 3" xfId="33881" xr:uid="{00000000-0005-0000-0000-00008E070000}"/>
    <cellStyle name="Millares 4 3 5 4 2 2 4" xfId="45562" xr:uid="{00000000-0005-0000-0000-00008E070000}"/>
    <cellStyle name="Millares 4 3 5 4 2 2 5" xfId="57208" xr:uid="{00000000-0005-0000-0000-00008E070000}"/>
    <cellStyle name="Millares 4 3 5 4 2 3" xfId="15269" xr:uid="{00000000-0005-0000-0000-00008E070000}"/>
    <cellStyle name="Millares 4 3 5 4 2 4" xfId="26919" xr:uid="{00000000-0005-0000-0000-00008E070000}"/>
    <cellStyle name="Millares 4 3 5 4 2 5" xfId="38600" xr:uid="{00000000-0005-0000-0000-00008E070000}"/>
    <cellStyle name="Millares 4 3 5 4 2 6" xfId="50246" xr:uid="{00000000-0005-0000-0000-00008E070000}"/>
    <cellStyle name="Millares 4 3 5 4 3" xfId="5875" xr:uid="{00000000-0005-0000-0000-00008E070000}"/>
    <cellStyle name="Millares 4 3 5 4 3 2" xfId="17527" xr:uid="{00000000-0005-0000-0000-00008E070000}"/>
    <cellStyle name="Millares 4 3 5 4 3 3" xfId="29177" xr:uid="{00000000-0005-0000-0000-00008E070000}"/>
    <cellStyle name="Millares 4 3 5 4 3 4" xfId="40858" xr:uid="{00000000-0005-0000-0000-00008E070000}"/>
    <cellStyle name="Millares 4 3 5 4 3 5" xfId="52504" xr:uid="{00000000-0005-0000-0000-00008E070000}"/>
    <cellStyle name="Millares 4 3 5 4 4" xfId="8155" xr:uid="{00000000-0005-0000-0000-00008E070000}"/>
    <cellStyle name="Millares 4 3 5 4 4 2" xfId="19807" xr:uid="{00000000-0005-0000-0000-00008E070000}"/>
    <cellStyle name="Millares 4 3 5 4 4 3" xfId="31457" xr:uid="{00000000-0005-0000-0000-00008E070000}"/>
    <cellStyle name="Millares 4 3 5 4 4 4" xfId="43138" xr:uid="{00000000-0005-0000-0000-00008E070000}"/>
    <cellStyle name="Millares 4 3 5 4 4 5" xfId="54784" xr:uid="{00000000-0005-0000-0000-00008E070000}"/>
    <cellStyle name="Millares 4 3 5 4 5" xfId="12845" xr:uid="{00000000-0005-0000-0000-00008E070000}"/>
    <cellStyle name="Millares 4 3 5 4 6" xfId="24495" xr:uid="{00000000-0005-0000-0000-00008E070000}"/>
    <cellStyle name="Millares 4 3 5 4 7" xfId="36176" xr:uid="{00000000-0005-0000-0000-00008E070000}"/>
    <cellStyle name="Millares 4 3 5 4 8" xfId="47822" xr:uid="{00000000-0005-0000-0000-00008E070000}"/>
    <cellStyle name="Millares 4 3 5 5" xfId="2536" xr:uid="{00000000-0005-0000-0000-000089070000}"/>
    <cellStyle name="Millares 4 3 5 5 2" xfId="9498" xr:uid="{00000000-0005-0000-0000-000089070000}"/>
    <cellStyle name="Millares 4 3 5 5 2 2" xfId="21150" xr:uid="{00000000-0005-0000-0000-000089070000}"/>
    <cellStyle name="Millares 4 3 5 5 2 3" xfId="32800" xr:uid="{00000000-0005-0000-0000-000089070000}"/>
    <cellStyle name="Millares 4 3 5 5 2 4" xfId="44481" xr:uid="{00000000-0005-0000-0000-000089070000}"/>
    <cellStyle name="Millares 4 3 5 5 2 5" xfId="56127" xr:uid="{00000000-0005-0000-0000-000089070000}"/>
    <cellStyle name="Millares 4 3 5 5 3" xfId="14188" xr:uid="{00000000-0005-0000-0000-000089070000}"/>
    <cellStyle name="Millares 4 3 5 5 4" xfId="25838" xr:uid="{00000000-0005-0000-0000-000089070000}"/>
    <cellStyle name="Millares 4 3 5 5 5" xfId="37519" xr:uid="{00000000-0005-0000-0000-000089070000}"/>
    <cellStyle name="Millares 4 3 5 5 6" xfId="49165" xr:uid="{00000000-0005-0000-0000-000089070000}"/>
    <cellStyle name="Millares 4 3 5 6" xfId="4794" xr:uid="{00000000-0005-0000-0000-000089070000}"/>
    <cellStyle name="Millares 4 3 5 6 2" xfId="16446" xr:uid="{00000000-0005-0000-0000-000089070000}"/>
    <cellStyle name="Millares 4 3 5 6 3" xfId="28096" xr:uid="{00000000-0005-0000-0000-000089070000}"/>
    <cellStyle name="Millares 4 3 5 6 4" xfId="39777" xr:uid="{00000000-0005-0000-0000-000089070000}"/>
    <cellStyle name="Millares 4 3 5 6 5" xfId="51423" xr:uid="{00000000-0005-0000-0000-000089070000}"/>
    <cellStyle name="Millares 4 3 5 7" xfId="7074" xr:uid="{00000000-0005-0000-0000-000089070000}"/>
    <cellStyle name="Millares 4 3 5 7 2" xfId="18726" xr:uid="{00000000-0005-0000-0000-000089070000}"/>
    <cellStyle name="Millares 4 3 5 7 3" xfId="30376" xr:uid="{00000000-0005-0000-0000-000089070000}"/>
    <cellStyle name="Millares 4 3 5 7 4" xfId="42057" xr:uid="{00000000-0005-0000-0000-000089070000}"/>
    <cellStyle name="Millares 4 3 5 7 5" xfId="53703" xr:uid="{00000000-0005-0000-0000-000089070000}"/>
    <cellStyle name="Millares 4 3 5 8" xfId="11764" xr:uid="{00000000-0005-0000-0000-000089070000}"/>
    <cellStyle name="Millares 4 3 5 9" xfId="23413" xr:uid="{00000000-0005-0000-0000-000089070000}"/>
    <cellStyle name="Millares 4 3 6" xfId="126" xr:uid="{00000000-0005-0000-0000-00008F070000}"/>
    <cellStyle name="Millares 4 3 6 10" xfId="35115" xr:uid="{00000000-0005-0000-0000-00008F070000}"/>
    <cellStyle name="Millares 4 3 6 11" xfId="46761" xr:uid="{00000000-0005-0000-0000-00008F070000}"/>
    <cellStyle name="Millares 4 3 6 2" xfId="368" xr:uid="{00000000-0005-0000-0000-000090070000}"/>
    <cellStyle name="Millares 4 3 6 2 2" xfId="1452" xr:uid="{00000000-0005-0000-0000-000091070000}"/>
    <cellStyle name="Millares 4 3 6 2 2 2" xfId="3877" xr:uid="{00000000-0005-0000-0000-000091070000}"/>
    <cellStyle name="Millares 4 3 6 2 2 2 2" xfId="10839" xr:uid="{00000000-0005-0000-0000-000091070000}"/>
    <cellStyle name="Millares 4 3 6 2 2 2 2 2" xfId="22491" xr:uid="{00000000-0005-0000-0000-000091070000}"/>
    <cellStyle name="Millares 4 3 6 2 2 2 2 3" xfId="34141" xr:uid="{00000000-0005-0000-0000-000091070000}"/>
    <cellStyle name="Millares 4 3 6 2 2 2 2 4" xfId="45822" xr:uid="{00000000-0005-0000-0000-000091070000}"/>
    <cellStyle name="Millares 4 3 6 2 2 2 2 5" xfId="57468" xr:uid="{00000000-0005-0000-0000-000091070000}"/>
    <cellStyle name="Millares 4 3 6 2 2 2 3" xfId="15529" xr:uid="{00000000-0005-0000-0000-000091070000}"/>
    <cellStyle name="Millares 4 3 6 2 2 2 4" xfId="27179" xr:uid="{00000000-0005-0000-0000-000091070000}"/>
    <cellStyle name="Millares 4 3 6 2 2 2 5" xfId="38860" xr:uid="{00000000-0005-0000-0000-000091070000}"/>
    <cellStyle name="Millares 4 3 6 2 2 2 6" xfId="50506" xr:uid="{00000000-0005-0000-0000-000091070000}"/>
    <cellStyle name="Millares 4 3 6 2 2 3" xfId="6135" xr:uid="{00000000-0005-0000-0000-000091070000}"/>
    <cellStyle name="Millares 4 3 6 2 2 3 2" xfId="17787" xr:uid="{00000000-0005-0000-0000-000091070000}"/>
    <cellStyle name="Millares 4 3 6 2 2 3 3" xfId="29437" xr:uid="{00000000-0005-0000-0000-000091070000}"/>
    <cellStyle name="Millares 4 3 6 2 2 3 4" xfId="41118" xr:uid="{00000000-0005-0000-0000-000091070000}"/>
    <cellStyle name="Millares 4 3 6 2 2 3 5" xfId="52764" xr:uid="{00000000-0005-0000-0000-000091070000}"/>
    <cellStyle name="Millares 4 3 6 2 2 4" xfId="8415" xr:uid="{00000000-0005-0000-0000-000091070000}"/>
    <cellStyle name="Millares 4 3 6 2 2 4 2" xfId="20067" xr:uid="{00000000-0005-0000-0000-000091070000}"/>
    <cellStyle name="Millares 4 3 6 2 2 4 3" xfId="31717" xr:uid="{00000000-0005-0000-0000-000091070000}"/>
    <cellStyle name="Millares 4 3 6 2 2 4 4" xfId="43398" xr:uid="{00000000-0005-0000-0000-000091070000}"/>
    <cellStyle name="Millares 4 3 6 2 2 4 5" xfId="55044" xr:uid="{00000000-0005-0000-0000-000091070000}"/>
    <cellStyle name="Millares 4 3 6 2 2 5" xfId="13105" xr:uid="{00000000-0005-0000-0000-000091070000}"/>
    <cellStyle name="Millares 4 3 6 2 2 6" xfId="24755" xr:uid="{00000000-0005-0000-0000-000091070000}"/>
    <cellStyle name="Millares 4 3 6 2 2 7" xfId="36436" xr:uid="{00000000-0005-0000-0000-000091070000}"/>
    <cellStyle name="Millares 4 3 6 2 2 8" xfId="48082" xr:uid="{00000000-0005-0000-0000-000091070000}"/>
    <cellStyle name="Millares 4 3 6 2 3" xfId="2796" xr:uid="{00000000-0005-0000-0000-000090070000}"/>
    <cellStyle name="Millares 4 3 6 2 3 2" xfId="9758" xr:uid="{00000000-0005-0000-0000-000090070000}"/>
    <cellStyle name="Millares 4 3 6 2 3 2 2" xfId="21410" xr:uid="{00000000-0005-0000-0000-000090070000}"/>
    <cellStyle name="Millares 4 3 6 2 3 2 3" xfId="33060" xr:uid="{00000000-0005-0000-0000-000090070000}"/>
    <cellStyle name="Millares 4 3 6 2 3 2 4" xfId="44741" xr:uid="{00000000-0005-0000-0000-000090070000}"/>
    <cellStyle name="Millares 4 3 6 2 3 2 5" xfId="56387" xr:uid="{00000000-0005-0000-0000-000090070000}"/>
    <cellStyle name="Millares 4 3 6 2 3 3" xfId="14448" xr:uid="{00000000-0005-0000-0000-000090070000}"/>
    <cellStyle name="Millares 4 3 6 2 3 4" xfId="26098" xr:uid="{00000000-0005-0000-0000-000090070000}"/>
    <cellStyle name="Millares 4 3 6 2 3 5" xfId="37779" xr:uid="{00000000-0005-0000-0000-000090070000}"/>
    <cellStyle name="Millares 4 3 6 2 3 6" xfId="49425" xr:uid="{00000000-0005-0000-0000-000090070000}"/>
    <cellStyle name="Millares 4 3 6 2 4" xfId="5054" xr:uid="{00000000-0005-0000-0000-000090070000}"/>
    <cellStyle name="Millares 4 3 6 2 4 2" xfId="16706" xr:uid="{00000000-0005-0000-0000-000090070000}"/>
    <cellStyle name="Millares 4 3 6 2 4 3" xfId="28356" xr:uid="{00000000-0005-0000-0000-000090070000}"/>
    <cellStyle name="Millares 4 3 6 2 4 4" xfId="40037" xr:uid="{00000000-0005-0000-0000-000090070000}"/>
    <cellStyle name="Millares 4 3 6 2 4 5" xfId="51683" xr:uid="{00000000-0005-0000-0000-000090070000}"/>
    <cellStyle name="Millares 4 3 6 2 5" xfId="7334" xr:uid="{00000000-0005-0000-0000-000090070000}"/>
    <cellStyle name="Millares 4 3 6 2 5 2" xfId="18986" xr:uid="{00000000-0005-0000-0000-000090070000}"/>
    <cellStyle name="Millares 4 3 6 2 5 3" xfId="30636" xr:uid="{00000000-0005-0000-0000-000090070000}"/>
    <cellStyle name="Millares 4 3 6 2 5 4" xfId="42317" xr:uid="{00000000-0005-0000-0000-000090070000}"/>
    <cellStyle name="Millares 4 3 6 2 5 5" xfId="53963" xr:uid="{00000000-0005-0000-0000-000090070000}"/>
    <cellStyle name="Millares 4 3 6 2 6" xfId="12024" xr:uid="{00000000-0005-0000-0000-000090070000}"/>
    <cellStyle name="Millares 4 3 6 2 7" xfId="23673" xr:uid="{00000000-0005-0000-0000-000090070000}"/>
    <cellStyle name="Millares 4 3 6 2 8" xfId="35355" xr:uid="{00000000-0005-0000-0000-000090070000}"/>
    <cellStyle name="Millares 4 3 6 2 9" xfId="47001" xr:uid="{00000000-0005-0000-0000-000090070000}"/>
    <cellStyle name="Millares 4 3 6 3" xfId="608" xr:uid="{00000000-0005-0000-0000-000092070000}"/>
    <cellStyle name="Millares 4 3 6 3 2" xfId="1692" xr:uid="{00000000-0005-0000-0000-000093070000}"/>
    <cellStyle name="Millares 4 3 6 3 2 2" xfId="4117" xr:uid="{00000000-0005-0000-0000-000093070000}"/>
    <cellStyle name="Millares 4 3 6 3 2 2 2" xfId="11079" xr:uid="{00000000-0005-0000-0000-000093070000}"/>
    <cellStyle name="Millares 4 3 6 3 2 2 2 2" xfId="22731" xr:uid="{00000000-0005-0000-0000-000093070000}"/>
    <cellStyle name="Millares 4 3 6 3 2 2 2 3" xfId="34381" xr:uid="{00000000-0005-0000-0000-000093070000}"/>
    <cellStyle name="Millares 4 3 6 3 2 2 2 4" xfId="46062" xr:uid="{00000000-0005-0000-0000-000093070000}"/>
    <cellStyle name="Millares 4 3 6 3 2 2 2 5" xfId="57708" xr:uid="{00000000-0005-0000-0000-000093070000}"/>
    <cellStyle name="Millares 4 3 6 3 2 2 3" xfId="15769" xr:uid="{00000000-0005-0000-0000-000093070000}"/>
    <cellStyle name="Millares 4 3 6 3 2 2 4" xfId="27419" xr:uid="{00000000-0005-0000-0000-000093070000}"/>
    <cellStyle name="Millares 4 3 6 3 2 2 5" xfId="39100" xr:uid="{00000000-0005-0000-0000-000093070000}"/>
    <cellStyle name="Millares 4 3 6 3 2 2 6" xfId="50746" xr:uid="{00000000-0005-0000-0000-000093070000}"/>
    <cellStyle name="Millares 4 3 6 3 2 3" xfId="6375" xr:uid="{00000000-0005-0000-0000-000093070000}"/>
    <cellStyle name="Millares 4 3 6 3 2 3 2" xfId="18027" xr:uid="{00000000-0005-0000-0000-000093070000}"/>
    <cellStyle name="Millares 4 3 6 3 2 3 3" xfId="29677" xr:uid="{00000000-0005-0000-0000-000093070000}"/>
    <cellStyle name="Millares 4 3 6 3 2 3 4" xfId="41358" xr:uid="{00000000-0005-0000-0000-000093070000}"/>
    <cellStyle name="Millares 4 3 6 3 2 3 5" xfId="53004" xr:uid="{00000000-0005-0000-0000-000093070000}"/>
    <cellStyle name="Millares 4 3 6 3 2 4" xfId="8655" xr:uid="{00000000-0005-0000-0000-000093070000}"/>
    <cellStyle name="Millares 4 3 6 3 2 4 2" xfId="20307" xr:uid="{00000000-0005-0000-0000-000093070000}"/>
    <cellStyle name="Millares 4 3 6 3 2 4 3" xfId="31957" xr:uid="{00000000-0005-0000-0000-000093070000}"/>
    <cellStyle name="Millares 4 3 6 3 2 4 4" xfId="43638" xr:uid="{00000000-0005-0000-0000-000093070000}"/>
    <cellStyle name="Millares 4 3 6 3 2 4 5" xfId="55284" xr:uid="{00000000-0005-0000-0000-000093070000}"/>
    <cellStyle name="Millares 4 3 6 3 2 5" xfId="13345" xr:uid="{00000000-0005-0000-0000-000093070000}"/>
    <cellStyle name="Millares 4 3 6 3 2 6" xfId="24995" xr:uid="{00000000-0005-0000-0000-000093070000}"/>
    <cellStyle name="Millares 4 3 6 3 2 7" xfId="36676" xr:uid="{00000000-0005-0000-0000-000093070000}"/>
    <cellStyle name="Millares 4 3 6 3 2 8" xfId="48322" xr:uid="{00000000-0005-0000-0000-000093070000}"/>
    <cellStyle name="Millares 4 3 6 3 3" xfId="3036" xr:uid="{00000000-0005-0000-0000-000092070000}"/>
    <cellStyle name="Millares 4 3 6 3 3 2" xfId="9998" xr:uid="{00000000-0005-0000-0000-000092070000}"/>
    <cellStyle name="Millares 4 3 6 3 3 2 2" xfId="21650" xr:uid="{00000000-0005-0000-0000-000092070000}"/>
    <cellStyle name="Millares 4 3 6 3 3 2 3" xfId="33300" xr:uid="{00000000-0005-0000-0000-000092070000}"/>
    <cellStyle name="Millares 4 3 6 3 3 2 4" xfId="44981" xr:uid="{00000000-0005-0000-0000-000092070000}"/>
    <cellStyle name="Millares 4 3 6 3 3 2 5" xfId="56627" xr:uid="{00000000-0005-0000-0000-000092070000}"/>
    <cellStyle name="Millares 4 3 6 3 3 3" xfId="14688" xr:uid="{00000000-0005-0000-0000-000092070000}"/>
    <cellStyle name="Millares 4 3 6 3 3 4" xfId="26338" xr:uid="{00000000-0005-0000-0000-000092070000}"/>
    <cellStyle name="Millares 4 3 6 3 3 5" xfId="38019" xr:uid="{00000000-0005-0000-0000-000092070000}"/>
    <cellStyle name="Millares 4 3 6 3 3 6" xfId="49665" xr:uid="{00000000-0005-0000-0000-000092070000}"/>
    <cellStyle name="Millares 4 3 6 3 4" xfId="5294" xr:uid="{00000000-0005-0000-0000-000092070000}"/>
    <cellStyle name="Millares 4 3 6 3 4 2" xfId="16946" xr:uid="{00000000-0005-0000-0000-000092070000}"/>
    <cellStyle name="Millares 4 3 6 3 4 3" xfId="28596" xr:uid="{00000000-0005-0000-0000-000092070000}"/>
    <cellStyle name="Millares 4 3 6 3 4 4" xfId="40277" xr:uid="{00000000-0005-0000-0000-000092070000}"/>
    <cellStyle name="Millares 4 3 6 3 4 5" xfId="51923" xr:uid="{00000000-0005-0000-0000-000092070000}"/>
    <cellStyle name="Millares 4 3 6 3 5" xfId="7574" xr:uid="{00000000-0005-0000-0000-000092070000}"/>
    <cellStyle name="Millares 4 3 6 3 5 2" xfId="19226" xr:uid="{00000000-0005-0000-0000-000092070000}"/>
    <cellStyle name="Millares 4 3 6 3 5 3" xfId="30876" xr:uid="{00000000-0005-0000-0000-000092070000}"/>
    <cellStyle name="Millares 4 3 6 3 5 4" xfId="42557" xr:uid="{00000000-0005-0000-0000-000092070000}"/>
    <cellStyle name="Millares 4 3 6 3 5 5" xfId="54203" xr:uid="{00000000-0005-0000-0000-000092070000}"/>
    <cellStyle name="Millares 4 3 6 3 6" xfId="12264" xr:uid="{00000000-0005-0000-0000-000092070000}"/>
    <cellStyle name="Millares 4 3 6 3 7" xfId="23913" xr:uid="{00000000-0005-0000-0000-000092070000}"/>
    <cellStyle name="Millares 4 3 6 3 8" xfId="35595" xr:uid="{00000000-0005-0000-0000-000092070000}"/>
    <cellStyle name="Millares 4 3 6 3 9" xfId="47241" xr:uid="{00000000-0005-0000-0000-000092070000}"/>
    <cellStyle name="Millares 4 3 6 4" xfId="1212" xr:uid="{00000000-0005-0000-0000-000094070000}"/>
    <cellStyle name="Millares 4 3 6 4 2" xfId="3637" xr:uid="{00000000-0005-0000-0000-000094070000}"/>
    <cellStyle name="Millares 4 3 6 4 2 2" xfId="10599" xr:uid="{00000000-0005-0000-0000-000094070000}"/>
    <cellStyle name="Millares 4 3 6 4 2 2 2" xfId="22251" xr:uid="{00000000-0005-0000-0000-000094070000}"/>
    <cellStyle name="Millares 4 3 6 4 2 2 3" xfId="33901" xr:uid="{00000000-0005-0000-0000-000094070000}"/>
    <cellStyle name="Millares 4 3 6 4 2 2 4" xfId="45582" xr:uid="{00000000-0005-0000-0000-000094070000}"/>
    <cellStyle name="Millares 4 3 6 4 2 2 5" xfId="57228" xr:uid="{00000000-0005-0000-0000-000094070000}"/>
    <cellStyle name="Millares 4 3 6 4 2 3" xfId="15289" xr:uid="{00000000-0005-0000-0000-000094070000}"/>
    <cellStyle name="Millares 4 3 6 4 2 4" xfId="26939" xr:uid="{00000000-0005-0000-0000-000094070000}"/>
    <cellStyle name="Millares 4 3 6 4 2 5" xfId="38620" xr:uid="{00000000-0005-0000-0000-000094070000}"/>
    <cellStyle name="Millares 4 3 6 4 2 6" xfId="50266" xr:uid="{00000000-0005-0000-0000-000094070000}"/>
    <cellStyle name="Millares 4 3 6 4 3" xfId="5895" xr:uid="{00000000-0005-0000-0000-000094070000}"/>
    <cellStyle name="Millares 4 3 6 4 3 2" xfId="17547" xr:uid="{00000000-0005-0000-0000-000094070000}"/>
    <cellStyle name="Millares 4 3 6 4 3 3" xfId="29197" xr:uid="{00000000-0005-0000-0000-000094070000}"/>
    <cellStyle name="Millares 4 3 6 4 3 4" xfId="40878" xr:uid="{00000000-0005-0000-0000-000094070000}"/>
    <cellStyle name="Millares 4 3 6 4 3 5" xfId="52524" xr:uid="{00000000-0005-0000-0000-000094070000}"/>
    <cellStyle name="Millares 4 3 6 4 4" xfId="8175" xr:uid="{00000000-0005-0000-0000-000094070000}"/>
    <cellStyle name="Millares 4 3 6 4 4 2" xfId="19827" xr:uid="{00000000-0005-0000-0000-000094070000}"/>
    <cellStyle name="Millares 4 3 6 4 4 3" xfId="31477" xr:uid="{00000000-0005-0000-0000-000094070000}"/>
    <cellStyle name="Millares 4 3 6 4 4 4" xfId="43158" xr:uid="{00000000-0005-0000-0000-000094070000}"/>
    <cellStyle name="Millares 4 3 6 4 4 5" xfId="54804" xr:uid="{00000000-0005-0000-0000-000094070000}"/>
    <cellStyle name="Millares 4 3 6 4 5" xfId="12865" xr:uid="{00000000-0005-0000-0000-000094070000}"/>
    <cellStyle name="Millares 4 3 6 4 6" xfId="24515" xr:uid="{00000000-0005-0000-0000-000094070000}"/>
    <cellStyle name="Millares 4 3 6 4 7" xfId="36196" xr:uid="{00000000-0005-0000-0000-000094070000}"/>
    <cellStyle name="Millares 4 3 6 4 8" xfId="47842" xr:uid="{00000000-0005-0000-0000-000094070000}"/>
    <cellStyle name="Millares 4 3 6 5" xfId="2556" xr:uid="{00000000-0005-0000-0000-00008F070000}"/>
    <cellStyle name="Millares 4 3 6 5 2" xfId="9518" xr:uid="{00000000-0005-0000-0000-00008F070000}"/>
    <cellStyle name="Millares 4 3 6 5 2 2" xfId="21170" xr:uid="{00000000-0005-0000-0000-00008F070000}"/>
    <cellStyle name="Millares 4 3 6 5 2 3" xfId="32820" xr:uid="{00000000-0005-0000-0000-00008F070000}"/>
    <cellStyle name="Millares 4 3 6 5 2 4" xfId="44501" xr:uid="{00000000-0005-0000-0000-00008F070000}"/>
    <cellStyle name="Millares 4 3 6 5 2 5" xfId="56147" xr:uid="{00000000-0005-0000-0000-00008F070000}"/>
    <cellStyle name="Millares 4 3 6 5 3" xfId="14208" xr:uid="{00000000-0005-0000-0000-00008F070000}"/>
    <cellStyle name="Millares 4 3 6 5 4" xfId="25858" xr:uid="{00000000-0005-0000-0000-00008F070000}"/>
    <cellStyle name="Millares 4 3 6 5 5" xfId="37539" xr:uid="{00000000-0005-0000-0000-00008F070000}"/>
    <cellStyle name="Millares 4 3 6 5 6" xfId="49185" xr:uid="{00000000-0005-0000-0000-00008F070000}"/>
    <cellStyle name="Millares 4 3 6 6" xfId="4814" xr:uid="{00000000-0005-0000-0000-00008F070000}"/>
    <cellStyle name="Millares 4 3 6 6 2" xfId="16466" xr:uid="{00000000-0005-0000-0000-00008F070000}"/>
    <cellStyle name="Millares 4 3 6 6 3" xfId="28116" xr:uid="{00000000-0005-0000-0000-00008F070000}"/>
    <cellStyle name="Millares 4 3 6 6 4" xfId="39797" xr:uid="{00000000-0005-0000-0000-00008F070000}"/>
    <cellStyle name="Millares 4 3 6 6 5" xfId="51443" xr:uid="{00000000-0005-0000-0000-00008F070000}"/>
    <cellStyle name="Millares 4 3 6 7" xfId="7094" xr:uid="{00000000-0005-0000-0000-00008F070000}"/>
    <cellStyle name="Millares 4 3 6 7 2" xfId="18746" xr:uid="{00000000-0005-0000-0000-00008F070000}"/>
    <cellStyle name="Millares 4 3 6 7 3" xfId="30396" xr:uid="{00000000-0005-0000-0000-00008F070000}"/>
    <cellStyle name="Millares 4 3 6 7 4" xfId="42077" xr:uid="{00000000-0005-0000-0000-00008F070000}"/>
    <cellStyle name="Millares 4 3 6 7 5" xfId="53723" xr:uid="{00000000-0005-0000-0000-00008F070000}"/>
    <cellStyle name="Millares 4 3 6 8" xfId="11784" xr:uid="{00000000-0005-0000-0000-00008F070000}"/>
    <cellStyle name="Millares 4 3 6 9" xfId="23433" xr:uid="{00000000-0005-0000-0000-00008F070000}"/>
    <cellStyle name="Millares 4 3 7" xfId="215" xr:uid="{00000000-0005-0000-0000-000095070000}"/>
    <cellStyle name="Millares 4 3 7 10" xfId="35204" xr:uid="{00000000-0005-0000-0000-000095070000}"/>
    <cellStyle name="Millares 4 3 7 11" xfId="46850" xr:uid="{00000000-0005-0000-0000-000095070000}"/>
    <cellStyle name="Millares 4 3 7 2" xfId="457" xr:uid="{00000000-0005-0000-0000-000096070000}"/>
    <cellStyle name="Millares 4 3 7 2 2" xfId="1541" xr:uid="{00000000-0005-0000-0000-000097070000}"/>
    <cellStyle name="Millares 4 3 7 2 2 2" xfId="3966" xr:uid="{00000000-0005-0000-0000-000097070000}"/>
    <cellStyle name="Millares 4 3 7 2 2 2 2" xfId="10928" xr:uid="{00000000-0005-0000-0000-000097070000}"/>
    <cellStyle name="Millares 4 3 7 2 2 2 2 2" xfId="22580" xr:uid="{00000000-0005-0000-0000-000097070000}"/>
    <cellStyle name="Millares 4 3 7 2 2 2 2 3" xfId="34230" xr:uid="{00000000-0005-0000-0000-000097070000}"/>
    <cellStyle name="Millares 4 3 7 2 2 2 2 4" xfId="45911" xr:uid="{00000000-0005-0000-0000-000097070000}"/>
    <cellStyle name="Millares 4 3 7 2 2 2 2 5" xfId="57557" xr:uid="{00000000-0005-0000-0000-000097070000}"/>
    <cellStyle name="Millares 4 3 7 2 2 2 3" xfId="15618" xr:uid="{00000000-0005-0000-0000-000097070000}"/>
    <cellStyle name="Millares 4 3 7 2 2 2 4" xfId="27268" xr:uid="{00000000-0005-0000-0000-000097070000}"/>
    <cellStyle name="Millares 4 3 7 2 2 2 5" xfId="38949" xr:uid="{00000000-0005-0000-0000-000097070000}"/>
    <cellStyle name="Millares 4 3 7 2 2 2 6" xfId="50595" xr:uid="{00000000-0005-0000-0000-000097070000}"/>
    <cellStyle name="Millares 4 3 7 2 2 3" xfId="6224" xr:uid="{00000000-0005-0000-0000-000097070000}"/>
    <cellStyle name="Millares 4 3 7 2 2 3 2" xfId="17876" xr:uid="{00000000-0005-0000-0000-000097070000}"/>
    <cellStyle name="Millares 4 3 7 2 2 3 3" xfId="29526" xr:uid="{00000000-0005-0000-0000-000097070000}"/>
    <cellStyle name="Millares 4 3 7 2 2 3 4" xfId="41207" xr:uid="{00000000-0005-0000-0000-000097070000}"/>
    <cellStyle name="Millares 4 3 7 2 2 3 5" xfId="52853" xr:uid="{00000000-0005-0000-0000-000097070000}"/>
    <cellStyle name="Millares 4 3 7 2 2 4" xfId="8504" xr:uid="{00000000-0005-0000-0000-000097070000}"/>
    <cellStyle name="Millares 4 3 7 2 2 4 2" xfId="20156" xr:uid="{00000000-0005-0000-0000-000097070000}"/>
    <cellStyle name="Millares 4 3 7 2 2 4 3" xfId="31806" xr:uid="{00000000-0005-0000-0000-000097070000}"/>
    <cellStyle name="Millares 4 3 7 2 2 4 4" xfId="43487" xr:uid="{00000000-0005-0000-0000-000097070000}"/>
    <cellStyle name="Millares 4 3 7 2 2 4 5" xfId="55133" xr:uid="{00000000-0005-0000-0000-000097070000}"/>
    <cellStyle name="Millares 4 3 7 2 2 5" xfId="13194" xr:uid="{00000000-0005-0000-0000-000097070000}"/>
    <cellStyle name="Millares 4 3 7 2 2 6" xfId="24844" xr:uid="{00000000-0005-0000-0000-000097070000}"/>
    <cellStyle name="Millares 4 3 7 2 2 7" xfId="36525" xr:uid="{00000000-0005-0000-0000-000097070000}"/>
    <cellStyle name="Millares 4 3 7 2 2 8" xfId="48171" xr:uid="{00000000-0005-0000-0000-000097070000}"/>
    <cellStyle name="Millares 4 3 7 2 3" xfId="2885" xr:uid="{00000000-0005-0000-0000-000096070000}"/>
    <cellStyle name="Millares 4 3 7 2 3 2" xfId="9847" xr:uid="{00000000-0005-0000-0000-000096070000}"/>
    <cellStyle name="Millares 4 3 7 2 3 2 2" xfId="21499" xr:uid="{00000000-0005-0000-0000-000096070000}"/>
    <cellStyle name="Millares 4 3 7 2 3 2 3" xfId="33149" xr:uid="{00000000-0005-0000-0000-000096070000}"/>
    <cellStyle name="Millares 4 3 7 2 3 2 4" xfId="44830" xr:uid="{00000000-0005-0000-0000-000096070000}"/>
    <cellStyle name="Millares 4 3 7 2 3 2 5" xfId="56476" xr:uid="{00000000-0005-0000-0000-000096070000}"/>
    <cellStyle name="Millares 4 3 7 2 3 3" xfId="14537" xr:uid="{00000000-0005-0000-0000-000096070000}"/>
    <cellStyle name="Millares 4 3 7 2 3 4" xfId="26187" xr:uid="{00000000-0005-0000-0000-000096070000}"/>
    <cellStyle name="Millares 4 3 7 2 3 5" xfId="37868" xr:uid="{00000000-0005-0000-0000-000096070000}"/>
    <cellStyle name="Millares 4 3 7 2 3 6" xfId="49514" xr:uid="{00000000-0005-0000-0000-000096070000}"/>
    <cellStyle name="Millares 4 3 7 2 4" xfId="5143" xr:uid="{00000000-0005-0000-0000-000096070000}"/>
    <cellStyle name="Millares 4 3 7 2 4 2" xfId="16795" xr:uid="{00000000-0005-0000-0000-000096070000}"/>
    <cellStyle name="Millares 4 3 7 2 4 3" xfId="28445" xr:uid="{00000000-0005-0000-0000-000096070000}"/>
    <cellStyle name="Millares 4 3 7 2 4 4" xfId="40126" xr:uid="{00000000-0005-0000-0000-000096070000}"/>
    <cellStyle name="Millares 4 3 7 2 4 5" xfId="51772" xr:uid="{00000000-0005-0000-0000-000096070000}"/>
    <cellStyle name="Millares 4 3 7 2 5" xfId="7423" xr:uid="{00000000-0005-0000-0000-000096070000}"/>
    <cellStyle name="Millares 4 3 7 2 5 2" xfId="19075" xr:uid="{00000000-0005-0000-0000-000096070000}"/>
    <cellStyle name="Millares 4 3 7 2 5 3" xfId="30725" xr:uid="{00000000-0005-0000-0000-000096070000}"/>
    <cellStyle name="Millares 4 3 7 2 5 4" xfId="42406" xr:uid="{00000000-0005-0000-0000-000096070000}"/>
    <cellStyle name="Millares 4 3 7 2 5 5" xfId="54052" xr:uid="{00000000-0005-0000-0000-000096070000}"/>
    <cellStyle name="Millares 4 3 7 2 6" xfId="12113" xr:uid="{00000000-0005-0000-0000-000096070000}"/>
    <cellStyle name="Millares 4 3 7 2 7" xfId="23762" xr:uid="{00000000-0005-0000-0000-000096070000}"/>
    <cellStyle name="Millares 4 3 7 2 8" xfId="35444" xr:uid="{00000000-0005-0000-0000-000096070000}"/>
    <cellStyle name="Millares 4 3 7 2 9" xfId="47090" xr:uid="{00000000-0005-0000-0000-000096070000}"/>
    <cellStyle name="Millares 4 3 7 3" xfId="697" xr:uid="{00000000-0005-0000-0000-000098070000}"/>
    <cellStyle name="Millares 4 3 7 3 2" xfId="1781" xr:uid="{00000000-0005-0000-0000-000099070000}"/>
    <cellStyle name="Millares 4 3 7 3 2 2" xfId="4206" xr:uid="{00000000-0005-0000-0000-000099070000}"/>
    <cellStyle name="Millares 4 3 7 3 2 2 2" xfId="11168" xr:uid="{00000000-0005-0000-0000-000099070000}"/>
    <cellStyle name="Millares 4 3 7 3 2 2 2 2" xfId="22820" xr:uid="{00000000-0005-0000-0000-000099070000}"/>
    <cellStyle name="Millares 4 3 7 3 2 2 2 3" xfId="34470" xr:uid="{00000000-0005-0000-0000-000099070000}"/>
    <cellStyle name="Millares 4 3 7 3 2 2 2 4" xfId="46151" xr:uid="{00000000-0005-0000-0000-000099070000}"/>
    <cellStyle name="Millares 4 3 7 3 2 2 2 5" xfId="57797" xr:uid="{00000000-0005-0000-0000-000099070000}"/>
    <cellStyle name="Millares 4 3 7 3 2 2 3" xfId="15858" xr:uid="{00000000-0005-0000-0000-000099070000}"/>
    <cellStyle name="Millares 4 3 7 3 2 2 4" xfId="27508" xr:uid="{00000000-0005-0000-0000-000099070000}"/>
    <cellStyle name="Millares 4 3 7 3 2 2 5" xfId="39189" xr:uid="{00000000-0005-0000-0000-000099070000}"/>
    <cellStyle name="Millares 4 3 7 3 2 2 6" xfId="50835" xr:uid="{00000000-0005-0000-0000-000099070000}"/>
    <cellStyle name="Millares 4 3 7 3 2 3" xfId="6464" xr:uid="{00000000-0005-0000-0000-000099070000}"/>
    <cellStyle name="Millares 4 3 7 3 2 3 2" xfId="18116" xr:uid="{00000000-0005-0000-0000-000099070000}"/>
    <cellStyle name="Millares 4 3 7 3 2 3 3" xfId="29766" xr:uid="{00000000-0005-0000-0000-000099070000}"/>
    <cellStyle name="Millares 4 3 7 3 2 3 4" xfId="41447" xr:uid="{00000000-0005-0000-0000-000099070000}"/>
    <cellStyle name="Millares 4 3 7 3 2 3 5" xfId="53093" xr:uid="{00000000-0005-0000-0000-000099070000}"/>
    <cellStyle name="Millares 4 3 7 3 2 4" xfId="8744" xr:uid="{00000000-0005-0000-0000-000099070000}"/>
    <cellStyle name="Millares 4 3 7 3 2 4 2" xfId="20396" xr:uid="{00000000-0005-0000-0000-000099070000}"/>
    <cellStyle name="Millares 4 3 7 3 2 4 3" xfId="32046" xr:uid="{00000000-0005-0000-0000-000099070000}"/>
    <cellStyle name="Millares 4 3 7 3 2 4 4" xfId="43727" xr:uid="{00000000-0005-0000-0000-000099070000}"/>
    <cellStyle name="Millares 4 3 7 3 2 4 5" xfId="55373" xr:uid="{00000000-0005-0000-0000-000099070000}"/>
    <cellStyle name="Millares 4 3 7 3 2 5" xfId="13434" xr:uid="{00000000-0005-0000-0000-000099070000}"/>
    <cellStyle name="Millares 4 3 7 3 2 6" xfId="25084" xr:uid="{00000000-0005-0000-0000-000099070000}"/>
    <cellStyle name="Millares 4 3 7 3 2 7" xfId="36765" xr:uid="{00000000-0005-0000-0000-000099070000}"/>
    <cellStyle name="Millares 4 3 7 3 2 8" xfId="48411" xr:uid="{00000000-0005-0000-0000-000099070000}"/>
    <cellStyle name="Millares 4 3 7 3 3" xfId="3125" xr:uid="{00000000-0005-0000-0000-000098070000}"/>
    <cellStyle name="Millares 4 3 7 3 3 2" xfId="10087" xr:uid="{00000000-0005-0000-0000-000098070000}"/>
    <cellStyle name="Millares 4 3 7 3 3 2 2" xfId="21739" xr:uid="{00000000-0005-0000-0000-000098070000}"/>
    <cellStyle name="Millares 4 3 7 3 3 2 3" xfId="33389" xr:uid="{00000000-0005-0000-0000-000098070000}"/>
    <cellStyle name="Millares 4 3 7 3 3 2 4" xfId="45070" xr:uid="{00000000-0005-0000-0000-000098070000}"/>
    <cellStyle name="Millares 4 3 7 3 3 2 5" xfId="56716" xr:uid="{00000000-0005-0000-0000-000098070000}"/>
    <cellStyle name="Millares 4 3 7 3 3 3" xfId="14777" xr:uid="{00000000-0005-0000-0000-000098070000}"/>
    <cellStyle name="Millares 4 3 7 3 3 4" xfId="26427" xr:uid="{00000000-0005-0000-0000-000098070000}"/>
    <cellStyle name="Millares 4 3 7 3 3 5" xfId="38108" xr:uid="{00000000-0005-0000-0000-000098070000}"/>
    <cellStyle name="Millares 4 3 7 3 3 6" xfId="49754" xr:uid="{00000000-0005-0000-0000-000098070000}"/>
    <cellStyle name="Millares 4 3 7 3 4" xfId="5383" xr:uid="{00000000-0005-0000-0000-000098070000}"/>
    <cellStyle name="Millares 4 3 7 3 4 2" xfId="17035" xr:uid="{00000000-0005-0000-0000-000098070000}"/>
    <cellStyle name="Millares 4 3 7 3 4 3" xfId="28685" xr:uid="{00000000-0005-0000-0000-000098070000}"/>
    <cellStyle name="Millares 4 3 7 3 4 4" xfId="40366" xr:uid="{00000000-0005-0000-0000-000098070000}"/>
    <cellStyle name="Millares 4 3 7 3 4 5" xfId="52012" xr:uid="{00000000-0005-0000-0000-000098070000}"/>
    <cellStyle name="Millares 4 3 7 3 5" xfId="7663" xr:uid="{00000000-0005-0000-0000-000098070000}"/>
    <cellStyle name="Millares 4 3 7 3 5 2" xfId="19315" xr:uid="{00000000-0005-0000-0000-000098070000}"/>
    <cellStyle name="Millares 4 3 7 3 5 3" xfId="30965" xr:uid="{00000000-0005-0000-0000-000098070000}"/>
    <cellStyle name="Millares 4 3 7 3 5 4" xfId="42646" xr:uid="{00000000-0005-0000-0000-000098070000}"/>
    <cellStyle name="Millares 4 3 7 3 5 5" xfId="54292" xr:uid="{00000000-0005-0000-0000-000098070000}"/>
    <cellStyle name="Millares 4 3 7 3 6" xfId="12353" xr:uid="{00000000-0005-0000-0000-000098070000}"/>
    <cellStyle name="Millares 4 3 7 3 7" xfId="24002" xr:uid="{00000000-0005-0000-0000-000098070000}"/>
    <cellStyle name="Millares 4 3 7 3 8" xfId="35684" xr:uid="{00000000-0005-0000-0000-000098070000}"/>
    <cellStyle name="Millares 4 3 7 3 9" xfId="47330" xr:uid="{00000000-0005-0000-0000-000098070000}"/>
    <cellStyle name="Millares 4 3 7 4" xfId="1301" xr:uid="{00000000-0005-0000-0000-00009A070000}"/>
    <cellStyle name="Millares 4 3 7 4 2" xfId="3726" xr:uid="{00000000-0005-0000-0000-00009A070000}"/>
    <cellStyle name="Millares 4 3 7 4 2 2" xfId="10688" xr:uid="{00000000-0005-0000-0000-00009A070000}"/>
    <cellStyle name="Millares 4 3 7 4 2 2 2" xfId="22340" xr:uid="{00000000-0005-0000-0000-00009A070000}"/>
    <cellStyle name="Millares 4 3 7 4 2 2 3" xfId="33990" xr:uid="{00000000-0005-0000-0000-00009A070000}"/>
    <cellStyle name="Millares 4 3 7 4 2 2 4" xfId="45671" xr:uid="{00000000-0005-0000-0000-00009A070000}"/>
    <cellStyle name="Millares 4 3 7 4 2 2 5" xfId="57317" xr:uid="{00000000-0005-0000-0000-00009A070000}"/>
    <cellStyle name="Millares 4 3 7 4 2 3" xfId="15378" xr:uid="{00000000-0005-0000-0000-00009A070000}"/>
    <cellStyle name="Millares 4 3 7 4 2 4" xfId="27028" xr:uid="{00000000-0005-0000-0000-00009A070000}"/>
    <cellStyle name="Millares 4 3 7 4 2 5" xfId="38709" xr:uid="{00000000-0005-0000-0000-00009A070000}"/>
    <cellStyle name="Millares 4 3 7 4 2 6" xfId="50355" xr:uid="{00000000-0005-0000-0000-00009A070000}"/>
    <cellStyle name="Millares 4 3 7 4 3" xfId="5984" xr:uid="{00000000-0005-0000-0000-00009A070000}"/>
    <cellStyle name="Millares 4 3 7 4 3 2" xfId="17636" xr:uid="{00000000-0005-0000-0000-00009A070000}"/>
    <cellStyle name="Millares 4 3 7 4 3 3" xfId="29286" xr:uid="{00000000-0005-0000-0000-00009A070000}"/>
    <cellStyle name="Millares 4 3 7 4 3 4" xfId="40967" xr:uid="{00000000-0005-0000-0000-00009A070000}"/>
    <cellStyle name="Millares 4 3 7 4 3 5" xfId="52613" xr:uid="{00000000-0005-0000-0000-00009A070000}"/>
    <cellStyle name="Millares 4 3 7 4 4" xfId="8264" xr:uid="{00000000-0005-0000-0000-00009A070000}"/>
    <cellStyle name="Millares 4 3 7 4 4 2" xfId="19916" xr:uid="{00000000-0005-0000-0000-00009A070000}"/>
    <cellStyle name="Millares 4 3 7 4 4 3" xfId="31566" xr:uid="{00000000-0005-0000-0000-00009A070000}"/>
    <cellStyle name="Millares 4 3 7 4 4 4" xfId="43247" xr:uid="{00000000-0005-0000-0000-00009A070000}"/>
    <cellStyle name="Millares 4 3 7 4 4 5" xfId="54893" xr:uid="{00000000-0005-0000-0000-00009A070000}"/>
    <cellStyle name="Millares 4 3 7 4 5" xfId="12954" xr:uid="{00000000-0005-0000-0000-00009A070000}"/>
    <cellStyle name="Millares 4 3 7 4 6" xfId="24604" xr:uid="{00000000-0005-0000-0000-00009A070000}"/>
    <cellStyle name="Millares 4 3 7 4 7" xfId="36285" xr:uid="{00000000-0005-0000-0000-00009A070000}"/>
    <cellStyle name="Millares 4 3 7 4 8" xfId="47931" xr:uid="{00000000-0005-0000-0000-00009A070000}"/>
    <cellStyle name="Millares 4 3 7 5" xfId="2645" xr:uid="{00000000-0005-0000-0000-000095070000}"/>
    <cellStyle name="Millares 4 3 7 5 2" xfId="9607" xr:uid="{00000000-0005-0000-0000-000095070000}"/>
    <cellStyle name="Millares 4 3 7 5 2 2" xfId="21259" xr:uid="{00000000-0005-0000-0000-000095070000}"/>
    <cellStyle name="Millares 4 3 7 5 2 3" xfId="32909" xr:uid="{00000000-0005-0000-0000-000095070000}"/>
    <cellStyle name="Millares 4 3 7 5 2 4" xfId="44590" xr:uid="{00000000-0005-0000-0000-000095070000}"/>
    <cellStyle name="Millares 4 3 7 5 2 5" xfId="56236" xr:uid="{00000000-0005-0000-0000-000095070000}"/>
    <cellStyle name="Millares 4 3 7 5 3" xfId="14297" xr:uid="{00000000-0005-0000-0000-000095070000}"/>
    <cellStyle name="Millares 4 3 7 5 4" xfId="25947" xr:uid="{00000000-0005-0000-0000-000095070000}"/>
    <cellStyle name="Millares 4 3 7 5 5" xfId="37628" xr:uid="{00000000-0005-0000-0000-000095070000}"/>
    <cellStyle name="Millares 4 3 7 5 6" xfId="49274" xr:uid="{00000000-0005-0000-0000-000095070000}"/>
    <cellStyle name="Millares 4 3 7 6" xfId="4903" xr:uid="{00000000-0005-0000-0000-000095070000}"/>
    <cellStyle name="Millares 4 3 7 6 2" xfId="16555" xr:uid="{00000000-0005-0000-0000-000095070000}"/>
    <cellStyle name="Millares 4 3 7 6 3" xfId="28205" xr:uid="{00000000-0005-0000-0000-000095070000}"/>
    <cellStyle name="Millares 4 3 7 6 4" xfId="39886" xr:uid="{00000000-0005-0000-0000-000095070000}"/>
    <cellStyle name="Millares 4 3 7 6 5" xfId="51532" xr:uid="{00000000-0005-0000-0000-000095070000}"/>
    <cellStyle name="Millares 4 3 7 7" xfId="7183" xr:uid="{00000000-0005-0000-0000-000095070000}"/>
    <cellStyle name="Millares 4 3 7 7 2" xfId="18835" xr:uid="{00000000-0005-0000-0000-000095070000}"/>
    <cellStyle name="Millares 4 3 7 7 3" xfId="30485" xr:uid="{00000000-0005-0000-0000-000095070000}"/>
    <cellStyle name="Millares 4 3 7 7 4" xfId="42166" xr:uid="{00000000-0005-0000-0000-000095070000}"/>
    <cellStyle name="Millares 4 3 7 7 5" xfId="53812" xr:uid="{00000000-0005-0000-0000-000095070000}"/>
    <cellStyle name="Millares 4 3 7 8" xfId="11873" xr:uid="{00000000-0005-0000-0000-000095070000}"/>
    <cellStyle name="Millares 4 3 7 9" xfId="23522" xr:uid="{00000000-0005-0000-0000-000095070000}"/>
    <cellStyle name="Millares 4 3 8" xfId="226" xr:uid="{00000000-0005-0000-0000-00009B070000}"/>
    <cellStyle name="Millares 4 3 8 10" xfId="35215" xr:uid="{00000000-0005-0000-0000-00009B070000}"/>
    <cellStyle name="Millares 4 3 8 11" xfId="46861" xr:uid="{00000000-0005-0000-0000-00009B070000}"/>
    <cellStyle name="Millares 4 3 8 2" xfId="468" xr:uid="{00000000-0005-0000-0000-00009C070000}"/>
    <cellStyle name="Millares 4 3 8 2 2" xfId="1552" xr:uid="{00000000-0005-0000-0000-00009D070000}"/>
    <cellStyle name="Millares 4 3 8 2 2 2" xfId="3977" xr:uid="{00000000-0005-0000-0000-00009D070000}"/>
    <cellStyle name="Millares 4 3 8 2 2 2 2" xfId="10939" xr:uid="{00000000-0005-0000-0000-00009D070000}"/>
    <cellStyle name="Millares 4 3 8 2 2 2 2 2" xfId="22591" xr:uid="{00000000-0005-0000-0000-00009D070000}"/>
    <cellStyle name="Millares 4 3 8 2 2 2 2 3" xfId="34241" xr:uid="{00000000-0005-0000-0000-00009D070000}"/>
    <cellStyle name="Millares 4 3 8 2 2 2 2 4" xfId="45922" xr:uid="{00000000-0005-0000-0000-00009D070000}"/>
    <cellStyle name="Millares 4 3 8 2 2 2 2 5" xfId="57568" xr:uid="{00000000-0005-0000-0000-00009D070000}"/>
    <cellStyle name="Millares 4 3 8 2 2 2 3" xfId="15629" xr:uid="{00000000-0005-0000-0000-00009D070000}"/>
    <cellStyle name="Millares 4 3 8 2 2 2 4" xfId="27279" xr:uid="{00000000-0005-0000-0000-00009D070000}"/>
    <cellStyle name="Millares 4 3 8 2 2 2 5" xfId="38960" xr:uid="{00000000-0005-0000-0000-00009D070000}"/>
    <cellStyle name="Millares 4 3 8 2 2 2 6" xfId="50606" xr:uid="{00000000-0005-0000-0000-00009D070000}"/>
    <cellStyle name="Millares 4 3 8 2 2 3" xfId="6235" xr:uid="{00000000-0005-0000-0000-00009D070000}"/>
    <cellStyle name="Millares 4 3 8 2 2 3 2" xfId="17887" xr:uid="{00000000-0005-0000-0000-00009D070000}"/>
    <cellStyle name="Millares 4 3 8 2 2 3 3" xfId="29537" xr:uid="{00000000-0005-0000-0000-00009D070000}"/>
    <cellStyle name="Millares 4 3 8 2 2 3 4" xfId="41218" xr:uid="{00000000-0005-0000-0000-00009D070000}"/>
    <cellStyle name="Millares 4 3 8 2 2 3 5" xfId="52864" xr:uid="{00000000-0005-0000-0000-00009D070000}"/>
    <cellStyle name="Millares 4 3 8 2 2 4" xfId="8515" xr:uid="{00000000-0005-0000-0000-00009D070000}"/>
    <cellStyle name="Millares 4 3 8 2 2 4 2" xfId="20167" xr:uid="{00000000-0005-0000-0000-00009D070000}"/>
    <cellStyle name="Millares 4 3 8 2 2 4 3" xfId="31817" xr:uid="{00000000-0005-0000-0000-00009D070000}"/>
    <cellStyle name="Millares 4 3 8 2 2 4 4" xfId="43498" xr:uid="{00000000-0005-0000-0000-00009D070000}"/>
    <cellStyle name="Millares 4 3 8 2 2 4 5" xfId="55144" xr:uid="{00000000-0005-0000-0000-00009D070000}"/>
    <cellStyle name="Millares 4 3 8 2 2 5" xfId="13205" xr:uid="{00000000-0005-0000-0000-00009D070000}"/>
    <cellStyle name="Millares 4 3 8 2 2 6" xfId="24855" xr:uid="{00000000-0005-0000-0000-00009D070000}"/>
    <cellStyle name="Millares 4 3 8 2 2 7" xfId="36536" xr:uid="{00000000-0005-0000-0000-00009D070000}"/>
    <cellStyle name="Millares 4 3 8 2 2 8" xfId="48182" xr:uid="{00000000-0005-0000-0000-00009D070000}"/>
    <cellStyle name="Millares 4 3 8 2 3" xfId="2896" xr:uid="{00000000-0005-0000-0000-00009C070000}"/>
    <cellStyle name="Millares 4 3 8 2 3 2" xfId="9858" xr:uid="{00000000-0005-0000-0000-00009C070000}"/>
    <cellStyle name="Millares 4 3 8 2 3 2 2" xfId="21510" xr:uid="{00000000-0005-0000-0000-00009C070000}"/>
    <cellStyle name="Millares 4 3 8 2 3 2 3" xfId="33160" xr:uid="{00000000-0005-0000-0000-00009C070000}"/>
    <cellStyle name="Millares 4 3 8 2 3 2 4" xfId="44841" xr:uid="{00000000-0005-0000-0000-00009C070000}"/>
    <cellStyle name="Millares 4 3 8 2 3 2 5" xfId="56487" xr:uid="{00000000-0005-0000-0000-00009C070000}"/>
    <cellStyle name="Millares 4 3 8 2 3 3" xfId="14548" xr:uid="{00000000-0005-0000-0000-00009C070000}"/>
    <cellStyle name="Millares 4 3 8 2 3 4" xfId="26198" xr:uid="{00000000-0005-0000-0000-00009C070000}"/>
    <cellStyle name="Millares 4 3 8 2 3 5" xfId="37879" xr:uid="{00000000-0005-0000-0000-00009C070000}"/>
    <cellStyle name="Millares 4 3 8 2 3 6" xfId="49525" xr:uid="{00000000-0005-0000-0000-00009C070000}"/>
    <cellStyle name="Millares 4 3 8 2 4" xfId="5154" xr:uid="{00000000-0005-0000-0000-00009C070000}"/>
    <cellStyle name="Millares 4 3 8 2 4 2" xfId="16806" xr:uid="{00000000-0005-0000-0000-00009C070000}"/>
    <cellStyle name="Millares 4 3 8 2 4 3" xfId="28456" xr:uid="{00000000-0005-0000-0000-00009C070000}"/>
    <cellStyle name="Millares 4 3 8 2 4 4" xfId="40137" xr:uid="{00000000-0005-0000-0000-00009C070000}"/>
    <cellStyle name="Millares 4 3 8 2 4 5" xfId="51783" xr:uid="{00000000-0005-0000-0000-00009C070000}"/>
    <cellStyle name="Millares 4 3 8 2 5" xfId="7434" xr:uid="{00000000-0005-0000-0000-00009C070000}"/>
    <cellStyle name="Millares 4 3 8 2 5 2" xfId="19086" xr:uid="{00000000-0005-0000-0000-00009C070000}"/>
    <cellStyle name="Millares 4 3 8 2 5 3" xfId="30736" xr:uid="{00000000-0005-0000-0000-00009C070000}"/>
    <cellStyle name="Millares 4 3 8 2 5 4" xfId="42417" xr:uid="{00000000-0005-0000-0000-00009C070000}"/>
    <cellStyle name="Millares 4 3 8 2 5 5" xfId="54063" xr:uid="{00000000-0005-0000-0000-00009C070000}"/>
    <cellStyle name="Millares 4 3 8 2 6" xfId="12124" xr:uid="{00000000-0005-0000-0000-00009C070000}"/>
    <cellStyle name="Millares 4 3 8 2 7" xfId="23773" xr:uid="{00000000-0005-0000-0000-00009C070000}"/>
    <cellStyle name="Millares 4 3 8 2 8" xfId="35455" xr:uid="{00000000-0005-0000-0000-00009C070000}"/>
    <cellStyle name="Millares 4 3 8 2 9" xfId="47101" xr:uid="{00000000-0005-0000-0000-00009C070000}"/>
    <cellStyle name="Millares 4 3 8 3" xfId="708" xr:uid="{00000000-0005-0000-0000-00009E070000}"/>
    <cellStyle name="Millares 4 3 8 3 2" xfId="1792" xr:uid="{00000000-0005-0000-0000-00009F070000}"/>
    <cellStyle name="Millares 4 3 8 3 2 2" xfId="4217" xr:uid="{00000000-0005-0000-0000-00009F070000}"/>
    <cellStyle name="Millares 4 3 8 3 2 2 2" xfId="11179" xr:uid="{00000000-0005-0000-0000-00009F070000}"/>
    <cellStyle name="Millares 4 3 8 3 2 2 2 2" xfId="22831" xr:uid="{00000000-0005-0000-0000-00009F070000}"/>
    <cellStyle name="Millares 4 3 8 3 2 2 2 3" xfId="34481" xr:uid="{00000000-0005-0000-0000-00009F070000}"/>
    <cellStyle name="Millares 4 3 8 3 2 2 2 4" xfId="46162" xr:uid="{00000000-0005-0000-0000-00009F070000}"/>
    <cellStyle name="Millares 4 3 8 3 2 2 2 5" xfId="57808" xr:uid="{00000000-0005-0000-0000-00009F070000}"/>
    <cellStyle name="Millares 4 3 8 3 2 2 3" xfId="15869" xr:uid="{00000000-0005-0000-0000-00009F070000}"/>
    <cellStyle name="Millares 4 3 8 3 2 2 4" xfId="27519" xr:uid="{00000000-0005-0000-0000-00009F070000}"/>
    <cellStyle name="Millares 4 3 8 3 2 2 5" xfId="39200" xr:uid="{00000000-0005-0000-0000-00009F070000}"/>
    <cellStyle name="Millares 4 3 8 3 2 2 6" xfId="50846" xr:uid="{00000000-0005-0000-0000-00009F070000}"/>
    <cellStyle name="Millares 4 3 8 3 2 3" xfId="6475" xr:uid="{00000000-0005-0000-0000-00009F070000}"/>
    <cellStyle name="Millares 4 3 8 3 2 3 2" xfId="18127" xr:uid="{00000000-0005-0000-0000-00009F070000}"/>
    <cellStyle name="Millares 4 3 8 3 2 3 3" xfId="29777" xr:uid="{00000000-0005-0000-0000-00009F070000}"/>
    <cellStyle name="Millares 4 3 8 3 2 3 4" xfId="41458" xr:uid="{00000000-0005-0000-0000-00009F070000}"/>
    <cellStyle name="Millares 4 3 8 3 2 3 5" xfId="53104" xr:uid="{00000000-0005-0000-0000-00009F070000}"/>
    <cellStyle name="Millares 4 3 8 3 2 4" xfId="8755" xr:uid="{00000000-0005-0000-0000-00009F070000}"/>
    <cellStyle name="Millares 4 3 8 3 2 4 2" xfId="20407" xr:uid="{00000000-0005-0000-0000-00009F070000}"/>
    <cellStyle name="Millares 4 3 8 3 2 4 3" xfId="32057" xr:uid="{00000000-0005-0000-0000-00009F070000}"/>
    <cellStyle name="Millares 4 3 8 3 2 4 4" xfId="43738" xr:uid="{00000000-0005-0000-0000-00009F070000}"/>
    <cellStyle name="Millares 4 3 8 3 2 4 5" xfId="55384" xr:uid="{00000000-0005-0000-0000-00009F070000}"/>
    <cellStyle name="Millares 4 3 8 3 2 5" xfId="13445" xr:uid="{00000000-0005-0000-0000-00009F070000}"/>
    <cellStyle name="Millares 4 3 8 3 2 6" xfId="25095" xr:uid="{00000000-0005-0000-0000-00009F070000}"/>
    <cellStyle name="Millares 4 3 8 3 2 7" xfId="36776" xr:uid="{00000000-0005-0000-0000-00009F070000}"/>
    <cellStyle name="Millares 4 3 8 3 2 8" xfId="48422" xr:uid="{00000000-0005-0000-0000-00009F070000}"/>
    <cellStyle name="Millares 4 3 8 3 3" xfId="3136" xr:uid="{00000000-0005-0000-0000-00009E070000}"/>
    <cellStyle name="Millares 4 3 8 3 3 2" xfId="10098" xr:uid="{00000000-0005-0000-0000-00009E070000}"/>
    <cellStyle name="Millares 4 3 8 3 3 2 2" xfId="21750" xr:uid="{00000000-0005-0000-0000-00009E070000}"/>
    <cellStyle name="Millares 4 3 8 3 3 2 3" xfId="33400" xr:uid="{00000000-0005-0000-0000-00009E070000}"/>
    <cellStyle name="Millares 4 3 8 3 3 2 4" xfId="45081" xr:uid="{00000000-0005-0000-0000-00009E070000}"/>
    <cellStyle name="Millares 4 3 8 3 3 2 5" xfId="56727" xr:uid="{00000000-0005-0000-0000-00009E070000}"/>
    <cellStyle name="Millares 4 3 8 3 3 3" xfId="14788" xr:uid="{00000000-0005-0000-0000-00009E070000}"/>
    <cellStyle name="Millares 4 3 8 3 3 4" xfId="26438" xr:uid="{00000000-0005-0000-0000-00009E070000}"/>
    <cellStyle name="Millares 4 3 8 3 3 5" xfId="38119" xr:uid="{00000000-0005-0000-0000-00009E070000}"/>
    <cellStyle name="Millares 4 3 8 3 3 6" xfId="49765" xr:uid="{00000000-0005-0000-0000-00009E070000}"/>
    <cellStyle name="Millares 4 3 8 3 4" xfId="5394" xr:uid="{00000000-0005-0000-0000-00009E070000}"/>
    <cellStyle name="Millares 4 3 8 3 4 2" xfId="17046" xr:uid="{00000000-0005-0000-0000-00009E070000}"/>
    <cellStyle name="Millares 4 3 8 3 4 3" xfId="28696" xr:uid="{00000000-0005-0000-0000-00009E070000}"/>
    <cellStyle name="Millares 4 3 8 3 4 4" xfId="40377" xr:uid="{00000000-0005-0000-0000-00009E070000}"/>
    <cellStyle name="Millares 4 3 8 3 4 5" xfId="52023" xr:uid="{00000000-0005-0000-0000-00009E070000}"/>
    <cellStyle name="Millares 4 3 8 3 5" xfId="7674" xr:uid="{00000000-0005-0000-0000-00009E070000}"/>
    <cellStyle name="Millares 4 3 8 3 5 2" xfId="19326" xr:uid="{00000000-0005-0000-0000-00009E070000}"/>
    <cellStyle name="Millares 4 3 8 3 5 3" xfId="30976" xr:uid="{00000000-0005-0000-0000-00009E070000}"/>
    <cellStyle name="Millares 4 3 8 3 5 4" xfId="42657" xr:uid="{00000000-0005-0000-0000-00009E070000}"/>
    <cellStyle name="Millares 4 3 8 3 5 5" xfId="54303" xr:uid="{00000000-0005-0000-0000-00009E070000}"/>
    <cellStyle name="Millares 4 3 8 3 6" xfId="12364" xr:uid="{00000000-0005-0000-0000-00009E070000}"/>
    <cellStyle name="Millares 4 3 8 3 7" xfId="24013" xr:uid="{00000000-0005-0000-0000-00009E070000}"/>
    <cellStyle name="Millares 4 3 8 3 8" xfId="35695" xr:uid="{00000000-0005-0000-0000-00009E070000}"/>
    <cellStyle name="Millares 4 3 8 3 9" xfId="47341" xr:uid="{00000000-0005-0000-0000-00009E070000}"/>
    <cellStyle name="Millares 4 3 8 4" xfId="1312" xr:uid="{00000000-0005-0000-0000-0000A0070000}"/>
    <cellStyle name="Millares 4 3 8 4 2" xfId="3737" xr:uid="{00000000-0005-0000-0000-0000A0070000}"/>
    <cellStyle name="Millares 4 3 8 4 2 2" xfId="10699" xr:uid="{00000000-0005-0000-0000-0000A0070000}"/>
    <cellStyle name="Millares 4 3 8 4 2 2 2" xfId="22351" xr:uid="{00000000-0005-0000-0000-0000A0070000}"/>
    <cellStyle name="Millares 4 3 8 4 2 2 3" xfId="34001" xr:uid="{00000000-0005-0000-0000-0000A0070000}"/>
    <cellStyle name="Millares 4 3 8 4 2 2 4" xfId="45682" xr:uid="{00000000-0005-0000-0000-0000A0070000}"/>
    <cellStyle name="Millares 4 3 8 4 2 2 5" xfId="57328" xr:uid="{00000000-0005-0000-0000-0000A0070000}"/>
    <cellStyle name="Millares 4 3 8 4 2 3" xfId="15389" xr:uid="{00000000-0005-0000-0000-0000A0070000}"/>
    <cellStyle name="Millares 4 3 8 4 2 4" xfId="27039" xr:uid="{00000000-0005-0000-0000-0000A0070000}"/>
    <cellStyle name="Millares 4 3 8 4 2 5" xfId="38720" xr:uid="{00000000-0005-0000-0000-0000A0070000}"/>
    <cellStyle name="Millares 4 3 8 4 2 6" xfId="50366" xr:uid="{00000000-0005-0000-0000-0000A0070000}"/>
    <cellStyle name="Millares 4 3 8 4 3" xfId="5995" xr:uid="{00000000-0005-0000-0000-0000A0070000}"/>
    <cellStyle name="Millares 4 3 8 4 3 2" xfId="17647" xr:uid="{00000000-0005-0000-0000-0000A0070000}"/>
    <cellStyle name="Millares 4 3 8 4 3 3" xfId="29297" xr:uid="{00000000-0005-0000-0000-0000A0070000}"/>
    <cellStyle name="Millares 4 3 8 4 3 4" xfId="40978" xr:uid="{00000000-0005-0000-0000-0000A0070000}"/>
    <cellStyle name="Millares 4 3 8 4 3 5" xfId="52624" xr:uid="{00000000-0005-0000-0000-0000A0070000}"/>
    <cellStyle name="Millares 4 3 8 4 4" xfId="8275" xr:uid="{00000000-0005-0000-0000-0000A0070000}"/>
    <cellStyle name="Millares 4 3 8 4 4 2" xfId="19927" xr:uid="{00000000-0005-0000-0000-0000A0070000}"/>
    <cellStyle name="Millares 4 3 8 4 4 3" xfId="31577" xr:uid="{00000000-0005-0000-0000-0000A0070000}"/>
    <cellStyle name="Millares 4 3 8 4 4 4" xfId="43258" xr:uid="{00000000-0005-0000-0000-0000A0070000}"/>
    <cellStyle name="Millares 4 3 8 4 4 5" xfId="54904" xr:uid="{00000000-0005-0000-0000-0000A0070000}"/>
    <cellStyle name="Millares 4 3 8 4 5" xfId="12965" xr:uid="{00000000-0005-0000-0000-0000A0070000}"/>
    <cellStyle name="Millares 4 3 8 4 6" xfId="24615" xr:uid="{00000000-0005-0000-0000-0000A0070000}"/>
    <cellStyle name="Millares 4 3 8 4 7" xfId="36296" xr:uid="{00000000-0005-0000-0000-0000A0070000}"/>
    <cellStyle name="Millares 4 3 8 4 8" xfId="47942" xr:uid="{00000000-0005-0000-0000-0000A0070000}"/>
    <cellStyle name="Millares 4 3 8 5" xfId="2656" xr:uid="{00000000-0005-0000-0000-00009B070000}"/>
    <cellStyle name="Millares 4 3 8 5 2" xfId="9618" xr:uid="{00000000-0005-0000-0000-00009B070000}"/>
    <cellStyle name="Millares 4 3 8 5 2 2" xfId="21270" xr:uid="{00000000-0005-0000-0000-00009B070000}"/>
    <cellStyle name="Millares 4 3 8 5 2 3" xfId="32920" xr:uid="{00000000-0005-0000-0000-00009B070000}"/>
    <cellStyle name="Millares 4 3 8 5 2 4" xfId="44601" xr:uid="{00000000-0005-0000-0000-00009B070000}"/>
    <cellStyle name="Millares 4 3 8 5 2 5" xfId="56247" xr:uid="{00000000-0005-0000-0000-00009B070000}"/>
    <cellStyle name="Millares 4 3 8 5 3" xfId="14308" xr:uid="{00000000-0005-0000-0000-00009B070000}"/>
    <cellStyle name="Millares 4 3 8 5 4" xfId="25958" xr:uid="{00000000-0005-0000-0000-00009B070000}"/>
    <cellStyle name="Millares 4 3 8 5 5" xfId="37639" xr:uid="{00000000-0005-0000-0000-00009B070000}"/>
    <cellStyle name="Millares 4 3 8 5 6" xfId="49285" xr:uid="{00000000-0005-0000-0000-00009B070000}"/>
    <cellStyle name="Millares 4 3 8 6" xfId="4914" xr:uid="{00000000-0005-0000-0000-00009B070000}"/>
    <cellStyle name="Millares 4 3 8 6 2" xfId="16566" xr:uid="{00000000-0005-0000-0000-00009B070000}"/>
    <cellStyle name="Millares 4 3 8 6 3" xfId="28216" xr:uid="{00000000-0005-0000-0000-00009B070000}"/>
    <cellStyle name="Millares 4 3 8 6 4" xfId="39897" xr:uid="{00000000-0005-0000-0000-00009B070000}"/>
    <cellStyle name="Millares 4 3 8 6 5" xfId="51543" xr:uid="{00000000-0005-0000-0000-00009B070000}"/>
    <cellStyle name="Millares 4 3 8 7" xfId="7194" xr:uid="{00000000-0005-0000-0000-00009B070000}"/>
    <cellStyle name="Millares 4 3 8 7 2" xfId="18846" xr:uid="{00000000-0005-0000-0000-00009B070000}"/>
    <cellStyle name="Millares 4 3 8 7 3" xfId="30496" xr:uid="{00000000-0005-0000-0000-00009B070000}"/>
    <cellStyle name="Millares 4 3 8 7 4" xfId="42177" xr:uid="{00000000-0005-0000-0000-00009B070000}"/>
    <cellStyle name="Millares 4 3 8 7 5" xfId="53823" xr:uid="{00000000-0005-0000-0000-00009B070000}"/>
    <cellStyle name="Millares 4 3 8 8" xfId="11884" xr:uid="{00000000-0005-0000-0000-00009B070000}"/>
    <cellStyle name="Millares 4 3 8 9" xfId="23533" xr:uid="{00000000-0005-0000-0000-00009B070000}"/>
    <cellStyle name="Millares 4 3 9" xfId="246" xr:uid="{00000000-0005-0000-0000-0000A1070000}"/>
    <cellStyle name="Millares 4 3 9 2" xfId="1332" xr:uid="{00000000-0005-0000-0000-0000A2070000}"/>
    <cellStyle name="Millares 4 3 9 2 2" xfId="3757" xr:uid="{00000000-0005-0000-0000-0000A2070000}"/>
    <cellStyle name="Millares 4 3 9 2 2 2" xfId="10719" xr:uid="{00000000-0005-0000-0000-0000A2070000}"/>
    <cellStyle name="Millares 4 3 9 2 2 2 2" xfId="22371" xr:uid="{00000000-0005-0000-0000-0000A2070000}"/>
    <cellStyle name="Millares 4 3 9 2 2 2 3" xfId="34021" xr:uid="{00000000-0005-0000-0000-0000A2070000}"/>
    <cellStyle name="Millares 4 3 9 2 2 2 4" xfId="45702" xr:uid="{00000000-0005-0000-0000-0000A2070000}"/>
    <cellStyle name="Millares 4 3 9 2 2 2 5" xfId="57348" xr:uid="{00000000-0005-0000-0000-0000A2070000}"/>
    <cellStyle name="Millares 4 3 9 2 2 3" xfId="15409" xr:uid="{00000000-0005-0000-0000-0000A2070000}"/>
    <cellStyle name="Millares 4 3 9 2 2 4" xfId="27059" xr:uid="{00000000-0005-0000-0000-0000A2070000}"/>
    <cellStyle name="Millares 4 3 9 2 2 5" xfId="38740" xr:uid="{00000000-0005-0000-0000-0000A2070000}"/>
    <cellStyle name="Millares 4 3 9 2 2 6" xfId="50386" xr:uid="{00000000-0005-0000-0000-0000A2070000}"/>
    <cellStyle name="Millares 4 3 9 2 3" xfId="6015" xr:uid="{00000000-0005-0000-0000-0000A2070000}"/>
    <cellStyle name="Millares 4 3 9 2 3 2" xfId="17667" xr:uid="{00000000-0005-0000-0000-0000A2070000}"/>
    <cellStyle name="Millares 4 3 9 2 3 3" xfId="29317" xr:uid="{00000000-0005-0000-0000-0000A2070000}"/>
    <cellStyle name="Millares 4 3 9 2 3 4" xfId="40998" xr:uid="{00000000-0005-0000-0000-0000A2070000}"/>
    <cellStyle name="Millares 4 3 9 2 3 5" xfId="52644" xr:uid="{00000000-0005-0000-0000-0000A2070000}"/>
    <cellStyle name="Millares 4 3 9 2 4" xfId="8295" xr:uid="{00000000-0005-0000-0000-0000A2070000}"/>
    <cellStyle name="Millares 4 3 9 2 4 2" xfId="19947" xr:uid="{00000000-0005-0000-0000-0000A2070000}"/>
    <cellStyle name="Millares 4 3 9 2 4 3" xfId="31597" xr:uid="{00000000-0005-0000-0000-0000A2070000}"/>
    <cellStyle name="Millares 4 3 9 2 4 4" xfId="43278" xr:uid="{00000000-0005-0000-0000-0000A2070000}"/>
    <cellStyle name="Millares 4 3 9 2 4 5" xfId="54924" xr:uid="{00000000-0005-0000-0000-0000A2070000}"/>
    <cellStyle name="Millares 4 3 9 2 5" xfId="12985" xr:uid="{00000000-0005-0000-0000-0000A2070000}"/>
    <cellStyle name="Millares 4 3 9 2 6" xfId="24635" xr:uid="{00000000-0005-0000-0000-0000A2070000}"/>
    <cellStyle name="Millares 4 3 9 2 7" xfId="36316" xr:uid="{00000000-0005-0000-0000-0000A2070000}"/>
    <cellStyle name="Millares 4 3 9 2 8" xfId="47962" xr:uid="{00000000-0005-0000-0000-0000A2070000}"/>
    <cellStyle name="Millares 4 3 9 3" xfId="2676" xr:uid="{00000000-0005-0000-0000-0000A1070000}"/>
    <cellStyle name="Millares 4 3 9 3 2" xfId="9638" xr:uid="{00000000-0005-0000-0000-0000A1070000}"/>
    <cellStyle name="Millares 4 3 9 3 2 2" xfId="21290" xr:uid="{00000000-0005-0000-0000-0000A1070000}"/>
    <cellStyle name="Millares 4 3 9 3 2 3" xfId="32940" xr:uid="{00000000-0005-0000-0000-0000A1070000}"/>
    <cellStyle name="Millares 4 3 9 3 2 4" xfId="44621" xr:uid="{00000000-0005-0000-0000-0000A1070000}"/>
    <cellStyle name="Millares 4 3 9 3 2 5" xfId="56267" xr:uid="{00000000-0005-0000-0000-0000A1070000}"/>
    <cellStyle name="Millares 4 3 9 3 3" xfId="14328" xr:uid="{00000000-0005-0000-0000-0000A1070000}"/>
    <cellStyle name="Millares 4 3 9 3 4" xfId="25978" xr:uid="{00000000-0005-0000-0000-0000A1070000}"/>
    <cellStyle name="Millares 4 3 9 3 5" xfId="37659" xr:uid="{00000000-0005-0000-0000-0000A1070000}"/>
    <cellStyle name="Millares 4 3 9 3 6" xfId="49305" xr:uid="{00000000-0005-0000-0000-0000A1070000}"/>
    <cellStyle name="Millares 4 3 9 4" xfId="4934" xr:uid="{00000000-0005-0000-0000-0000A1070000}"/>
    <cellStyle name="Millares 4 3 9 4 2" xfId="16586" xr:uid="{00000000-0005-0000-0000-0000A1070000}"/>
    <cellStyle name="Millares 4 3 9 4 3" xfId="28236" xr:uid="{00000000-0005-0000-0000-0000A1070000}"/>
    <cellStyle name="Millares 4 3 9 4 4" xfId="39917" xr:uid="{00000000-0005-0000-0000-0000A1070000}"/>
    <cellStyle name="Millares 4 3 9 4 5" xfId="51563" xr:uid="{00000000-0005-0000-0000-0000A1070000}"/>
    <cellStyle name="Millares 4 3 9 5" xfId="7214" xr:uid="{00000000-0005-0000-0000-0000A1070000}"/>
    <cellStyle name="Millares 4 3 9 5 2" xfId="18866" xr:uid="{00000000-0005-0000-0000-0000A1070000}"/>
    <cellStyle name="Millares 4 3 9 5 3" xfId="30516" xr:uid="{00000000-0005-0000-0000-0000A1070000}"/>
    <cellStyle name="Millares 4 3 9 5 4" xfId="42197" xr:uid="{00000000-0005-0000-0000-0000A1070000}"/>
    <cellStyle name="Millares 4 3 9 5 5" xfId="53843" xr:uid="{00000000-0005-0000-0000-0000A1070000}"/>
    <cellStyle name="Millares 4 3 9 6" xfId="11904" xr:uid="{00000000-0005-0000-0000-0000A1070000}"/>
    <cellStyle name="Millares 4 3 9 7" xfId="23553" xr:uid="{00000000-0005-0000-0000-0000A1070000}"/>
    <cellStyle name="Millares 4 3 9 8" xfId="35235" xr:uid="{00000000-0005-0000-0000-0000A1070000}"/>
    <cellStyle name="Millares 4 3 9 9" xfId="46881" xr:uid="{00000000-0005-0000-0000-0000A1070000}"/>
    <cellStyle name="Millares 4 30" xfId="1104" xr:uid="{00000000-0005-0000-0000-0000A3070000}"/>
    <cellStyle name="Millares 4 30 2" xfId="3529" xr:uid="{00000000-0005-0000-0000-0000A3070000}"/>
    <cellStyle name="Millares 4 30 2 2" xfId="10491" xr:uid="{00000000-0005-0000-0000-0000A3070000}"/>
    <cellStyle name="Millares 4 30 2 2 2" xfId="22143" xr:uid="{00000000-0005-0000-0000-0000A3070000}"/>
    <cellStyle name="Millares 4 30 2 2 3" xfId="33793" xr:uid="{00000000-0005-0000-0000-0000A3070000}"/>
    <cellStyle name="Millares 4 30 2 2 4" xfId="45474" xr:uid="{00000000-0005-0000-0000-0000A3070000}"/>
    <cellStyle name="Millares 4 30 2 2 5" xfId="57120" xr:uid="{00000000-0005-0000-0000-0000A3070000}"/>
    <cellStyle name="Millares 4 30 2 3" xfId="15181" xr:uid="{00000000-0005-0000-0000-0000A3070000}"/>
    <cellStyle name="Millares 4 30 2 4" xfId="26831" xr:uid="{00000000-0005-0000-0000-0000A3070000}"/>
    <cellStyle name="Millares 4 30 2 5" xfId="38512" xr:uid="{00000000-0005-0000-0000-0000A3070000}"/>
    <cellStyle name="Millares 4 30 2 6" xfId="50158" xr:uid="{00000000-0005-0000-0000-0000A3070000}"/>
    <cellStyle name="Millares 4 30 3" xfId="5787" xr:uid="{00000000-0005-0000-0000-0000A3070000}"/>
    <cellStyle name="Millares 4 30 3 2" xfId="17439" xr:uid="{00000000-0005-0000-0000-0000A3070000}"/>
    <cellStyle name="Millares 4 30 3 3" xfId="29089" xr:uid="{00000000-0005-0000-0000-0000A3070000}"/>
    <cellStyle name="Millares 4 30 3 4" xfId="40770" xr:uid="{00000000-0005-0000-0000-0000A3070000}"/>
    <cellStyle name="Millares 4 30 3 5" xfId="52416" xr:uid="{00000000-0005-0000-0000-0000A3070000}"/>
    <cellStyle name="Millares 4 30 4" xfId="8067" xr:uid="{00000000-0005-0000-0000-0000A3070000}"/>
    <cellStyle name="Millares 4 30 4 2" xfId="19719" xr:uid="{00000000-0005-0000-0000-0000A3070000}"/>
    <cellStyle name="Millares 4 30 4 3" xfId="31369" xr:uid="{00000000-0005-0000-0000-0000A3070000}"/>
    <cellStyle name="Millares 4 30 4 4" xfId="43050" xr:uid="{00000000-0005-0000-0000-0000A3070000}"/>
    <cellStyle name="Millares 4 30 4 5" xfId="54696" xr:uid="{00000000-0005-0000-0000-0000A3070000}"/>
    <cellStyle name="Millares 4 30 5" xfId="12757" xr:uid="{00000000-0005-0000-0000-0000A3070000}"/>
    <cellStyle name="Millares 4 30 6" xfId="24407" xr:uid="{00000000-0005-0000-0000-0000A3070000}"/>
    <cellStyle name="Millares 4 30 7" xfId="36088" xr:uid="{00000000-0005-0000-0000-0000A3070000}"/>
    <cellStyle name="Millares 4 30 8" xfId="47734" xr:uid="{00000000-0005-0000-0000-0000A3070000}"/>
    <cellStyle name="Millares 4 31" xfId="2125" xr:uid="{00000000-0005-0000-0000-0000A4070000}"/>
    <cellStyle name="Millares 4 31 2" xfId="4550" xr:uid="{00000000-0005-0000-0000-0000A4070000}"/>
    <cellStyle name="Millares 4 31 2 2" xfId="11512" xr:uid="{00000000-0005-0000-0000-0000A4070000}"/>
    <cellStyle name="Millares 4 31 2 2 2" xfId="23164" xr:uid="{00000000-0005-0000-0000-0000A4070000}"/>
    <cellStyle name="Millares 4 31 2 2 3" xfId="34814" xr:uid="{00000000-0005-0000-0000-0000A4070000}"/>
    <cellStyle name="Millares 4 31 2 2 4" xfId="46495" xr:uid="{00000000-0005-0000-0000-0000A4070000}"/>
    <cellStyle name="Millares 4 31 2 2 5" xfId="58141" xr:uid="{00000000-0005-0000-0000-0000A4070000}"/>
    <cellStyle name="Millares 4 31 2 3" xfId="16202" xr:uid="{00000000-0005-0000-0000-0000A4070000}"/>
    <cellStyle name="Millares 4 31 2 4" xfId="27852" xr:uid="{00000000-0005-0000-0000-0000A4070000}"/>
    <cellStyle name="Millares 4 31 2 5" xfId="39533" xr:uid="{00000000-0005-0000-0000-0000A4070000}"/>
    <cellStyle name="Millares 4 31 2 6" xfId="51179" xr:uid="{00000000-0005-0000-0000-0000A4070000}"/>
    <cellStyle name="Millares 4 31 3" xfId="6808" xr:uid="{00000000-0005-0000-0000-0000A4070000}"/>
    <cellStyle name="Millares 4 31 3 2" xfId="18460" xr:uid="{00000000-0005-0000-0000-0000A4070000}"/>
    <cellStyle name="Millares 4 31 3 3" xfId="30110" xr:uid="{00000000-0005-0000-0000-0000A4070000}"/>
    <cellStyle name="Millares 4 31 3 4" xfId="41791" xr:uid="{00000000-0005-0000-0000-0000A4070000}"/>
    <cellStyle name="Millares 4 31 3 5" xfId="53437" xr:uid="{00000000-0005-0000-0000-0000A4070000}"/>
    <cellStyle name="Millares 4 31 4" xfId="9088" xr:uid="{00000000-0005-0000-0000-0000A4070000}"/>
    <cellStyle name="Millares 4 31 4 2" xfId="20740" xr:uid="{00000000-0005-0000-0000-0000A4070000}"/>
    <cellStyle name="Millares 4 31 4 3" xfId="32390" xr:uid="{00000000-0005-0000-0000-0000A4070000}"/>
    <cellStyle name="Millares 4 31 4 4" xfId="44071" xr:uid="{00000000-0005-0000-0000-0000A4070000}"/>
    <cellStyle name="Millares 4 31 4 5" xfId="55717" xr:uid="{00000000-0005-0000-0000-0000A4070000}"/>
    <cellStyle name="Millares 4 31 5" xfId="13778" xr:uid="{00000000-0005-0000-0000-0000A4070000}"/>
    <cellStyle name="Millares 4 31 6" xfId="25428" xr:uid="{00000000-0005-0000-0000-0000A4070000}"/>
    <cellStyle name="Millares 4 31 7" xfId="37109" xr:uid="{00000000-0005-0000-0000-0000A4070000}"/>
    <cellStyle name="Millares 4 31 8" xfId="48755" xr:uid="{00000000-0005-0000-0000-0000A4070000}"/>
    <cellStyle name="Millares 4 32" xfId="2165" xr:uid="{00000000-0005-0000-0000-0000A5070000}"/>
    <cellStyle name="Millares 4 32 2" xfId="4590" xr:uid="{00000000-0005-0000-0000-0000A5070000}"/>
    <cellStyle name="Millares 4 32 2 2" xfId="11552" xr:uid="{00000000-0005-0000-0000-0000A5070000}"/>
    <cellStyle name="Millares 4 32 2 2 2" xfId="23204" xr:uid="{00000000-0005-0000-0000-0000A5070000}"/>
    <cellStyle name="Millares 4 32 2 2 3" xfId="34854" xr:uid="{00000000-0005-0000-0000-0000A5070000}"/>
    <cellStyle name="Millares 4 32 2 2 4" xfId="46535" xr:uid="{00000000-0005-0000-0000-0000A5070000}"/>
    <cellStyle name="Millares 4 32 2 2 5" xfId="58181" xr:uid="{00000000-0005-0000-0000-0000A5070000}"/>
    <cellStyle name="Millares 4 32 2 3" xfId="16242" xr:uid="{00000000-0005-0000-0000-0000A5070000}"/>
    <cellStyle name="Millares 4 32 2 4" xfId="27892" xr:uid="{00000000-0005-0000-0000-0000A5070000}"/>
    <cellStyle name="Millares 4 32 2 5" xfId="39573" xr:uid="{00000000-0005-0000-0000-0000A5070000}"/>
    <cellStyle name="Millares 4 32 2 6" xfId="51219" xr:uid="{00000000-0005-0000-0000-0000A5070000}"/>
    <cellStyle name="Millares 4 32 3" xfId="6848" xr:uid="{00000000-0005-0000-0000-0000A5070000}"/>
    <cellStyle name="Millares 4 32 3 2" xfId="18500" xr:uid="{00000000-0005-0000-0000-0000A5070000}"/>
    <cellStyle name="Millares 4 32 3 3" xfId="30150" xr:uid="{00000000-0005-0000-0000-0000A5070000}"/>
    <cellStyle name="Millares 4 32 3 4" xfId="41831" xr:uid="{00000000-0005-0000-0000-0000A5070000}"/>
    <cellStyle name="Millares 4 32 3 5" xfId="53477" xr:uid="{00000000-0005-0000-0000-0000A5070000}"/>
    <cellStyle name="Millares 4 32 4" xfId="9128" xr:uid="{00000000-0005-0000-0000-0000A5070000}"/>
    <cellStyle name="Millares 4 32 4 2" xfId="20780" xr:uid="{00000000-0005-0000-0000-0000A5070000}"/>
    <cellStyle name="Millares 4 32 4 3" xfId="32430" xr:uid="{00000000-0005-0000-0000-0000A5070000}"/>
    <cellStyle name="Millares 4 32 4 4" xfId="44111" xr:uid="{00000000-0005-0000-0000-0000A5070000}"/>
    <cellStyle name="Millares 4 32 4 5" xfId="55757" xr:uid="{00000000-0005-0000-0000-0000A5070000}"/>
    <cellStyle name="Millares 4 32 5" xfId="13818" xr:uid="{00000000-0005-0000-0000-0000A5070000}"/>
    <cellStyle name="Millares 4 32 6" xfId="25468" xr:uid="{00000000-0005-0000-0000-0000A5070000}"/>
    <cellStyle name="Millares 4 32 7" xfId="37149" xr:uid="{00000000-0005-0000-0000-0000A5070000}"/>
    <cellStyle name="Millares 4 32 8" xfId="48795" xr:uid="{00000000-0005-0000-0000-0000A5070000}"/>
    <cellStyle name="Millares 4 33" xfId="2187" xr:uid="{00000000-0005-0000-0000-0000A6070000}"/>
    <cellStyle name="Millares 4 33 2" xfId="4612" xr:uid="{00000000-0005-0000-0000-0000A6070000}"/>
    <cellStyle name="Millares 4 33 2 2" xfId="11574" xr:uid="{00000000-0005-0000-0000-0000A6070000}"/>
    <cellStyle name="Millares 4 33 2 2 2" xfId="23226" xr:uid="{00000000-0005-0000-0000-0000A6070000}"/>
    <cellStyle name="Millares 4 33 2 2 3" xfId="34876" xr:uid="{00000000-0005-0000-0000-0000A6070000}"/>
    <cellStyle name="Millares 4 33 2 2 4" xfId="46557" xr:uid="{00000000-0005-0000-0000-0000A6070000}"/>
    <cellStyle name="Millares 4 33 2 2 5" xfId="58203" xr:uid="{00000000-0005-0000-0000-0000A6070000}"/>
    <cellStyle name="Millares 4 33 2 3" xfId="16264" xr:uid="{00000000-0005-0000-0000-0000A6070000}"/>
    <cellStyle name="Millares 4 33 2 4" xfId="27914" xr:uid="{00000000-0005-0000-0000-0000A6070000}"/>
    <cellStyle name="Millares 4 33 2 5" xfId="39595" xr:uid="{00000000-0005-0000-0000-0000A6070000}"/>
    <cellStyle name="Millares 4 33 2 6" xfId="51241" xr:uid="{00000000-0005-0000-0000-0000A6070000}"/>
    <cellStyle name="Millares 4 33 3" xfId="6870" xr:uid="{00000000-0005-0000-0000-0000A6070000}"/>
    <cellStyle name="Millares 4 33 3 2" xfId="18522" xr:uid="{00000000-0005-0000-0000-0000A6070000}"/>
    <cellStyle name="Millares 4 33 3 3" xfId="30172" xr:uid="{00000000-0005-0000-0000-0000A6070000}"/>
    <cellStyle name="Millares 4 33 3 4" xfId="41853" xr:uid="{00000000-0005-0000-0000-0000A6070000}"/>
    <cellStyle name="Millares 4 33 3 5" xfId="53499" xr:uid="{00000000-0005-0000-0000-0000A6070000}"/>
    <cellStyle name="Millares 4 33 4" xfId="9150" xr:uid="{00000000-0005-0000-0000-0000A6070000}"/>
    <cellStyle name="Millares 4 33 4 2" xfId="20802" xr:uid="{00000000-0005-0000-0000-0000A6070000}"/>
    <cellStyle name="Millares 4 33 4 3" xfId="32452" xr:uid="{00000000-0005-0000-0000-0000A6070000}"/>
    <cellStyle name="Millares 4 33 4 4" xfId="44133" xr:uid="{00000000-0005-0000-0000-0000A6070000}"/>
    <cellStyle name="Millares 4 33 4 5" xfId="55779" xr:uid="{00000000-0005-0000-0000-0000A6070000}"/>
    <cellStyle name="Millares 4 33 5" xfId="13840" xr:uid="{00000000-0005-0000-0000-0000A6070000}"/>
    <cellStyle name="Millares 4 33 6" xfId="25490" xr:uid="{00000000-0005-0000-0000-0000A6070000}"/>
    <cellStyle name="Millares 4 33 7" xfId="37171" xr:uid="{00000000-0005-0000-0000-0000A6070000}"/>
    <cellStyle name="Millares 4 33 8" xfId="48817" xr:uid="{00000000-0005-0000-0000-0000A6070000}"/>
    <cellStyle name="Millares 4 34" xfId="2212" xr:uid="{00000000-0005-0000-0000-0000A7070000}"/>
    <cellStyle name="Millares 4 34 2" xfId="4637" xr:uid="{00000000-0005-0000-0000-0000A7070000}"/>
    <cellStyle name="Millares 4 34 2 2" xfId="11599" xr:uid="{00000000-0005-0000-0000-0000A7070000}"/>
    <cellStyle name="Millares 4 34 2 2 2" xfId="23251" xr:uid="{00000000-0005-0000-0000-0000A7070000}"/>
    <cellStyle name="Millares 4 34 2 2 3" xfId="34901" xr:uid="{00000000-0005-0000-0000-0000A7070000}"/>
    <cellStyle name="Millares 4 34 2 2 4" xfId="46582" xr:uid="{00000000-0005-0000-0000-0000A7070000}"/>
    <cellStyle name="Millares 4 34 2 2 5" xfId="58228" xr:uid="{00000000-0005-0000-0000-0000A7070000}"/>
    <cellStyle name="Millares 4 34 2 3" xfId="16289" xr:uid="{00000000-0005-0000-0000-0000A7070000}"/>
    <cellStyle name="Millares 4 34 2 4" xfId="27939" xr:uid="{00000000-0005-0000-0000-0000A7070000}"/>
    <cellStyle name="Millares 4 34 2 5" xfId="39620" xr:uid="{00000000-0005-0000-0000-0000A7070000}"/>
    <cellStyle name="Millares 4 34 2 6" xfId="51266" xr:uid="{00000000-0005-0000-0000-0000A7070000}"/>
    <cellStyle name="Millares 4 34 3" xfId="6895" xr:uid="{00000000-0005-0000-0000-0000A7070000}"/>
    <cellStyle name="Millares 4 34 3 2" xfId="18547" xr:uid="{00000000-0005-0000-0000-0000A7070000}"/>
    <cellStyle name="Millares 4 34 3 3" xfId="30197" xr:uid="{00000000-0005-0000-0000-0000A7070000}"/>
    <cellStyle name="Millares 4 34 3 4" xfId="41878" xr:uid="{00000000-0005-0000-0000-0000A7070000}"/>
    <cellStyle name="Millares 4 34 3 5" xfId="53524" xr:uid="{00000000-0005-0000-0000-0000A7070000}"/>
    <cellStyle name="Millares 4 34 4" xfId="9175" xr:uid="{00000000-0005-0000-0000-0000A7070000}"/>
    <cellStyle name="Millares 4 34 4 2" xfId="20827" xr:uid="{00000000-0005-0000-0000-0000A7070000}"/>
    <cellStyle name="Millares 4 34 4 3" xfId="32477" xr:uid="{00000000-0005-0000-0000-0000A7070000}"/>
    <cellStyle name="Millares 4 34 4 4" xfId="44158" xr:uid="{00000000-0005-0000-0000-0000A7070000}"/>
    <cellStyle name="Millares 4 34 4 5" xfId="55804" xr:uid="{00000000-0005-0000-0000-0000A7070000}"/>
    <cellStyle name="Millares 4 34 5" xfId="13865" xr:uid="{00000000-0005-0000-0000-0000A7070000}"/>
    <cellStyle name="Millares 4 34 6" xfId="25515" xr:uid="{00000000-0005-0000-0000-0000A7070000}"/>
    <cellStyle name="Millares 4 34 7" xfId="37196" xr:uid="{00000000-0005-0000-0000-0000A7070000}"/>
    <cellStyle name="Millares 4 34 8" xfId="48842" xr:uid="{00000000-0005-0000-0000-0000A7070000}"/>
    <cellStyle name="Millares 4 35" xfId="2233" xr:uid="{00000000-0005-0000-0000-0000A8070000}"/>
    <cellStyle name="Millares 4 35 2" xfId="4658" xr:uid="{00000000-0005-0000-0000-0000A8070000}"/>
    <cellStyle name="Millares 4 35 2 2" xfId="11620" xr:uid="{00000000-0005-0000-0000-0000A8070000}"/>
    <cellStyle name="Millares 4 35 2 2 2" xfId="23272" xr:uid="{00000000-0005-0000-0000-0000A8070000}"/>
    <cellStyle name="Millares 4 35 2 2 3" xfId="34922" xr:uid="{00000000-0005-0000-0000-0000A8070000}"/>
    <cellStyle name="Millares 4 35 2 2 4" xfId="46603" xr:uid="{00000000-0005-0000-0000-0000A8070000}"/>
    <cellStyle name="Millares 4 35 2 2 5" xfId="58249" xr:uid="{00000000-0005-0000-0000-0000A8070000}"/>
    <cellStyle name="Millares 4 35 2 3" xfId="16310" xr:uid="{00000000-0005-0000-0000-0000A8070000}"/>
    <cellStyle name="Millares 4 35 2 4" xfId="27960" xr:uid="{00000000-0005-0000-0000-0000A8070000}"/>
    <cellStyle name="Millares 4 35 2 5" xfId="39641" xr:uid="{00000000-0005-0000-0000-0000A8070000}"/>
    <cellStyle name="Millares 4 35 2 6" xfId="51287" xr:uid="{00000000-0005-0000-0000-0000A8070000}"/>
    <cellStyle name="Millares 4 35 3" xfId="6916" xr:uid="{00000000-0005-0000-0000-0000A8070000}"/>
    <cellStyle name="Millares 4 35 3 2" xfId="18568" xr:uid="{00000000-0005-0000-0000-0000A8070000}"/>
    <cellStyle name="Millares 4 35 3 3" xfId="30218" xr:uid="{00000000-0005-0000-0000-0000A8070000}"/>
    <cellStyle name="Millares 4 35 3 4" xfId="41899" xr:uid="{00000000-0005-0000-0000-0000A8070000}"/>
    <cellStyle name="Millares 4 35 3 5" xfId="53545" xr:uid="{00000000-0005-0000-0000-0000A8070000}"/>
    <cellStyle name="Millares 4 35 4" xfId="9196" xr:uid="{00000000-0005-0000-0000-0000A8070000}"/>
    <cellStyle name="Millares 4 35 4 2" xfId="20848" xr:uid="{00000000-0005-0000-0000-0000A8070000}"/>
    <cellStyle name="Millares 4 35 4 3" xfId="32498" xr:uid="{00000000-0005-0000-0000-0000A8070000}"/>
    <cellStyle name="Millares 4 35 4 4" xfId="44179" xr:uid="{00000000-0005-0000-0000-0000A8070000}"/>
    <cellStyle name="Millares 4 35 4 5" xfId="55825" xr:uid="{00000000-0005-0000-0000-0000A8070000}"/>
    <cellStyle name="Millares 4 35 5" xfId="13886" xr:uid="{00000000-0005-0000-0000-0000A8070000}"/>
    <cellStyle name="Millares 4 35 6" xfId="25536" xr:uid="{00000000-0005-0000-0000-0000A8070000}"/>
    <cellStyle name="Millares 4 35 7" xfId="37217" xr:uid="{00000000-0005-0000-0000-0000A8070000}"/>
    <cellStyle name="Millares 4 35 8" xfId="48863" xr:uid="{00000000-0005-0000-0000-0000A8070000}"/>
    <cellStyle name="Millares 4 36" xfId="2257" xr:uid="{00000000-0005-0000-0000-000015000000}"/>
    <cellStyle name="Millares 4 36 2" xfId="4681" xr:uid="{00000000-0005-0000-0000-000015000000}"/>
    <cellStyle name="Millares 4 36 2 2" xfId="11643" xr:uid="{00000000-0005-0000-0000-000015000000}"/>
    <cellStyle name="Millares 4 36 2 2 2" xfId="23295" xr:uid="{00000000-0005-0000-0000-000015000000}"/>
    <cellStyle name="Millares 4 36 2 2 3" xfId="34945" xr:uid="{00000000-0005-0000-0000-000015000000}"/>
    <cellStyle name="Millares 4 36 2 2 4" xfId="46626" xr:uid="{00000000-0005-0000-0000-000015000000}"/>
    <cellStyle name="Millares 4 36 2 2 5" xfId="58272" xr:uid="{00000000-0005-0000-0000-000015000000}"/>
    <cellStyle name="Millares 4 36 2 3" xfId="16333" xr:uid="{00000000-0005-0000-0000-000015000000}"/>
    <cellStyle name="Millares 4 36 2 4" xfId="27983" xr:uid="{00000000-0005-0000-0000-000015000000}"/>
    <cellStyle name="Millares 4 36 2 5" xfId="39664" xr:uid="{00000000-0005-0000-0000-000015000000}"/>
    <cellStyle name="Millares 4 36 2 6" xfId="51310" xr:uid="{00000000-0005-0000-0000-000015000000}"/>
    <cellStyle name="Millares 4 36 3" xfId="6939" xr:uid="{00000000-0005-0000-0000-000015000000}"/>
    <cellStyle name="Millares 4 36 3 2" xfId="18591" xr:uid="{00000000-0005-0000-0000-000015000000}"/>
    <cellStyle name="Millares 4 36 3 3" xfId="30241" xr:uid="{00000000-0005-0000-0000-000015000000}"/>
    <cellStyle name="Millares 4 36 3 4" xfId="41922" xr:uid="{00000000-0005-0000-0000-000015000000}"/>
    <cellStyle name="Millares 4 36 3 5" xfId="53568" xr:uid="{00000000-0005-0000-0000-000015000000}"/>
    <cellStyle name="Millares 4 36 4" xfId="9219" xr:uid="{00000000-0005-0000-0000-000015000000}"/>
    <cellStyle name="Millares 4 36 4 2" xfId="20871" xr:uid="{00000000-0005-0000-0000-000015000000}"/>
    <cellStyle name="Millares 4 36 4 3" xfId="32521" xr:uid="{00000000-0005-0000-0000-000015000000}"/>
    <cellStyle name="Millares 4 36 4 4" xfId="44202" xr:uid="{00000000-0005-0000-0000-000015000000}"/>
    <cellStyle name="Millares 4 36 4 5" xfId="55848" xr:uid="{00000000-0005-0000-0000-000015000000}"/>
    <cellStyle name="Millares 4 36 5" xfId="13909" xr:uid="{00000000-0005-0000-0000-000015000000}"/>
    <cellStyle name="Millares 4 36 6" xfId="25559" xr:uid="{00000000-0005-0000-0000-000015000000}"/>
    <cellStyle name="Millares 4 36 7" xfId="37240" xr:uid="{00000000-0005-0000-0000-000015000000}"/>
    <cellStyle name="Millares 4 36 8" xfId="48886" xr:uid="{00000000-0005-0000-0000-000015000000}"/>
    <cellStyle name="Millares 4 37" xfId="2281" xr:uid="{00000000-0005-0000-0000-000060000000}"/>
    <cellStyle name="Millares 4 37 2" xfId="9243" xr:uid="{00000000-0005-0000-0000-000060000000}"/>
    <cellStyle name="Millares 4 37 2 2" xfId="20895" xr:uid="{00000000-0005-0000-0000-000060000000}"/>
    <cellStyle name="Millares 4 37 2 3" xfId="32545" xr:uid="{00000000-0005-0000-0000-000060000000}"/>
    <cellStyle name="Millares 4 37 2 4" xfId="44226" xr:uid="{00000000-0005-0000-0000-000060000000}"/>
    <cellStyle name="Millares 4 37 2 5" xfId="55872" xr:uid="{00000000-0005-0000-0000-000060000000}"/>
    <cellStyle name="Millares 4 37 3" xfId="13933" xr:uid="{00000000-0005-0000-0000-000060000000}"/>
    <cellStyle name="Millares 4 37 4" xfId="25583" xr:uid="{00000000-0005-0000-0000-000060000000}"/>
    <cellStyle name="Millares 4 37 5" xfId="37264" xr:uid="{00000000-0005-0000-0000-000060000000}"/>
    <cellStyle name="Millares 4 37 6" xfId="48910" xr:uid="{00000000-0005-0000-0000-000060000000}"/>
    <cellStyle name="Millares 4 38" xfId="2402" xr:uid="{00000000-0005-0000-0000-000015000000}"/>
    <cellStyle name="Millares 4 38 2" xfId="9364" xr:uid="{00000000-0005-0000-0000-000015000000}"/>
    <cellStyle name="Millares 4 38 2 2" xfId="21016" xr:uid="{00000000-0005-0000-0000-000015000000}"/>
    <cellStyle name="Millares 4 38 2 3" xfId="32666" xr:uid="{00000000-0005-0000-0000-000015000000}"/>
    <cellStyle name="Millares 4 38 2 4" xfId="44347" xr:uid="{00000000-0005-0000-0000-000015000000}"/>
    <cellStyle name="Millares 4 38 2 5" xfId="55993" xr:uid="{00000000-0005-0000-0000-000015000000}"/>
    <cellStyle name="Millares 4 38 3" xfId="14054" xr:uid="{00000000-0005-0000-0000-000015000000}"/>
    <cellStyle name="Millares 4 38 4" xfId="25704" xr:uid="{00000000-0005-0000-0000-000015000000}"/>
    <cellStyle name="Millares 4 38 5" xfId="37385" xr:uid="{00000000-0005-0000-0000-000015000000}"/>
    <cellStyle name="Millares 4 38 6" xfId="49031" xr:uid="{00000000-0005-0000-0000-000015000000}"/>
    <cellStyle name="Millares 4 39" xfId="2424" xr:uid="{00000000-0005-0000-0000-000015000000}"/>
    <cellStyle name="Millares 4 39 2" xfId="9386" xr:uid="{00000000-0005-0000-0000-000015000000}"/>
    <cellStyle name="Millares 4 39 2 2" xfId="21038" xr:uid="{00000000-0005-0000-0000-000015000000}"/>
    <cellStyle name="Millares 4 39 2 3" xfId="32688" xr:uid="{00000000-0005-0000-0000-000015000000}"/>
    <cellStyle name="Millares 4 39 2 4" xfId="44369" xr:uid="{00000000-0005-0000-0000-000015000000}"/>
    <cellStyle name="Millares 4 39 2 5" xfId="56015" xr:uid="{00000000-0005-0000-0000-000015000000}"/>
    <cellStyle name="Millares 4 39 3" xfId="14076" xr:uid="{00000000-0005-0000-0000-000015000000}"/>
    <cellStyle name="Millares 4 39 4" xfId="25726" xr:uid="{00000000-0005-0000-0000-000015000000}"/>
    <cellStyle name="Millares 4 39 5" xfId="37407" xr:uid="{00000000-0005-0000-0000-000015000000}"/>
    <cellStyle name="Millares 4 39 6" xfId="49053" xr:uid="{00000000-0005-0000-0000-000015000000}"/>
    <cellStyle name="Millares 4 4" xfId="29" xr:uid="{00000000-0005-0000-0000-0000A9070000}"/>
    <cellStyle name="Millares 4 4 10" xfId="272" xr:uid="{00000000-0005-0000-0000-0000AA070000}"/>
    <cellStyle name="Millares 4 4 10 2" xfId="1356" xr:uid="{00000000-0005-0000-0000-0000AB070000}"/>
    <cellStyle name="Millares 4 4 10 2 2" xfId="3781" xr:uid="{00000000-0005-0000-0000-0000AB070000}"/>
    <cellStyle name="Millares 4 4 10 2 2 2" xfId="10743" xr:uid="{00000000-0005-0000-0000-0000AB070000}"/>
    <cellStyle name="Millares 4 4 10 2 2 2 2" xfId="22395" xr:uid="{00000000-0005-0000-0000-0000AB070000}"/>
    <cellStyle name="Millares 4 4 10 2 2 2 3" xfId="34045" xr:uid="{00000000-0005-0000-0000-0000AB070000}"/>
    <cellStyle name="Millares 4 4 10 2 2 2 4" xfId="45726" xr:uid="{00000000-0005-0000-0000-0000AB070000}"/>
    <cellStyle name="Millares 4 4 10 2 2 2 5" xfId="57372" xr:uid="{00000000-0005-0000-0000-0000AB070000}"/>
    <cellStyle name="Millares 4 4 10 2 2 3" xfId="15433" xr:uid="{00000000-0005-0000-0000-0000AB070000}"/>
    <cellStyle name="Millares 4 4 10 2 2 4" xfId="27083" xr:uid="{00000000-0005-0000-0000-0000AB070000}"/>
    <cellStyle name="Millares 4 4 10 2 2 5" xfId="38764" xr:uid="{00000000-0005-0000-0000-0000AB070000}"/>
    <cellStyle name="Millares 4 4 10 2 2 6" xfId="50410" xr:uid="{00000000-0005-0000-0000-0000AB070000}"/>
    <cellStyle name="Millares 4 4 10 2 3" xfId="6039" xr:uid="{00000000-0005-0000-0000-0000AB070000}"/>
    <cellStyle name="Millares 4 4 10 2 3 2" xfId="17691" xr:uid="{00000000-0005-0000-0000-0000AB070000}"/>
    <cellStyle name="Millares 4 4 10 2 3 3" xfId="29341" xr:uid="{00000000-0005-0000-0000-0000AB070000}"/>
    <cellStyle name="Millares 4 4 10 2 3 4" xfId="41022" xr:uid="{00000000-0005-0000-0000-0000AB070000}"/>
    <cellStyle name="Millares 4 4 10 2 3 5" xfId="52668" xr:uid="{00000000-0005-0000-0000-0000AB070000}"/>
    <cellStyle name="Millares 4 4 10 2 4" xfId="8319" xr:uid="{00000000-0005-0000-0000-0000AB070000}"/>
    <cellStyle name="Millares 4 4 10 2 4 2" xfId="19971" xr:uid="{00000000-0005-0000-0000-0000AB070000}"/>
    <cellStyle name="Millares 4 4 10 2 4 3" xfId="31621" xr:uid="{00000000-0005-0000-0000-0000AB070000}"/>
    <cellStyle name="Millares 4 4 10 2 4 4" xfId="43302" xr:uid="{00000000-0005-0000-0000-0000AB070000}"/>
    <cellStyle name="Millares 4 4 10 2 4 5" xfId="54948" xr:uid="{00000000-0005-0000-0000-0000AB070000}"/>
    <cellStyle name="Millares 4 4 10 2 5" xfId="13009" xr:uid="{00000000-0005-0000-0000-0000AB070000}"/>
    <cellStyle name="Millares 4 4 10 2 6" xfId="24659" xr:uid="{00000000-0005-0000-0000-0000AB070000}"/>
    <cellStyle name="Millares 4 4 10 2 7" xfId="36340" xr:uid="{00000000-0005-0000-0000-0000AB070000}"/>
    <cellStyle name="Millares 4 4 10 2 8" xfId="47986" xr:uid="{00000000-0005-0000-0000-0000AB070000}"/>
    <cellStyle name="Millares 4 4 10 3" xfId="2700" xr:uid="{00000000-0005-0000-0000-0000AA070000}"/>
    <cellStyle name="Millares 4 4 10 3 2" xfId="9662" xr:uid="{00000000-0005-0000-0000-0000AA070000}"/>
    <cellStyle name="Millares 4 4 10 3 2 2" xfId="21314" xr:uid="{00000000-0005-0000-0000-0000AA070000}"/>
    <cellStyle name="Millares 4 4 10 3 2 3" xfId="32964" xr:uid="{00000000-0005-0000-0000-0000AA070000}"/>
    <cellStyle name="Millares 4 4 10 3 2 4" xfId="44645" xr:uid="{00000000-0005-0000-0000-0000AA070000}"/>
    <cellStyle name="Millares 4 4 10 3 2 5" xfId="56291" xr:uid="{00000000-0005-0000-0000-0000AA070000}"/>
    <cellStyle name="Millares 4 4 10 3 3" xfId="14352" xr:uid="{00000000-0005-0000-0000-0000AA070000}"/>
    <cellStyle name="Millares 4 4 10 3 4" xfId="26002" xr:uid="{00000000-0005-0000-0000-0000AA070000}"/>
    <cellStyle name="Millares 4 4 10 3 5" xfId="37683" xr:uid="{00000000-0005-0000-0000-0000AA070000}"/>
    <cellStyle name="Millares 4 4 10 3 6" xfId="49329" xr:uid="{00000000-0005-0000-0000-0000AA070000}"/>
    <cellStyle name="Millares 4 4 10 4" xfId="4958" xr:uid="{00000000-0005-0000-0000-0000AA070000}"/>
    <cellStyle name="Millares 4 4 10 4 2" xfId="16610" xr:uid="{00000000-0005-0000-0000-0000AA070000}"/>
    <cellStyle name="Millares 4 4 10 4 3" xfId="28260" xr:uid="{00000000-0005-0000-0000-0000AA070000}"/>
    <cellStyle name="Millares 4 4 10 4 4" xfId="39941" xr:uid="{00000000-0005-0000-0000-0000AA070000}"/>
    <cellStyle name="Millares 4 4 10 4 5" xfId="51587" xr:uid="{00000000-0005-0000-0000-0000AA070000}"/>
    <cellStyle name="Millares 4 4 10 5" xfId="7238" xr:uid="{00000000-0005-0000-0000-0000AA070000}"/>
    <cellStyle name="Millares 4 4 10 5 2" xfId="18890" xr:uid="{00000000-0005-0000-0000-0000AA070000}"/>
    <cellStyle name="Millares 4 4 10 5 3" xfId="30540" xr:uid="{00000000-0005-0000-0000-0000AA070000}"/>
    <cellStyle name="Millares 4 4 10 5 4" xfId="42221" xr:uid="{00000000-0005-0000-0000-0000AA070000}"/>
    <cellStyle name="Millares 4 4 10 5 5" xfId="53867" xr:uid="{00000000-0005-0000-0000-0000AA070000}"/>
    <cellStyle name="Millares 4 4 10 6" xfId="11928" xr:uid="{00000000-0005-0000-0000-0000AA070000}"/>
    <cellStyle name="Millares 4 4 10 7" xfId="23577" xr:uid="{00000000-0005-0000-0000-0000AA070000}"/>
    <cellStyle name="Millares 4 4 10 8" xfId="35259" xr:uid="{00000000-0005-0000-0000-0000AA070000}"/>
    <cellStyle name="Millares 4 4 10 9" xfId="46905" xr:uid="{00000000-0005-0000-0000-0000AA070000}"/>
    <cellStyle name="Millares 4 4 11" xfId="492" xr:uid="{00000000-0005-0000-0000-0000AC070000}"/>
    <cellStyle name="Millares 4 4 11 2" xfId="1576" xr:uid="{00000000-0005-0000-0000-0000AD070000}"/>
    <cellStyle name="Millares 4 4 11 2 2" xfId="4001" xr:uid="{00000000-0005-0000-0000-0000AD070000}"/>
    <cellStyle name="Millares 4 4 11 2 2 2" xfId="10963" xr:uid="{00000000-0005-0000-0000-0000AD070000}"/>
    <cellStyle name="Millares 4 4 11 2 2 2 2" xfId="22615" xr:uid="{00000000-0005-0000-0000-0000AD070000}"/>
    <cellStyle name="Millares 4 4 11 2 2 2 3" xfId="34265" xr:uid="{00000000-0005-0000-0000-0000AD070000}"/>
    <cellStyle name="Millares 4 4 11 2 2 2 4" xfId="45946" xr:uid="{00000000-0005-0000-0000-0000AD070000}"/>
    <cellStyle name="Millares 4 4 11 2 2 2 5" xfId="57592" xr:uid="{00000000-0005-0000-0000-0000AD070000}"/>
    <cellStyle name="Millares 4 4 11 2 2 3" xfId="15653" xr:uid="{00000000-0005-0000-0000-0000AD070000}"/>
    <cellStyle name="Millares 4 4 11 2 2 4" xfId="27303" xr:uid="{00000000-0005-0000-0000-0000AD070000}"/>
    <cellStyle name="Millares 4 4 11 2 2 5" xfId="38984" xr:uid="{00000000-0005-0000-0000-0000AD070000}"/>
    <cellStyle name="Millares 4 4 11 2 2 6" xfId="50630" xr:uid="{00000000-0005-0000-0000-0000AD070000}"/>
    <cellStyle name="Millares 4 4 11 2 3" xfId="6259" xr:uid="{00000000-0005-0000-0000-0000AD070000}"/>
    <cellStyle name="Millares 4 4 11 2 3 2" xfId="17911" xr:uid="{00000000-0005-0000-0000-0000AD070000}"/>
    <cellStyle name="Millares 4 4 11 2 3 3" xfId="29561" xr:uid="{00000000-0005-0000-0000-0000AD070000}"/>
    <cellStyle name="Millares 4 4 11 2 3 4" xfId="41242" xr:uid="{00000000-0005-0000-0000-0000AD070000}"/>
    <cellStyle name="Millares 4 4 11 2 3 5" xfId="52888" xr:uid="{00000000-0005-0000-0000-0000AD070000}"/>
    <cellStyle name="Millares 4 4 11 2 4" xfId="8539" xr:uid="{00000000-0005-0000-0000-0000AD070000}"/>
    <cellStyle name="Millares 4 4 11 2 4 2" xfId="20191" xr:uid="{00000000-0005-0000-0000-0000AD070000}"/>
    <cellStyle name="Millares 4 4 11 2 4 3" xfId="31841" xr:uid="{00000000-0005-0000-0000-0000AD070000}"/>
    <cellStyle name="Millares 4 4 11 2 4 4" xfId="43522" xr:uid="{00000000-0005-0000-0000-0000AD070000}"/>
    <cellStyle name="Millares 4 4 11 2 4 5" xfId="55168" xr:uid="{00000000-0005-0000-0000-0000AD070000}"/>
    <cellStyle name="Millares 4 4 11 2 5" xfId="13229" xr:uid="{00000000-0005-0000-0000-0000AD070000}"/>
    <cellStyle name="Millares 4 4 11 2 6" xfId="24879" xr:uid="{00000000-0005-0000-0000-0000AD070000}"/>
    <cellStyle name="Millares 4 4 11 2 7" xfId="36560" xr:uid="{00000000-0005-0000-0000-0000AD070000}"/>
    <cellStyle name="Millares 4 4 11 2 8" xfId="48206" xr:uid="{00000000-0005-0000-0000-0000AD070000}"/>
    <cellStyle name="Millares 4 4 11 3" xfId="2920" xr:uid="{00000000-0005-0000-0000-0000AC070000}"/>
    <cellStyle name="Millares 4 4 11 3 2" xfId="9882" xr:uid="{00000000-0005-0000-0000-0000AC070000}"/>
    <cellStyle name="Millares 4 4 11 3 2 2" xfId="21534" xr:uid="{00000000-0005-0000-0000-0000AC070000}"/>
    <cellStyle name="Millares 4 4 11 3 2 3" xfId="33184" xr:uid="{00000000-0005-0000-0000-0000AC070000}"/>
    <cellStyle name="Millares 4 4 11 3 2 4" xfId="44865" xr:uid="{00000000-0005-0000-0000-0000AC070000}"/>
    <cellStyle name="Millares 4 4 11 3 2 5" xfId="56511" xr:uid="{00000000-0005-0000-0000-0000AC070000}"/>
    <cellStyle name="Millares 4 4 11 3 3" xfId="14572" xr:uid="{00000000-0005-0000-0000-0000AC070000}"/>
    <cellStyle name="Millares 4 4 11 3 4" xfId="26222" xr:uid="{00000000-0005-0000-0000-0000AC070000}"/>
    <cellStyle name="Millares 4 4 11 3 5" xfId="37903" xr:uid="{00000000-0005-0000-0000-0000AC070000}"/>
    <cellStyle name="Millares 4 4 11 3 6" xfId="49549" xr:uid="{00000000-0005-0000-0000-0000AC070000}"/>
    <cellStyle name="Millares 4 4 11 4" xfId="5178" xr:uid="{00000000-0005-0000-0000-0000AC070000}"/>
    <cellStyle name="Millares 4 4 11 4 2" xfId="16830" xr:uid="{00000000-0005-0000-0000-0000AC070000}"/>
    <cellStyle name="Millares 4 4 11 4 3" xfId="28480" xr:uid="{00000000-0005-0000-0000-0000AC070000}"/>
    <cellStyle name="Millares 4 4 11 4 4" xfId="40161" xr:uid="{00000000-0005-0000-0000-0000AC070000}"/>
    <cellStyle name="Millares 4 4 11 4 5" xfId="51807" xr:uid="{00000000-0005-0000-0000-0000AC070000}"/>
    <cellStyle name="Millares 4 4 11 5" xfId="7458" xr:uid="{00000000-0005-0000-0000-0000AC070000}"/>
    <cellStyle name="Millares 4 4 11 5 2" xfId="19110" xr:uid="{00000000-0005-0000-0000-0000AC070000}"/>
    <cellStyle name="Millares 4 4 11 5 3" xfId="30760" xr:uid="{00000000-0005-0000-0000-0000AC070000}"/>
    <cellStyle name="Millares 4 4 11 5 4" xfId="42441" xr:uid="{00000000-0005-0000-0000-0000AC070000}"/>
    <cellStyle name="Millares 4 4 11 5 5" xfId="54087" xr:uid="{00000000-0005-0000-0000-0000AC070000}"/>
    <cellStyle name="Millares 4 4 11 6" xfId="12148" xr:uid="{00000000-0005-0000-0000-0000AC070000}"/>
    <cellStyle name="Millares 4 4 11 7" xfId="23797" xr:uid="{00000000-0005-0000-0000-0000AC070000}"/>
    <cellStyle name="Millares 4 4 11 8" xfId="35479" xr:uid="{00000000-0005-0000-0000-0000AC070000}"/>
    <cellStyle name="Millares 4 4 11 9" xfId="47125" xr:uid="{00000000-0005-0000-0000-0000AC070000}"/>
    <cellStyle name="Millares 4 4 12" xfId="512" xr:uid="{00000000-0005-0000-0000-0000AE070000}"/>
    <cellStyle name="Millares 4 4 12 2" xfId="1596" xr:uid="{00000000-0005-0000-0000-0000AF070000}"/>
    <cellStyle name="Millares 4 4 12 2 2" xfId="4021" xr:uid="{00000000-0005-0000-0000-0000AF070000}"/>
    <cellStyle name="Millares 4 4 12 2 2 2" xfId="10983" xr:uid="{00000000-0005-0000-0000-0000AF070000}"/>
    <cellStyle name="Millares 4 4 12 2 2 2 2" xfId="22635" xr:uid="{00000000-0005-0000-0000-0000AF070000}"/>
    <cellStyle name="Millares 4 4 12 2 2 2 3" xfId="34285" xr:uid="{00000000-0005-0000-0000-0000AF070000}"/>
    <cellStyle name="Millares 4 4 12 2 2 2 4" xfId="45966" xr:uid="{00000000-0005-0000-0000-0000AF070000}"/>
    <cellStyle name="Millares 4 4 12 2 2 2 5" xfId="57612" xr:uid="{00000000-0005-0000-0000-0000AF070000}"/>
    <cellStyle name="Millares 4 4 12 2 2 3" xfId="15673" xr:uid="{00000000-0005-0000-0000-0000AF070000}"/>
    <cellStyle name="Millares 4 4 12 2 2 4" xfId="27323" xr:uid="{00000000-0005-0000-0000-0000AF070000}"/>
    <cellStyle name="Millares 4 4 12 2 2 5" xfId="39004" xr:uid="{00000000-0005-0000-0000-0000AF070000}"/>
    <cellStyle name="Millares 4 4 12 2 2 6" xfId="50650" xr:uid="{00000000-0005-0000-0000-0000AF070000}"/>
    <cellStyle name="Millares 4 4 12 2 3" xfId="6279" xr:uid="{00000000-0005-0000-0000-0000AF070000}"/>
    <cellStyle name="Millares 4 4 12 2 3 2" xfId="17931" xr:uid="{00000000-0005-0000-0000-0000AF070000}"/>
    <cellStyle name="Millares 4 4 12 2 3 3" xfId="29581" xr:uid="{00000000-0005-0000-0000-0000AF070000}"/>
    <cellStyle name="Millares 4 4 12 2 3 4" xfId="41262" xr:uid="{00000000-0005-0000-0000-0000AF070000}"/>
    <cellStyle name="Millares 4 4 12 2 3 5" xfId="52908" xr:uid="{00000000-0005-0000-0000-0000AF070000}"/>
    <cellStyle name="Millares 4 4 12 2 4" xfId="8559" xr:uid="{00000000-0005-0000-0000-0000AF070000}"/>
    <cellStyle name="Millares 4 4 12 2 4 2" xfId="20211" xr:uid="{00000000-0005-0000-0000-0000AF070000}"/>
    <cellStyle name="Millares 4 4 12 2 4 3" xfId="31861" xr:uid="{00000000-0005-0000-0000-0000AF070000}"/>
    <cellStyle name="Millares 4 4 12 2 4 4" xfId="43542" xr:uid="{00000000-0005-0000-0000-0000AF070000}"/>
    <cellStyle name="Millares 4 4 12 2 4 5" xfId="55188" xr:uid="{00000000-0005-0000-0000-0000AF070000}"/>
    <cellStyle name="Millares 4 4 12 2 5" xfId="13249" xr:uid="{00000000-0005-0000-0000-0000AF070000}"/>
    <cellStyle name="Millares 4 4 12 2 6" xfId="24899" xr:uid="{00000000-0005-0000-0000-0000AF070000}"/>
    <cellStyle name="Millares 4 4 12 2 7" xfId="36580" xr:uid="{00000000-0005-0000-0000-0000AF070000}"/>
    <cellStyle name="Millares 4 4 12 2 8" xfId="48226" xr:uid="{00000000-0005-0000-0000-0000AF070000}"/>
    <cellStyle name="Millares 4 4 12 3" xfId="2940" xr:uid="{00000000-0005-0000-0000-0000AE070000}"/>
    <cellStyle name="Millares 4 4 12 3 2" xfId="9902" xr:uid="{00000000-0005-0000-0000-0000AE070000}"/>
    <cellStyle name="Millares 4 4 12 3 2 2" xfId="21554" xr:uid="{00000000-0005-0000-0000-0000AE070000}"/>
    <cellStyle name="Millares 4 4 12 3 2 3" xfId="33204" xr:uid="{00000000-0005-0000-0000-0000AE070000}"/>
    <cellStyle name="Millares 4 4 12 3 2 4" xfId="44885" xr:uid="{00000000-0005-0000-0000-0000AE070000}"/>
    <cellStyle name="Millares 4 4 12 3 2 5" xfId="56531" xr:uid="{00000000-0005-0000-0000-0000AE070000}"/>
    <cellStyle name="Millares 4 4 12 3 3" xfId="14592" xr:uid="{00000000-0005-0000-0000-0000AE070000}"/>
    <cellStyle name="Millares 4 4 12 3 4" xfId="26242" xr:uid="{00000000-0005-0000-0000-0000AE070000}"/>
    <cellStyle name="Millares 4 4 12 3 5" xfId="37923" xr:uid="{00000000-0005-0000-0000-0000AE070000}"/>
    <cellStyle name="Millares 4 4 12 3 6" xfId="49569" xr:uid="{00000000-0005-0000-0000-0000AE070000}"/>
    <cellStyle name="Millares 4 4 12 4" xfId="5198" xr:uid="{00000000-0005-0000-0000-0000AE070000}"/>
    <cellStyle name="Millares 4 4 12 4 2" xfId="16850" xr:uid="{00000000-0005-0000-0000-0000AE070000}"/>
    <cellStyle name="Millares 4 4 12 4 3" xfId="28500" xr:uid="{00000000-0005-0000-0000-0000AE070000}"/>
    <cellStyle name="Millares 4 4 12 4 4" xfId="40181" xr:uid="{00000000-0005-0000-0000-0000AE070000}"/>
    <cellStyle name="Millares 4 4 12 4 5" xfId="51827" xr:uid="{00000000-0005-0000-0000-0000AE070000}"/>
    <cellStyle name="Millares 4 4 12 5" xfId="7478" xr:uid="{00000000-0005-0000-0000-0000AE070000}"/>
    <cellStyle name="Millares 4 4 12 5 2" xfId="19130" xr:uid="{00000000-0005-0000-0000-0000AE070000}"/>
    <cellStyle name="Millares 4 4 12 5 3" xfId="30780" xr:uid="{00000000-0005-0000-0000-0000AE070000}"/>
    <cellStyle name="Millares 4 4 12 5 4" xfId="42461" xr:uid="{00000000-0005-0000-0000-0000AE070000}"/>
    <cellStyle name="Millares 4 4 12 5 5" xfId="54107" xr:uid="{00000000-0005-0000-0000-0000AE070000}"/>
    <cellStyle name="Millares 4 4 12 6" xfId="12168" xr:uid="{00000000-0005-0000-0000-0000AE070000}"/>
    <cellStyle name="Millares 4 4 12 7" xfId="23817" xr:uid="{00000000-0005-0000-0000-0000AE070000}"/>
    <cellStyle name="Millares 4 4 12 8" xfId="35499" xr:uid="{00000000-0005-0000-0000-0000AE070000}"/>
    <cellStyle name="Millares 4 4 12 9" xfId="47145" xr:uid="{00000000-0005-0000-0000-0000AE070000}"/>
    <cellStyle name="Millares 4 4 13" xfId="732" xr:uid="{00000000-0005-0000-0000-0000B0070000}"/>
    <cellStyle name="Millares 4 4 13 2" xfId="1816" xr:uid="{00000000-0005-0000-0000-0000B1070000}"/>
    <cellStyle name="Millares 4 4 13 2 2" xfId="4241" xr:uid="{00000000-0005-0000-0000-0000B1070000}"/>
    <cellStyle name="Millares 4 4 13 2 2 2" xfId="11203" xr:uid="{00000000-0005-0000-0000-0000B1070000}"/>
    <cellStyle name="Millares 4 4 13 2 2 2 2" xfId="22855" xr:uid="{00000000-0005-0000-0000-0000B1070000}"/>
    <cellStyle name="Millares 4 4 13 2 2 2 3" xfId="34505" xr:uid="{00000000-0005-0000-0000-0000B1070000}"/>
    <cellStyle name="Millares 4 4 13 2 2 2 4" xfId="46186" xr:uid="{00000000-0005-0000-0000-0000B1070000}"/>
    <cellStyle name="Millares 4 4 13 2 2 2 5" xfId="57832" xr:uid="{00000000-0005-0000-0000-0000B1070000}"/>
    <cellStyle name="Millares 4 4 13 2 2 3" xfId="15893" xr:uid="{00000000-0005-0000-0000-0000B1070000}"/>
    <cellStyle name="Millares 4 4 13 2 2 4" xfId="27543" xr:uid="{00000000-0005-0000-0000-0000B1070000}"/>
    <cellStyle name="Millares 4 4 13 2 2 5" xfId="39224" xr:uid="{00000000-0005-0000-0000-0000B1070000}"/>
    <cellStyle name="Millares 4 4 13 2 2 6" xfId="50870" xr:uid="{00000000-0005-0000-0000-0000B1070000}"/>
    <cellStyle name="Millares 4 4 13 2 3" xfId="6499" xr:uid="{00000000-0005-0000-0000-0000B1070000}"/>
    <cellStyle name="Millares 4 4 13 2 3 2" xfId="18151" xr:uid="{00000000-0005-0000-0000-0000B1070000}"/>
    <cellStyle name="Millares 4 4 13 2 3 3" xfId="29801" xr:uid="{00000000-0005-0000-0000-0000B1070000}"/>
    <cellStyle name="Millares 4 4 13 2 3 4" xfId="41482" xr:uid="{00000000-0005-0000-0000-0000B1070000}"/>
    <cellStyle name="Millares 4 4 13 2 3 5" xfId="53128" xr:uid="{00000000-0005-0000-0000-0000B1070000}"/>
    <cellStyle name="Millares 4 4 13 2 4" xfId="8779" xr:uid="{00000000-0005-0000-0000-0000B1070000}"/>
    <cellStyle name="Millares 4 4 13 2 4 2" xfId="20431" xr:uid="{00000000-0005-0000-0000-0000B1070000}"/>
    <cellStyle name="Millares 4 4 13 2 4 3" xfId="32081" xr:uid="{00000000-0005-0000-0000-0000B1070000}"/>
    <cellStyle name="Millares 4 4 13 2 4 4" xfId="43762" xr:uid="{00000000-0005-0000-0000-0000B1070000}"/>
    <cellStyle name="Millares 4 4 13 2 4 5" xfId="55408" xr:uid="{00000000-0005-0000-0000-0000B1070000}"/>
    <cellStyle name="Millares 4 4 13 2 5" xfId="13469" xr:uid="{00000000-0005-0000-0000-0000B1070000}"/>
    <cellStyle name="Millares 4 4 13 2 6" xfId="25119" xr:uid="{00000000-0005-0000-0000-0000B1070000}"/>
    <cellStyle name="Millares 4 4 13 2 7" xfId="36800" xr:uid="{00000000-0005-0000-0000-0000B1070000}"/>
    <cellStyle name="Millares 4 4 13 2 8" xfId="48446" xr:uid="{00000000-0005-0000-0000-0000B1070000}"/>
    <cellStyle name="Millares 4 4 13 3" xfId="3160" xr:uid="{00000000-0005-0000-0000-0000B0070000}"/>
    <cellStyle name="Millares 4 4 13 3 2" xfId="10122" xr:uid="{00000000-0005-0000-0000-0000B0070000}"/>
    <cellStyle name="Millares 4 4 13 3 2 2" xfId="21774" xr:uid="{00000000-0005-0000-0000-0000B0070000}"/>
    <cellStyle name="Millares 4 4 13 3 2 3" xfId="33424" xr:uid="{00000000-0005-0000-0000-0000B0070000}"/>
    <cellStyle name="Millares 4 4 13 3 2 4" xfId="45105" xr:uid="{00000000-0005-0000-0000-0000B0070000}"/>
    <cellStyle name="Millares 4 4 13 3 2 5" xfId="56751" xr:uid="{00000000-0005-0000-0000-0000B0070000}"/>
    <cellStyle name="Millares 4 4 13 3 3" xfId="14812" xr:uid="{00000000-0005-0000-0000-0000B0070000}"/>
    <cellStyle name="Millares 4 4 13 3 4" xfId="26462" xr:uid="{00000000-0005-0000-0000-0000B0070000}"/>
    <cellStyle name="Millares 4 4 13 3 5" xfId="38143" xr:uid="{00000000-0005-0000-0000-0000B0070000}"/>
    <cellStyle name="Millares 4 4 13 3 6" xfId="49789" xr:uid="{00000000-0005-0000-0000-0000B0070000}"/>
    <cellStyle name="Millares 4 4 13 4" xfId="5418" xr:uid="{00000000-0005-0000-0000-0000B0070000}"/>
    <cellStyle name="Millares 4 4 13 4 2" xfId="17070" xr:uid="{00000000-0005-0000-0000-0000B0070000}"/>
    <cellStyle name="Millares 4 4 13 4 3" xfId="28720" xr:uid="{00000000-0005-0000-0000-0000B0070000}"/>
    <cellStyle name="Millares 4 4 13 4 4" xfId="40401" xr:uid="{00000000-0005-0000-0000-0000B0070000}"/>
    <cellStyle name="Millares 4 4 13 4 5" xfId="52047" xr:uid="{00000000-0005-0000-0000-0000B0070000}"/>
    <cellStyle name="Millares 4 4 13 5" xfId="7698" xr:uid="{00000000-0005-0000-0000-0000B0070000}"/>
    <cellStyle name="Millares 4 4 13 5 2" xfId="19350" xr:uid="{00000000-0005-0000-0000-0000B0070000}"/>
    <cellStyle name="Millares 4 4 13 5 3" xfId="31000" xr:uid="{00000000-0005-0000-0000-0000B0070000}"/>
    <cellStyle name="Millares 4 4 13 5 4" xfId="42681" xr:uid="{00000000-0005-0000-0000-0000B0070000}"/>
    <cellStyle name="Millares 4 4 13 5 5" xfId="54327" xr:uid="{00000000-0005-0000-0000-0000B0070000}"/>
    <cellStyle name="Millares 4 4 13 6" xfId="12388" xr:uid="{00000000-0005-0000-0000-0000B0070000}"/>
    <cellStyle name="Millares 4 4 13 7" xfId="24037" xr:uid="{00000000-0005-0000-0000-0000B0070000}"/>
    <cellStyle name="Millares 4 4 13 8" xfId="35719" xr:uid="{00000000-0005-0000-0000-0000B0070000}"/>
    <cellStyle name="Millares 4 4 13 9" xfId="47365" xr:uid="{00000000-0005-0000-0000-0000B0070000}"/>
    <cellStyle name="Millares 4 4 14" xfId="752" xr:uid="{00000000-0005-0000-0000-0000B2070000}"/>
    <cellStyle name="Millares 4 4 14 2" xfId="1836" xr:uid="{00000000-0005-0000-0000-0000B3070000}"/>
    <cellStyle name="Millares 4 4 14 2 2" xfId="4261" xr:uid="{00000000-0005-0000-0000-0000B3070000}"/>
    <cellStyle name="Millares 4 4 14 2 2 2" xfId="11223" xr:uid="{00000000-0005-0000-0000-0000B3070000}"/>
    <cellStyle name="Millares 4 4 14 2 2 2 2" xfId="22875" xr:uid="{00000000-0005-0000-0000-0000B3070000}"/>
    <cellStyle name="Millares 4 4 14 2 2 2 3" xfId="34525" xr:uid="{00000000-0005-0000-0000-0000B3070000}"/>
    <cellStyle name="Millares 4 4 14 2 2 2 4" xfId="46206" xr:uid="{00000000-0005-0000-0000-0000B3070000}"/>
    <cellStyle name="Millares 4 4 14 2 2 2 5" xfId="57852" xr:uid="{00000000-0005-0000-0000-0000B3070000}"/>
    <cellStyle name="Millares 4 4 14 2 2 3" xfId="15913" xr:uid="{00000000-0005-0000-0000-0000B3070000}"/>
    <cellStyle name="Millares 4 4 14 2 2 4" xfId="27563" xr:uid="{00000000-0005-0000-0000-0000B3070000}"/>
    <cellStyle name="Millares 4 4 14 2 2 5" xfId="39244" xr:uid="{00000000-0005-0000-0000-0000B3070000}"/>
    <cellStyle name="Millares 4 4 14 2 2 6" xfId="50890" xr:uid="{00000000-0005-0000-0000-0000B3070000}"/>
    <cellStyle name="Millares 4 4 14 2 3" xfId="6519" xr:uid="{00000000-0005-0000-0000-0000B3070000}"/>
    <cellStyle name="Millares 4 4 14 2 3 2" xfId="18171" xr:uid="{00000000-0005-0000-0000-0000B3070000}"/>
    <cellStyle name="Millares 4 4 14 2 3 3" xfId="29821" xr:uid="{00000000-0005-0000-0000-0000B3070000}"/>
    <cellStyle name="Millares 4 4 14 2 3 4" xfId="41502" xr:uid="{00000000-0005-0000-0000-0000B3070000}"/>
    <cellStyle name="Millares 4 4 14 2 3 5" xfId="53148" xr:uid="{00000000-0005-0000-0000-0000B3070000}"/>
    <cellStyle name="Millares 4 4 14 2 4" xfId="8799" xr:uid="{00000000-0005-0000-0000-0000B3070000}"/>
    <cellStyle name="Millares 4 4 14 2 4 2" xfId="20451" xr:uid="{00000000-0005-0000-0000-0000B3070000}"/>
    <cellStyle name="Millares 4 4 14 2 4 3" xfId="32101" xr:uid="{00000000-0005-0000-0000-0000B3070000}"/>
    <cellStyle name="Millares 4 4 14 2 4 4" xfId="43782" xr:uid="{00000000-0005-0000-0000-0000B3070000}"/>
    <cellStyle name="Millares 4 4 14 2 4 5" xfId="55428" xr:uid="{00000000-0005-0000-0000-0000B3070000}"/>
    <cellStyle name="Millares 4 4 14 2 5" xfId="13489" xr:uid="{00000000-0005-0000-0000-0000B3070000}"/>
    <cellStyle name="Millares 4 4 14 2 6" xfId="25139" xr:uid="{00000000-0005-0000-0000-0000B3070000}"/>
    <cellStyle name="Millares 4 4 14 2 7" xfId="36820" xr:uid="{00000000-0005-0000-0000-0000B3070000}"/>
    <cellStyle name="Millares 4 4 14 2 8" xfId="48466" xr:uid="{00000000-0005-0000-0000-0000B3070000}"/>
    <cellStyle name="Millares 4 4 14 3" xfId="3180" xr:uid="{00000000-0005-0000-0000-0000B2070000}"/>
    <cellStyle name="Millares 4 4 14 3 2" xfId="10142" xr:uid="{00000000-0005-0000-0000-0000B2070000}"/>
    <cellStyle name="Millares 4 4 14 3 2 2" xfId="21794" xr:uid="{00000000-0005-0000-0000-0000B2070000}"/>
    <cellStyle name="Millares 4 4 14 3 2 3" xfId="33444" xr:uid="{00000000-0005-0000-0000-0000B2070000}"/>
    <cellStyle name="Millares 4 4 14 3 2 4" xfId="45125" xr:uid="{00000000-0005-0000-0000-0000B2070000}"/>
    <cellStyle name="Millares 4 4 14 3 2 5" xfId="56771" xr:uid="{00000000-0005-0000-0000-0000B2070000}"/>
    <cellStyle name="Millares 4 4 14 3 3" xfId="14832" xr:uid="{00000000-0005-0000-0000-0000B2070000}"/>
    <cellStyle name="Millares 4 4 14 3 4" xfId="26482" xr:uid="{00000000-0005-0000-0000-0000B2070000}"/>
    <cellStyle name="Millares 4 4 14 3 5" xfId="38163" xr:uid="{00000000-0005-0000-0000-0000B2070000}"/>
    <cellStyle name="Millares 4 4 14 3 6" xfId="49809" xr:uid="{00000000-0005-0000-0000-0000B2070000}"/>
    <cellStyle name="Millares 4 4 14 4" xfId="5438" xr:uid="{00000000-0005-0000-0000-0000B2070000}"/>
    <cellStyle name="Millares 4 4 14 4 2" xfId="17090" xr:uid="{00000000-0005-0000-0000-0000B2070000}"/>
    <cellStyle name="Millares 4 4 14 4 3" xfId="28740" xr:uid="{00000000-0005-0000-0000-0000B2070000}"/>
    <cellStyle name="Millares 4 4 14 4 4" xfId="40421" xr:uid="{00000000-0005-0000-0000-0000B2070000}"/>
    <cellStyle name="Millares 4 4 14 4 5" xfId="52067" xr:uid="{00000000-0005-0000-0000-0000B2070000}"/>
    <cellStyle name="Millares 4 4 14 5" xfId="7718" xr:uid="{00000000-0005-0000-0000-0000B2070000}"/>
    <cellStyle name="Millares 4 4 14 5 2" xfId="19370" xr:uid="{00000000-0005-0000-0000-0000B2070000}"/>
    <cellStyle name="Millares 4 4 14 5 3" xfId="31020" xr:uid="{00000000-0005-0000-0000-0000B2070000}"/>
    <cellStyle name="Millares 4 4 14 5 4" xfId="42701" xr:uid="{00000000-0005-0000-0000-0000B2070000}"/>
    <cellStyle name="Millares 4 4 14 5 5" xfId="54347" xr:uid="{00000000-0005-0000-0000-0000B2070000}"/>
    <cellStyle name="Millares 4 4 14 6" xfId="12408" xr:uid="{00000000-0005-0000-0000-0000B2070000}"/>
    <cellStyle name="Millares 4 4 14 7" xfId="24057" xr:uid="{00000000-0005-0000-0000-0000B2070000}"/>
    <cellStyle name="Millares 4 4 14 8" xfId="35739" xr:uid="{00000000-0005-0000-0000-0000B2070000}"/>
    <cellStyle name="Millares 4 4 14 9" xfId="47385" xr:uid="{00000000-0005-0000-0000-0000B2070000}"/>
    <cellStyle name="Millares 4 4 15" xfId="772" xr:uid="{00000000-0005-0000-0000-0000B4070000}"/>
    <cellStyle name="Millares 4 4 15 2" xfId="1856" xr:uid="{00000000-0005-0000-0000-0000B5070000}"/>
    <cellStyle name="Millares 4 4 15 2 2" xfId="4281" xr:uid="{00000000-0005-0000-0000-0000B5070000}"/>
    <cellStyle name="Millares 4 4 15 2 2 2" xfId="11243" xr:uid="{00000000-0005-0000-0000-0000B5070000}"/>
    <cellStyle name="Millares 4 4 15 2 2 2 2" xfId="22895" xr:uid="{00000000-0005-0000-0000-0000B5070000}"/>
    <cellStyle name="Millares 4 4 15 2 2 2 3" xfId="34545" xr:uid="{00000000-0005-0000-0000-0000B5070000}"/>
    <cellStyle name="Millares 4 4 15 2 2 2 4" xfId="46226" xr:uid="{00000000-0005-0000-0000-0000B5070000}"/>
    <cellStyle name="Millares 4 4 15 2 2 2 5" xfId="57872" xr:uid="{00000000-0005-0000-0000-0000B5070000}"/>
    <cellStyle name="Millares 4 4 15 2 2 3" xfId="15933" xr:uid="{00000000-0005-0000-0000-0000B5070000}"/>
    <cellStyle name="Millares 4 4 15 2 2 4" xfId="27583" xr:uid="{00000000-0005-0000-0000-0000B5070000}"/>
    <cellStyle name="Millares 4 4 15 2 2 5" xfId="39264" xr:uid="{00000000-0005-0000-0000-0000B5070000}"/>
    <cellStyle name="Millares 4 4 15 2 2 6" xfId="50910" xr:uid="{00000000-0005-0000-0000-0000B5070000}"/>
    <cellStyle name="Millares 4 4 15 2 3" xfId="6539" xr:uid="{00000000-0005-0000-0000-0000B5070000}"/>
    <cellStyle name="Millares 4 4 15 2 3 2" xfId="18191" xr:uid="{00000000-0005-0000-0000-0000B5070000}"/>
    <cellStyle name="Millares 4 4 15 2 3 3" xfId="29841" xr:uid="{00000000-0005-0000-0000-0000B5070000}"/>
    <cellStyle name="Millares 4 4 15 2 3 4" xfId="41522" xr:uid="{00000000-0005-0000-0000-0000B5070000}"/>
    <cellStyle name="Millares 4 4 15 2 3 5" xfId="53168" xr:uid="{00000000-0005-0000-0000-0000B5070000}"/>
    <cellStyle name="Millares 4 4 15 2 4" xfId="8819" xr:uid="{00000000-0005-0000-0000-0000B5070000}"/>
    <cellStyle name="Millares 4 4 15 2 4 2" xfId="20471" xr:uid="{00000000-0005-0000-0000-0000B5070000}"/>
    <cellStyle name="Millares 4 4 15 2 4 3" xfId="32121" xr:uid="{00000000-0005-0000-0000-0000B5070000}"/>
    <cellStyle name="Millares 4 4 15 2 4 4" xfId="43802" xr:uid="{00000000-0005-0000-0000-0000B5070000}"/>
    <cellStyle name="Millares 4 4 15 2 4 5" xfId="55448" xr:uid="{00000000-0005-0000-0000-0000B5070000}"/>
    <cellStyle name="Millares 4 4 15 2 5" xfId="13509" xr:uid="{00000000-0005-0000-0000-0000B5070000}"/>
    <cellStyle name="Millares 4 4 15 2 6" xfId="25159" xr:uid="{00000000-0005-0000-0000-0000B5070000}"/>
    <cellStyle name="Millares 4 4 15 2 7" xfId="36840" xr:uid="{00000000-0005-0000-0000-0000B5070000}"/>
    <cellStyle name="Millares 4 4 15 2 8" xfId="48486" xr:uid="{00000000-0005-0000-0000-0000B5070000}"/>
    <cellStyle name="Millares 4 4 15 3" xfId="3200" xr:uid="{00000000-0005-0000-0000-0000B4070000}"/>
    <cellStyle name="Millares 4 4 15 3 2" xfId="10162" xr:uid="{00000000-0005-0000-0000-0000B4070000}"/>
    <cellStyle name="Millares 4 4 15 3 2 2" xfId="21814" xr:uid="{00000000-0005-0000-0000-0000B4070000}"/>
    <cellStyle name="Millares 4 4 15 3 2 3" xfId="33464" xr:uid="{00000000-0005-0000-0000-0000B4070000}"/>
    <cellStyle name="Millares 4 4 15 3 2 4" xfId="45145" xr:uid="{00000000-0005-0000-0000-0000B4070000}"/>
    <cellStyle name="Millares 4 4 15 3 2 5" xfId="56791" xr:uid="{00000000-0005-0000-0000-0000B4070000}"/>
    <cellStyle name="Millares 4 4 15 3 3" xfId="14852" xr:uid="{00000000-0005-0000-0000-0000B4070000}"/>
    <cellStyle name="Millares 4 4 15 3 4" xfId="26502" xr:uid="{00000000-0005-0000-0000-0000B4070000}"/>
    <cellStyle name="Millares 4 4 15 3 5" xfId="38183" xr:uid="{00000000-0005-0000-0000-0000B4070000}"/>
    <cellStyle name="Millares 4 4 15 3 6" xfId="49829" xr:uid="{00000000-0005-0000-0000-0000B4070000}"/>
    <cellStyle name="Millares 4 4 15 4" xfId="5458" xr:uid="{00000000-0005-0000-0000-0000B4070000}"/>
    <cellStyle name="Millares 4 4 15 4 2" xfId="17110" xr:uid="{00000000-0005-0000-0000-0000B4070000}"/>
    <cellStyle name="Millares 4 4 15 4 3" xfId="28760" xr:uid="{00000000-0005-0000-0000-0000B4070000}"/>
    <cellStyle name="Millares 4 4 15 4 4" xfId="40441" xr:uid="{00000000-0005-0000-0000-0000B4070000}"/>
    <cellStyle name="Millares 4 4 15 4 5" xfId="52087" xr:uid="{00000000-0005-0000-0000-0000B4070000}"/>
    <cellStyle name="Millares 4 4 15 5" xfId="7738" xr:uid="{00000000-0005-0000-0000-0000B4070000}"/>
    <cellStyle name="Millares 4 4 15 5 2" xfId="19390" xr:uid="{00000000-0005-0000-0000-0000B4070000}"/>
    <cellStyle name="Millares 4 4 15 5 3" xfId="31040" xr:uid="{00000000-0005-0000-0000-0000B4070000}"/>
    <cellStyle name="Millares 4 4 15 5 4" xfId="42721" xr:uid="{00000000-0005-0000-0000-0000B4070000}"/>
    <cellStyle name="Millares 4 4 15 5 5" xfId="54367" xr:uid="{00000000-0005-0000-0000-0000B4070000}"/>
    <cellStyle name="Millares 4 4 15 6" xfId="12428" xr:uid="{00000000-0005-0000-0000-0000B4070000}"/>
    <cellStyle name="Millares 4 4 15 7" xfId="24077" xr:uid="{00000000-0005-0000-0000-0000B4070000}"/>
    <cellStyle name="Millares 4 4 15 8" xfId="35759" xr:uid="{00000000-0005-0000-0000-0000B4070000}"/>
    <cellStyle name="Millares 4 4 15 9" xfId="47405" xr:uid="{00000000-0005-0000-0000-0000B4070000}"/>
    <cellStyle name="Millares 4 4 16" xfId="792" xr:uid="{00000000-0005-0000-0000-0000B6070000}"/>
    <cellStyle name="Millares 4 4 16 2" xfId="1876" xr:uid="{00000000-0005-0000-0000-0000B7070000}"/>
    <cellStyle name="Millares 4 4 16 2 2" xfId="4301" xr:uid="{00000000-0005-0000-0000-0000B7070000}"/>
    <cellStyle name="Millares 4 4 16 2 2 2" xfId="11263" xr:uid="{00000000-0005-0000-0000-0000B7070000}"/>
    <cellStyle name="Millares 4 4 16 2 2 2 2" xfId="22915" xr:uid="{00000000-0005-0000-0000-0000B7070000}"/>
    <cellStyle name="Millares 4 4 16 2 2 2 3" xfId="34565" xr:uid="{00000000-0005-0000-0000-0000B7070000}"/>
    <cellStyle name="Millares 4 4 16 2 2 2 4" xfId="46246" xr:uid="{00000000-0005-0000-0000-0000B7070000}"/>
    <cellStyle name="Millares 4 4 16 2 2 2 5" xfId="57892" xr:uid="{00000000-0005-0000-0000-0000B7070000}"/>
    <cellStyle name="Millares 4 4 16 2 2 3" xfId="15953" xr:uid="{00000000-0005-0000-0000-0000B7070000}"/>
    <cellStyle name="Millares 4 4 16 2 2 4" xfId="27603" xr:uid="{00000000-0005-0000-0000-0000B7070000}"/>
    <cellStyle name="Millares 4 4 16 2 2 5" xfId="39284" xr:uid="{00000000-0005-0000-0000-0000B7070000}"/>
    <cellStyle name="Millares 4 4 16 2 2 6" xfId="50930" xr:uid="{00000000-0005-0000-0000-0000B7070000}"/>
    <cellStyle name="Millares 4 4 16 2 3" xfId="6559" xr:uid="{00000000-0005-0000-0000-0000B7070000}"/>
    <cellStyle name="Millares 4 4 16 2 3 2" xfId="18211" xr:uid="{00000000-0005-0000-0000-0000B7070000}"/>
    <cellStyle name="Millares 4 4 16 2 3 3" xfId="29861" xr:uid="{00000000-0005-0000-0000-0000B7070000}"/>
    <cellStyle name="Millares 4 4 16 2 3 4" xfId="41542" xr:uid="{00000000-0005-0000-0000-0000B7070000}"/>
    <cellStyle name="Millares 4 4 16 2 3 5" xfId="53188" xr:uid="{00000000-0005-0000-0000-0000B7070000}"/>
    <cellStyle name="Millares 4 4 16 2 4" xfId="8839" xr:uid="{00000000-0005-0000-0000-0000B7070000}"/>
    <cellStyle name="Millares 4 4 16 2 4 2" xfId="20491" xr:uid="{00000000-0005-0000-0000-0000B7070000}"/>
    <cellStyle name="Millares 4 4 16 2 4 3" xfId="32141" xr:uid="{00000000-0005-0000-0000-0000B7070000}"/>
    <cellStyle name="Millares 4 4 16 2 4 4" xfId="43822" xr:uid="{00000000-0005-0000-0000-0000B7070000}"/>
    <cellStyle name="Millares 4 4 16 2 4 5" xfId="55468" xr:uid="{00000000-0005-0000-0000-0000B7070000}"/>
    <cellStyle name="Millares 4 4 16 2 5" xfId="13529" xr:uid="{00000000-0005-0000-0000-0000B7070000}"/>
    <cellStyle name="Millares 4 4 16 2 6" xfId="25179" xr:uid="{00000000-0005-0000-0000-0000B7070000}"/>
    <cellStyle name="Millares 4 4 16 2 7" xfId="36860" xr:uid="{00000000-0005-0000-0000-0000B7070000}"/>
    <cellStyle name="Millares 4 4 16 2 8" xfId="48506" xr:uid="{00000000-0005-0000-0000-0000B7070000}"/>
    <cellStyle name="Millares 4 4 16 3" xfId="3220" xr:uid="{00000000-0005-0000-0000-0000B6070000}"/>
    <cellStyle name="Millares 4 4 16 3 2" xfId="10182" xr:uid="{00000000-0005-0000-0000-0000B6070000}"/>
    <cellStyle name="Millares 4 4 16 3 2 2" xfId="21834" xr:uid="{00000000-0005-0000-0000-0000B6070000}"/>
    <cellStyle name="Millares 4 4 16 3 2 3" xfId="33484" xr:uid="{00000000-0005-0000-0000-0000B6070000}"/>
    <cellStyle name="Millares 4 4 16 3 2 4" xfId="45165" xr:uid="{00000000-0005-0000-0000-0000B6070000}"/>
    <cellStyle name="Millares 4 4 16 3 2 5" xfId="56811" xr:uid="{00000000-0005-0000-0000-0000B6070000}"/>
    <cellStyle name="Millares 4 4 16 3 3" xfId="14872" xr:uid="{00000000-0005-0000-0000-0000B6070000}"/>
    <cellStyle name="Millares 4 4 16 3 4" xfId="26522" xr:uid="{00000000-0005-0000-0000-0000B6070000}"/>
    <cellStyle name="Millares 4 4 16 3 5" xfId="38203" xr:uid="{00000000-0005-0000-0000-0000B6070000}"/>
    <cellStyle name="Millares 4 4 16 3 6" xfId="49849" xr:uid="{00000000-0005-0000-0000-0000B6070000}"/>
    <cellStyle name="Millares 4 4 16 4" xfId="5478" xr:uid="{00000000-0005-0000-0000-0000B6070000}"/>
    <cellStyle name="Millares 4 4 16 4 2" xfId="17130" xr:uid="{00000000-0005-0000-0000-0000B6070000}"/>
    <cellStyle name="Millares 4 4 16 4 3" xfId="28780" xr:uid="{00000000-0005-0000-0000-0000B6070000}"/>
    <cellStyle name="Millares 4 4 16 4 4" xfId="40461" xr:uid="{00000000-0005-0000-0000-0000B6070000}"/>
    <cellStyle name="Millares 4 4 16 4 5" xfId="52107" xr:uid="{00000000-0005-0000-0000-0000B6070000}"/>
    <cellStyle name="Millares 4 4 16 5" xfId="7758" xr:uid="{00000000-0005-0000-0000-0000B6070000}"/>
    <cellStyle name="Millares 4 4 16 5 2" xfId="19410" xr:uid="{00000000-0005-0000-0000-0000B6070000}"/>
    <cellStyle name="Millares 4 4 16 5 3" xfId="31060" xr:uid="{00000000-0005-0000-0000-0000B6070000}"/>
    <cellStyle name="Millares 4 4 16 5 4" xfId="42741" xr:uid="{00000000-0005-0000-0000-0000B6070000}"/>
    <cellStyle name="Millares 4 4 16 5 5" xfId="54387" xr:uid="{00000000-0005-0000-0000-0000B6070000}"/>
    <cellStyle name="Millares 4 4 16 6" xfId="12448" xr:uid="{00000000-0005-0000-0000-0000B6070000}"/>
    <cellStyle name="Millares 4 4 16 7" xfId="24097" xr:uid="{00000000-0005-0000-0000-0000B6070000}"/>
    <cellStyle name="Millares 4 4 16 8" xfId="35779" xr:uid="{00000000-0005-0000-0000-0000B6070000}"/>
    <cellStyle name="Millares 4 4 16 9" xfId="47425" xr:uid="{00000000-0005-0000-0000-0000B6070000}"/>
    <cellStyle name="Millares 4 4 17" xfId="872" xr:uid="{00000000-0005-0000-0000-0000B8070000}"/>
    <cellStyle name="Millares 4 4 17 2" xfId="1956" xr:uid="{00000000-0005-0000-0000-0000B9070000}"/>
    <cellStyle name="Millares 4 4 17 2 2" xfId="4381" xr:uid="{00000000-0005-0000-0000-0000B9070000}"/>
    <cellStyle name="Millares 4 4 17 2 2 2" xfId="11343" xr:uid="{00000000-0005-0000-0000-0000B9070000}"/>
    <cellStyle name="Millares 4 4 17 2 2 2 2" xfId="22995" xr:uid="{00000000-0005-0000-0000-0000B9070000}"/>
    <cellStyle name="Millares 4 4 17 2 2 2 3" xfId="34645" xr:uid="{00000000-0005-0000-0000-0000B9070000}"/>
    <cellStyle name="Millares 4 4 17 2 2 2 4" xfId="46326" xr:uid="{00000000-0005-0000-0000-0000B9070000}"/>
    <cellStyle name="Millares 4 4 17 2 2 2 5" xfId="57972" xr:uid="{00000000-0005-0000-0000-0000B9070000}"/>
    <cellStyle name="Millares 4 4 17 2 2 3" xfId="16033" xr:uid="{00000000-0005-0000-0000-0000B9070000}"/>
    <cellStyle name="Millares 4 4 17 2 2 4" xfId="27683" xr:uid="{00000000-0005-0000-0000-0000B9070000}"/>
    <cellStyle name="Millares 4 4 17 2 2 5" xfId="39364" xr:uid="{00000000-0005-0000-0000-0000B9070000}"/>
    <cellStyle name="Millares 4 4 17 2 2 6" xfId="51010" xr:uid="{00000000-0005-0000-0000-0000B9070000}"/>
    <cellStyle name="Millares 4 4 17 2 3" xfId="6639" xr:uid="{00000000-0005-0000-0000-0000B9070000}"/>
    <cellStyle name="Millares 4 4 17 2 3 2" xfId="18291" xr:uid="{00000000-0005-0000-0000-0000B9070000}"/>
    <cellStyle name="Millares 4 4 17 2 3 3" xfId="29941" xr:uid="{00000000-0005-0000-0000-0000B9070000}"/>
    <cellStyle name="Millares 4 4 17 2 3 4" xfId="41622" xr:uid="{00000000-0005-0000-0000-0000B9070000}"/>
    <cellStyle name="Millares 4 4 17 2 3 5" xfId="53268" xr:uid="{00000000-0005-0000-0000-0000B9070000}"/>
    <cellStyle name="Millares 4 4 17 2 4" xfId="8919" xr:uid="{00000000-0005-0000-0000-0000B9070000}"/>
    <cellStyle name="Millares 4 4 17 2 4 2" xfId="20571" xr:uid="{00000000-0005-0000-0000-0000B9070000}"/>
    <cellStyle name="Millares 4 4 17 2 4 3" xfId="32221" xr:uid="{00000000-0005-0000-0000-0000B9070000}"/>
    <cellStyle name="Millares 4 4 17 2 4 4" xfId="43902" xr:uid="{00000000-0005-0000-0000-0000B9070000}"/>
    <cellStyle name="Millares 4 4 17 2 4 5" xfId="55548" xr:uid="{00000000-0005-0000-0000-0000B9070000}"/>
    <cellStyle name="Millares 4 4 17 2 5" xfId="13609" xr:uid="{00000000-0005-0000-0000-0000B9070000}"/>
    <cellStyle name="Millares 4 4 17 2 6" xfId="25259" xr:uid="{00000000-0005-0000-0000-0000B9070000}"/>
    <cellStyle name="Millares 4 4 17 2 7" xfId="36940" xr:uid="{00000000-0005-0000-0000-0000B9070000}"/>
    <cellStyle name="Millares 4 4 17 2 8" xfId="48586" xr:uid="{00000000-0005-0000-0000-0000B9070000}"/>
    <cellStyle name="Millares 4 4 17 3" xfId="3300" xr:uid="{00000000-0005-0000-0000-0000B8070000}"/>
    <cellStyle name="Millares 4 4 17 3 2" xfId="10262" xr:uid="{00000000-0005-0000-0000-0000B8070000}"/>
    <cellStyle name="Millares 4 4 17 3 2 2" xfId="21914" xr:uid="{00000000-0005-0000-0000-0000B8070000}"/>
    <cellStyle name="Millares 4 4 17 3 2 3" xfId="33564" xr:uid="{00000000-0005-0000-0000-0000B8070000}"/>
    <cellStyle name="Millares 4 4 17 3 2 4" xfId="45245" xr:uid="{00000000-0005-0000-0000-0000B8070000}"/>
    <cellStyle name="Millares 4 4 17 3 2 5" xfId="56891" xr:uid="{00000000-0005-0000-0000-0000B8070000}"/>
    <cellStyle name="Millares 4 4 17 3 3" xfId="14952" xr:uid="{00000000-0005-0000-0000-0000B8070000}"/>
    <cellStyle name="Millares 4 4 17 3 4" xfId="26602" xr:uid="{00000000-0005-0000-0000-0000B8070000}"/>
    <cellStyle name="Millares 4 4 17 3 5" xfId="38283" xr:uid="{00000000-0005-0000-0000-0000B8070000}"/>
    <cellStyle name="Millares 4 4 17 3 6" xfId="49929" xr:uid="{00000000-0005-0000-0000-0000B8070000}"/>
    <cellStyle name="Millares 4 4 17 4" xfId="5558" xr:uid="{00000000-0005-0000-0000-0000B8070000}"/>
    <cellStyle name="Millares 4 4 17 4 2" xfId="17210" xr:uid="{00000000-0005-0000-0000-0000B8070000}"/>
    <cellStyle name="Millares 4 4 17 4 3" xfId="28860" xr:uid="{00000000-0005-0000-0000-0000B8070000}"/>
    <cellStyle name="Millares 4 4 17 4 4" xfId="40541" xr:uid="{00000000-0005-0000-0000-0000B8070000}"/>
    <cellStyle name="Millares 4 4 17 4 5" xfId="52187" xr:uid="{00000000-0005-0000-0000-0000B8070000}"/>
    <cellStyle name="Millares 4 4 17 5" xfId="7838" xr:uid="{00000000-0005-0000-0000-0000B8070000}"/>
    <cellStyle name="Millares 4 4 17 5 2" xfId="19490" xr:uid="{00000000-0005-0000-0000-0000B8070000}"/>
    <cellStyle name="Millares 4 4 17 5 3" xfId="31140" xr:uid="{00000000-0005-0000-0000-0000B8070000}"/>
    <cellStyle name="Millares 4 4 17 5 4" xfId="42821" xr:uid="{00000000-0005-0000-0000-0000B8070000}"/>
    <cellStyle name="Millares 4 4 17 5 5" xfId="54467" xr:uid="{00000000-0005-0000-0000-0000B8070000}"/>
    <cellStyle name="Millares 4 4 17 6" xfId="12528" xr:uid="{00000000-0005-0000-0000-0000B8070000}"/>
    <cellStyle name="Millares 4 4 17 7" xfId="24177" xr:uid="{00000000-0005-0000-0000-0000B8070000}"/>
    <cellStyle name="Millares 4 4 17 8" xfId="35859" xr:uid="{00000000-0005-0000-0000-0000B8070000}"/>
    <cellStyle name="Millares 4 4 17 9" xfId="47505" xr:uid="{00000000-0005-0000-0000-0000B8070000}"/>
    <cellStyle name="Millares 4 4 18" xfId="892" xr:uid="{00000000-0005-0000-0000-0000BA070000}"/>
    <cellStyle name="Millares 4 4 18 2" xfId="1976" xr:uid="{00000000-0005-0000-0000-0000BB070000}"/>
    <cellStyle name="Millares 4 4 18 2 2" xfId="4401" xr:uid="{00000000-0005-0000-0000-0000BB070000}"/>
    <cellStyle name="Millares 4 4 18 2 2 2" xfId="11363" xr:uid="{00000000-0005-0000-0000-0000BB070000}"/>
    <cellStyle name="Millares 4 4 18 2 2 2 2" xfId="23015" xr:uid="{00000000-0005-0000-0000-0000BB070000}"/>
    <cellStyle name="Millares 4 4 18 2 2 2 3" xfId="34665" xr:uid="{00000000-0005-0000-0000-0000BB070000}"/>
    <cellStyle name="Millares 4 4 18 2 2 2 4" xfId="46346" xr:uid="{00000000-0005-0000-0000-0000BB070000}"/>
    <cellStyle name="Millares 4 4 18 2 2 2 5" xfId="57992" xr:uid="{00000000-0005-0000-0000-0000BB070000}"/>
    <cellStyle name="Millares 4 4 18 2 2 3" xfId="16053" xr:uid="{00000000-0005-0000-0000-0000BB070000}"/>
    <cellStyle name="Millares 4 4 18 2 2 4" xfId="27703" xr:uid="{00000000-0005-0000-0000-0000BB070000}"/>
    <cellStyle name="Millares 4 4 18 2 2 5" xfId="39384" xr:uid="{00000000-0005-0000-0000-0000BB070000}"/>
    <cellStyle name="Millares 4 4 18 2 2 6" xfId="51030" xr:uid="{00000000-0005-0000-0000-0000BB070000}"/>
    <cellStyle name="Millares 4 4 18 2 3" xfId="6659" xr:uid="{00000000-0005-0000-0000-0000BB070000}"/>
    <cellStyle name="Millares 4 4 18 2 3 2" xfId="18311" xr:uid="{00000000-0005-0000-0000-0000BB070000}"/>
    <cellStyle name="Millares 4 4 18 2 3 3" xfId="29961" xr:uid="{00000000-0005-0000-0000-0000BB070000}"/>
    <cellStyle name="Millares 4 4 18 2 3 4" xfId="41642" xr:uid="{00000000-0005-0000-0000-0000BB070000}"/>
    <cellStyle name="Millares 4 4 18 2 3 5" xfId="53288" xr:uid="{00000000-0005-0000-0000-0000BB070000}"/>
    <cellStyle name="Millares 4 4 18 2 4" xfId="8939" xr:uid="{00000000-0005-0000-0000-0000BB070000}"/>
    <cellStyle name="Millares 4 4 18 2 4 2" xfId="20591" xr:uid="{00000000-0005-0000-0000-0000BB070000}"/>
    <cellStyle name="Millares 4 4 18 2 4 3" xfId="32241" xr:uid="{00000000-0005-0000-0000-0000BB070000}"/>
    <cellStyle name="Millares 4 4 18 2 4 4" xfId="43922" xr:uid="{00000000-0005-0000-0000-0000BB070000}"/>
    <cellStyle name="Millares 4 4 18 2 4 5" xfId="55568" xr:uid="{00000000-0005-0000-0000-0000BB070000}"/>
    <cellStyle name="Millares 4 4 18 2 5" xfId="13629" xr:uid="{00000000-0005-0000-0000-0000BB070000}"/>
    <cellStyle name="Millares 4 4 18 2 6" xfId="25279" xr:uid="{00000000-0005-0000-0000-0000BB070000}"/>
    <cellStyle name="Millares 4 4 18 2 7" xfId="36960" xr:uid="{00000000-0005-0000-0000-0000BB070000}"/>
    <cellStyle name="Millares 4 4 18 2 8" xfId="48606" xr:uid="{00000000-0005-0000-0000-0000BB070000}"/>
    <cellStyle name="Millares 4 4 18 3" xfId="3320" xr:uid="{00000000-0005-0000-0000-0000BA070000}"/>
    <cellStyle name="Millares 4 4 18 3 2" xfId="10282" xr:uid="{00000000-0005-0000-0000-0000BA070000}"/>
    <cellStyle name="Millares 4 4 18 3 2 2" xfId="21934" xr:uid="{00000000-0005-0000-0000-0000BA070000}"/>
    <cellStyle name="Millares 4 4 18 3 2 3" xfId="33584" xr:uid="{00000000-0005-0000-0000-0000BA070000}"/>
    <cellStyle name="Millares 4 4 18 3 2 4" xfId="45265" xr:uid="{00000000-0005-0000-0000-0000BA070000}"/>
    <cellStyle name="Millares 4 4 18 3 2 5" xfId="56911" xr:uid="{00000000-0005-0000-0000-0000BA070000}"/>
    <cellStyle name="Millares 4 4 18 3 3" xfId="14972" xr:uid="{00000000-0005-0000-0000-0000BA070000}"/>
    <cellStyle name="Millares 4 4 18 3 4" xfId="26622" xr:uid="{00000000-0005-0000-0000-0000BA070000}"/>
    <cellStyle name="Millares 4 4 18 3 5" xfId="38303" xr:uid="{00000000-0005-0000-0000-0000BA070000}"/>
    <cellStyle name="Millares 4 4 18 3 6" xfId="49949" xr:uid="{00000000-0005-0000-0000-0000BA070000}"/>
    <cellStyle name="Millares 4 4 18 4" xfId="5578" xr:uid="{00000000-0005-0000-0000-0000BA070000}"/>
    <cellStyle name="Millares 4 4 18 4 2" xfId="17230" xr:uid="{00000000-0005-0000-0000-0000BA070000}"/>
    <cellStyle name="Millares 4 4 18 4 3" xfId="28880" xr:uid="{00000000-0005-0000-0000-0000BA070000}"/>
    <cellStyle name="Millares 4 4 18 4 4" xfId="40561" xr:uid="{00000000-0005-0000-0000-0000BA070000}"/>
    <cellStyle name="Millares 4 4 18 4 5" xfId="52207" xr:uid="{00000000-0005-0000-0000-0000BA070000}"/>
    <cellStyle name="Millares 4 4 18 5" xfId="7858" xr:uid="{00000000-0005-0000-0000-0000BA070000}"/>
    <cellStyle name="Millares 4 4 18 5 2" xfId="19510" xr:uid="{00000000-0005-0000-0000-0000BA070000}"/>
    <cellStyle name="Millares 4 4 18 5 3" xfId="31160" xr:uid="{00000000-0005-0000-0000-0000BA070000}"/>
    <cellStyle name="Millares 4 4 18 5 4" xfId="42841" xr:uid="{00000000-0005-0000-0000-0000BA070000}"/>
    <cellStyle name="Millares 4 4 18 5 5" xfId="54487" xr:uid="{00000000-0005-0000-0000-0000BA070000}"/>
    <cellStyle name="Millares 4 4 18 6" xfId="12548" xr:uid="{00000000-0005-0000-0000-0000BA070000}"/>
    <cellStyle name="Millares 4 4 18 7" xfId="24197" xr:uid="{00000000-0005-0000-0000-0000BA070000}"/>
    <cellStyle name="Millares 4 4 18 8" xfId="35879" xr:uid="{00000000-0005-0000-0000-0000BA070000}"/>
    <cellStyle name="Millares 4 4 18 9" xfId="47525" xr:uid="{00000000-0005-0000-0000-0000BA070000}"/>
    <cellStyle name="Millares 4 4 19" xfId="912" xr:uid="{00000000-0005-0000-0000-0000BC070000}"/>
    <cellStyle name="Millares 4 4 19 2" xfId="1996" xr:uid="{00000000-0005-0000-0000-0000BD070000}"/>
    <cellStyle name="Millares 4 4 19 2 2" xfId="4421" xr:uid="{00000000-0005-0000-0000-0000BD070000}"/>
    <cellStyle name="Millares 4 4 19 2 2 2" xfId="11383" xr:uid="{00000000-0005-0000-0000-0000BD070000}"/>
    <cellStyle name="Millares 4 4 19 2 2 2 2" xfId="23035" xr:uid="{00000000-0005-0000-0000-0000BD070000}"/>
    <cellStyle name="Millares 4 4 19 2 2 2 3" xfId="34685" xr:uid="{00000000-0005-0000-0000-0000BD070000}"/>
    <cellStyle name="Millares 4 4 19 2 2 2 4" xfId="46366" xr:uid="{00000000-0005-0000-0000-0000BD070000}"/>
    <cellStyle name="Millares 4 4 19 2 2 2 5" xfId="58012" xr:uid="{00000000-0005-0000-0000-0000BD070000}"/>
    <cellStyle name="Millares 4 4 19 2 2 3" xfId="16073" xr:uid="{00000000-0005-0000-0000-0000BD070000}"/>
    <cellStyle name="Millares 4 4 19 2 2 4" xfId="27723" xr:uid="{00000000-0005-0000-0000-0000BD070000}"/>
    <cellStyle name="Millares 4 4 19 2 2 5" xfId="39404" xr:uid="{00000000-0005-0000-0000-0000BD070000}"/>
    <cellStyle name="Millares 4 4 19 2 2 6" xfId="51050" xr:uid="{00000000-0005-0000-0000-0000BD070000}"/>
    <cellStyle name="Millares 4 4 19 2 3" xfId="6679" xr:uid="{00000000-0005-0000-0000-0000BD070000}"/>
    <cellStyle name="Millares 4 4 19 2 3 2" xfId="18331" xr:uid="{00000000-0005-0000-0000-0000BD070000}"/>
    <cellStyle name="Millares 4 4 19 2 3 3" xfId="29981" xr:uid="{00000000-0005-0000-0000-0000BD070000}"/>
    <cellStyle name="Millares 4 4 19 2 3 4" xfId="41662" xr:uid="{00000000-0005-0000-0000-0000BD070000}"/>
    <cellStyle name="Millares 4 4 19 2 3 5" xfId="53308" xr:uid="{00000000-0005-0000-0000-0000BD070000}"/>
    <cellStyle name="Millares 4 4 19 2 4" xfId="8959" xr:uid="{00000000-0005-0000-0000-0000BD070000}"/>
    <cellStyle name="Millares 4 4 19 2 4 2" xfId="20611" xr:uid="{00000000-0005-0000-0000-0000BD070000}"/>
    <cellStyle name="Millares 4 4 19 2 4 3" xfId="32261" xr:uid="{00000000-0005-0000-0000-0000BD070000}"/>
    <cellStyle name="Millares 4 4 19 2 4 4" xfId="43942" xr:uid="{00000000-0005-0000-0000-0000BD070000}"/>
    <cellStyle name="Millares 4 4 19 2 4 5" xfId="55588" xr:uid="{00000000-0005-0000-0000-0000BD070000}"/>
    <cellStyle name="Millares 4 4 19 2 5" xfId="13649" xr:uid="{00000000-0005-0000-0000-0000BD070000}"/>
    <cellStyle name="Millares 4 4 19 2 6" xfId="25299" xr:uid="{00000000-0005-0000-0000-0000BD070000}"/>
    <cellStyle name="Millares 4 4 19 2 7" xfId="36980" xr:uid="{00000000-0005-0000-0000-0000BD070000}"/>
    <cellStyle name="Millares 4 4 19 2 8" xfId="48626" xr:uid="{00000000-0005-0000-0000-0000BD070000}"/>
    <cellStyle name="Millares 4 4 19 3" xfId="3340" xr:uid="{00000000-0005-0000-0000-0000BC070000}"/>
    <cellStyle name="Millares 4 4 19 3 2" xfId="10302" xr:uid="{00000000-0005-0000-0000-0000BC070000}"/>
    <cellStyle name="Millares 4 4 19 3 2 2" xfId="21954" xr:uid="{00000000-0005-0000-0000-0000BC070000}"/>
    <cellStyle name="Millares 4 4 19 3 2 3" xfId="33604" xr:uid="{00000000-0005-0000-0000-0000BC070000}"/>
    <cellStyle name="Millares 4 4 19 3 2 4" xfId="45285" xr:uid="{00000000-0005-0000-0000-0000BC070000}"/>
    <cellStyle name="Millares 4 4 19 3 2 5" xfId="56931" xr:uid="{00000000-0005-0000-0000-0000BC070000}"/>
    <cellStyle name="Millares 4 4 19 3 3" xfId="14992" xr:uid="{00000000-0005-0000-0000-0000BC070000}"/>
    <cellStyle name="Millares 4 4 19 3 4" xfId="26642" xr:uid="{00000000-0005-0000-0000-0000BC070000}"/>
    <cellStyle name="Millares 4 4 19 3 5" xfId="38323" xr:uid="{00000000-0005-0000-0000-0000BC070000}"/>
    <cellStyle name="Millares 4 4 19 3 6" xfId="49969" xr:uid="{00000000-0005-0000-0000-0000BC070000}"/>
    <cellStyle name="Millares 4 4 19 4" xfId="5598" xr:uid="{00000000-0005-0000-0000-0000BC070000}"/>
    <cellStyle name="Millares 4 4 19 4 2" xfId="17250" xr:uid="{00000000-0005-0000-0000-0000BC070000}"/>
    <cellStyle name="Millares 4 4 19 4 3" xfId="28900" xr:uid="{00000000-0005-0000-0000-0000BC070000}"/>
    <cellStyle name="Millares 4 4 19 4 4" xfId="40581" xr:uid="{00000000-0005-0000-0000-0000BC070000}"/>
    <cellStyle name="Millares 4 4 19 4 5" xfId="52227" xr:uid="{00000000-0005-0000-0000-0000BC070000}"/>
    <cellStyle name="Millares 4 4 19 5" xfId="7878" xr:uid="{00000000-0005-0000-0000-0000BC070000}"/>
    <cellStyle name="Millares 4 4 19 5 2" xfId="19530" xr:uid="{00000000-0005-0000-0000-0000BC070000}"/>
    <cellStyle name="Millares 4 4 19 5 3" xfId="31180" xr:uid="{00000000-0005-0000-0000-0000BC070000}"/>
    <cellStyle name="Millares 4 4 19 5 4" xfId="42861" xr:uid="{00000000-0005-0000-0000-0000BC070000}"/>
    <cellStyle name="Millares 4 4 19 5 5" xfId="54507" xr:uid="{00000000-0005-0000-0000-0000BC070000}"/>
    <cellStyle name="Millares 4 4 19 6" xfId="12568" xr:uid="{00000000-0005-0000-0000-0000BC070000}"/>
    <cellStyle name="Millares 4 4 19 7" xfId="24217" xr:uid="{00000000-0005-0000-0000-0000BC070000}"/>
    <cellStyle name="Millares 4 4 19 8" xfId="35899" xr:uid="{00000000-0005-0000-0000-0000BC070000}"/>
    <cellStyle name="Millares 4 4 19 9" xfId="47545" xr:uid="{00000000-0005-0000-0000-0000BC070000}"/>
    <cellStyle name="Millares 4 4 2" xfId="49" xr:uid="{00000000-0005-0000-0000-0000BE070000}"/>
    <cellStyle name="Millares 4 4 2 10" xfId="2480" xr:uid="{00000000-0005-0000-0000-0000BE070000}"/>
    <cellStyle name="Millares 4 4 2 10 2" xfId="9442" xr:uid="{00000000-0005-0000-0000-0000BE070000}"/>
    <cellStyle name="Millares 4 4 2 10 2 2" xfId="21094" xr:uid="{00000000-0005-0000-0000-0000BE070000}"/>
    <cellStyle name="Millares 4 4 2 10 2 3" xfId="32744" xr:uid="{00000000-0005-0000-0000-0000BE070000}"/>
    <cellStyle name="Millares 4 4 2 10 2 4" xfId="44425" xr:uid="{00000000-0005-0000-0000-0000BE070000}"/>
    <cellStyle name="Millares 4 4 2 10 2 5" xfId="56071" xr:uid="{00000000-0005-0000-0000-0000BE070000}"/>
    <cellStyle name="Millares 4 4 2 10 3" xfId="14132" xr:uid="{00000000-0005-0000-0000-0000BE070000}"/>
    <cellStyle name="Millares 4 4 2 10 4" xfId="25782" xr:uid="{00000000-0005-0000-0000-0000BE070000}"/>
    <cellStyle name="Millares 4 4 2 10 5" xfId="37463" xr:uid="{00000000-0005-0000-0000-0000BE070000}"/>
    <cellStyle name="Millares 4 4 2 10 6" xfId="49109" xr:uid="{00000000-0005-0000-0000-0000BE070000}"/>
    <cellStyle name="Millares 4 4 2 11" xfId="4738" xr:uid="{00000000-0005-0000-0000-0000BE070000}"/>
    <cellStyle name="Millares 4 4 2 11 2" xfId="16390" xr:uid="{00000000-0005-0000-0000-0000BE070000}"/>
    <cellStyle name="Millares 4 4 2 11 3" xfId="28040" xr:uid="{00000000-0005-0000-0000-0000BE070000}"/>
    <cellStyle name="Millares 4 4 2 11 4" xfId="39721" xr:uid="{00000000-0005-0000-0000-0000BE070000}"/>
    <cellStyle name="Millares 4 4 2 11 5" xfId="51367" xr:uid="{00000000-0005-0000-0000-0000BE070000}"/>
    <cellStyle name="Millares 4 4 2 12" xfId="7017" xr:uid="{00000000-0005-0000-0000-0000BE070000}"/>
    <cellStyle name="Millares 4 4 2 12 2" xfId="18669" xr:uid="{00000000-0005-0000-0000-0000BE070000}"/>
    <cellStyle name="Millares 4 4 2 12 3" xfId="30319" xr:uid="{00000000-0005-0000-0000-0000BE070000}"/>
    <cellStyle name="Millares 4 4 2 12 4" xfId="42000" xr:uid="{00000000-0005-0000-0000-0000BE070000}"/>
    <cellStyle name="Millares 4 4 2 12 5" xfId="53646" xr:uid="{00000000-0005-0000-0000-0000BE070000}"/>
    <cellStyle name="Millares 4 4 2 13" xfId="11708" xr:uid="{00000000-0005-0000-0000-0000BE070000}"/>
    <cellStyle name="Millares 4 4 2 14" xfId="23357" xr:uid="{00000000-0005-0000-0000-0000BE070000}"/>
    <cellStyle name="Millares 4 4 2 15" xfId="35039" xr:uid="{00000000-0005-0000-0000-0000BE070000}"/>
    <cellStyle name="Millares 4 4 2 16" xfId="46685" xr:uid="{00000000-0005-0000-0000-0000BE070000}"/>
    <cellStyle name="Millares 4 4 2 2" xfId="150" xr:uid="{00000000-0005-0000-0000-0000BF070000}"/>
    <cellStyle name="Millares 4 4 2 2 10" xfId="23457" xr:uid="{00000000-0005-0000-0000-0000BF070000}"/>
    <cellStyle name="Millares 4 4 2 2 11" xfId="35139" xr:uid="{00000000-0005-0000-0000-0000BF070000}"/>
    <cellStyle name="Millares 4 4 2 2 12" xfId="46785" xr:uid="{00000000-0005-0000-0000-0000BF070000}"/>
    <cellStyle name="Millares 4 4 2 2 2" xfId="392" xr:uid="{00000000-0005-0000-0000-0000C0070000}"/>
    <cellStyle name="Millares 4 4 2 2 2 2" xfId="1476" xr:uid="{00000000-0005-0000-0000-0000C1070000}"/>
    <cellStyle name="Millares 4 4 2 2 2 2 2" xfId="3901" xr:uid="{00000000-0005-0000-0000-0000C1070000}"/>
    <cellStyle name="Millares 4 4 2 2 2 2 2 2" xfId="10863" xr:uid="{00000000-0005-0000-0000-0000C1070000}"/>
    <cellStyle name="Millares 4 4 2 2 2 2 2 2 2" xfId="22515" xr:uid="{00000000-0005-0000-0000-0000C1070000}"/>
    <cellStyle name="Millares 4 4 2 2 2 2 2 2 3" xfId="34165" xr:uid="{00000000-0005-0000-0000-0000C1070000}"/>
    <cellStyle name="Millares 4 4 2 2 2 2 2 2 4" xfId="45846" xr:uid="{00000000-0005-0000-0000-0000C1070000}"/>
    <cellStyle name="Millares 4 4 2 2 2 2 2 2 5" xfId="57492" xr:uid="{00000000-0005-0000-0000-0000C1070000}"/>
    <cellStyle name="Millares 4 4 2 2 2 2 2 3" xfId="15553" xr:uid="{00000000-0005-0000-0000-0000C1070000}"/>
    <cellStyle name="Millares 4 4 2 2 2 2 2 4" xfId="27203" xr:uid="{00000000-0005-0000-0000-0000C1070000}"/>
    <cellStyle name="Millares 4 4 2 2 2 2 2 5" xfId="38884" xr:uid="{00000000-0005-0000-0000-0000C1070000}"/>
    <cellStyle name="Millares 4 4 2 2 2 2 2 6" xfId="50530" xr:uid="{00000000-0005-0000-0000-0000C1070000}"/>
    <cellStyle name="Millares 4 4 2 2 2 2 3" xfId="6159" xr:uid="{00000000-0005-0000-0000-0000C1070000}"/>
    <cellStyle name="Millares 4 4 2 2 2 2 3 2" xfId="17811" xr:uid="{00000000-0005-0000-0000-0000C1070000}"/>
    <cellStyle name="Millares 4 4 2 2 2 2 3 3" xfId="29461" xr:uid="{00000000-0005-0000-0000-0000C1070000}"/>
    <cellStyle name="Millares 4 4 2 2 2 2 3 4" xfId="41142" xr:uid="{00000000-0005-0000-0000-0000C1070000}"/>
    <cellStyle name="Millares 4 4 2 2 2 2 3 5" xfId="52788" xr:uid="{00000000-0005-0000-0000-0000C1070000}"/>
    <cellStyle name="Millares 4 4 2 2 2 2 4" xfId="8439" xr:uid="{00000000-0005-0000-0000-0000C1070000}"/>
    <cellStyle name="Millares 4 4 2 2 2 2 4 2" xfId="20091" xr:uid="{00000000-0005-0000-0000-0000C1070000}"/>
    <cellStyle name="Millares 4 4 2 2 2 2 4 3" xfId="31741" xr:uid="{00000000-0005-0000-0000-0000C1070000}"/>
    <cellStyle name="Millares 4 4 2 2 2 2 4 4" xfId="43422" xr:uid="{00000000-0005-0000-0000-0000C1070000}"/>
    <cellStyle name="Millares 4 4 2 2 2 2 4 5" xfId="55068" xr:uid="{00000000-0005-0000-0000-0000C1070000}"/>
    <cellStyle name="Millares 4 4 2 2 2 2 5" xfId="13129" xr:uid="{00000000-0005-0000-0000-0000C1070000}"/>
    <cellStyle name="Millares 4 4 2 2 2 2 6" xfId="24779" xr:uid="{00000000-0005-0000-0000-0000C1070000}"/>
    <cellStyle name="Millares 4 4 2 2 2 2 7" xfId="36460" xr:uid="{00000000-0005-0000-0000-0000C1070000}"/>
    <cellStyle name="Millares 4 4 2 2 2 2 8" xfId="48106" xr:uid="{00000000-0005-0000-0000-0000C1070000}"/>
    <cellStyle name="Millares 4 4 2 2 2 3" xfId="2820" xr:uid="{00000000-0005-0000-0000-0000C0070000}"/>
    <cellStyle name="Millares 4 4 2 2 2 3 2" xfId="9782" xr:uid="{00000000-0005-0000-0000-0000C0070000}"/>
    <cellStyle name="Millares 4 4 2 2 2 3 2 2" xfId="21434" xr:uid="{00000000-0005-0000-0000-0000C0070000}"/>
    <cellStyle name="Millares 4 4 2 2 2 3 2 3" xfId="33084" xr:uid="{00000000-0005-0000-0000-0000C0070000}"/>
    <cellStyle name="Millares 4 4 2 2 2 3 2 4" xfId="44765" xr:uid="{00000000-0005-0000-0000-0000C0070000}"/>
    <cellStyle name="Millares 4 4 2 2 2 3 2 5" xfId="56411" xr:uid="{00000000-0005-0000-0000-0000C0070000}"/>
    <cellStyle name="Millares 4 4 2 2 2 3 3" xfId="14472" xr:uid="{00000000-0005-0000-0000-0000C0070000}"/>
    <cellStyle name="Millares 4 4 2 2 2 3 4" xfId="26122" xr:uid="{00000000-0005-0000-0000-0000C0070000}"/>
    <cellStyle name="Millares 4 4 2 2 2 3 5" xfId="37803" xr:uid="{00000000-0005-0000-0000-0000C0070000}"/>
    <cellStyle name="Millares 4 4 2 2 2 3 6" xfId="49449" xr:uid="{00000000-0005-0000-0000-0000C0070000}"/>
    <cellStyle name="Millares 4 4 2 2 2 4" xfId="5078" xr:uid="{00000000-0005-0000-0000-0000C0070000}"/>
    <cellStyle name="Millares 4 4 2 2 2 4 2" xfId="16730" xr:uid="{00000000-0005-0000-0000-0000C0070000}"/>
    <cellStyle name="Millares 4 4 2 2 2 4 3" xfId="28380" xr:uid="{00000000-0005-0000-0000-0000C0070000}"/>
    <cellStyle name="Millares 4 4 2 2 2 4 4" xfId="40061" xr:uid="{00000000-0005-0000-0000-0000C0070000}"/>
    <cellStyle name="Millares 4 4 2 2 2 4 5" xfId="51707" xr:uid="{00000000-0005-0000-0000-0000C0070000}"/>
    <cellStyle name="Millares 4 4 2 2 2 5" xfId="7358" xr:uid="{00000000-0005-0000-0000-0000C0070000}"/>
    <cellStyle name="Millares 4 4 2 2 2 5 2" xfId="19010" xr:uid="{00000000-0005-0000-0000-0000C0070000}"/>
    <cellStyle name="Millares 4 4 2 2 2 5 3" xfId="30660" xr:uid="{00000000-0005-0000-0000-0000C0070000}"/>
    <cellStyle name="Millares 4 4 2 2 2 5 4" xfId="42341" xr:uid="{00000000-0005-0000-0000-0000C0070000}"/>
    <cellStyle name="Millares 4 4 2 2 2 5 5" xfId="53987" xr:uid="{00000000-0005-0000-0000-0000C0070000}"/>
    <cellStyle name="Millares 4 4 2 2 2 6" xfId="12048" xr:uid="{00000000-0005-0000-0000-0000C0070000}"/>
    <cellStyle name="Millares 4 4 2 2 2 7" xfId="23697" xr:uid="{00000000-0005-0000-0000-0000C0070000}"/>
    <cellStyle name="Millares 4 4 2 2 2 8" xfId="35379" xr:uid="{00000000-0005-0000-0000-0000C0070000}"/>
    <cellStyle name="Millares 4 4 2 2 2 9" xfId="47025" xr:uid="{00000000-0005-0000-0000-0000C0070000}"/>
    <cellStyle name="Millares 4 4 2 2 3" xfId="632" xr:uid="{00000000-0005-0000-0000-0000C2070000}"/>
    <cellStyle name="Millares 4 4 2 2 3 2" xfId="1716" xr:uid="{00000000-0005-0000-0000-0000C3070000}"/>
    <cellStyle name="Millares 4 4 2 2 3 2 2" xfId="4141" xr:uid="{00000000-0005-0000-0000-0000C3070000}"/>
    <cellStyle name="Millares 4 4 2 2 3 2 2 2" xfId="11103" xr:uid="{00000000-0005-0000-0000-0000C3070000}"/>
    <cellStyle name="Millares 4 4 2 2 3 2 2 2 2" xfId="22755" xr:uid="{00000000-0005-0000-0000-0000C3070000}"/>
    <cellStyle name="Millares 4 4 2 2 3 2 2 2 3" xfId="34405" xr:uid="{00000000-0005-0000-0000-0000C3070000}"/>
    <cellStyle name="Millares 4 4 2 2 3 2 2 2 4" xfId="46086" xr:uid="{00000000-0005-0000-0000-0000C3070000}"/>
    <cellStyle name="Millares 4 4 2 2 3 2 2 2 5" xfId="57732" xr:uid="{00000000-0005-0000-0000-0000C3070000}"/>
    <cellStyle name="Millares 4 4 2 2 3 2 2 3" xfId="15793" xr:uid="{00000000-0005-0000-0000-0000C3070000}"/>
    <cellStyle name="Millares 4 4 2 2 3 2 2 4" xfId="27443" xr:uid="{00000000-0005-0000-0000-0000C3070000}"/>
    <cellStyle name="Millares 4 4 2 2 3 2 2 5" xfId="39124" xr:uid="{00000000-0005-0000-0000-0000C3070000}"/>
    <cellStyle name="Millares 4 4 2 2 3 2 2 6" xfId="50770" xr:uid="{00000000-0005-0000-0000-0000C3070000}"/>
    <cellStyle name="Millares 4 4 2 2 3 2 3" xfId="6399" xr:uid="{00000000-0005-0000-0000-0000C3070000}"/>
    <cellStyle name="Millares 4 4 2 2 3 2 3 2" xfId="18051" xr:uid="{00000000-0005-0000-0000-0000C3070000}"/>
    <cellStyle name="Millares 4 4 2 2 3 2 3 3" xfId="29701" xr:uid="{00000000-0005-0000-0000-0000C3070000}"/>
    <cellStyle name="Millares 4 4 2 2 3 2 3 4" xfId="41382" xr:uid="{00000000-0005-0000-0000-0000C3070000}"/>
    <cellStyle name="Millares 4 4 2 2 3 2 3 5" xfId="53028" xr:uid="{00000000-0005-0000-0000-0000C3070000}"/>
    <cellStyle name="Millares 4 4 2 2 3 2 4" xfId="8679" xr:uid="{00000000-0005-0000-0000-0000C3070000}"/>
    <cellStyle name="Millares 4 4 2 2 3 2 4 2" xfId="20331" xr:uid="{00000000-0005-0000-0000-0000C3070000}"/>
    <cellStyle name="Millares 4 4 2 2 3 2 4 3" xfId="31981" xr:uid="{00000000-0005-0000-0000-0000C3070000}"/>
    <cellStyle name="Millares 4 4 2 2 3 2 4 4" xfId="43662" xr:uid="{00000000-0005-0000-0000-0000C3070000}"/>
    <cellStyle name="Millares 4 4 2 2 3 2 4 5" xfId="55308" xr:uid="{00000000-0005-0000-0000-0000C3070000}"/>
    <cellStyle name="Millares 4 4 2 2 3 2 5" xfId="13369" xr:uid="{00000000-0005-0000-0000-0000C3070000}"/>
    <cellStyle name="Millares 4 4 2 2 3 2 6" xfId="25019" xr:uid="{00000000-0005-0000-0000-0000C3070000}"/>
    <cellStyle name="Millares 4 4 2 2 3 2 7" xfId="36700" xr:uid="{00000000-0005-0000-0000-0000C3070000}"/>
    <cellStyle name="Millares 4 4 2 2 3 2 8" xfId="48346" xr:uid="{00000000-0005-0000-0000-0000C3070000}"/>
    <cellStyle name="Millares 4 4 2 2 3 3" xfId="3060" xr:uid="{00000000-0005-0000-0000-0000C2070000}"/>
    <cellStyle name="Millares 4 4 2 2 3 3 2" xfId="10022" xr:uid="{00000000-0005-0000-0000-0000C2070000}"/>
    <cellStyle name="Millares 4 4 2 2 3 3 2 2" xfId="21674" xr:uid="{00000000-0005-0000-0000-0000C2070000}"/>
    <cellStyle name="Millares 4 4 2 2 3 3 2 3" xfId="33324" xr:uid="{00000000-0005-0000-0000-0000C2070000}"/>
    <cellStyle name="Millares 4 4 2 2 3 3 2 4" xfId="45005" xr:uid="{00000000-0005-0000-0000-0000C2070000}"/>
    <cellStyle name="Millares 4 4 2 2 3 3 2 5" xfId="56651" xr:uid="{00000000-0005-0000-0000-0000C2070000}"/>
    <cellStyle name="Millares 4 4 2 2 3 3 3" xfId="14712" xr:uid="{00000000-0005-0000-0000-0000C2070000}"/>
    <cellStyle name="Millares 4 4 2 2 3 3 4" xfId="26362" xr:uid="{00000000-0005-0000-0000-0000C2070000}"/>
    <cellStyle name="Millares 4 4 2 2 3 3 5" xfId="38043" xr:uid="{00000000-0005-0000-0000-0000C2070000}"/>
    <cellStyle name="Millares 4 4 2 2 3 3 6" xfId="49689" xr:uid="{00000000-0005-0000-0000-0000C2070000}"/>
    <cellStyle name="Millares 4 4 2 2 3 4" xfId="5318" xr:uid="{00000000-0005-0000-0000-0000C2070000}"/>
    <cellStyle name="Millares 4 4 2 2 3 4 2" xfId="16970" xr:uid="{00000000-0005-0000-0000-0000C2070000}"/>
    <cellStyle name="Millares 4 4 2 2 3 4 3" xfId="28620" xr:uid="{00000000-0005-0000-0000-0000C2070000}"/>
    <cellStyle name="Millares 4 4 2 2 3 4 4" xfId="40301" xr:uid="{00000000-0005-0000-0000-0000C2070000}"/>
    <cellStyle name="Millares 4 4 2 2 3 4 5" xfId="51947" xr:uid="{00000000-0005-0000-0000-0000C2070000}"/>
    <cellStyle name="Millares 4 4 2 2 3 5" xfId="7598" xr:uid="{00000000-0005-0000-0000-0000C2070000}"/>
    <cellStyle name="Millares 4 4 2 2 3 5 2" xfId="19250" xr:uid="{00000000-0005-0000-0000-0000C2070000}"/>
    <cellStyle name="Millares 4 4 2 2 3 5 3" xfId="30900" xr:uid="{00000000-0005-0000-0000-0000C2070000}"/>
    <cellStyle name="Millares 4 4 2 2 3 5 4" xfId="42581" xr:uid="{00000000-0005-0000-0000-0000C2070000}"/>
    <cellStyle name="Millares 4 4 2 2 3 5 5" xfId="54227" xr:uid="{00000000-0005-0000-0000-0000C2070000}"/>
    <cellStyle name="Millares 4 4 2 2 3 6" xfId="12288" xr:uid="{00000000-0005-0000-0000-0000C2070000}"/>
    <cellStyle name="Millares 4 4 2 2 3 7" xfId="23937" xr:uid="{00000000-0005-0000-0000-0000C2070000}"/>
    <cellStyle name="Millares 4 4 2 2 3 8" xfId="35619" xr:uid="{00000000-0005-0000-0000-0000C2070000}"/>
    <cellStyle name="Millares 4 4 2 2 3 9" xfId="47265" xr:uid="{00000000-0005-0000-0000-0000C2070000}"/>
    <cellStyle name="Millares 4 4 2 2 4" xfId="1236" xr:uid="{00000000-0005-0000-0000-0000C4070000}"/>
    <cellStyle name="Millares 4 4 2 2 4 2" xfId="3661" xr:uid="{00000000-0005-0000-0000-0000C4070000}"/>
    <cellStyle name="Millares 4 4 2 2 4 2 2" xfId="10623" xr:uid="{00000000-0005-0000-0000-0000C4070000}"/>
    <cellStyle name="Millares 4 4 2 2 4 2 2 2" xfId="22275" xr:uid="{00000000-0005-0000-0000-0000C4070000}"/>
    <cellStyle name="Millares 4 4 2 2 4 2 2 3" xfId="33925" xr:uid="{00000000-0005-0000-0000-0000C4070000}"/>
    <cellStyle name="Millares 4 4 2 2 4 2 2 4" xfId="45606" xr:uid="{00000000-0005-0000-0000-0000C4070000}"/>
    <cellStyle name="Millares 4 4 2 2 4 2 2 5" xfId="57252" xr:uid="{00000000-0005-0000-0000-0000C4070000}"/>
    <cellStyle name="Millares 4 4 2 2 4 2 3" xfId="15313" xr:uid="{00000000-0005-0000-0000-0000C4070000}"/>
    <cellStyle name="Millares 4 4 2 2 4 2 4" xfId="26963" xr:uid="{00000000-0005-0000-0000-0000C4070000}"/>
    <cellStyle name="Millares 4 4 2 2 4 2 5" xfId="38644" xr:uid="{00000000-0005-0000-0000-0000C4070000}"/>
    <cellStyle name="Millares 4 4 2 2 4 2 6" xfId="50290" xr:uid="{00000000-0005-0000-0000-0000C4070000}"/>
    <cellStyle name="Millares 4 4 2 2 4 3" xfId="5919" xr:uid="{00000000-0005-0000-0000-0000C4070000}"/>
    <cellStyle name="Millares 4 4 2 2 4 3 2" xfId="17571" xr:uid="{00000000-0005-0000-0000-0000C4070000}"/>
    <cellStyle name="Millares 4 4 2 2 4 3 3" xfId="29221" xr:uid="{00000000-0005-0000-0000-0000C4070000}"/>
    <cellStyle name="Millares 4 4 2 2 4 3 4" xfId="40902" xr:uid="{00000000-0005-0000-0000-0000C4070000}"/>
    <cellStyle name="Millares 4 4 2 2 4 3 5" xfId="52548" xr:uid="{00000000-0005-0000-0000-0000C4070000}"/>
    <cellStyle name="Millares 4 4 2 2 4 4" xfId="8199" xr:uid="{00000000-0005-0000-0000-0000C4070000}"/>
    <cellStyle name="Millares 4 4 2 2 4 4 2" xfId="19851" xr:uid="{00000000-0005-0000-0000-0000C4070000}"/>
    <cellStyle name="Millares 4 4 2 2 4 4 3" xfId="31501" xr:uid="{00000000-0005-0000-0000-0000C4070000}"/>
    <cellStyle name="Millares 4 4 2 2 4 4 4" xfId="43182" xr:uid="{00000000-0005-0000-0000-0000C4070000}"/>
    <cellStyle name="Millares 4 4 2 2 4 4 5" xfId="54828" xr:uid="{00000000-0005-0000-0000-0000C4070000}"/>
    <cellStyle name="Millares 4 4 2 2 4 5" xfId="12889" xr:uid="{00000000-0005-0000-0000-0000C4070000}"/>
    <cellStyle name="Millares 4 4 2 2 4 6" xfId="24539" xr:uid="{00000000-0005-0000-0000-0000C4070000}"/>
    <cellStyle name="Millares 4 4 2 2 4 7" xfId="36220" xr:uid="{00000000-0005-0000-0000-0000C4070000}"/>
    <cellStyle name="Millares 4 4 2 2 4 8" xfId="47866" xr:uid="{00000000-0005-0000-0000-0000C4070000}"/>
    <cellStyle name="Millares 4 4 2 2 5" xfId="2373" xr:uid="{00000000-0005-0000-0000-00006F000000}"/>
    <cellStyle name="Millares 4 4 2 2 5 2" xfId="9335" xr:uid="{00000000-0005-0000-0000-00006F000000}"/>
    <cellStyle name="Millares 4 4 2 2 5 2 2" xfId="20987" xr:uid="{00000000-0005-0000-0000-00006F000000}"/>
    <cellStyle name="Millares 4 4 2 2 5 2 3" xfId="32637" xr:uid="{00000000-0005-0000-0000-00006F000000}"/>
    <cellStyle name="Millares 4 4 2 2 5 2 4" xfId="44318" xr:uid="{00000000-0005-0000-0000-00006F000000}"/>
    <cellStyle name="Millares 4 4 2 2 5 2 5" xfId="55964" xr:uid="{00000000-0005-0000-0000-00006F000000}"/>
    <cellStyle name="Millares 4 4 2 2 5 3" xfId="14025" xr:uid="{00000000-0005-0000-0000-00006F000000}"/>
    <cellStyle name="Millares 4 4 2 2 5 4" xfId="25675" xr:uid="{00000000-0005-0000-0000-00006F000000}"/>
    <cellStyle name="Millares 4 4 2 2 5 5" xfId="37356" xr:uid="{00000000-0005-0000-0000-00006F000000}"/>
    <cellStyle name="Millares 4 4 2 2 5 6" xfId="49002" xr:uid="{00000000-0005-0000-0000-00006F000000}"/>
    <cellStyle name="Millares 4 4 2 2 6" xfId="2580" xr:uid="{00000000-0005-0000-0000-0000BF070000}"/>
    <cellStyle name="Millares 4 4 2 2 6 2" xfId="9542" xr:uid="{00000000-0005-0000-0000-0000BF070000}"/>
    <cellStyle name="Millares 4 4 2 2 6 2 2" xfId="21194" xr:uid="{00000000-0005-0000-0000-0000BF070000}"/>
    <cellStyle name="Millares 4 4 2 2 6 2 3" xfId="32844" xr:uid="{00000000-0005-0000-0000-0000BF070000}"/>
    <cellStyle name="Millares 4 4 2 2 6 2 4" xfId="44525" xr:uid="{00000000-0005-0000-0000-0000BF070000}"/>
    <cellStyle name="Millares 4 4 2 2 6 2 5" xfId="56171" xr:uid="{00000000-0005-0000-0000-0000BF070000}"/>
    <cellStyle name="Millares 4 4 2 2 6 3" xfId="14232" xr:uid="{00000000-0005-0000-0000-0000BF070000}"/>
    <cellStyle name="Millares 4 4 2 2 6 4" xfId="25882" xr:uid="{00000000-0005-0000-0000-0000BF070000}"/>
    <cellStyle name="Millares 4 4 2 2 6 5" xfId="37563" xr:uid="{00000000-0005-0000-0000-0000BF070000}"/>
    <cellStyle name="Millares 4 4 2 2 6 6" xfId="49209" xr:uid="{00000000-0005-0000-0000-0000BF070000}"/>
    <cellStyle name="Millares 4 4 2 2 7" xfId="4838" xr:uid="{00000000-0005-0000-0000-0000BF070000}"/>
    <cellStyle name="Millares 4 4 2 2 7 2" xfId="16490" xr:uid="{00000000-0005-0000-0000-0000BF070000}"/>
    <cellStyle name="Millares 4 4 2 2 7 3" xfId="28140" xr:uid="{00000000-0005-0000-0000-0000BF070000}"/>
    <cellStyle name="Millares 4 4 2 2 7 4" xfId="39821" xr:uid="{00000000-0005-0000-0000-0000BF070000}"/>
    <cellStyle name="Millares 4 4 2 2 7 5" xfId="51467" xr:uid="{00000000-0005-0000-0000-0000BF070000}"/>
    <cellStyle name="Millares 4 4 2 2 8" xfId="7118" xr:uid="{00000000-0005-0000-0000-0000BF070000}"/>
    <cellStyle name="Millares 4 4 2 2 8 2" xfId="18770" xr:uid="{00000000-0005-0000-0000-0000BF070000}"/>
    <cellStyle name="Millares 4 4 2 2 8 3" xfId="30420" xr:uid="{00000000-0005-0000-0000-0000BF070000}"/>
    <cellStyle name="Millares 4 4 2 2 8 4" xfId="42101" xr:uid="{00000000-0005-0000-0000-0000BF070000}"/>
    <cellStyle name="Millares 4 4 2 2 8 5" xfId="53747" xr:uid="{00000000-0005-0000-0000-0000BF070000}"/>
    <cellStyle name="Millares 4 4 2 2 9" xfId="11808" xr:uid="{00000000-0005-0000-0000-0000BF070000}"/>
    <cellStyle name="Millares 4 4 2 3" xfId="292" xr:uid="{00000000-0005-0000-0000-0000C5070000}"/>
    <cellStyle name="Millares 4 4 2 3 2" xfId="1376" xr:uid="{00000000-0005-0000-0000-0000C6070000}"/>
    <cellStyle name="Millares 4 4 2 3 2 2" xfId="3801" xr:uid="{00000000-0005-0000-0000-0000C6070000}"/>
    <cellStyle name="Millares 4 4 2 3 2 2 2" xfId="10763" xr:uid="{00000000-0005-0000-0000-0000C6070000}"/>
    <cellStyle name="Millares 4 4 2 3 2 2 2 2" xfId="22415" xr:uid="{00000000-0005-0000-0000-0000C6070000}"/>
    <cellStyle name="Millares 4 4 2 3 2 2 2 3" xfId="34065" xr:uid="{00000000-0005-0000-0000-0000C6070000}"/>
    <cellStyle name="Millares 4 4 2 3 2 2 2 4" xfId="45746" xr:uid="{00000000-0005-0000-0000-0000C6070000}"/>
    <cellStyle name="Millares 4 4 2 3 2 2 2 5" xfId="57392" xr:uid="{00000000-0005-0000-0000-0000C6070000}"/>
    <cellStyle name="Millares 4 4 2 3 2 2 3" xfId="15453" xr:uid="{00000000-0005-0000-0000-0000C6070000}"/>
    <cellStyle name="Millares 4 4 2 3 2 2 4" xfId="27103" xr:uid="{00000000-0005-0000-0000-0000C6070000}"/>
    <cellStyle name="Millares 4 4 2 3 2 2 5" xfId="38784" xr:uid="{00000000-0005-0000-0000-0000C6070000}"/>
    <cellStyle name="Millares 4 4 2 3 2 2 6" xfId="50430" xr:uid="{00000000-0005-0000-0000-0000C6070000}"/>
    <cellStyle name="Millares 4 4 2 3 2 3" xfId="6059" xr:uid="{00000000-0005-0000-0000-0000C6070000}"/>
    <cellStyle name="Millares 4 4 2 3 2 3 2" xfId="17711" xr:uid="{00000000-0005-0000-0000-0000C6070000}"/>
    <cellStyle name="Millares 4 4 2 3 2 3 3" xfId="29361" xr:uid="{00000000-0005-0000-0000-0000C6070000}"/>
    <cellStyle name="Millares 4 4 2 3 2 3 4" xfId="41042" xr:uid="{00000000-0005-0000-0000-0000C6070000}"/>
    <cellStyle name="Millares 4 4 2 3 2 3 5" xfId="52688" xr:uid="{00000000-0005-0000-0000-0000C6070000}"/>
    <cellStyle name="Millares 4 4 2 3 2 4" xfId="8339" xr:uid="{00000000-0005-0000-0000-0000C6070000}"/>
    <cellStyle name="Millares 4 4 2 3 2 4 2" xfId="19991" xr:uid="{00000000-0005-0000-0000-0000C6070000}"/>
    <cellStyle name="Millares 4 4 2 3 2 4 3" xfId="31641" xr:uid="{00000000-0005-0000-0000-0000C6070000}"/>
    <cellStyle name="Millares 4 4 2 3 2 4 4" xfId="43322" xr:uid="{00000000-0005-0000-0000-0000C6070000}"/>
    <cellStyle name="Millares 4 4 2 3 2 4 5" xfId="54968" xr:uid="{00000000-0005-0000-0000-0000C6070000}"/>
    <cellStyle name="Millares 4 4 2 3 2 5" xfId="13029" xr:uid="{00000000-0005-0000-0000-0000C6070000}"/>
    <cellStyle name="Millares 4 4 2 3 2 6" xfId="24679" xr:uid="{00000000-0005-0000-0000-0000C6070000}"/>
    <cellStyle name="Millares 4 4 2 3 2 7" xfId="36360" xr:uid="{00000000-0005-0000-0000-0000C6070000}"/>
    <cellStyle name="Millares 4 4 2 3 2 8" xfId="48006" xr:uid="{00000000-0005-0000-0000-0000C6070000}"/>
    <cellStyle name="Millares 4 4 2 3 3" xfId="2720" xr:uid="{00000000-0005-0000-0000-0000C5070000}"/>
    <cellStyle name="Millares 4 4 2 3 3 2" xfId="9682" xr:uid="{00000000-0005-0000-0000-0000C5070000}"/>
    <cellStyle name="Millares 4 4 2 3 3 2 2" xfId="21334" xr:uid="{00000000-0005-0000-0000-0000C5070000}"/>
    <cellStyle name="Millares 4 4 2 3 3 2 3" xfId="32984" xr:uid="{00000000-0005-0000-0000-0000C5070000}"/>
    <cellStyle name="Millares 4 4 2 3 3 2 4" xfId="44665" xr:uid="{00000000-0005-0000-0000-0000C5070000}"/>
    <cellStyle name="Millares 4 4 2 3 3 2 5" xfId="56311" xr:uid="{00000000-0005-0000-0000-0000C5070000}"/>
    <cellStyle name="Millares 4 4 2 3 3 3" xfId="14372" xr:uid="{00000000-0005-0000-0000-0000C5070000}"/>
    <cellStyle name="Millares 4 4 2 3 3 4" xfId="26022" xr:uid="{00000000-0005-0000-0000-0000C5070000}"/>
    <cellStyle name="Millares 4 4 2 3 3 5" xfId="37703" xr:uid="{00000000-0005-0000-0000-0000C5070000}"/>
    <cellStyle name="Millares 4 4 2 3 3 6" xfId="49349" xr:uid="{00000000-0005-0000-0000-0000C5070000}"/>
    <cellStyle name="Millares 4 4 2 3 4" xfId="4978" xr:uid="{00000000-0005-0000-0000-0000C5070000}"/>
    <cellStyle name="Millares 4 4 2 3 4 2" xfId="16630" xr:uid="{00000000-0005-0000-0000-0000C5070000}"/>
    <cellStyle name="Millares 4 4 2 3 4 3" xfId="28280" xr:uid="{00000000-0005-0000-0000-0000C5070000}"/>
    <cellStyle name="Millares 4 4 2 3 4 4" xfId="39961" xr:uid="{00000000-0005-0000-0000-0000C5070000}"/>
    <cellStyle name="Millares 4 4 2 3 4 5" xfId="51607" xr:uid="{00000000-0005-0000-0000-0000C5070000}"/>
    <cellStyle name="Millares 4 4 2 3 5" xfId="7258" xr:uid="{00000000-0005-0000-0000-0000C5070000}"/>
    <cellStyle name="Millares 4 4 2 3 5 2" xfId="18910" xr:uid="{00000000-0005-0000-0000-0000C5070000}"/>
    <cellStyle name="Millares 4 4 2 3 5 3" xfId="30560" xr:uid="{00000000-0005-0000-0000-0000C5070000}"/>
    <cellStyle name="Millares 4 4 2 3 5 4" xfId="42241" xr:uid="{00000000-0005-0000-0000-0000C5070000}"/>
    <cellStyle name="Millares 4 4 2 3 5 5" xfId="53887" xr:uid="{00000000-0005-0000-0000-0000C5070000}"/>
    <cellStyle name="Millares 4 4 2 3 6" xfId="11948" xr:uid="{00000000-0005-0000-0000-0000C5070000}"/>
    <cellStyle name="Millares 4 4 2 3 7" xfId="23597" xr:uid="{00000000-0005-0000-0000-0000C5070000}"/>
    <cellStyle name="Millares 4 4 2 3 8" xfId="35279" xr:uid="{00000000-0005-0000-0000-0000C5070000}"/>
    <cellStyle name="Millares 4 4 2 3 9" xfId="46925" xr:uid="{00000000-0005-0000-0000-0000C5070000}"/>
    <cellStyle name="Millares 4 4 2 4" xfId="532" xr:uid="{00000000-0005-0000-0000-0000C7070000}"/>
    <cellStyle name="Millares 4 4 2 4 2" xfId="1616" xr:uid="{00000000-0005-0000-0000-0000C8070000}"/>
    <cellStyle name="Millares 4 4 2 4 2 2" xfId="4041" xr:uid="{00000000-0005-0000-0000-0000C8070000}"/>
    <cellStyle name="Millares 4 4 2 4 2 2 2" xfId="11003" xr:uid="{00000000-0005-0000-0000-0000C8070000}"/>
    <cellStyle name="Millares 4 4 2 4 2 2 2 2" xfId="22655" xr:uid="{00000000-0005-0000-0000-0000C8070000}"/>
    <cellStyle name="Millares 4 4 2 4 2 2 2 3" xfId="34305" xr:uid="{00000000-0005-0000-0000-0000C8070000}"/>
    <cellStyle name="Millares 4 4 2 4 2 2 2 4" xfId="45986" xr:uid="{00000000-0005-0000-0000-0000C8070000}"/>
    <cellStyle name="Millares 4 4 2 4 2 2 2 5" xfId="57632" xr:uid="{00000000-0005-0000-0000-0000C8070000}"/>
    <cellStyle name="Millares 4 4 2 4 2 2 3" xfId="15693" xr:uid="{00000000-0005-0000-0000-0000C8070000}"/>
    <cellStyle name="Millares 4 4 2 4 2 2 4" xfId="27343" xr:uid="{00000000-0005-0000-0000-0000C8070000}"/>
    <cellStyle name="Millares 4 4 2 4 2 2 5" xfId="39024" xr:uid="{00000000-0005-0000-0000-0000C8070000}"/>
    <cellStyle name="Millares 4 4 2 4 2 2 6" xfId="50670" xr:uid="{00000000-0005-0000-0000-0000C8070000}"/>
    <cellStyle name="Millares 4 4 2 4 2 3" xfId="6299" xr:uid="{00000000-0005-0000-0000-0000C8070000}"/>
    <cellStyle name="Millares 4 4 2 4 2 3 2" xfId="17951" xr:uid="{00000000-0005-0000-0000-0000C8070000}"/>
    <cellStyle name="Millares 4 4 2 4 2 3 3" xfId="29601" xr:uid="{00000000-0005-0000-0000-0000C8070000}"/>
    <cellStyle name="Millares 4 4 2 4 2 3 4" xfId="41282" xr:uid="{00000000-0005-0000-0000-0000C8070000}"/>
    <cellStyle name="Millares 4 4 2 4 2 3 5" xfId="52928" xr:uid="{00000000-0005-0000-0000-0000C8070000}"/>
    <cellStyle name="Millares 4 4 2 4 2 4" xfId="8579" xr:uid="{00000000-0005-0000-0000-0000C8070000}"/>
    <cellStyle name="Millares 4 4 2 4 2 4 2" xfId="20231" xr:uid="{00000000-0005-0000-0000-0000C8070000}"/>
    <cellStyle name="Millares 4 4 2 4 2 4 3" xfId="31881" xr:uid="{00000000-0005-0000-0000-0000C8070000}"/>
    <cellStyle name="Millares 4 4 2 4 2 4 4" xfId="43562" xr:uid="{00000000-0005-0000-0000-0000C8070000}"/>
    <cellStyle name="Millares 4 4 2 4 2 4 5" xfId="55208" xr:uid="{00000000-0005-0000-0000-0000C8070000}"/>
    <cellStyle name="Millares 4 4 2 4 2 5" xfId="13269" xr:uid="{00000000-0005-0000-0000-0000C8070000}"/>
    <cellStyle name="Millares 4 4 2 4 2 6" xfId="24919" xr:uid="{00000000-0005-0000-0000-0000C8070000}"/>
    <cellStyle name="Millares 4 4 2 4 2 7" xfId="36600" xr:uid="{00000000-0005-0000-0000-0000C8070000}"/>
    <cellStyle name="Millares 4 4 2 4 2 8" xfId="48246" xr:uid="{00000000-0005-0000-0000-0000C8070000}"/>
    <cellStyle name="Millares 4 4 2 4 3" xfId="2960" xr:uid="{00000000-0005-0000-0000-0000C7070000}"/>
    <cellStyle name="Millares 4 4 2 4 3 2" xfId="9922" xr:uid="{00000000-0005-0000-0000-0000C7070000}"/>
    <cellStyle name="Millares 4 4 2 4 3 2 2" xfId="21574" xr:uid="{00000000-0005-0000-0000-0000C7070000}"/>
    <cellStyle name="Millares 4 4 2 4 3 2 3" xfId="33224" xr:uid="{00000000-0005-0000-0000-0000C7070000}"/>
    <cellStyle name="Millares 4 4 2 4 3 2 4" xfId="44905" xr:uid="{00000000-0005-0000-0000-0000C7070000}"/>
    <cellStyle name="Millares 4 4 2 4 3 2 5" xfId="56551" xr:uid="{00000000-0005-0000-0000-0000C7070000}"/>
    <cellStyle name="Millares 4 4 2 4 3 3" xfId="14612" xr:uid="{00000000-0005-0000-0000-0000C7070000}"/>
    <cellStyle name="Millares 4 4 2 4 3 4" xfId="26262" xr:uid="{00000000-0005-0000-0000-0000C7070000}"/>
    <cellStyle name="Millares 4 4 2 4 3 5" xfId="37943" xr:uid="{00000000-0005-0000-0000-0000C7070000}"/>
    <cellStyle name="Millares 4 4 2 4 3 6" xfId="49589" xr:uid="{00000000-0005-0000-0000-0000C7070000}"/>
    <cellStyle name="Millares 4 4 2 4 4" xfId="5218" xr:uid="{00000000-0005-0000-0000-0000C7070000}"/>
    <cellStyle name="Millares 4 4 2 4 4 2" xfId="16870" xr:uid="{00000000-0005-0000-0000-0000C7070000}"/>
    <cellStyle name="Millares 4 4 2 4 4 3" xfId="28520" xr:uid="{00000000-0005-0000-0000-0000C7070000}"/>
    <cellStyle name="Millares 4 4 2 4 4 4" xfId="40201" xr:uid="{00000000-0005-0000-0000-0000C7070000}"/>
    <cellStyle name="Millares 4 4 2 4 4 5" xfId="51847" xr:uid="{00000000-0005-0000-0000-0000C7070000}"/>
    <cellStyle name="Millares 4 4 2 4 5" xfId="7498" xr:uid="{00000000-0005-0000-0000-0000C7070000}"/>
    <cellStyle name="Millares 4 4 2 4 5 2" xfId="19150" xr:uid="{00000000-0005-0000-0000-0000C7070000}"/>
    <cellStyle name="Millares 4 4 2 4 5 3" xfId="30800" xr:uid="{00000000-0005-0000-0000-0000C7070000}"/>
    <cellStyle name="Millares 4 4 2 4 5 4" xfId="42481" xr:uid="{00000000-0005-0000-0000-0000C7070000}"/>
    <cellStyle name="Millares 4 4 2 4 5 5" xfId="54127" xr:uid="{00000000-0005-0000-0000-0000C7070000}"/>
    <cellStyle name="Millares 4 4 2 4 6" xfId="12188" xr:uid="{00000000-0005-0000-0000-0000C7070000}"/>
    <cellStyle name="Millares 4 4 2 4 7" xfId="23837" xr:uid="{00000000-0005-0000-0000-0000C7070000}"/>
    <cellStyle name="Millares 4 4 2 4 8" xfId="35519" xr:uid="{00000000-0005-0000-0000-0000C7070000}"/>
    <cellStyle name="Millares 4 4 2 4 9" xfId="47165" xr:uid="{00000000-0005-0000-0000-0000C7070000}"/>
    <cellStyle name="Millares 4 4 2 5" xfId="812" xr:uid="{00000000-0005-0000-0000-0000C9070000}"/>
    <cellStyle name="Millares 4 4 2 5 2" xfId="1896" xr:uid="{00000000-0005-0000-0000-0000CA070000}"/>
    <cellStyle name="Millares 4 4 2 5 2 2" xfId="4321" xr:uid="{00000000-0005-0000-0000-0000CA070000}"/>
    <cellStyle name="Millares 4 4 2 5 2 2 2" xfId="11283" xr:uid="{00000000-0005-0000-0000-0000CA070000}"/>
    <cellStyle name="Millares 4 4 2 5 2 2 2 2" xfId="22935" xr:uid="{00000000-0005-0000-0000-0000CA070000}"/>
    <cellStyle name="Millares 4 4 2 5 2 2 2 3" xfId="34585" xr:uid="{00000000-0005-0000-0000-0000CA070000}"/>
    <cellStyle name="Millares 4 4 2 5 2 2 2 4" xfId="46266" xr:uid="{00000000-0005-0000-0000-0000CA070000}"/>
    <cellStyle name="Millares 4 4 2 5 2 2 2 5" xfId="57912" xr:uid="{00000000-0005-0000-0000-0000CA070000}"/>
    <cellStyle name="Millares 4 4 2 5 2 2 3" xfId="15973" xr:uid="{00000000-0005-0000-0000-0000CA070000}"/>
    <cellStyle name="Millares 4 4 2 5 2 2 4" xfId="27623" xr:uid="{00000000-0005-0000-0000-0000CA070000}"/>
    <cellStyle name="Millares 4 4 2 5 2 2 5" xfId="39304" xr:uid="{00000000-0005-0000-0000-0000CA070000}"/>
    <cellStyle name="Millares 4 4 2 5 2 2 6" xfId="50950" xr:uid="{00000000-0005-0000-0000-0000CA070000}"/>
    <cellStyle name="Millares 4 4 2 5 2 3" xfId="6579" xr:uid="{00000000-0005-0000-0000-0000CA070000}"/>
    <cellStyle name="Millares 4 4 2 5 2 3 2" xfId="18231" xr:uid="{00000000-0005-0000-0000-0000CA070000}"/>
    <cellStyle name="Millares 4 4 2 5 2 3 3" xfId="29881" xr:uid="{00000000-0005-0000-0000-0000CA070000}"/>
    <cellStyle name="Millares 4 4 2 5 2 3 4" xfId="41562" xr:uid="{00000000-0005-0000-0000-0000CA070000}"/>
    <cellStyle name="Millares 4 4 2 5 2 3 5" xfId="53208" xr:uid="{00000000-0005-0000-0000-0000CA070000}"/>
    <cellStyle name="Millares 4 4 2 5 2 4" xfId="8859" xr:uid="{00000000-0005-0000-0000-0000CA070000}"/>
    <cellStyle name="Millares 4 4 2 5 2 4 2" xfId="20511" xr:uid="{00000000-0005-0000-0000-0000CA070000}"/>
    <cellStyle name="Millares 4 4 2 5 2 4 3" xfId="32161" xr:uid="{00000000-0005-0000-0000-0000CA070000}"/>
    <cellStyle name="Millares 4 4 2 5 2 4 4" xfId="43842" xr:uid="{00000000-0005-0000-0000-0000CA070000}"/>
    <cellStyle name="Millares 4 4 2 5 2 4 5" xfId="55488" xr:uid="{00000000-0005-0000-0000-0000CA070000}"/>
    <cellStyle name="Millares 4 4 2 5 2 5" xfId="13549" xr:uid="{00000000-0005-0000-0000-0000CA070000}"/>
    <cellStyle name="Millares 4 4 2 5 2 6" xfId="25199" xr:uid="{00000000-0005-0000-0000-0000CA070000}"/>
    <cellStyle name="Millares 4 4 2 5 2 7" xfId="36880" xr:uid="{00000000-0005-0000-0000-0000CA070000}"/>
    <cellStyle name="Millares 4 4 2 5 2 8" xfId="48526" xr:uid="{00000000-0005-0000-0000-0000CA070000}"/>
    <cellStyle name="Millares 4 4 2 5 3" xfId="3240" xr:uid="{00000000-0005-0000-0000-0000C9070000}"/>
    <cellStyle name="Millares 4 4 2 5 3 2" xfId="10202" xr:uid="{00000000-0005-0000-0000-0000C9070000}"/>
    <cellStyle name="Millares 4 4 2 5 3 2 2" xfId="21854" xr:uid="{00000000-0005-0000-0000-0000C9070000}"/>
    <cellStyle name="Millares 4 4 2 5 3 2 3" xfId="33504" xr:uid="{00000000-0005-0000-0000-0000C9070000}"/>
    <cellStyle name="Millares 4 4 2 5 3 2 4" xfId="45185" xr:uid="{00000000-0005-0000-0000-0000C9070000}"/>
    <cellStyle name="Millares 4 4 2 5 3 2 5" xfId="56831" xr:uid="{00000000-0005-0000-0000-0000C9070000}"/>
    <cellStyle name="Millares 4 4 2 5 3 3" xfId="14892" xr:uid="{00000000-0005-0000-0000-0000C9070000}"/>
    <cellStyle name="Millares 4 4 2 5 3 4" xfId="26542" xr:uid="{00000000-0005-0000-0000-0000C9070000}"/>
    <cellStyle name="Millares 4 4 2 5 3 5" xfId="38223" xr:uid="{00000000-0005-0000-0000-0000C9070000}"/>
    <cellStyle name="Millares 4 4 2 5 3 6" xfId="49869" xr:uid="{00000000-0005-0000-0000-0000C9070000}"/>
    <cellStyle name="Millares 4 4 2 5 4" xfId="5498" xr:uid="{00000000-0005-0000-0000-0000C9070000}"/>
    <cellStyle name="Millares 4 4 2 5 4 2" xfId="17150" xr:uid="{00000000-0005-0000-0000-0000C9070000}"/>
    <cellStyle name="Millares 4 4 2 5 4 3" xfId="28800" xr:uid="{00000000-0005-0000-0000-0000C9070000}"/>
    <cellStyle name="Millares 4 4 2 5 4 4" xfId="40481" xr:uid="{00000000-0005-0000-0000-0000C9070000}"/>
    <cellStyle name="Millares 4 4 2 5 4 5" xfId="52127" xr:uid="{00000000-0005-0000-0000-0000C9070000}"/>
    <cellStyle name="Millares 4 4 2 5 5" xfId="7778" xr:uid="{00000000-0005-0000-0000-0000C9070000}"/>
    <cellStyle name="Millares 4 4 2 5 5 2" xfId="19430" xr:uid="{00000000-0005-0000-0000-0000C9070000}"/>
    <cellStyle name="Millares 4 4 2 5 5 3" xfId="31080" xr:uid="{00000000-0005-0000-0000-0000C9070000}"/>
    <cellStyle name="Millares 4 4 2 5 5 4" xfId="42761" xr:uid="{00000000-0005-0000-0000-0000C9070000}"/>
    <cellStyle name="Millares 4 4 2 5 5 5" xfId="54407" xr:uid="{00000000-0005-0000-0000-0000C9070000}"/>
    <cellStyle name="Millares 4 4 2 5 6" xfId="12468" xr:uid="{00000000-0005-0000-0000-0000C9070000}"/>
    <cellStyle name="Millares 4 4 2 5 7" xfId="24117" xr:uid="{00000000-0005-0000-0000-0000C9070000}"/>
    <cellStyle name="Millares 4 4 2 5 8" xfId="35799" xr:uid="{00000000-0005-0000-0000-0000C9070000}"/>
    <cellStyle name="Millares 4 4 2 5 9" xfId="47445" xr:uid="{00000000-0005-0000-0000-0000C9070000}"/>
    <cellStyle name="Millares 4 4 2 6" xfId="992" xr:uid="{00000000-0005-0000-0000-0000CB070000}"/>
    <cellStyle name="Millares 4 4 2 6 2" xfId="2076" xr:uid="{00000000-0005-0000-0000-0000CC070000}"/>
    <cellStyle name="Millares 4 4 2 6 2 2" xfId="4501" xr:uid="{00000000-0005-0000-0000-0000CC070000}"/>
    <cellStyle name="Millares 4 4 2 6 2 2 2" xfId="11463" xr:uid="{00000000-0005-0000-0000-0000CC070000}"/>
    <cellStyle name="Millares 4 4 2 6 2 2 2 2" xfId="23115" xr:uid="{00000000-0005-0000-0000-0000CC070000}"/>
    <cellStyle name="Millares 4 4 2 6 2 2 2 3" xfId="34765" xr:uid="{00000000-0005-0000-0000-0000CC070000}"/>
    <cellStyle name="Millares 4 4 2 6 2 2 2 4" xfId="46446" xr:uid="{00000000-0005-0000-0000-0000CC070000}"/>
    <cellStyle name="Millares 4 4 2 6 2 2 2 5" xfId="58092" xr:uid="{00000000-0005-0000-0000-0000CC070000}"/>
    <cellStyle name="Millares 4 4 2 6 2 2 3" xfId="16153" xr:uid="{00000000-0005-0000-0000-0000CC070000}"/>
    <cellStyle name="Millares 4 4 2 6 2 2 4" xfId="27803" xr:uid="{00000000-0005-0000-0000-0000CC070000}"/>
    <cellStyle name="Millares 4 4 2 6 2 2 5" xfId="39484" xr:uid="{00000000-0005-0000-0000-0000CC070000}"/>
    <cellStyle name="Millares 4 4 2 6 2 2 6" xfId="51130" xr:uid="{00000000-0005-0000-0000-0000CC070000}"/>
    <cellStyle name="Millares 4 4 2 6 2 3" xfId="6759" xr:uid="{00000000-0005-0000-0000-0000CC070000}"/>
    <cellStyle name="Millares 4 4 2 6 2 3 2" xfId="18411" xr:uid="{00000000-0005-0000-0000-0000CC070000}"/>
    <cellStyle name="Millares 4 4 2 6 2 3 3" xfId="30061" xr:uid="{00000000-0005-0000-0000-0000CC070000}"/>
    <cellStyle name="Millares 4 4 2 6 2 3 4" xfId="41742" xr:uid="{00000000-0005-0000-0000-0000CC070000}"/>
    <cellStyle name="Millares 4 4 2 6 2 3 5" xfId="53388" xr:uid="{00000000-0005-0000-0000-0000CC070000}"/>
    <cellStyle name="Millares 4 4 2 6 2 4" xfId="9039" xr:uid="{00000000-0005-0000-0000-0000CC070000}"/>
    <cellStyle name="Millares 4 4 2 6 2 4 2" xfId="20691" xr:uid="{00000000-0005-0000-0000-0000CC070000}"/>
    <cellStyle name="Millares 4 4 2 6 2 4 3" xfId="32341" xr:uid="{00000000-0005-0000-0000-0000CC070000}"/>
    <cellStyle name="Millares 4 4 2 6 2 4 4" xfId="44022" xr:uid="{00000000-0005-0000-0000-0000CC070000}"/>
    <cellStyle name="Millares 4 4 2 6 2 4 5" xfId="55668" xr:uid="{00000000-0005-0000-0000-0000CC070000}"/>
    <cellStyle name="Millares 4 4 2 6 2 5" xfId="13729" xr:uid="{00000000-0005-0000-0000-0000CC070000}"/>
    <cellStyle name="Millares 4 4 2 6 2 6" xfId="25379" xr:uid="{00000000-0005-0000-0000-0000CC070000}"/>
    <cellStyle name="Millares 4 4 2 6 2 7" xfId="37060" xr:uid="{00000000-0005-0000-0000-0000CC070000}"/>
    <cellStyle name="Millares 4 4 2 6 2 8" xfId="48706" xr:uid="{00000000-0005-0000-0000-0000CC070000}"/>
    <cellStyle name="Millares 4 4 2 6 3" xfId="3420" xr:uid="{00000000-0005-0000-0000-0000CB070000}"/>
    <cellStyle name="Millares 4 4 2 6 3 2" xfId="10382" xr:uid="{00000000-0005-0000-0000-0000CB070000}"/>
    <cellStyle name="Millares 4 4 2 6 3 2 2" xfId="22034" xr:uid="{00000000-0005-0000-0000-0000CB070000}"/>
    <cellStyle name="Millares 4 4 2 6 3 2 3" xfId="33684" xr:uid="{00000000-0005-0000-0000-0000CB070000}"/>
    <cellStyle name="Millares 4 4 2 6 3 2 4" xfId="45365" xr:uid="{00000000-0005-0000-0000-0000CB070000}"/>
    <cellStyle name="Millares 4 4 2 6 3 2 5" xfId="57011" xr:uid="{00000000-0005-0000-0000-0000CB070000}"/>
    <cellStyle name="Millares 4 4 2 6 3 3" xfId="15072" xr:uid="{00000000-0005-0000-0000-0000CB070000}"/>
    <cellStyle name="Millares 4 4 2 6 3 4" xfId="26722" xr:uid="{00000000-0005-0000-0000-0000CB070000}"/>
    <cellStyle name="Millares 4 4 2 6 3 5" xfId="38403" xr:uid="{00000000-0005-0000-0000-0000CB070000}"/>
    <cellStyle name="Millares 4 4 2 6 3 6" xfId="50049" xr:uid="{00000000-0005-0000-0000-0000CB070000}"/>
    <cellStyle name="Millares 4 4 2 6 4" xfId="5678" xr:uid="{00000000-0005-0000-0000-0000CB070000}"/>
    <cellStyle name="Millares 4 4 2 6 4 2" xfId="17330" xr:uid="{00000000-0005-0000-0000-0000CB070000}"/>
    <cellStyle name="Millares 4 4 2 6 4 3" xfId="28980" xr:uid="{00000000-0005-0000-0000-0000CB070000}"/>
    <cellStyle name="Millares 4 4 2 6 4 4" xfId="40661" xr:uid="{00000000-0005-0000-0000-0000CB070000}"/>
    <cellStyle name="Millares 4 4 2 6 4 5" xfId="52307" xr:uid="{00000000-0005-0000-0000-0000CB070000}"/>
    <cellStyle name="Millares 4 4 2 6 5" xfId="7958" xr:uid="{00000000-0005-0000-0000-0000CB070000}"/>
    <cellStyle name="Millares 4 4 2 6 5 2" xfId="19610" xr:uid="{00000000-0005-0000-0000-0000CB070000}"/>
    <cellStyle name="Millares 4 4 2 6 5 3" xfId="31260" xr:uid="{00000000-0005-0000-0000-0000CB070000}"/>
    <cellStyle name="Millares 4 4 2 6 5 4" xfId="42941" xr:uid="{00000000-0005-0000-0000-0000CB070000}"/>
    <cellStyle name="Millares 4 4 2 6 5 5" xfId="54587" xr:uid="{00000000-0005-0000-0000-0000CB070000}"/>
    <cellStyle name="Millares 4 4 2 6 6" xfId="12648" xr:uid="{00000000-0005-0000-0000-0000CB070000}"/>
    <cellStyle name="Millares 4 4 2 6 7" xfId="24297" xr:uid="{00000000-0005-0000-0000-0000CB070000}"/>
    <cellStyle name="Millares 4 4 2 6 8" xfId="35979" xr:uid="{00000000-0005-0000-0000-0000CB070000}"/>
    <cellStyle name="Millares 4 4 2 6 9" xfId="47625" xr:uid="{00000000-0005-0000-0000-0000CB070000}"/>
    <cellStyle name="Millares 4 4 2 7" xfId="1136" xr:uid="{00000000-0005-0000-0000-0000CD070000}"/>
    <cellStyle name="Millares 4 4 2 7 2" xfId="3561" xr:uid="{00000000-0005-0000-0000-0000CD070000}"/>
    <cellStyle name="Millares 4 4 2 7 2 2" xfId="10523" xr:uid="{00000000-0005-0000-0000-0000CD070000}"/>
    <cellStyle name="Millares 4 4 2 7 2 2 2" xfId="22175" xr:uid="{00000000-0005-0000-0000-0000CD070000}"/>
    <cellStyle name="Millares 4 4 2 7 2 2 3" xfId="33825" xr:uid="{00000000-0005-0000-0000-0000CD070000}"/>
    <cellStyle name="Millares 4 4 2 7 2 2 4" xfId="45506" xr:uid="{00000000-0005-0000-0000-0000CD070000}"/>
    <cellStyle name="Millares 4 4 2 7 2 2 5" xfId="57152" xr:uid="{00000000-0005-0000-0000-0000CD070000}"/>
    <cellStyle name="Millares 4 4 2 7 2 3" xfId="15213" xr:uid="{00000000-0005-0000-0000-0000CD070000}"/>
    <cellStyle name="Millares 4 4 2 7 2 4" xfId="26863" xr:uid="{00000000-0005-0000-0000-0000CD070000}"/>
    <cellStyle name="Millares 4 4 2 7 2 5" xfId="38544" xr:uid="{00000000-0005-0000-0000-0000CD070000}"/>
    <cellStyle name="Millares 4 4 2 7 2 6" xfId="50190" xr:uid="{00000000-0005-0000-0000-0000CD070000}"/>
    <cellStyle name="Millares 4 4 2 7 3" xfId="5819" xr:uid="{00000000-0005-0000-0000-0000CD070000}"/>
    <cellStyle name="Millares 4 4 2 7 3 2" xfId="17471" xr:uid="{00000000-0005-0000-0000-0000CD070000}"/>
    <cellStyle name="Millares 4 4 2 7 3 3" xfId="29121" xr:uid="{00000000-0005-0000-0000-0000CD070000}"/>
    <cellStyle name="Millares 4 4 2 7 3 4" xfId="40802" xr:uid="{00000000-0005-0000-0000-0000CD070000}"/>
    <cellStyle name="Millares 4 4 2 7 3 5" xfId="52448" xr:uid="{00000000-0005-0000-0000-0000CD070000}"/>
    <cellStyle name="Millares 4 4 2 7 4" xfId="8099" xr:uid="{00000000-0005-0000-0000-0000CD070000}"/>
    <cellStyle name="Millares 4 4 2 7 4 2" xfId="19751" xr:uid="{00000000-0005-0000-0000-0000CD070000}"/>
    <cellStyle name="Millares 4 4 2 7 4 3" xfId="31401" xr:uid="{00000000-0005-0000-0000-0000CD070000}"/>
    <cellStyle name="Millares 4 4 2 7 4 4" xfId="43082" xr:uid="{00000000-0005-0000-0000-0000CD070000}"/>
    <cellStyle name="Millares 4 4 2 7 4 5" xfId="54728" xr:uid="{00000000-0005-0000-0000-0000CD070000}"/>
    <cellStyle name="Millares 4 4 2 7 5" xfId="12789" xr:uid="{00000000-0005-0000-0000-0000CD070000}"/>
    <cellStyle name="Millares 4 4 2 7 6" xfId="24439" xr:uid="{00000000-0005-0000-0000-0000CD070000}"/>
    <cellStyle name="Millares 4 4 2 7 7" xfId="36120" xr:uid="{00000000-0005-0000-0000-0000CD070000}"/>
    <cellStyle name="Millares 4 4 2 7 8" xfId="47766" xr:uid="{00000000-0005-0000-0000-0000CD070000}"/>
    <cellStyle name="Millares 4 4 2 8" xfId="2157" xr:uid="{00000000-0005-0000-0000-0000CE070000}"/>
    <cellStyle name="Millares 4 4 2 8 2" xfId="4582" xr:uid="{00000000-0005-0000-0000-0000CE070000}"/>
    <cellStyle name="Millares 4 4 2 8 2 2" xfId="11544" xr:uid="{00000000-0005-0000-0000-0000CE070000}"/>
    <cellStyle name="Millares 4 4 2 8 2 2 2" xfId="23196" xr:uid="{00000000-0005-0000-0000-0000CE070000}"/>
    <cellStyle name="Millares 4 4 2 8 2 2 3" xfId="34846" xr:uid="{00000000-0005-0000-0000-0000CE070000}"/>
    <cellStyle name="Millares 4 4 2 8 2 2 4" xfId="46527" xr:uid="{00000000-0005-0000-0000-0000CE070000}"/>
    <cellStyle name="Millares 4 4 2 8 2 2 5" xfId="58173" xr:uid="{00000000-0005-0000-0000-0000CE070000}"/>
    <cellStyle name="Millares 4 4 2 8 2 3" xfId="16234" xr:uid="{00000000-0005-0000-0000-0000CE070000}"/>
    <cellStyle name="Millares 4 4 2 8 2 4" xfId="27884" xr:uid="{00000000-0005-0000-0000-0000CE070000}"/>
    <cellStyle name="Millares 4 4 2 8 2 5" xfId="39565" xr:uid="{00000000-0005-0000-0000-0000CE070000}"/>
    <cellStyle name="Millares 4 4 2 8 2 6" xfId="51211" xr:uid="{00000000-0005-0000-0000-0000CE070000}"/>
    <cellStyle name="Millares 4 4 2 8 3" xfId="6840" xr:uid="{00000000-0005-0000-0000-0000CE070000}"/>
    <cellStyle name="Millares 4 4 2 8 3 2" xfId="18492" xr:uid="{00000000-0005-0000-0000-0000CE070000}"/>
    <cellStyle name="Millares 4 4 2 8 3 3" xfId="30142" xr:uid="{00000000-0005-0000-0000-0000CE070000}"/>
    <cellStyle name="Millares 4 4 2 8 3 4" xfId="41823" xr:uid="{00000000-0005-0000-0000-0000CE070000}"/>
    <cellStyle name="Millares 4 4 2 8 3 5" xfId="53469" xr:uid="{00000000-0005-0000-0000-0000CE070000}"/>
    <cellStyle name="Millares 4 4 2 8 4" xfId="9120" xr:uid="{00000000-0005-0000-0000-0000CE070000}"/>
    <cellStyle name="Millares 4 4 2 8 4 2" xfId="20772" xr:uid="{00000000-0005-0000-0000-0000CE070000}"/>
    <cellStyle name="Millares 4 4 2 8 4 3" xfId="32422" xr:uid="{00000000-0005-0000-0000-0000CE070000}"/>
    <cellStyle name="Millares 4 4 2 8 4 4" xfId="44103" xr:uid="{00000000-0005-0000-0000-0000CE070000}"/>
    <cellStyle name="Millares 4 4 2 8 4 5" xfId="55749" xr:uid="{00000000-0005-0000-0000-0000CE070000}"/>
    <cellStyle name="Millares 4 4 2 8 5" xfId="13810" xr:uid="{00000000-0005-0000-0000-0000CE070000}"/>
    <cellStyle name="Millares 4 4 2 8 6" xfId="25460" xr:uid="{00000000-0005-0000-0000-0000CE070000}"/>
    <cellStyle name="Millares 4 4 2 8 7" xfId="37141" xr:uid="{00000000-0005-0000-0000-0000CE070000}"/>
    <cellStyle name="Millares 4 4 2 8 8" xfId="48787" xr:uid="{00000000-0005-0000-0000-0000CE070000}"/>
    <cellStyle name="Millares 4 4 2 9" xfId="2313" xr:uid="{00000000-0005-0000-0000-00006E000000}"/>
    <cellStyle name="Millares 4 4 2 9 2" xfId="9275" xr:uid="{00000000-0005-0000-0000-00006E000000}"/>
    <cellStyle name="Millares 4 4 2 9 2 2" xfId="20927" xr:uid="{00000000-0005-0000-0000-00006E000000}"/>
    <cellStyle name="Millares 4 4 2 9 2 3" xfId="32577" xr:uid="{00000000-0005-0000-0000-00006E000000}"/>
    <cellStyle name="Millares 4 4 2 9 2 4" xfId="44258" xr:uid="{00000000-0005-0000-0000-00006E000000}"/>
    <cellStyle name="Millares 4 4 2 9 2 5" xfId="55904" xr:uid="{00000000-0005-0000-0000-00006E000000}"/>
    <cellStyle name="Millares 4 4 2 9 3" xfId="13965" xr:uid="{00000000-0005-0000-0000-00006E000000}"/>
    <cellStyle name="Millares 4 4 2 9 4" xfId="25615" xr:uid="{00000000-0005-0000-0000-00006E000000}"/>
    <cellStyle name="Millares 4 4 2 9 5" xfId="37296" xr:uid="{00000000-0005-0000-0000-00006E000000}"/>
    <cellStyle name="Millares 4 4 2 9 6" xfId="48942" xr:uid="{00000000-0005-0000-0000-00006E000000}"/>
    <cellStyle name="Millares 4 4 20" xfId="932" xr:uid="{00000000-0005-0000-0000-0000CF070000}"/>
    <cellStyle name="Millares 4 4 20 2" xfId="2016" xr:uid="{00000000-0005-0000-0000-0000D0070000}"/>
    <cellStyle name="Millares 4 4 20 2 2" xfId="4441" xr:uid="{00000000-0005-0000-0000-0000D0070000}"/>
    <cellStyle name="Millares 4 4 20 2 2 2" xfId="11403" xr:uid="{00000000-0005-0000-0000-0000D0070000}"/>
    <cellStyle name="Millares 4 4 20 2 2 2 2" xfId="23055" xr:uid="{00000000-0005-0000-0000-0000D0070000}"/>
    <cellStyle name="Millares 4 4 20 2 2 2 3" xfId="34705" xr:uid="{00000000-0005-0000-0000-0000D0070000}"/>
    <cellStyle name="Millares 4 4 20 2 2 2 4" xfId="46386" xr:uid="{00000000-0005-0000-0000-0000D0070000}"/>
    <cellStyle name="Millares 4 4 20 2 2 2 5" xfId="58032" xr:uid="{00000000-0005-0000-0000-0000D0070000}"/>
    <cellStyle name="Millares 4 4 20 2 2 3" xfId="16093" xr:uid="{00000000-0005-0000-0000-0000D0070000}"/>
    <cellStyle name="Millares 4 4 20 2 2 4" xfId="27743" xr:uid="{00000000-0005-0000-0000-0000D0070000}"/>
    <cellStyle name="Millares 4 4 20 2 2 5" xfId="39424" xr:uid="{00000000-0005-0000-0000-0000D0070000}"/>
    <cellStyle name="Millares 4 4 20 2 2 6" xfId="51070" xr:uid="{00000000-0005-0000-0000-0000D0070000}"/>
    <cellStyle name="Millares 4 4 20 2 3" xfId="6699" xr:uid="{00000000-0005-0000-0000-0000D0070000}"/>
    <cellStyle name="Millares 4 4 20 2 3 2" xfId="18351" xr:uid="{00000000-0005-0000-0000-0000D0070000}"/>
    <cellStyle name="Millares 4 4 20 2 3 3" xfId="30001" xr:uid="{00000000-0005-0000-0000-0000D0070000}"/>
    <cellStyle name="Millares 4 4 20 2 3 4" xfId="41682" xr:uid="{00000000-0005-0000-0000-0000D0070000}"/>
    <cellStyle name="Millares 4 4 20 2 3 5" xfId="53328" xr:uid="{00000000-0005-0000-0000-0000D0070000}"/>
    <cellStyle name="Millares 4 4 20 2 4" xfId="8979" xr:uid="{00000000-0005-0000-0000-0000D0070000}"/>
    <cellStyle name="Millares 4 4 20 2 4 2" xfId="20631" xr:uid="{00000000-0005-0000-0000-0000D0070000}"/>
    <cellStyle name="Millares 4 4 20 2 4 3" xfId="32281" xr:uid="{00000000-0005-0000-0000-0000D0070000}"/>
    <cellStyle name="Millares 4 4 20 2 4 4" xfId="43962" xr:uid="{00000000-0005-0000-0000-0000D0070000}"/>
    <cellStyle name="Millares 4 4 20 2 4 5" xfId="55608" xr:uid="{00000000-0005-0000-0000-0000D0070000}"/>
    <cellStyle name="Millares 4 4 20 2 5" xfId="13669" xr:uid="{00000000-0005-0000-0000-0000D0070000}"/>
    <cellStyle name="Millares 4 4 20 2 6" xfId="25319" xr:uid="{00000000-0005-0000-0000-0000D0070000}"/>
    <cellStyle name="Millares 4 4 20 2 7" xfId="37000" xr:uid="{00000000-0005-0000-0000-0000D0070000}"/>
    <cellStyle name="Millares 4 4 20 2 8" xfId="48646" xr:uid="{00000000-0005-0000-0000-0000D0070000}"/>
    <cellStyle name="Millares 4 4 20 3" xfId="3360" xr:uid="{00000000-0005-0000-0000-0000CF070000}"/>
    <cellStyle name="Millares 4 4 20 3 2" xfId="10322" xr:uid="{00000000-0005-0000-0000-0000CF070000}"/>
    <cellStyle name="Millares 4 4 20 3 2 2" xfId="21974" xr:uid="{00000000-0005-0000-0000-0000CF070000}"/>
    <cellStyle name="Millares 4 4 20 3 2 3" xfId="33624" xr:uid="{00000000-0005-0000-0000-0000CF070000}"/>
    <cellStyle name="Millares 4 4 20 3 2 4" xfId="45305" xr:uid="{00000000-0005-0000-0000-0000CF070000}"/>
    <cellStyle name="Millares 4 4 20 3 2 5" xfId="56951" xr:uid="{00000000-0005-0000-0000-0000CF070000}"/>
    <cellStyle name="Millares 4 4 20 3 3" xfId="15012" xr:uid="{00000000-0005-0000-0000-0000CF070000}"/>
    <cellStyle name="Millares 4 4 20 3 4" xfId="26662" xr:uid="{00000000-0005-0000-0000-0000CF070000}"/>
    <cellStyle name="Millares 4 4 20 3 5" xfId="38343" xr:uid="{00000000-0005-0000-0000-0000CF070000}"/>
    <cellStyle name="Millares 4 4 20 3 6" xfId="49989" xr:uid="{00000000-0005-0000-0000-0000CF070000}"/>
    <cellStyle name="Millares 4 4 20 4" xfId="5618" xr:uid="{00000000-0005-0000-0000-0000CF070000}"/>
    <cellStyle name="Millares 4 4 20 4 2" xfId="17270" xr:uid="{00000000-0005-0000-0000-0000CF070000}"/>
    <cellStyle name="Millares 4 4 20 4 3" xfId="28920" xr:uid="{00000000-0005-0000-0000-0000CF070000}"/>
    <cellStyle name="Millares 4 4 20 4 4" xfId="40601" xr:uid="{00000000-0005-0000-0000-0000CF070000}"/>
    <cellStyle name="Millares 4 4 20 4 5" xfId="52247" xr:uid="{00000000-0005-0000-0000-0000CF070000}"/>
    <cellStyle name="Millares 4 4 20 5" xfId="7898" xr:uid="{00000000-0005-0000-0000-0000CF070000}"/>
    <cellStyle name="Millares 4 4 20 5 2" xfId="19550" xr:uid="{00000000-0005-0000-0000-0000CF070000}"/>
    <cellStyle name="Millares 4 4 20 5 3" xfId="31200" xr:uid="{00000000-0005-0000-0000-0000CF070000}"/>
    <cellStyle name="Millares 4 4 20 5 4" xfId="42881" xr:uid="{00000000-0005-0000-0000-0000CF070000}"/>
    <cellStyle name="Millares 4 4 20 5 5" xfId="54527" xr:uid="{00000000-0005-0000-0000-0000CF070000}"/>
    <cellStyle name="Millares 4 4 20 6" xfId="12588" xr:uid="{00000000-0005-0000-0000-0000CF070000}"/>
    <cellStyle name="Millares 4 4 20 7" xfId="24237" xr:uid="{00000000-0005-0000-0000-0000CF070000}"/>
    <cellStyle name="Millares 4 4 20 8" xfId="35919" xr:uid="{00000000-0005-0000-0000-0000CF070000}"/>
    <cellStyle name="Millares 4 4 20 9" xfId="47565" xr:uid="{00000000-0005-0000-0000-0000CF070000}"/>
    <cellStyle name="Millares 4 4 21" xfId="952" xr:uid="{00000000-0005-0000-0000-0000D1070000}"/>
    <cellStyle name="Millares 4 4 21 2" xfId="2036" xr:uid="{00000000-0005-0000-0000-0000D2070000}"/>
    <cellStyle name="Millares 4 4 21 2 2" xfId="4461" xr:uid="{00000000-0005-0000-0000-0000D2070000}"/>
    <cellStyle name="Millares 4 4 21 2 2 2" xfId="11423" xr:uid="{00000000-0005-0000-0000-0000D2070000}"/>
    <cellStyle name="Millares 4 4 21 2 2 2 2" xfId="23075" xr:uid="{00000000-0005-0000-0000-0000D2070000}"/>
    <cellStyle name="Millares 4 4 21 2 2 2 3" xfId="34725" xr:uid="{00000000-0005-0000-0000-0000D2070000}"/>
    <cellStyle name="Millares 4 4 21 2 2 2 4" xfId="46406" xr:uid="{00000000-0005-0000-0000-0000D2070000}"/>
    <cellStyle name="Millares 4 4 21 2 2 2 5" xfId="58052" xr:uid="{00000000-0005-0000-0000-0000D2070000}"/>
    <cellStyle name="Millares 4 4 21 2 2 3" xfId="16113" xr:uid="{00000000-0005-0000-0000-0000D2070000}"/>
    <cellStyle name="Millares 4 4 21 2 2 4" xfId="27763" xr:uid="{00000000-0005-0000-0000-0000D2070000}"/>
    <cellStyle name="Millares 4 4 21 2 2 5" xfId="39444" xr:uid="{00000000-0005-0000-0000-0000D2070000}"/>
    <cellStyle name="Millares 4 4 21 2 2 6" xfId="51090" xr:uid="{00000000-0005-0000-0000-0000D2070000}"/>
    <cellStyle name="Millares 4 4 21 2 3" xfId="6719" xr:uid="{00000000-0005-0000-0000-0000D2070000}"/>
    <cellStyle name="Millares 4 4 21 2 3 2" xfId="18371" xr:uid="{00000000-0005-0000-0000-0000D2070000}"/>
    <cellStyle name="Millares 4 4 21 2 3 3" xfId="30021" xr:uid="{00000000-0005-0000-0000-0000D2070000}"/>
    <cellStyle name="Millares 4 4 21 2 3 4" xfId="41702" xr:uid="{00000000-0005-0000-0000-0000D2070000}"/>
    <cellStyle name="Millares 4 4 21 2 3 5" xfId="53348" xr:uid="{00000000-0005-0000-0000-0000D2070000}"/>
    <cellStyle name="Millares 4 4 21 2 4" xfId="8999" xr:uid="{00000000-0005-0000-0000-0000D2070000}"/>
    <cellStyle name="Millares 4 4 21 2 4 2" xfId="20651" xr:uid="{00000000-0005-0000-0000-0000D2070000}"/>
    <cellStyle name="Millares 4 4 21 2 4 3" xfId="32301" xr:uid="{00000000-0005-0000-0000-0000D2070000}"/>
    <cellStyle name="Millares 4 4 21 2 4 4" xfId="43982" xr:uid="{00000000-0005-0000-0000-0000D2070000}"/>
    <cellStyle name="Millares 4 4 21 2 4 5" xfId="55628" xr:uid="{00000000-0005-0000-0000-0000D2070000}"/>
    <cellStyle name="Millares 4 4 21 2 5" xfId="13689" xr:uid="{00000000-0005-0000-0000-0000D2070000}"/>
    <cellStyle name="Millares 4 4 21 2 6" xfId="25339" xr:uid="{00000000-0005-0000-0000-0000D2070000}"/>
    <cellStyle name="Millares 4 4 21 2 7" xfId="37020" xr:uid="{00000000-0005-0000-0000-0000D2070000}"/>
    <cellStyle name="Millares 4 4 21 2 8" xfId="48666" xr:uid="{00000000-0005-0000-0000-0000D2070000}"/>
    <cellStyle name="Millares 4 4 21 3" xfId="3380" xr:uid="{00000000-0005-0000-0000-0000D1070000}"/>
    <cellStyle name="Millares 4 4 21 3 2" xfId="10342" xr:uid="{00000000-0005-0000-0000-0000D1070000}"/>
    <cellStyle name="Millares 4 4 21 3 2 2" xfId="21994" xr:uid="{00000000-0005-0000-0000-0000D1070000}"/>
    <cellStyle name="Millares 4 4 21 3 2 3" xfId="33644" xr:uid="{00000000-0005-0000-0000-0000D1070000}"/>
    <cellStyle name="Millares 4 4 21 3 2 4" xfId="45325" xr:uid="{00000000-0005-0000-0000-0000D1070000}"/>
    <cellStyle name="Millares 4 4 21 3 2 5" xfId="56971" xr:uid="{00000000-0005-0000-0000-0000D1070000}"/>
    <cellStyle name="Millares 4 4 21 3 3" xfId="15032" xr:uid="{00000000-0005-0000-0000-0000D1070000}"/>
    <cellStyle name="Millares 4 4 21 3 4" xfId="26682" xr:uid="{00000000-0005-0000-0000-0000D1070000}"/>
    <cellStyle name="Millares 4 4 21 3 5" xfId="38363" xr:uid="{00000000-0005-0000-0000-0000D1070000}"/>
    <cellStyle name="Millares 4 4 21 3 6" xfId="50009" xr:uid="{00000000-0005-0000-0000-0000D1070000}"/>
    <cellStyle name="Millares 4 4 21 4" xfId="5638" xr:uid="{00000000-0005-0000-0000-0000D1070000}"/>
    <cellStyle name="Millares 4 4 21 4 2" xfId="17290" xr:uid="{00000000-0005-0000-0000-0000D1070000}"/>
    <cellStyle name="Millares 4 4 21 4 3" xfId="28940" xr:uid="{00000000-0005-0000-0000-0000D1070000}"/>
    <cellStyle name="Millares 4 4 21 4 4" xfId="40621" xr:uid="{00000000-0005-0000-0000-0000D1070000}"/>
    <cellStyle name="Millares 4 4 21 4 5" xfId="52267" xr:uid="{00000000-0005-0000-0000-0000D1070000}"/>
    <cellStyle name="Millares 4 4 21 5" xfId="7918" xr:uid="{00000000-0005-0000-0000-0000D1070000}"/>
    <cellStyle name="Millares 4 4 21 5 2" xfId="19570" xr:uid="{00000000-0005-0000-0000-0000D1070000}"/>
    <cellStyle name="Millares 4 4 21 5 3" xfId="31220" xr:uid="{00000000-0005-0000-0000-0000D1070000}"/>
    <cellStyle name="Millares 4 4 21 5 4" xfId="42901" xr:uid="{00000000-0005-0000-0000-0000D1070000}"/>
    <cellStyle name="Millares 4 4 21 5 5" xfId="54547" xr:uid="{00000000-0005-0000-0000-0000D1070000}"/>
    <cellStyle name="Millares 4 4 21 6" xfId="12608" xr:uid="{00000000-0005-0000-0000-0000D1070000}"/>
    <cellStyle name="Millares 4 4 21 7" xfId="24257" xr:uid="{00000000-0005-0000-0000-0000D1070000}"/>
    <cellStyle name="Millares 4 4 21 8" xfId="35939" xr:uid="{00000000-0005-0000-0000-0000D1070000}"/>
    <cellStyle name="Millares 4 4 21 9" xfId="47585" xr:uid="{00000000-0005-0000-0000-0000D1070000}"/>
    <cellStyle name="Millares 4 4 22" xfId="972" xr:uid="{00000000-0005-0000-0000-0000D3070000}"/>
    <cellStyle name="Millares 4 4 22 2" xfId="2056" xr:uid="{00000000-0005-0000-0000-0000D4070000}"/>
    <cellStyle name="Millares 4 4 22 2 2" xfId="4481" xr:uid="{00000000-0005-0000-0000-0000D4070000}"/>
    <cellStyle name="Millares 4 4 22 2 2 2" xfId="11443" xr:uid="{00000000-0005-0000-0000-0000D4070000}"/>
    <cellStyle name="Millares 4 4 22 2 2 2 2" xfId="23095" xr:uid="{00000000-0005-0000-0000-0000D4070000}"/>
    <cellStyle name="Millares 4 4 22 2 2 2 3" xfId="34745" xr:uid="{00000000-0005-0000-0000-0000D4070000}"/>
    <cellStyle name="Millares 4 4 22 2 2 2 4" xfId="46426" xr:uid="{00000000-0005-0000-0000-0000D4070000}"/>
    <cellStyle name="Millares 4 4 22 2 2 2 5" xfId="58072" xr:uid="{00000000-0005-0000-0000-0000D4070000}"/>
    <cellStyle name="Millares 4 4 22 2 2 3" xfId="16133" xr:uid="{00000000-0005-0000-0000-0000D4070000}"/>
    <cellStyle name="Millares 4 4 22 2 2 4" xfId="27783" xr:uid="{00000000-0005-0000-0000-0000D4070000}"/>
    <cellStyle name="Millares 4 4 22 2 2 5" xfId="39464" xr:uid="{00000000-0005-0000-0000-0000D4070000}"/>
    <cellStyle name="Millares 4 4 22 2 2 6" xfId="51110" xr:uid="{00000000-0005-0000-0000-0000D4070000}"/>
    <cellStyle name="Millares 4 4 22 2 3" xfId="6739" xr:uid="{00000000-0005-0000-0000-0000D4070000}"/>
    <cellStyle name="Millares 4 4 22 2 3 2" xfId="18391" xr:uid="{00000000-0005-0000-0000-0000D4070000}"/>
    <cellStyle name="Millares 4 4 22 2 3 3" xfId="30041" xr:uid="{00000000-0005-0000-0000-0000D4070000}"/>
    <cellStyle name="Millares 4 4 22 2 3 4" xfId="41722" xr:uid="{00000000-0005-0000-0000-0000D4070000}"/>
    <cellStyle name="Millares 4 4 22 2 3 5" xfId="53368" xr:uid="{00000000-0005-0000-0000-0000D4070000}"/>
    <cellStyle name="Millares 4 4 22 2 4" xfId="9019" xr:uid="{00000000-0005-0000-0000-0000D4070000}"/>
    <cellStyle name="Millares 4 4 22 2 4 2" xfId="20671" xr:uid="{00000000-0005-0000-0000-0000D4070000}"/>
    <cellStyle name="Millares 4 4 22 2 4 3" xfId="32321" xr:uid="{00000000-0005-0000-0000-0000D4070000}"/>
    <cellStyle name="Millares 4 4 22 2 4 4" xfId="44002" xr:uid="{00000000-0005-0000-0000-0000D4070000}"/>
    <cellStyle name="Millares 4 4 22 2 4 5" xfId="55648" xr:uid="{00000000-0005-0000-0000-0000D4070000}"/>
    <cellStyle name="Millares 4 4 22 2 5" xfId="13709" xr:uid="{00000000-0005-0000-0000-0000D4070000}"/>
    <cellStyle name="Millares 4 4 22 2 6" xfId="25359" xr:uid="{00000000-0005-0000-0000-0000D4070000}"/>
    <cellStyle name="Millares 4 4 22 2 7" xfId="37040" xr:uid="{00000000-0005-0000-0000-0000D4070000}"/>
    <cellStyle name="Millares 4 4 22 2 8" xfId="48686" xr:uid="{00000000-0005-0000-0000-0000D4070000}"/>
    <cellStyle name="Millares 4 4 22 3" xfId="3400" xr:uid="{00000000-0005-0000-0000-0000D3070000}"/>
    <cellStyle name="Millares 4 4 22 3 2" xfId="10362" xr:uid="{00000000-0005-0000-0000-0000D3070000}"/>
    <cellStyle name="Millares 4 4 22 3 2 2" xfId="22014" xr:uid="{00000000-0005-0000-0000-0000D3070000}"/>
    <cellStyle name="Millares 4 4 22 3 2 3" xfId="33664" xr:uid="{00000000-0005-0000-0000-0000D3070000}"/>
    <cellStyle name="Millares 4 4 22 3 2 4" xfId="45345" xr:uid="{00000000-0005-0000-0000-0000D3070000}"/>
    <cellStyle name="Millares 4 4 22 3 2 5" xfId="56991" xr:uid="{00000000-0005-0000-0000-0000D3070000}"/>
    <cellStyle name="Millares 4 4 22 3 3" xfId="15052" xr:uid="{00000000-0005-0000-0000-0000D3070000}"/>
    <cellStyle name="Millares 4 4 22 3 4" xfId="26702" xr:uid="{00000000-0005-0000-0000-0000D3070000}"/>
    <cellStyle name="Millares 4 4 22 3 5" xfId="38383" xr:uid="{00000000-0005-0000-0000-0000D3070000}"/>
    <cellStyle name="Millares 4 4 22 3 6" xfId="50029" xr:uid="{00000000-0005-0000-0000-0000D3070000}"/>
    <cellStyle name="Millares 4 4 22 4" xfId="5658" xr:uid="{00000000-0005-0000-0000-0000D3070000}"/>
    <cellStyle name="Millares 4 4 22 4 2" xfId="17310" xr:uid="{00000000-0005-0000-0000-0000D3070000}"/>
    <cellStyle name="Millares 4 4 22 4 3" xfId="28960" xr:uid="{00000000-0005-0000-0000-0000D3070000}"/>
    <cellStyle name="Millares 4 4 22 4 4" xfId="40641" xr:uid="{00000000-0005-0000-0000-0000D3070000}"/>
    <cellStyle name="Millares 4 4 22 4 5" xfId="52287" xr:uid="{00000000-0005-0000-0000-0000D3070000}"/>
    <cellStyle name="Millares 4 4 22 5" xfId="7938" xr:uid="{00000000-0005-0000-0000-0000D3070000}"/>
    <cellStyle name="Millares 4 4 22 5 2" xfId="19590" xr:uid="{00000000-0005-0000-0000-0000D3070000}"/>
    <cellStyle name="Millares 4 4 22 5 3" xfId="31240" xr:uid="{00000000-0005-0000-0000-0000D3070000}"/>
    <cellStyle name="Millares 4 4 22 5 4" xfId="42921" xr:uid="{00000000-0005-0000-0000-0000D3070000}"/>
    <cellStyle name="Millares 4 4 22 5 5" xfId="54567" xr:uid="{00000000-0005-0000-0000-0000D3070000}"/>
    <cellStyle name="Millares 4 4 22 6" xfId="12628" xr:uid="{00000000-0005-0000-0000-0000D3070000}"/>
    <cellStyle name="Millares 4 4 22 7" xfId="24277" xr:uid="{00000000-0005-0000-0000-0000D3070000}"/>
    <cellStyle name="Millares 4 4 22 8" xfId="35959" xr:uid="{00000000-0005-0000-0000-0000D3070000}"/>
    <cellStyle name="Millares 4 4 22 9" xfId="47605" xr:uid="{00000000-0005-0000-0000-0000D3070000}"/>
    <cellStyle name="Millares 4 4 23" xfId="1052" xr:uid="{00000000-0005-0000-0000-0000D5070000}"/>
    <cellStyle name="Millares 4 4 23 2" xfId="3480" xr:uid="{00000000-0005-0000-0000-0000D5070000}"/>
    <cellStyle name="Millares 4 4 23 2 2" xfId="10442" xr:uid="{00000000-0005-0000-0000-0000D5070000}"/>
    <cellStyle name="Millares 4 4 23 2 2 2" xfId="22094" xr:uid="{00000000-0005-0000-0000-0000D5070000}"/>
    <cellStyle name="Millares 4 4 23 2 2 3" xfId="33744" xr:uid="{00000000-0005-0000-0000-0000D5070000}"/>
    <cellStyle name="Millares 4 4 23 2 2 4" xfId="45425" xr:uid="{00000000-0005-0000-0000-0000D5070000}"/>
    <cellStyle name="Millares 4 4 23 2 2 5" xfId="57071" xr:uid="{00000000-0005-0000-0000-0000D5070000}"/>
    <cellStyle name="Millares 4 4 23 2 3" xfId="15132" xr:uid="{00000000-0005-0000-0000-0000D5070000}"/>
    <cellStyle name="Millares 4 4 23 2 4" xfId="26782" xr:uid="{00000000-0005-0000-0000-0000D5070000}"/>
    <cellStyle name="Millares 4 4 23 2 5" xfId="38463" xr:uid="{00000000-0005-0000-0000-0000D5070000}"/>
    <cellStyle name="Millares 4 4 23 2 6" xfId="50109" xr:uid="{00000000-0005-0000-0000-0000D5070000}"/>
    <cellStyle name="Millares 4 4 23 3" xfId="5738" xr:uid="{00000000-0005-0000-0000-0000D5070000}"/>
    <cellStyle name="Millares 4 4 23 3 2" xfId="17390" xr:uid="{00000000-0005-0000-0000-0000D5070000}"/>
    <cellStyle name="Millares 4 4 23 3 3" xfId="29040" xr:uid="{00000000-0005-0000-0000-0000D5070000}"/>
    <cellStyle name="Millares 4 4 23 3 4" xfId="40721" xr:uid="{00000000-0005-0000-0000-0000D5070000}"/>
    <cellStyle name="Millares 4 4 23 3 5" xfId="52367" xr:uid="{00000000-0005-0000-0000-0000D5070000}"/>
    <cellStyle name="Millares 4 4 23 4" xfId="8018" xr:uid="{00000000-0005-0000-0000-0000D5070000}"/>
    <cellStyle name="Millares 4 4 23 4 2" xfId="19670" xr:uid="{00000000-0005-0000-0000-0000D5070000}"/>
    <cellStyle name="Millares 4 4 23 4 3" xfId="31320" xr:uid="{00000000-0005-0000-0000-0000D5070000}"/>
    <cellStyle name="Millares 4 4 23 4 4" xfId="43001" xr:uid="{00000000-0005-0000-0000-0000D5070000}"/>
    <cellStyle name="Millares 4 4 23 4 5" xfId="54647" xr:uid="{00000000-0005-0000-0000-0000D5070000}"/>
    <cellStyle name="Millares 4 4 23 5" xfId="12708" xr:uid="{00000000-0005-0000-0000-0000D5070000}"/>
    <cellStyle name="Millares 4 4 23 6" xfId="24357" xr:uid="{00000000-0005-0000-0000-0000D5070000}"/>
    <cellStyle name="Millares 4 4 23 7" xfId="36039" xr:uid="{00000000-0005-0000-0000-0000D5070000}"/>
    <cellStyle name="Millares 4 4 23 8" xfId="47685" xr:uid="{00000000-0005-0000-0000-0000D5070000}"/>
    <cellStyle name="Millares 4 4 24" xfId="1072" xr:uid="{00000000-0005-0000-0000-0000D6070000}"/>
    <cellStyle name="Millares 4 4 24 2" xfId="3500" xr:uid="{00000000-0005-0000-0000-0000D6070000}"/>
    <cellStyle name="Millares 4 4 24 2 2" xfId="10462" xr:uid="{00000000-0005-0000-0000-0000D6070000}"/>
    <cellStyle name="Millares 4 4 24 2 2 2" xfId="22114" xr:uid="{00000000-0005-0000-0000-0000D6070000}"/>
    <cellStyle name="Millares 4 4 24 2 2 3" xfId="33764" xr:uid="{00000000-0005-0000-0000-0000D6070000}"/>
    <cellStyle name="Millares 4 4 24 2 2 4" xfId="45445" xr:uid="{00000000-0005-0000-0000-0000D6070000}"/>
    <cellStyle name="Millares 4 4 24 2 2 5" xfId="57091" xr:uid="{00000000-0005-0000-0000-0000D6070000}"/>
    <cellStyle name="Millares 4 4 24 2 3" xfId="15152" xr:uid="{00000000-0005-0000-0000-0000D6070000}"/>
    <cellStyle name="Millares 4 4 24 2 4" xfId="26802" xr:uid="{00000000-0005-0000-0000-0000D6070000}"/>
    <cellStyle name="Millares 4 4 24 2 5" xfId="38483" xr:uid="{00000000-0005-0000-0000-0000D6070000}"/>
    <cellStyle name="Millares 4 4 24 2 6" xfId="50129" xr:uid="{00000000-0005-0000-0000-0000D6070000}"/>
    <cellStyle name="Millares 4 4 24 3" xfId="5758" xr:uid="{00000000-0005-0000-0000-0000D6070000}"/>
    <cellStyle name="Millares 4 4 24 3 2" xfId="17410" xr:uid="{00000000-0005-0000-0000-0000D6070000}"/>
    <cellStyle name="Millares 4 4 24 3 3" xfId="29060" xr:uid="{00000000-0005-0000-0000-0000D6070000}"/>
    <cellStyle name="Millares 4 4 24 3 4" xfId="40741" xr:uid="{00000000-0005-0000-0000-0000D6070000}"/>
    <cellStyle name="Millares 4 4 24 3 5" xfId="52387" xr:uid="{00000000-0005-0000-0000-0000D6070000}"/>
    <cellStyle name="Millares 4 4 24 4" xfId="8038" xr:uid="{00000000-0005-0000-0000-0000D6070000}"/>
    <cellStyle name="Millares 4 4 24 4 2" xfId="19690" xr:uid="{00000000-0005-0000-0000-0000D6070000}"/>
    <cellStyle name="Millares 4 4 24 4 3" xfId="31340" xr:uid="{00000000-0005-0000-0000-0000D6070000}"/>
    <cellStyle name="Millares 4 4 24 4 4" xfId="43021" xr:uid="{00000000-0005-0000-0000-0000D6070000}"/>
    <cellStyle name="Millares 4 4 24 4 5" xfId="54667" xr:uid="{00000000-0005-0000-0000-0000D6070000}"/>
    <cellStyle name="Millares 4 4 24 5" xfId="12728" xr:uid="{00000000-0005-0000-0000-0000D6070000}"/>
    <cellStyle name="Millares 4 4 24 6" xfId="24377" xr:uid="{00000000-0005-0000-0000-0000D6070000}"/>
    <cellStyle name="Millares 4 4 24 7" xfId="36059" xr:uid="{00000000-0005-0000-0000-0000D6070000}"/>
    <cellStyle name="Millares 4 4 24 8" xfId="47705" xr:uid="{00000000-0005-0000-0000-0000D6070000}"/>
    <cellStyle name="Millares 4 4 25" xfId="1092" xr:uid="{00000000-0005-0000-0000-0000D7070000}"/>
    <cellStyle name="Millares 4 4 25 2" xfId="3520" xr:uid="{00000000-0005-0000-0000-0000D7070000}"/>
    <cellStyle name="Millares 4 4 25 2 2" xfId="10482" xr:uid="{00000000-0005-0000-0000-0000D7070000}"/>
    <cellStyle name="Millares 4 4 25 2 2 2" xfId="22134" xr:uid="{00000000-0005-0000-0000-0000D7070000}"/>
    <cellStyle name="Millares 4 4 25 2 2 3" xfId="33784" xr:uid="{00000000-0005-0000-0000-0000D7070000}"/>
    <cellStyle name="Millares 4 4 25 2 2 4" xfId="45465" xr:uid="{00000000-0005-0000-0000-0000D7070000}"/>
    <cellStyle name="Millares 4 4 25 2 2 5" xfId="57111" xr:uid="{00000000-0005-0000-0000-0000D7070000}"/>
    <cellStyle name="Millares 4 4 25 2 3" xfId="15172" xr:uid="{00000000-0005-0000-0000-0000D7070000}"/>
    <cellStyle name="Millares 4 4 25 2 4" xfId="26822" xr:uid="{00000000-0005-0000-0000-0000D7070000}"/>
    <cellStyle name="Millares 4 4 25 2 5" xfId="38503" xr:uid="{00000000-0005-0000-0000-0000D7070000}"/>
    <cellStyle name="Millares 4 4 25 2 6" xfId="50149" xr:uid="{00000000-0005-0000-0000-0000D7070000}"/>
    <cellStyle name="Millares 4 4 25 3" xfId="5778" xr:uid="{00000000-0005-0000-0000-0000D7070000}"/>
    <cellStyle name="Millares 4 4 25 3 2" xfId="17430" xr:uid="{00000000-0005-0000-0000-0000D7070000}"/>
    <cellStyle name="Millares 4 4 25 3 3" xfId="29080" xr:uid="{00000000-0005-0000-0000-0000D7070000}"/>
    <cellStyle name="Millares 4 4 25 3 4" xfId="40761" xr:uid="{00000000-0005-0000-0000-0000D7070000}"/>
    <cellStyle name="Millares 4 4 25 3 5" xfId="52407" xr:uid="{00000000-0005-0000-0000-0000D7070000}"/>
    <cellStyle name="Millares 4 4 25 4" xfId="8058" xr:uid="{00000000-0005-0000-0000-0000D7070000}"/>
    <cellStyle name="Millares 4 4 25 4 2" xfId="19710" xr:uid="{00000000-0005-0000-0000-0000D7070000}"/>
    <cellStyle name="Millares 4 4 25 4 3" xfId="31360" xr:uid="{00000000-0005-0000-0000-0000D7070000}"/>
    <cellStyle name="Millares 4 4 25 4 4" xfId="43041" xr:uid="{00000000-0005-0000-0000-0000D7070000}"/>
    <cellStyle name="Millares 4 4 25 4 5" xfId="54687" xr:uid="{00000000-0005-0000-0000-0000D7070000}"/>
    <cellStyle name="Millares 4 4 25 5" xfId="12748" xr:uid="{00000000-0005-0000-0000-0000D7070000}"/>
    <cellStyle name="Millares 4 4 25 6" xfId="24397" xr:uid="{00000000-0005-0000-0000-0000D7070000}"/>
    <cellStyle name="Millares 4 4 25 7" xfId="36079" xr:uid="{00000000-0005-0000-0000-0000D7070000}"/>
    <cellStyle name="Millares 4 4 25 8" xfId="47725" xr:uid="{00000000-0005-0000-0000-0000D7070000}"/>
    <cellStyle name="Millares 4 4 26" xfId="1116" xr:uid="{00000000-0005-0000-0000-0000D8070000}"/>
    <cellStyle name="Millares 4 4 26 2" xfId="3541" xr:uid="{00000000-0005-0000-0000-0000D8070000}"/>
    <cellStyle name="Millares 4 4 26 2 2" xfId="10503" xr:uid="{00000000-0005-0000-0000-0000D8070000}"/>
    <cellStyle name="Millares 4 4 26 2 2 2" xfId="22155" xr:uid="{00000000-0005-0000-0000-0000D8070000}"/>
    <cellStyle name="Millares 4 4 26 2 2 3" xfId="33805" xr:uid="{00000000-0005-0000-0000-0000D8070000}"/>
    <cellStyle name="Millares 4 4 26 2 2 4" xfId="45486" xr:uid="{00000000-0005-0000-0000-0000D8070000}"/>
    <cellStyle name="Millares 4 4 26 2 2 5" xfId="57132" xr:uid="{00000000-0005-0000-0000-0000D8070000}"/>
    <cellStyle name="Millares 4 4 26 2 3" xfId="15193" xr:uid="{00000000-0005-0000-0000-0000D8070000}"/>
    <cellStyle name="Millares 4 4 26 2 4" xfId="26843" xr:uid="{00000000-0005-0000-0000-0000D8070000}"/>
    <cellStyle name="Millares 4 4 26 2 5" xfId="38524" xr:uid="{00000000-0005-0000-0000-0000D8070000}"/>
    <cellStyle name="Millares 4 4 26 2 6" xfId="50170" xr:uid="{00000000-0005-0000-0000-0000D8070000}"/>
    <cellStyle name="Millares 4 4 26 3" xfId="5799" xr:uid="{00000000-0005-0000-0000-0000D8070000}"/>
    <cellStyle name="Millares 4 4 26 3 2" xfId="17451" xr:uid="{00000000-0005-0000-0000-0000D8070000}"/>
    <cellStyle name="Millares 4 4 26 3 3" xfId="29101" xr:uid="{00000000-0005-0000-0000-0000D8070000}"/>
    <cellStyle name="Millares 4 4 26 3 4" xfId="40782" xr:uid="{00000000-0005-0000-0000-0000D8070000}"/>
    <cellStyle name="Millares 4 4 26 3 5" xfId="52428" xr:uid="{00000000-0005-0000-0000-0000D8070000}"/>
    <cellStyle name="Millares 4 4 26 4" xfId="8079" xr:uid="{00000000-0005-0000-0000-0000D8070000}"/>
    <cellStyle name="Millares 4 4 26 4 2" xfId="19731" xr:uid="{00000000-0005-0000-0000-0000D8070000}"/>
    <cellStyle name="Millares 4 4 26 4 3" xfId="31381" xr:uid="{00000000-0005-0000-0000-0000D8070000}"/>
    <cellStyle name="Millares 4 4 26 4 4" xfId="43062" xr:uid="{00000000-0005-0000-0000-0000D8070000}"/>
    <cellStyle name="Millares 4 4 26 4 5" xfId="54708" xr:uid="{00000000-0005-0000-0000-0000D8070000}"/>
    <cellStyle name="Millares 4 4 26 5" xfId="12769" xr:uid="{00000000-0005-0000-0000-0000D8070000}"/>
    <cellStyle name="Millares 4 4 26 6" xfId="24419" xr:uid="{00000000-0005-0000-0000-0000D8070000}"/>
    <cellStyle name="Millares 4 4 26 7" xfId="36100" xr:uid="{00000000-0005-0000-0000-0000D8070000}"/>
    <cellStyle name="Millares 4 4 26 8" xfId="47746" xr:uid="{00000000-0005-0000-0000-0000D8070000}"/>
    <cellStyle name="Millares 4 4 27" xfId="2137" xr:uid="{00000000-0005-0000-0000-0000D9070000}"/>
    <cellStyle name="Millares 4 4 27 2" xfId="4562" xr:uid="{00000000-0005-0000-0000-0000D9070000}"/>
    <cellStyle name="Millares 4 4 27 2 2" xfId="11524" xr:uid="{00000000-0005-0000-0000-0000D9070000}"/>
    <cellStyle name="Millares 4 4 27 2 2 2" xfId="23176" xr:uid="{00000000-0005-0000-0000-0000D9070000}"/>
    <cellStyle name="Millares 4 4 27 2 2 3" xfId="34826" xr:uid="{00000000-0005-0000-0000-0000D9070000}"/>
    <cellStyle name="Millares 4 4 27 2 2 4" xfId="46507" xr:uid="{00000000-0005-0000-0000-0000D9070000}"/>
    <cellStyle name="Millares 4 4 27 2 2 5" xfId="58153" xr:uid="{00000000-0005-0000-0000-0000D9070000}"/>
    <cellStyle name="Millares 4 4 27 2 3" xfId="16214" xr:uid="{00000000-0005-0000-0000-0000D9070000}"/>
    <cellStyle name="Millares 4 4 27 2 4" xfId="27864" xr:uid="{00000000-0005-0000-0000-0000D9070000}"/>
    <cellStyle name="Millares 4 4 27 2 5" xfId="39545" xr:uid="{00000000-0005-0000-0000-0000D9070000}"/>
    <cellStyle name="Millares 4 4 27 2 6" xfId="51191" xr:uid="{00000000-0005-0000-0000-0000D9070000}"/>
    <cellStyle name="Millares 4 4 27 3" xfId="6820" xr:uid="{00000000-0005-0000-0000-0000D9070000}"/>
    <cellStyle name="Millares 4 4 27 3 2" xfId="18472" xr:uid="{00000000-0005-0000-0000-0000D9070000}"/>
    <cellStyle name="Millares 4 4 27 3 3" xfId="30122" xr:uid="{00000000-0005-0000-0000-0000D9070000}"/>
    <cellStyle name="Millares 4 4 27 3 4" xfId="41803" xr:uid="{00000000-0005-0000-0000-0000D9070000}"/>
    <cellStyle name="Millares 4 4 27 3 5" xfId="53449" xr:uid="{00000000-0005-0000-0000-0000D9070000}"/>
    <cellStyle name="Millares 4 4 27 4" xfId="9100" xr:uid="{00000000-0005-0000-0000-0000D9070000}"/>
    <cellStyle name="Millares 4 4 27 4 2" xfId="20752" xr:uid="{00000000-0005-0000-0000-0000D9070000}"/>
    <cellStyle name="Millares 4 4 27 4 3" xfId="32402" xr:uid="{00000000-0005-0000-0000-0000D9070000}"/>
    <cellStyle name="Millares 4 4 27 4 4" xfId="44083" xr:uid="{00000000-0005-0000-0000-0000D9070000}"/>
    <cellStyle name="Millares 4 4 27 4 5" xfId="55729" xr:uid="{00000000-0005-0000-0000-0000D9070000}"/>
    <cellStyle name="Millares 4 4 27 5" xfId="13790" xr:uid="{00000000-0005-0000-0000-0000D9070000}"/>
    <cellStyle name="Millares 4 4 27 6" xfId="25440" xr:uid="{00000000-0005-0000-0000-0000D9070000}"/>
    <cellStyle name="Millares 4 4 27 7" xfId="37121" xr:uid="{00000000-0005-0000-0000-0000D9070000}"/>
    <cellStyle name="Millares 4 4 27 8" xfId="48767" xr:uid="{00000000-0005-0000-0000-0000D9070000}"/>
    <cellStyle name="Millares 4 4 28" xfId="2177" xr:uid="{00000000-0005-0000-0000-0000DA070000}"/>
    <cellStyle name="Millares 4 4 28 2" xfId="4602" xr:uid="{00000000-0005-0000-0000-0000DA070000}"/>
    <cellStyle name="Millares 4 4 28 2 2" xfId="11564" xr:uid="{00000000-0005-0000-0000-0000DA070000}"/>
    <cellStyle name="Millares 4 4 28 2 2 2" xfId="23216" xr:uid="{00000000-0005-0000-0000-0000DA070000}"/>
    <cellStyle name="Millares 4 4 28 2 2 3" xfId="34866" xr:uid="{00000000-0005-0000-0000-0000DA070000}"/>
    <cellStyle name="Millares 4 4 28 2 2 4" xfId="46547" xr:uid="{00000000-0005-0000-0000-0000DA070000}"/>
    <cellStyle name="Millares 4 4 28 2 2 5" xfId="58193" xr:uid="{00000000-0005-0000-0000-0000DA070000}"/>
    <cellStyle name="Millares 4 4 28 2 3" xfId="16254" xr:uid="{00000000-0005-0000-0000-0000DA070000}"/>
    <cellStyle name="Millares 4 4 28 2 4" xfId="27904" xr:uid="{00000000-0005-0000-0000-0000DA070000}"/>
    <cellStyle name="Millares 4 4 28 2 5" xfId="39585" xr:uid="{00000000-0005-0000-0000-0000DA070000}"/>
    <cellStyle name="Millares 4 4 28 2 6" xfId="51231" xr:uid="{00000000-0005-0000-0000-0000DA070000}"/>
    <cellStyle name="Millares 4 4 28 3" xfId="6860" xr:uid="{00000000-0005-0000-0000-0000DA070000}"/>
    <cellStyle name="Millares 4 4 28 3 2" xfId="18512" xr:uid="{00000000-0005-0000-0000-0000DA070000}"/>
    <cellStyle name="Millares 4 4 28 3 3" xfId="30162" xr:uid="{00000000-0005-0000-0000-0000DA070000}"/>
    <cellStyle name="Millares 4 4 28 3 4" xfId="41843" xr:uid="{00000000-0005-0000-0000-0000DA070000}"/>
    <cellStyle name="Millares 4 4 28 3 5" xfId="53489" xr:uid="{00000000-0005-0000-0000-0000DA070000}"/>
    <cellStyle name="Millares 4 4 28 4" xfId="9140" xr:uid="{00000000-0005-0000-0000-0000DA070000}"/>
    <cellStyle name="Millares 4 4 28 4 2" xfId="20792" xr:uid="{00000000-0005-0000-0000-0000DA070000}"/>
    <cellStyle name="Millares 4 4 28 4 3" xfId="32442" xr:uid="{00000000-0005-0000-0000-0000DA070000}"/>
    <cellStyle name="Millares 4 4 28 4 4" xfId="44123" xr:uid="{00000000-0005-0000-0000-0000DA070000}"/>
    <cellStyle name="Millares 4 4 28 4 5" xfId="55769" xr:uid="{00000000-0005-0000-0000-0000DA070000}"/>
    <cellStyle name="Millares 4 4 28 5" xfId="13830" xr:uid="{00000000-0005-0000-0000-0000DA070000}"/>
    <cellStyle name="Millares 4 4 28 6" xfId="25480" xr:uid="{00000000-0005-0000-0000-0000DA070000}"/>
    <cellStyle name="Millares 4 4 28 7" xfId="37161" xr:uid="{00000000-0005-0000-0000-0000DA070000}"/>
    <cellStyle name="Millares 4 4 28 8" xfId="48807" xr:uid="{00000000-0005-0000-0000-0000DA070000}"/>
    <cellStyle name="Millares 4 4 29" xfId="2198" xr:uid="{00000000-0005-0000-0000-0000DB070000}"/>
    <cellStyle name="Millares 4 4 29 2" xfId="4623" xr:uid="{00000000-0005-0000-0000-0000DB070000}"/>
    <cellStyle name="Millares 4 4 29 2 2" xfId="11585" xr:uid="{00000000-0005-0000-0000-0000DB070000}"/>
    <cellStyle name="Millares 4 4 29 2 2 2" xfId="23237" xr:uid="{00000000-0005-0000-0000-0000DB070000}"/>
    <cellStyle name="Millares 4 4 29 2 2 3" xfId="34887" xr:uid="{00000000-0005-0000-0000-0000DB070000}"/>
    <cellStyle name="Millares 4 4 29 2 2 4" xfId="46568" xr:uid="{00000000-0005-0000-0000-0000DB070000}"/>
    <cellStyle name="Millares 4 4 29 2 2 5" xfId="58214" xr:uid="{00000000-0005-0000-0000-0000DB070000}"/>
    <cellStyle name="Millares 4 4 29 2 3" xfId="16275" xr:uid="{00000000-0005-0000-0000-0000DB070000}"/>
    <cellStyle name="Millares 4 4 29 2 4" xfId="27925" xr:uid="{00000000-0005-0000-0000-0000DB070000}"/>
    <cellStyle name="Millares 4 4 29 2 5" xfId="39606" xr:uid="{00000000-0005-0000-0000-0000DB070000}"/>
    <cellStyle name="Millares 4 4 29 2 6" xfId="51252" xr:uid="{00000000-0005-0000-0000-0000DB070000}"/>
    <cellStyle name="Millares 4 4 29 3" xfId="6881" xr:uid="{00000000-0005-0000-0000-0000DB070000}"/>
    <cellStyle name="Millares 4 4 29 3 2" xfId="18533" xr:uid="{00000000-0005-0000-0000-0000DB070000}"/>
    <cellStyle name="Millares 4 4 29 3 3" xfId="30183" xr:uid="{00000000-0005-0000-0000-0000DB070000}"/>
    <cellStyle name="Millares 4 4 29 3 4" xfId="41864" xr:uid="{00000000-0005-0000-0000-0000DB070000}"/>
    <cellStyle name="Millares 4 4 29 3 5" xfId="53510" xr:uid="{00000000-0005-0000-0000-0000DB070000}"/>
    <cellStyle name="Millares 4 4 29 4" xfId="9161" xr:uid="{00000000-0005-0000-0000-0000DB070000}"/>
    <cellStyle name="Millares 4 4 29 4 2" xfId="20813" xr:uid="{00000000-0005-0000-0000-0000DB070000}"/>
    <cellStyle name="Millares 4 4 29 4 3" xfId="32463" xr:uid="{00000000-0005-0000-0000-0000DB070000}"/>
    <cellStyle name="Millares 4 4 29 4 4" xfId="44144" xr:uid="{00000000-0005-0000-0000-0000DB070000}"/>
    <cellStyle name="Millares 4 4 29 4 5" xfId="55790" xr:uid="{00000000-0005-0000-0000-0000DB070000}"/>
    <cellStyle name="Millares 4 4 29 5" xfId="13851" xr:uid="{00000000-0005-0000-0000-0000DB070000}"/>
    <cellStyle name="Millares 4 4 29 6" xfId="25501" xr:uid="{00000000-0005-0000-0000-0000DB070000}"/>
    <cellStyle name="Millares 4 4 29 7" xfId="37182" xr:uid="{00000000-0005-0000-0000-0000DB070000}"/>
    <cellStyle name="Millares 4 4 29 8" xfId="48828" xr:uid="{00000000-0005-0000-0000-0000DB070000}"/>
    <cellStyle name="Millares 4 4 3" xfId="70" xr:uid="{00000000-0005-0000-0000-0000DC070000}"/>
    <cellStyle name="Millares 4 4 3 10" xfId="4758" xr:uid="{00000000-0005-0000-0000-0000DC070000}"/>
    <cellStyle name="Millares 4 4 3 10 2" xfId="16410" xr:uid="{00000000-0005-0000-0000-0000DC070000}"/>
    <cellStyle name="Millares 4 4 3 10 3" xfId="28060" xr:uid="{00000000-0005-0000-0000-0000DC070000}"/>
    <cellStyle name="Millares 4 4 3 10 4" xfId="39741" xr:uid="{00000000-0005-0000-0000-0000DC070000}"/>
    <cellStyle name="Millares 4 4 3 10 5" xfId="51387" xr:uid="{00000000-0005-0000-0000-0000DC070000}"/>
    <cellStyle name="Millares 4 4 3 11" xfId="7038" xr:uid="{00000000-0005-0000-0000-0000DC070000}"/>
    <cellStyle name="Millares 4 4 3 11 2" xfId="18690" xr:uid="{00000000-0005-0000-0000-0000DC070000}"/>
    <cellStyle name="Millares 4 4 3 11 3" xfId="30340" xr:uid="{00000000-0005-0000-0000-0000DC070000}"/>
    <cellStyle name="Millares 4 4 3 11 4" xfId="42021" xr:uid="{00000000-0005-0000-0000-0000DC070000}"/>
    <cellStyle name="Millares 4 4 3 11 5" xfId="53667" xr:uid="{00000000-0005-0000-0000-0000DC070000}"/>
    <cellStyle name="Millares 4 4 3 12" xfId="11728" xr:uid="{00000000-0005-0000-0000-0000DC070000}"/>
    <cellStyle name="Millares 4 4 3 13" xfId="23377" xr:uid="{00000000-0005-0000-0000-0000DC070000}"/>
    <cellStyle name="Millares 4 4 3 14" xfId="35059" xr:uid="{00000000-0005-0000-0000-0000DC070000}"/>
    <cellStyle name="Millares 4 4 3 15" xfId="46705" xr:uid="{00000000-0005-0000-0000-0000DC070000}"/>
    <cellStyle name="Millares 4 4 3 2" xfId="170" xr:uid="{00000000-0005-0000-0000-0000DD070000}"/>
    <cellStyle name="Millares 4 4 3 2 10" xfId="23477" xr:uid="{00000000-0005-0000-0000-0000DD070000}"/>
    <cellStyle name="Millares 4 4 3 2 11" xfId="35159" xr:uid="{00000000-0005-0000-0000-0000DD070000}"/>
    <cellStyle name="Millares 4 4 3 2 12" xfId="46805" xr:uid="{00000000-0005-0000-0000-0000DD070000}"/>
    <cellStyle name="Millares 4 4 3 2 2" xfId="412" xr:uid="{00000000-0005-0000-0000-0000DE070000}"/>
    <cellStyle name="Millares 4 4 3 2 2 2" xfId="1496" xr:uid="{00000000-0005-0000-0000-0000DF070000}"/>
    <cellStyle name="Millares 4 4 3 2 2 2 2" xfId="3921" xr:uid="{00000000-0005-0000-0000-0000DF070000}"/>
    <cellStyle name="Millares 4 4 3 2 2 2 2 2" xfId="10883" xr:uid="{00000000-0005-0000-0000-0000DF070000}"/>
    <cellStyle name="Millares 4 4 3 2 2 2 2 2 2" xfId="22535" xr:uid="{00000000-0005-0000-0000-0000DF070000}"/>
    <cellStyle name="Millares 4 4 3 2 2 2 2 2 3" xfId="34185" xr:uid="{00000000-0005-0000-0000-0000DF070000}"/>
    <cellStyle name="Millares 4 4 3 2 2 2 2 2 4" xfId="45866" xr:uid="{00000000-0005-0000-0000-0000DF070000}"/>
    <cellStyle name="Millares 4 4 3 2 2 2 2 2 5" xfId="57512" xr:uid="{00000000-0005-0000-0000-0000DF070000}"/>
    <cellStyle name="Millares 4 4 3 2 2 2 2 3" xfId="15573" xr:uid="{00000000-0005-0000-0000-0000DF070000}"/>
    <cellStyle name="Millares 4 4 3 2 2 2 2 4" xfId="27223" xr:uid="{00000000-0005-0000-0000-0000DF070000}"/>
    <cellStyle name="Millares 4 4 3 2 2 2 2 5" xfId="38904" xr:uid="{00000000-0005-0000-0000-0000DF070000}"/>
    <cellStyle name="Millares 4 4 3 2 2 2 2 6" xfId="50550" xr:uid="{00000000-0005-0000-0000-0000DF070000}"/>
    <cellStyle name="Millares 4 4 3 2 2 2 3" xfId="6179" xr:uid="{00000000-0005-0000-0000-0000DF070000}"/>
    <cellStyle name="Millares 4 4 3 2 2 2 3 2" xfId="17831" xr:uid="{00000000-0005-0000-0000-0000DF070000}"/>
    <cellStyle name="Millares 4 4 3 2 2 2 3 3" xfId="29481" xr:uid="{00000000-0005-0000-0000-0000DF070000}"/>
    <cellStyle name="Millares 4 4 3 2 2 2 3 4" xfId="41162" xr:uid="{00000000-0005-0000-0000-0000DF070000}"/>
    <cellStyle name="Millares 4 4 3 2 2 2 3 5" xfId="52808" xr:uid="{00000000-0005-0000-0000-0000DF070000}"/>
    <cellStyle name="Millares 4 4 3 2 2 2 4" xfId="8459" xr:uid="{00000000-0005-0000-0000-0000DF070000}"/>
    <cellStyle name="Millares 4 4 3 2 2 2 4 2" xfId="20111" xr:uid="{00000000-0005-0000-0000-0000DF070000}"/>
    <cellStyle name="Millares 4 4 3 2 2 2 4 3" xfId="31761" xr:uid="{00000000-0005-0000-0000-0000DF070000}"/>
    <cellStyle name="Millares 4 4 3 2 2 2 4 4" xfId="43442" xr:uid="{00000000-0005-0000-0000-0000DF070000}"/>
    <cellStyle name="Millares 4 4 3 2 2 2 4 5" xfId="55088" xr:uid="{00000000-0005-0000-0000-0000DF070000}"/>
    <cellStyle name="Millares 4 4 3 2 2 2 5" xfId="13149" xr:uid="{00000000-0005-0000-0000-0000DF070000}"/>
    <cellStyle name="Millares 4 4 3 2 2 2 6" xfId="24799" xr:uid="{00000000-0005-0000-0000-0000DF070000}"/>
    <cellStyle name="Millares 4 4 3 2 2 2 7" xfId="36480" xr:uid="{00000000-0005-0000-0000-0000DF070000}"/>
    <cellStyle name="Millares 4 4 3 2 2 2 8" xfId="48126" xr:uid="{00000000-0005-0000-0000-0000DF070000}"/>
    <cellStyle name="Millares 4 4 3 2 2 3" xfId="2840" xr:uid="{00000000-0005-0000-0000-0000DE070000}"/>
    <cellStyle name="Millares 4 4 3 2 2 3 2" xfId="9802" xr:uid="{00000000-0005-0000-0000-0000DE070000}"/>
    <cellStyle name="Millares 4 4 3 2 2 3 2 2" xfId="21454" xr:uid="{00000000-0005-0000-0000-0000DE070000}"/>
    <cellStyle name="Millares 4 4 3 2 2 3 2 3" xfId="33104" xr:uid="{00000000-0005-0000-0000-0000DE070000}"/>
    <cellStyle name="Millares 4 4 3 2 2 3 2 4" xfId="44785" xr:uid="{00000000-0005-0000-0000-0000DE070000}"/>
    <cellStyle name="Millares 4 4 3 2 2 3 2 5" xfId="56431" xr:uid="{00000000-0005-0000-0000-0000DE070000}"/>
    <cellStyle name="Millares 4 4 3 2 2 3 3" xfId="14492" xr:uid="{00000000-0005-0000-0000-0000DE070000}"/>
    <cellStyle name="Millares 4 4 3 2 2 3 4" xfId="26142" xr:uid="{00000000-0005-0000-0000-0000DE070000}"/>
    <cellStyle name="Millares 4 4 3 2 2 3 5" xfId="37823" xr:uid="{00000000-0005-0000-0000-0000DE070000}"/>
    <cellStyle name="Millares 4 4 3 2 2 3 6" xfId="49469" xr:uid="{00000000-0005-0000-0000-0000DE070000}"/>
    <cellStyle name="Millares 4 4 3 2 2 4" xfId="5098" xr:uid="{00000000-0005-0000-0000-0000DE070000}"/>
    <cellStyle name="Millares 4 4 3 2 2 4 2" xfId="16750" xr:uid="{00000000-0005-0000-0000-0000DE070000}"/>
    <cellStyle name="Millares 4 4 3 2 2 4 3" xfId="28400" xr:uid="{00000000-0005-0000-0000-0000DE070000}"/>
    <cellStyle name="Millares 4 4 3 2 2 4 4" xfId="40081" xr:uid="{00000000-0005-0000-0000-0000DE070000}"/>
    <cellStyle name="Millares 4 4 3 2 2 4 5" xfId="51727" xr:uid="{00000000-0005-0000-0000-0000DE070000}"/>
    <cellStyle name="Millares 4 4 3 2 2 5" xfId="7378" xr:uid="{00000000-0005-0000-0000-0000DE070000}"/>
    <cellStyle name="Millares 4 4 3 2 2 5 2" xfId="19030" xr:uid="{00000000-0005-0000-0000-0000DE070000}"/>
    <cellStyle name="Millares 4 4 3 2 2 5 3" xfId="30680" xr:uid="{00000000-0005-0000-0000-0000DE070000}"/>
    <cellStyle name="Millares 4 4 3 2 2 5 4" xfId="42361" xr:uid="{00000000-0005-0000-0000-0000DE070000}"/>
    <cellStyle name="Millares 4 4 3 2 2 5 5" xfId="54007" xr:uid="{00000000-0005-0000-0000-0000DE070000}"/>
    <cellStyle name="Millares 4 4 3 2 2 6" xfId="12068" xr:uid="{00000000-0005-0000-0000-0000DE070000}"/>
    <cellStyle name="Millares 4 4 3 2 2 7" xfId="23717" xr:uid="{00000000-0005-0000-0000-0000DE070000}"/>
    <cellStyle name="Millares 4 4 3 2 2 8" xfId="35399" xr:uid="{00000000-0005-0000-0000-0000DE070000}"/>
    <cellStyle name="Millares 4 4 3 2 2 9" xfId="47045" xr:uid="{00000000-0005-0000-0000-0000DE070000}"/>
    <cellStyle name="Millares 4 4 3 2 3" xfId="652" xr:uid="{00000000-0005-0000-0000-0000E0070000}"/>
    <cellStyle name="Millares 4 4 3 2 3 2" xfId="1736" xr:uid="{00000000-0005-0000-0000-0000E1070000}"/>
    <cellStyle name="Millares 4 4 3 2 3 2 2" xfId="4161" xr:uid="{00000000-0005-0000-0000-0000E1070000}"/>
    <cellStyle name="Millares 4 4 3 2 3 2 2 2" xfId="11123" xr:uid="{00000000-0005-0000-0000-0000E1070000}"/>
    <cellStyle name="Millares 4 4 3 2 3 2 2 2 2" xfId="22775" xr:uid="{00000000-0005-0000-0000-0000E1070000}"/>
    <cellStyle name="Millares 4 4 3 2 3 2 2 2 3" xfId="34425" xr:uid="{00000000-0005-0000-0000-0000E1070000}"/>
    <cellStyle name="Millares 4 4 3 2 3 2 2 2 4" xfId="46106" xr:uid="{00000000-0005-0000-0000-0000E1070000}"/>
    <cellStyle name="Millares 4 4 3 2 3 2 2 2 5" xfId="57752" xr:uid="{00000000-0005-0000-0000-0000E1070000}"/>
    <cellStyle name="Millares 4 4 3 2 3 2 2 3" xfId="15813" xr:uid="{00000000-0005-0000-0000-0000E1070000}"/>
    <cellStyle name="Millares 4 4 3 2 3 2 2 4" xfId="27463" xr:uid="{00000000-0005-0000-0000-0000E1070000}"/>
    <cellStyle name="Millares 4 4 3 2 3 2 2 5" xfId="39144" xr:uid="{00000000-0005-0000-0000-0000E1070000}"/>
    <cellStyle name="Millares 4 4 3 2 3 2 2 6" xfId="50790" xr:uid="{00000000-0005-0000-0000-0000E1070000}"/>
    <cellStyle name="Millares 4 4 3 2 3 2 3" xfId="6419" xr:uid="{00000000-0005-0000-0000-0000E1070000}"/>
    <cellStyle name="Millares 4 4 3 2 3 2 3 2" xfId="18071" xr:uid="{00000000-0005-0000-0000-0000E1070000}"/>
    <cellStyle name="Millares 4 4 3 2 3 2 3 3" xfId="29721" xr:uid="{00000000-0005-0000-0000-0000E1070000}"/>
    <cellStyle name="Millares 4 4 3 2 3 2 3 4" xfId="41402" xr:uid="{00000000-0005-0000-0000-0000E1070000}"/>
    <cellStyle name="Millares 4 4 3 2 3 2 3 5" xfId="53048" xr:uid="{00000000-0005-0000-0000-0000E1070000}"/>
    <cellStyle name="Millares 4 4 3 2 3 2 4" xfId="8699" xr:uid="{00000000-0005-0000-0000-0000E1070000}"/>
    <cellStyle name="Millares 4 4 3 2 3 2 4 2" xfId="20351" xr:uid="{00000000-0005-0000-0000-0000E1070000}"/>
    <cellStyle name="Millares 4 4 3 2 3 2 4 3" xfId="32001" xr:uid="{00000000-0005-0000-0000-0000E1070000}"/>
    <cellStyle name="Millares 4 4 3 2 3 2 4 4" xfId="43682" xr:uid="{00000000-0005-0000-0000-0000E1070000}"/>
    <cellStyle name="Millares 4 4 3 2 3 2 4 5" xfId="55328" xr:uid="{00000000-0005-0000-0000-0000E1070000}"/>
    <cellStyle name="Millares 4 4 3 2 3 2 5" xfId="13389" xr:uid="{00000000-0005-0000-0000-0000E1070000}"/>
    <cellStyle name="Millares 4 4 3 2 3 2 6" xfId="25039" xr:uid="{00000000-0005-0000-0000-0000E1070000}"/>
    <cellStyle name="Millares 4 4 3 2 3 2 7" xfId="36720" xr:uid="{00000000-0005-0000-0000-0000E1070000}"/>
    <cellStyle name="Millares 4 4 3 2 3 2 8" xfId="48366" xr:uid="{00000000-0005-0000-0000-0000E1070000}"/>
    <cellStyle name="Millares 4 4 3 2 3 3" xfId="3080" xr:uid="{00000000-0005-0000-0000-0000E0070000}"/>
    <cellStyle name="Millares 4 4 3 2 3 3 2" xfId="10042" xr:uid="{00000000-0005-0000-0000-0000E0070000}"/>
    <cellStyle name="Millares 4 4 3 2 3 3 2 2" xfId="21694" xr:uid="{00000000-0005-0000-0000-0000E0070000}"/>
    <cellStyle name="Millares 4 4 3 2 3 3 2 3" xfId="33344" xr:uid="{00000000-0005-0000-0000-0000E0070000}"/>
    <cellStyle name="Millares 4 4 3 2 3 3 2 4" xfId="45025" xr:uid="{00000000-0005-0000-0000-0000E0070000}"/>
    <cellStyle name="Millares 4 4 3 2 3 3 2 5" xfId="56671" xr:uid="{00000000-0005-0000-0000-0000E0070000}"/>
    <cellStyle name="Millares 4 4 3 2 3 3 3" xfId="14732" xr:uid="{00000000-0005-0000-0000-0000E0070000}"/>
    <cellStyle name="Millares 4 4 3 2 3 3 4" xfId="26382" xr:uid="{00000000-0005-0000-0000-0000E0070000}"/>
    <cellStyle name="Millares 4 4 3 2 3 3 5" xfId="38063" xr:uid="{00000000-0005-0000-0000-0000E0070000}"/>
    <cellStyle name="Millares 4 4 3 2 3 3 6" xfId="49709" xr:uid="{00000000-0005-0000-0000-0000E0070000}"/>
    <cellStyle name="Millares 4 4 3 2 3 4" xfId="5338" xr:uid="{00000000-0005-0000-0000-0000E0070000}"/>
    <cellStyle name="Millares 4 4 3 2 3 4 2" xfId="16990" xr:uid="{00000000-0005-0000-0000-0000E0070000}"/>
    <cellStyle name="Millares 4 4 3 2 3 4 3" xfId="28640" xr:uid="{00000000-0005-0000-0000-0000E0070000}"/>
    <cellStyle name="Millares 4 4 3 2 3 4 4" xfId="40321" xr:uid="{00000000-0005-0000-0000-0000E0070000}"/>
    <cellStyle name="Millares 4 4 3 2 3 4 5" xfId="51967" xr:uid="{00000000-0005-0000-0000-0000E0070000}"/>
    <cellStyle name="Millares 4 4 3 2 3 5" xfId="7618" xr:uid="{00000000-0005-0000-0000-0000E0070000}"/>
    <cellStyle name="Millares 4 4 3 2 3 5 2" xfId="19270" xr:uid="{00000000-0005-0000-0000-0000E0070000}"/>
    <cellStyle name="Millares 4 4 3 2 3 5 3" xfId="30920" xr:uid="{00000000-0005-0000-0000-0000E0070000}"/>
    <cellStyle name="Millares 4 4 3 2 3 5 4" xfId="42601" xr:uid="{00000000-0005-0000-0000-0000E0070000}"/>
    <cellStyle name="Millares 4 4 3 2 3 5 5" xfId="54247" xr:uid="{00000000-0005-0000-0000-0000E0070000}"/>
    <cellStyle name="Millares 4 4 3 2 3 6" xfId="12308" xr:uid="{00000000-0005-0000-0000-0000E0070000}"/>
    <cellStyle name="Millares 4 4 3 2 3 7" xfId="23957" xr:uid="{00000000-0005-0000-0000-0000E0070000}"/>
    <cellStyle name="Millares 4 4 3 2 3 8" xfId="35639" xr:uid="{00000000-0005-0000-0000-0000E0070000}"/>
    <cellStyle name="Millares 4 4 3 2 3 9" xfId="47285" xr:uid="{00000000-0005-0000-0000-0000E0070000}"/>
    <cellStyle name="Millares 4 4 3 2 4" xfId="1256" xr:uid="{00000000-0005-0000-0000-0000E2070000}"/>
    <cellStyle name="Millares 4 4 3 2 4 2" xfId="3681" xr:uid="{00000000-0005-0000-0000-0000E2070000}"/>
    <cellStyle name="Millares 4 4 3 2 4 2 2" xfId="10643" xr:uid="{00000000-0005-0000-0000-0000E2070000}"/>
    <cellStyle name="Millares 4 4 3 2 4 2 2 2" xfId="22295" xr:uid="{00000000-0005-0000-0000-0000E2070000}"/>
    <cellStyle name="Millares 4 4 3 2 4 2 2 3" xfId="33945" xr:uid="{00000000-0005-0000-0000-0000E2070000}"/>
    <cellStyle name="Millares 4 4 3 2 4 2 2 4" xfId="45626" xr:uid="{00000000-0005-0000-0000-0000E2070000}"/>
    <cellStyle name="Millares 4 4 3 2 4 2 2 5" xfId="57272" xr:uid="{00000000-0005-0000-0000-0000E2070000}"/>
    <cellStyle name="Millares 4 4 3 2 4 2 3" xfId="15333" xr:uid="{00000000-0005-0000-0000-0000E2070000}"/>
    <cellStyle name="Millares 4 4 3 2 4 2 4" xfId="26983" xr:uid="{00000000-0005-0000-0000-0000E2070000}"/>
    <cellStyle name="Millares 4 4 3 2 4 2 5" xfId="38664" xr:uid="{00000000-0005-0000-0000-0000E2070000}"/>
    <cellStyle name="Millares 4 4 3 2 4 2 6" xfId="50310" xr:uid="{00000000-0005-0000-0000-0000E2070000}"/>
    <cellStyle name="Millares 4 4 3 2 4 3" xfId="5939" xr:uid="{00000000-0005-0000-0000-0000E2070000}"/>
    <cellStyle name="Millares 4 4 3 2 4 3 2" xfId="17591" xr:uid="{00000000-0005-0000-0000-0000E2070000}"/>
    <cellStyle name="Millares 4 4 3 2 4 3 3" xfId="29241" xr:uid="{00000000-0005-0000-0000-0000E2070000}"/>
    <cellStyle name="Millares 4 4 3 2 4 3 4" xfId="40922" xr:uid="{00000000-0005-0000-0000-0000E2070000}"/>
    <cellStyle name="Millares 4 4 3 2 4 3 5" xfId="52568" xr:uid="{00000000-0005-0000-0000-0000E2070000}"/>
    <cellStyle name="Millares 4 4 3 2 4 4" xfId="8219" xr:uid="{00000000-0005-0000-0000-0000E2070000}"/>
    <cellStyle name="Millares 4 4 3 2 4 4 2" xfId="19871" xr:uid="{00000000-0005-0000-0000-0000E2070000}"/>
    <cellStyle name="Millares 4 4 3 2 4 4 3" xfId="31521" xr:uid="{00000000-0005-0000-0000-0000E2070000}"/>
    <cellStyle name="Millares 4 4 3 2 4 4 4" xfId="43202" xr:uid="{00000000-0005-0000-0000-0000E2070000}"/>
    <cellStyle name="Millares 4 4 3 2 4 4 5" xfId="54848" xr:uid="{00000000-0005-0000-0000-0000E2070000}"/>
    <cellStyle name="Millares 4 4 3 2 4 5" xfId="12909" xr:uid="{00000000-0005-0000-0000-0000E2070000}"/>
    <cellStyle name="Millares 4 4 3 2 4 6" xfId="24559" xr:uid="{00000000-0005-0000-0000-0000E2070000}"/>
    <cellStyle name="Millares 4 4 3 2 4 7" xfId="36240" xr:uid="{00000000-0005-0000-0000-0000E2070000}"/>
    <cellStyle name="Millares 4 4 3 2 4 8" xfId="47886" xr:uid="{00000000-0005-0000-0000-0000E2070000}"/>
    <cellStyle name="Millares 4 4 3 2 5" xfId="2393" xr:uid="{00000000-0005-0000-0000-000071000000}"/>
    <cellStyle name="Millares 4 4 3 2 5 2" xfId="9355" xr:uid="{00000000-0005-0000-0000-000071000000}"/>
    <cellStyle name="Millares 4 4 3 2 5 2 2" xfId="21007" xr:uid="{00000000-0005-0000-0000-000071000000}"/>
    <cellStyle name="Millares 4 4 3 2 5 2 3" xfId="32657" xr:uid="{00000000-0005-0000-0000-000071000000}"/>
    <cellStyle name="Millares 4 4 3 2 5 2 4" xfId="44338" xr:uid="{00000000-0005-0000-0000-000071000000}"/>
    <cellStyle name="Millares 4 4 3 2 5 2 5" xfId="55984" xr:uid="{00000000-0005-0000-0000-000071000000}"/>
    <cellStyle name="Millares 4 4 3 2 5 3" xfId="14045" xr:uid="{00000000-0005-0000-0000-000071000000}"/>
    <cellStyle name="Millares 4 4 3 2 5 4" xfId="25695" xr:uid="{00000000-0005-0000-0000-000071000000}"/>
    <cellStyle name="Millares 4 4 3 2 5 5" xfId="37376" xr:uid="{00000000-0005-0000-0000-000071000000}"/>
    <cellStyle name="Millares 4 4 3 2 5 6" xfId="49022" xr:uid="{00000000-0005-0000-0000-000071000000}"/>
    <cellStyle name="Millares 4 4 3 2 6" xfId="2600" xr:uid="{00000000-0005-0000-0000-0000DD070000}"/>
    <cellStyle name="Millares 4 4 3 2 6 2" xfId="9562" xr:uid="{00000000-0005-0000-0000-0000DD070000}"/>
    <cellStyle name="Millares 4 4 3 2 6 2 2" xfId="21214" xr:uid="{00000000-0005-0000-0000-0000DD070000}"/>
    <cellStyle name="Millares 4 4 3 2 6 2 3" xfId="32864" xr:uid="{00000000-0005-0000-0000-0000DD070000}"/>
    <cellStyle name="Millares 4 4 3 2 6 2 4" xfId="44545" xr:uid="{00000000-0005-0000-0000-0000DD070000}"/>
    <cellStyle name="Millares 4 4 3 2 6 2 5" xfId="56191" xr:uid="{00000000-0005-0000-0000-0000DD070000}"/>
    <cellStyle name="Millares 4 4 3 2 6 3" xfId="14252" xr:uid="{00000000-0005-0000-0000-0000DD070000}"/>
    <cellStyle name="Millares 4 4 3 2 6 4" xfId="25902" xr:uid="{00000000-0005-0000-0000-0000DD070000}"/>
    <cellStyle name="Millares 4 4 3 2 6 5" xfId="37583" xr:uid="{00000000-0005-0000-0000-0000DD070000}"/>
    <cellStyle name="Millares 4 4 3 2 6 6" xfId="49229" xr:uid="{00000000-0005-0000-0000-0000DD070000}"/>
    <cellStyle name="Millares 4 4 3 2 7" xfId="4858" xr:uid="{00000000-0005-0000-0000-0000DD070000}"/>
    <cellStyle name="Millares 4 4 3 2 7 2" xfId="16510" xr:uid="{00000000-0005-0000-0000-0000DD070000}"/>
    <cellStyle name="Millares 4 4 3 2 7 3" xfId="28160" xr:uid="{00000000-0005-0000-0000-0000DD070000}"/>
    <cellStyle name="Millares 4 4 3 2 7 4" xfId="39841" xr:uid="{00000000-0005-0000-0000-0000DD070000}"/>
    <cellStyle name="Millares 4 4 3 2 7 5" xfId="51487" xr:uid="{00000000-0005-0000-0000-0000DD070000}"/>
    <cellStyle name="Millares 4 4 3 2 8" xfId="7138" xr:uid="{00000000-0005-0000-0000-0000DD070000}"/>
    <cellStyle name="Millares 4 4 3 2 8 2" xfId="18790" xr:uid="{00000000-0005-0000-0000-0000DD070000}"/>
    <cellStyle name="Millares 4 4 3 2 8 3" xfId="30440" xr:uid="{00000000-0005-0000-0000-0000DD070000}"/>
    <cellStyle name="Millares 4 4 3 2 8 4" xfId="42121" xr:uid="{00000000-0005-0000-0000-0000DD070000}"/>
    <cellStyle name="Millares 4 4 3 2 8 5" xfId="53767" xr:uid="{00000000-0005-0000-0000-0000DD070000}"/>
    <cellStyle name="Millares 4 4 3 2 9" xfId="11828" xr:uid="{00000000-0005-0000-0000-0000DD070000}"/>
    <cellStyle name="Millares 4 4 3 3" xfId="312" xr:uid="{00000000-0005-0000-0000-0000E3070000}"/>
    <cellStyle name="Millares 4 4 3 3 2" xfId="1396" xr:uid="{00000000-0005-0000-0000-0000E4070000}"/>
    <cellStyle name="Millares 4 4 3 3 2 2" xfId="3821" xr:uid="{00000000-0005-0000-0000-0000E4070000}"/>
    <cellStyle name="Millares 4 4 3 3 2 2 2" xfId="10783" xr:uid="{00000000-0005-0000-0000-0000E4070000}"/>
    <cellStyle name="Millares 4 4 3 3 2 2 2 2" xfId="22435" xr:uid="{00000000-0005-0000-0000-0000E4070000}"/>
    <cellStyle name="Millares 4 4 3 3 2 2 2 3" xfId="34085" xr:uid="{00000000-0005-0000-0000-0000E4070000}"/>
    <cellStyle name="Millares 4 4 3 3 2 2 2 4" xfId="45766" xr:uid="{00000000-0005-0000-0000-0000E4070000}"/>
    <cellStyle name="Millares 4 4 3 3 2 2 2 5" xfId="57412" xr:uid="{00000000-0005-0000-0000-0000E4070000}"/>
    <cellStyle name="Millares 4 4 3 3 2 2 3" xfId="15473" xr:uid="{00000000-0005-0000-0000-0000E4070000}"/>
    <cellStyle name="Millares 4 4 3 3 2 2 4" xfId="27123" xr:uid="{00000000-0005-0000-0000-0000E4070000}"/>
    <cellStyle name="Millares 4 4 3 3 2 2 5" xfId="38804" xr:uid="{00000000-0005-0000-0000-0000E4070000}"/>
    <cellStyle name="Millares 4 4 3 3 2 2 6" xfId="50450" xr:uid="{00000000-0005-0000-0000-0000E4070000}"/>
    <cellStyle name="Millares 4 4 3 3 2 3" xfId="6079" xr:uid="{00000000-0005-0000-0000-0000E4070000}"/>
    <cellStyle name="Millares 4 4 3 3 2 3 2" xfId="17731" xr:uid="{00000000-0005-0000-0000-0000E4070000}"/>
    <cellStyle name="Millares 4 4 3 3 2 3 3" xfId="29381" xr:uid="{00000000-0005-0000-0000-0000E4070000}"/>
    <cellStyle name="Millares 4 4 3 3 2 3 4" xfId="41062" xr:uid="{00000000-0005-0000-0000-0000E4070000}"/>
    <cellStyle name="Millares 4 4 3 3 2 3 5" xfId="52708" xr:uid="{00000000-0005-0000-0000-0000E4070000}"/>
    <cellStyle name="Millares 4 4 3 3 2 4" xfId="8359" xr:uid="{00000000-0005-0000-0000-0000E4070000}"/>
    <cellStyle name="Millares 4 4 3 3 2 4 2" xfId="20011" xr:uid="{00000000-0005-0000-0000-0000E4070000}"/>
    <cellStyle name="Millares 4 4 3 3 2 4 3" xfId="31661" xr:uid="{00000000-0005-0000-0000-0000E4070000}"/>
    <cellStyle name="Millares 4 4 3 3 2 4 4" xfId="43342" xr:uid="{00000000-0005-0000-0000-0000E4070000}"/>
    <cellStyle name="Millares 4 4 3 3 2 4 5" xfId="54988" xr:uid="{00000000-0005-0000-0000-0000E4070000}"/>
    <cellStyle name="Millares 4 4 3 3 2 5" xfId="13049" xr:uid="{00000000-0005-0000-0000-0000E4070000}"/>
    <cellStyle name="Millares 4 4 3 3 2 6" xfId="24699" xr:uid="{00000000-0005-0000-0000-0000E4070000}"/>
    <cellStyle name="Millares 4 4 3 3 2 7" xfId="36380" xr:uid="{00000000-0005-0000-0000-0000E4070000}"/>
    <cellStyle name="Millares 4 4 3 3 2 8" xfId="48026" xr:uid="{00000000-0005-0000-0000-0000E4070000}"/>
    <cellStyle name="Millares 4 4 3 3 3" xfId="2740" xr:uid="{00000000-0005-0000-0000-0000E3070000}"/>
    <cellStyle name="Millares 4 4 3 3 3 2" xfId="9702" xr:uid="{00000000-0005-0000-0000-0000E3070000}"/>
    <cellStyle name="Millares 4 4 3 3 3 2 2" xfId="21354" xr:uid="{00000000-0005-0000-0000-0000E3070000}"/>
    <cellStyle name="Millares 4 4 3 3 3 2 3" xfId="33004" xr:uid="{00000000-0005-0000-0000-0000E3070000}"/>
    <cellStyle name="Millares 4 4 3 3 3 2 4" xfId="44685" xr:uid="{00000000-0005-0000-0000-0000E3070000}"/>
    <cellStyle name="Millares 4 4 3 3 3 2 5" xfId="56331" xr:uid="{00000000-0005-0000-0000-0000E3070000}"/>
    <cellStyle name="Millares 4 4 3 3 3 3" xfId="14392" xr:uid="{00000000-0005-0000-0000-0000E3070000}"/>
    <cellStyle name="Millares 4 4 3 3 3 4" xfId="26042" xr:uid="{00000000-0005-0000-0000-0000E3070000}"/>
    <cellStyle name="Millares 4 4 3 3 3 5" xfId="37723" xr:uid="{00000000-0005-0000-0000-0000E3070000}"/>
    <cellStyle name="Millares 4 4 3 3 3 6" xfId="49369" xr:uid="{00000000-0005-0000-0000-0000E3070000}"/>
    <cellStyle name="Millares 4 4 3 3 4" xfId="4998" xr:uid="{00000000-0005-0000-0000-0000E3070000}"/>
    <cellStyle name="Millares 4 4 3 3 4 2" xfId="16650" xr:uid="{00000000-0005-0000-0000-0000E3070000}"/>
    <cellStyle name="Millares 4 4 3 3 4 3" xfId="28300" xr:uid="{00000000-0005-0000-0000-0000E3070000}"/>
    <cellStyle name="Millares 4 4 3 3 4 4" xfId="39981" xr:uid="{00000000-0005-0000-0000-0000E3070000}"/>
    <cellStyle name="Millares 4 4 3 3 4 5" xfId="51627" xr:uid="{00000000-0005-0000-0000-0000E3070000}"/>
    <cellStyle name="Millares 4 4 3 3 5" xfId="7278" xr:uid="{00000000-0005-0000-0000-0000E3070000}"/>
    <cellStyle name="Millares 4 4 3 3 5 2" xfId="18930" xr:uid="{00000000-0005-0000-0000-0000E3070000}"/>
    <cellStyle name="Millares 4 4 3 3 5 3" xfId="30580" xr:uid="{00000000-0005-0000-0000-0000E3070000}"/>
    <cellStyle name="Millares 4 4 3 3 5 4" xfId="42261" xr:uid="{00000000-0005-0000-0000-0000E3070000}"/>
    <cellStyle name="Millares 4 4 3 3 5 5" xfId="53907" xr:uid="{00000000-0005-0000-0000-0000E3070000}"/>
    <cellStyle name="Millares 4 4 3 3 6" xfId="11968" xr:uid="{00000000-0005-0000-0000-0000E3070000}"/>
    <cellStyle name="Millares 4 4 3 3 7" xfId="23617" xr:uid="{00000000-0005-0000-0000-0000E3070000}"/>
    <cellStyle name="Millares 4 4 3 3 8" xfId="35299" xr:uid="{00000000-0005-0000-0000-0000E3070000}"/>
    <cellStyle name="Millares 4 4 3 3 9" xfId="46945" xr:uid="{00000000-0005-0000-0000-0000E3070000}"/>
    <cellStyle name="Millares 4 4 3 4" xfId="552" xr:uid="{00000000-0005-0000-0000-0000E5070000}"/>
    <cellStyle name="Millares 4 4 3 4 2" xfId="1636" xr:uid="{00000000-0005-0000-0000-0000E6070000}"/>
    <cellStyle name="Millares 4 4 3 4 2 2" xfId="4061" xr:uid="{00000000-0005-0000-0000-0000E6070000}"/>
    <cellStyle name="Millares 4 4 3 4 2 2 2" xfId="11023" xr:uid="{00000000-0005-0000-0000-0000E6070000}"/>
    <cellStyle name="Millares 4 4 3 4 2 2 2 2" xfId="22675" xr:uid="{00000000-0005-0000-0000-0000E6070000}"/>
    <cellStyle name="Millares 4 4 3 4 2 2 2 3" xfId="34325" xr:uid="{00000000-0005-0000-0000-0000E6070000}"/>
    <cellStyle name="Millares 4 4 3 4 2 2 2 4" xfId="46006" xr:uid="{00000000-0005-0000-0000-0000E6070000}"/>
    <cellStyle name="Millares 4 4 3 4 2 2 2 5" xfId="57652" xr:uid="{00000000-0005-0000-0000-0000E6070000}"/>
    <cellStyle name="Millares 4 4 3 4 2 2 3" xfId="15713" xr:uid="{00000000-0005-0000-0000-0000E6070000}"/>
    <cellStyle name="Millares 4 4 3 4 2 2 4" xfId="27363" xr:uid="{00000000-0005-0000-0000-0000E6070000}"/>
    <cellStyle name="Millares 4 4 3 4 2 2 5" xfId="39044" xr:uid="{00000000-0005-0000-0000-0000E6070000}"/>
    <cellStyle name="Millares 4 4 3 4 2 2 6" xfId="50690" xr:uid="{00000000-0005-0000-0000-0000E6070000}"/>
    <cellStyle name="Millares 4 4 3 4 2 3" xfId="6319" xr:uid="{00000000-0005-0000-0000-0000E6070000}"/>
    <cellStyle name="Millares 4 4 3 4 2 3 2" xfId="17971" xr:uid="{00000000-0005-0000-0000-0000E6070000}"/>
    <cellStyle name="Millares 4 4 3 4 2 3 3" xfId="29621" xr:uid="{00000000-0005-0000-0000-0000E6070000}"/>
    <cellStyle name="Millares 4 4 3 4 2 3 4" xfId="41302" xr:uid="{00000000-0005-0000-0000-0000E6070000}"/>
    <cellStyle name="Millares 4 4 3 4 2 3 5" xfId="52948" xr:uid="{00000000-0005-0000-0000-0000E6070000}"/>
    <cellStyle name="Millares 4 4 3 4 2 4" xfId="8599" xr:uid="{00000000-0005-0000-0000-0000E6070000}"/>
    <cellStyle name="Millares 4 4 3 4 2 4 2" xfId="20251" xr:uid="{00000000-0005-0000-0000-0000E6070000}"/>
    <cellStyle name="Millares 4 4 3 4 2 4 3" xfId="31901" xr:uid="{00000000-0005-0000-0000-0000E6070000}"/>
    <cellStyle name="Millares 4 4 3 4 2 4 4" xfId="43582" xr:uid="{00000000-0005-0000-0000-0000E6070000}"/>
    <cellStyle name="Millares 4 4 3 4 2 4 5" xfId="55228" xr:uid="{00000000-0005-0000-0000-0000E6070000}"/>
    <cellStyle name="Millares 4 4 3 4 2 5" xfId="13289" xr:uid="{00000000-0005-0000-0000-0000E6070000}"/>
    <cellStyle name="Millares 4 4 3 4 2 6" xfId="24939" xr:uid="{00000000-0005-0000-0000-0000E6070000}"/>
    <cellStyle name="Millares 4 4 3 4 2 7" xfId="36620" xr:uid="{00000000-0005-0000-0000-0000E6070000}"/>
    <cellStyle name="Millares 4 4 3 4 2 8" xfId="48266" xr:uid="{00000000-0005-0000-0000-0000E6070000}"/>
    <cellStyle name="Millares 4 4 3 4 3" xfId="2980" xr:uid="{00000000-0005-0000-0000-0000E5070000}"/>
    <cellStyle name="Millares 4 4 3 4 3 2" xfId="9942" xr:uid="{00000000-0005-0000-0000-0000E5070000}"/>
    <cellStyle name="Millares 4 4 3 4 3 2 2" xfId="21594" xr:uid="{00000000-0005-0000-0000-0000E5070000}"/>
    <cellStyle name="Millares 4 4 3 4 3 2 3" xfId="33244" xr:uid="{00000000-0005-0000-0000-0000E5070000}"/>
    <cellStyle name="Millares 4 4 3 4 3 2 4" xfId="44925" xr:uid="{00000000-0005-0000-0000-0000E5070000}"/>
    <cellStyle name="Millares 4 4 3 4 3 2 5" xfId="56571" xr:uid="{00000000-0005-0000-0000-0000E5070000}"/>
    <cellStyle name="Millares 4 4 3 4 3 3" xfId="14632" xr:uid="{00000000-0005-0000-0000-0000E5070000}"/>
    <cellStyle name="Millares 4 4 3 4 3 4" xfId="26282" xr:uid="{00000000-0005-0000-0000-0000E5070000}"/>
    <cellStyle name="Millares 4 4 3 4 3 5" xfId="37963" xr:uid="{00000000-0005-0000-0000-0000E5070000}"/>
    <cellStyle name="Millares 4 4 3 4 3 6" xfId="49609" xr:uid="{00000000-0005-0000-0000-0000E5070000}"/>
    <cellStyle name="Millares 4 4 3 4 4" xfId="5238" xr:uid="{00000000-0005-0000-0000-0000E5070000}"/>
    <cellStyle name="Millares 4 4 3 4 4 2" xfId="16890" xr:uid="{00000000-0005-0000-0000-0000E5070000}"/>
    <cellStyle name="Millares 4 4 3 4 4 3" xfId="28540" xr:uid="{00000000-0005-0000-0000-0000E5070000}"/>
    <cellStyle name="Millares 4 4 3 4 4 4" xfId="40221" xr:uid="{00000000-0005-0000-0000-0000E5070000}"/>
    <cellStyle name="Millares 4 4 3 4 4 5" xfId="51867" xr:uid="{00000000-0005-0000-0000-0000E5070000}"/>
    <cellStyle name="Millares 4 4 3 4 5" xfId="7518" xr:uid="{00000000-0005-0000-0000-0000E5070000}"/>
    <cellStyle name="Millares 4 4 3 4 5 2" xfId="19170" xr:uid="{00000000-0005-0000-0000-0000E5070000}"/>
    <cellStyle name="Millares 4 4 3 4 5 3" xfId="30820" xr:uid="{00000000-0005-0000-0000-0000E5070000}"/>
    <cellStyle name="Millares 4 4 3 4 5 4" xfId="42501" xr:uid="{00000000-0005-0000-0000-0000E5070000}"/>
    <cellStyle name="Millares 4 4 3 4 5 5" xfId="54147" xr:uid="{00000000-0005-0000-0000-0000E5070000}"/>
    <cellStyle name="Millares 4 4 3 4 6" xfId="12208" xr:uid="{00000000-0005-0000-0000-0000E5070000}"/>
    <cellStyle name="Millares 4 4 3 4 7" xfId="23857" xr:uid="{00000000-0005-0000-0000-0000E5070000}"/>
    <cellStyle name="Millares 4 4 3 4 8" xfId="35539" xr:uid="{00000000-0005-0000-0000-0000E5070000}"/>
    <cellStyle name="Millares 4 4 3 4 9" xfId="47185" xr:uid="{00000000-0005-0000-0000-0000E5070000}"/>
    <cellStyle name="Millares 4 4 3 5" xfId="832" xr:uid="{00000000-0005-0000-0000-0000E7070000}"/>
    <cellStyle name="Millares 4 4 3 5 2" xfId="1916" xr:uid="{00000000-0005-0000-0000-0000E8070000}"/>
    <cellStyle name="Millares 4 4 3 5 2 2" xfId="4341" xr:uid="{00000000-0005-0000-0000-0000E8070000}"/>
    <cellStyle name="Millares 4 4 3 5 2 2 2" xfId="11303" xr:uid="{00000000-0005-0000-0000-0000E8070000}"/>
    <cellStyle name="Millares 4 4 3 5 2 2 2 2" xfId="22955" xr:uid="{00000000-0005-0000-0000-0000E8070000}"/>
    <cellStyle name="Millares 4 4 3 5 2 2 2 3" xfId="34605" xr:uid="{00000000-0005-0000-0000-0000E8070000}"/>
    <cellStyle name="Millares 4 4 3 5 2 2 2 4" xfId="46286" xr:uid="{00000000-0005-0000-0000-0000E8070000}"/>
    <cellStyle name="Millares 4 4 3 5 2 2 2 5" xfId="57932" xr:uid="{00000000-0005-0000-0000-0000E8070000}"/>
    <cellStyle name="Millares 4 4 3 5 2 2 3" xfId="15993" xr:uid="{00000000-0005-0000-0000-0000E8070000}"/>
    <cellStyle name="Millares 4 4 3 5 2 2 4" xfId="27643" xr:uid="{00000000-0005-0000-0000-0000E8070000}"/>
    <cellStyle name="Millares 4 4 3 5 2 2 5" xfId="39324" xr:uid="{00000000-0005-0000-0000-0000E8070000}"/>
    <cellStyle name="Millares 4 4 3 5 2 2 6" xfId="50970" xr:uid="{00000000-0005-0000-0000-0000E8070000}"/>
    <cellStyle name="Millares 4 4 3 5 2 3" xfId="6599" xr:uid="{00000000-0005-0000-0000-0000E8070000}"/>
    <cellStyle name="Millares 4 4 3 5 2 3 2" xfId="18251" xr:uid="{00000000-0005-0000-0000-0000E8070000}"/>
    <cellStyle name="Millares 4 4 3 5 2 3 3" xfId="29901" xr:uid="{00000000-0005-0000-0000-0000E8070000}"/>
    <cellStyle name="Millares 4 4 3 5 2 3 4" xfId="41582" xr:uid="{00000000-0005-0000-0000-0000E8070000}"/>
    <cellStyle name="Millares 4 4 3 5 2 3 5" xfId="53228" xr:uid="{00000000-0005-0000-0000-0000E8070000}"/>
    <cellStyle name="Millares 4 4 3 5 2 4" xfId="8879" xr:uid="{00000000-0005-0000-0000-0000E8070000}"/>
    <cellStyle name="Millares 4 4 3 5 2 4 2" xfId="20531" xr:uid="{00000000-0005-0000-0000-0000E8070000}"/>
    <cellStyle name="Millares 4 4 3 5 2 4 3" xfId="32181" xr:uid="{00000000-0005-0000-0000-0000E8070000}"/>
    <cellStyle name="Millares 4 4 3 5 2 4 4" xfId="43862" xr:uid="{00000000-0005-0000-0000-0000E8070000}"/>
    <cellStyle name="Millares 4 4 3 5 2 4 5" xfId="55508" xr:uid="{00000000-0005-0000-0000-0000E8070000}"/>
    <cellStyle name="Millares 4 4 3 5 2 5" xfId="13569" xr:uid="{00000000-0005-0000-0000-0000E8070000}"/>
    <cellStyle name="Millares 4 4 3 5 2 6" xfId="25219" xr:uid="{00000000-0005-0000-0000-0000E8070000}"/>
    <cellStyle name="Millares 4 4 3 5 2 7" xfId="36900" xr:uid="{00000000-0005-0000-0000-0000E8070000}"/>
    <cellStyle name="Millares 4 4 3 5 2 8" xfId="48546" xr:uid="{00000000-0005-0000-0000-0000E8070000}"/>
    <cellStyle name="Millares 4 4 3 5 3" xfId="3260" xr:uid="{00000000-0005-0000-0000-0000E7070000}"/>
    <cellStyle name="Millares 4 4 3 5 3 2" xfId="10222" xr:uid="{00000000-0005-0000-0000-0000E7070000}"/>
    <cellStyle name="Millares 4 4 3 5 3 2 2" xfId="21874" xr:uid="{00000000-0005-0000-0000-0000E7070000}"/>
    <cellStyle name="Millares 4 4 3 5 3 2 3" xfId="33524" xr:uid="{00000000-0005-0000-0000-0000E7070000}"/>
    <cellStyle name="Millares 4 4 3 5 3 2 4" xfId="45205" xr:uid="{00000000-0005-0000-0000-0000E7070000}"/>
    <cellStyle name="Millares 4 4 3 5 3 2 5" xfId="56851" xr:uid="{00000000-0005-0000-0000-0000E7070000}"/>
    <cellStyle name="Millares 4 4 3 5 3 3" xfId="14912" xr:uid="{00000000-0005-0000-0000-0000E7070000}"/>
    <cellStyle name="Millares 4 4 3 5 3 4" xfId="26562" xr:uid="{00000000-0005-0000-0000-0000E7070000}"/>
    <cellStyle name="Millares 4 4 3 5 3 5" xfId="38243" xr:uid="{00000000-0005-0000-0000-0000E7070000}"/>
    <cellStyle name="Millares 4 4 3 5 3 6" xfId="49889" xr:uid="{00000000-0005-0000-0000-0000E7070000}"/>
    <cellStyle name="Millares 4 4 3 5 4" xfId="5518" xr:uid="{00000000-0005-0000-0000-0000E7070000}"/>
    <cellStyle name="Millares 4 4 3 5 4 2" xfId="17170" xr:uid="{00000000-0005-0000-0000-0000E7070000}"/>
    <cellStyle name="Millares 4 4 3 5 4 3" xfId="28820" xr:uid="{00000000-0005-0000-0000-0000E7070000}"/>
    <cellStyle name="Millares 4 4 3 5 4 4" xfId="40501" xr:uid="{00000000-0005-0000-0000-0000E7070000}"/>
    <cellStyle name="Millares 4 4 3 5 4 5" xfId="52147" xr:uid="{00000000-0005-0000-0000-0000E7070000}"/>
    <cellStyle name="Millares 4 4 3 5 5" xfId="7798" xr:uid="{00000000-0005-0000-0000-0000E7070000}"/>
    <cellStyle name="Millares 4 4 3 5 5 2" xfId="19450" xr:uid="{00000000-0005-0000-0000-0000E7070000}"/>
    <cellStyle name="Millares 4 4 3 5 5 3" xfId="31100" xr:uid="{00000000-0005-0000-0000-0000E7070000}"/>
    <cellStyle name="Millares 4 4 3 5 5 4" xfId="42781" xr:uid="{00000000-0005-0000-0000-0000E7070000}"/>
    <cellStyle name="Millares 4 4 3 5 5 5" xfId="54427" xr:uid="{00000000-0005-0000-0000-0000E7070000}"/>
    <cellStyle name="Millares 4 4 3 5 6" xfId="12488" xr:uid="{00000000-0005-0000-0000-0000E7070000}"/>
    <cellStyle name="Millares 4 4 3 5 7" xfId="24137" xr:uid="{00000000-0005-0000-0000-0000E7070000}"/>
    <cellStyle name="Millares 4 4 3 5 8" xfId="35819" xr:uid="{00000000-0005-0000-0000-0000E7070000}"/>
    <cellStyle name="Millares 4 4 3 5 9" xfId="47465" xr:uid="{00000000-0005-0000-0000-0000E7070000}"/>
    <cellStyle name="Millares 4 4 3 6" xfId="1012" xr:uid="{00000000-0005-0000-0000-0000E9070000}"/>
    <cellStyle name="Millares 4 4 3 6 2" xfId="2096" xr:uid="{00000000-0005-0000-0000-0000EA070000}"/>
    <cellStyle name="Millares 4 4 3 6 2 2" xfId="4521" xr:uid="{00000000-0005-0000-0000-0000EA070000}"/>
    <cellStyle name="Millares 4 4 3 6 2 2 2" xfId="11483" xr:uid="{00000000-0005-0000-0000-0000EA070000}"/>
    <cellStyle name="Millares 4 4 3 6 2 2 2 2" xfId="23135" xr:uid="{00000000-0005-0000-0000-0000EA070000}"/>
    <cellStyle name="Millares 4 4 3 6 2 2 2 3" xfId="34785" xr:uid="{00000000-0005-0000-0000-0000EA070000}"/>
    <cellStyle name="Millares 4 4 3 6 2 2 2 4" xfId="46466" xr:uid="{00000000-0005-0000-0000-0000EA070000}"/>
    <cellStyle name="Millares 4 4 3 6 2 2 2 5" xfId="58112" xr:uid="{00000000-0005-0000-0000-0000EA070000}"/>
    <cellStyle name="Millares 4 4 3 6 2 2 3" xfId="16173" xr:uid="{00000000-0005-0000-0000-0000EA070000}"/>
    <cellStyle name="Millares 4 4 3 6 2 2 4" xfId="27823" xr:uid="{00000000-0005-0000-0000-0000EA070000}"/>
    <cellStyle name="Millares 4 4 3 6 2 2 5" xfId="39504" xr:uid="{00000000-0005-0000-0000-0000EA070000}"/>
    <cellStyle name="Millares 4 4 3 6 2 2 6" xfId="51150" xr:uid="{00000000-0005-0000-0000-0000EA070000}"/>
    <cellStyle name="Millares 4 4 3 6 2 3" xfId="6779" xr:uid="{00000000-0005-0000-0000-0000EA070000}"/>
    <cellStyle name="Millares 4 4 3 6 2 3 2" xfId="18431" xr:uid="{00000000-0005-0000-0000-0000EA070000}"/>
    <cellStyle name="Millares 4 4 3 6 2 3 3" xfId="30081" xr:uid="{00000000-0005-0000-0000-0000EA070000}"/>
    <cellStyle name="Millares 4 4 3 6 2 3 4" xfId="41762" xr:uid="{00000000-0005-0000-0000-0000EA070000}"/>
    <cellStyle name="Millares 4 4 3 6 2 3 5" xfId="53408" xr:uid="{00000000-0005-0000-0000-0000EA070000}"/>
    <cellStyle name="Millares 4 4 3 6 2 4" xfId="9059" xr:uid="{00000000-0005-0000-0000-0000EA070000}"/>
    <cellStyle name="Millares 4 4 3 6 2 4 2" xfId="20711" xr:uid="{00000000-0005-0000-0000-0000EA070000}"/>
    <cellStyle name="Millares 4 4 3 6 2 4 3" xfId="32361" xr:uid="{00000000-0005-0000-0000-0000EA070000}"/>
    <cellStyle name="Millares 4 4 3 6 2 4 4" xfId="44042" xr:uid="{00000000-0005-0000-0000-0000EA070000}"/>
    <cellStyle name="Millares 4 4 3 6 2 4 5" xfId="55688" xr:uid="{00000000-0005-0000-0000-0000EA070000}"/>
    <cellStyle name="Millares 4 4 3 6 2 5" xfId="13749" xr:uid="{00000000-0005-0000-0000-0000EA070000}"/>
    <cellStyle name="Millares 4 4 3 6 2 6" xfId="25399" xr:uid="{00000000-0005-0000-0000-0000EA070000}"/>
    <cellStyle name="Millares 4 4 3 6 2 7" xfId="37080" xr:uid="{00000000-0005-0000-0000-0000EA070000}"/>
    <cellStyle name="Millares 4 4 3 6 2 8" xfId="48726" xr:uid="{00000000-0005-0000-0000-0000EA070000}"/>
    <cellStyle name="Millares 4 4 3 6 3" xfId="3440" xr:uid="{00000000-0005-0000-0000-0000E9070000}"/>
    <cellStyle name="Millares 4 4 3 6 3 2" xfId="10402" xr:uid="{00000000-0005-0000-0000-0000E9070000}"/>
    <cellStyle name="Millares 4 4 3 6 3 2 2" xfId="22054" xr:uid="{00000000-0005-0000-0000-0000E9070000}"/>
    <cellStyle name="Millares 4 4 3 6 3 2 3" xfId="33704" xr:uid="{00000000-0005-0000-0000-0000E9070000}"/>
    <cellStyle name="Millares 4 4 3 6 3 2 4" xfId="45385" xr:uid="{00000000-0005-0000-0000-0000E9070000}"/>
    <cellStyle name="Millares 4 4 3 6 3 2 5" xfId="57031" xr:uid="{00000000-0005-0000-0000-0000E9070000}"/>
    <cellStyle name="Millares 4 4 3 6 3 3" xfId="15092" xr:uid="{00000000-0005-0000-0000-0000E9070000}"/>
    <cellStyle name="Millares 4 4 3 6 3 4" xfId="26742" xr:uid="{00000000-0005-0000-0000-0000E9070000}"/>
    <cellStyle name="Millares 4 4 3 6 3 5" xfId="38423" xr:uid="{00000000-0005-0000-0000-0000E9070000}"/>
    <cellStyle name="Millares 4 4 3 6 3 6" xfId="50069" xr:uid="{00000000-0005-0000-0000-0000E9070000}"/>
    <cellStyle name="Millares 4 4 3 6 4" xfId="5698" xr:uid="{00000000-0005-0000-0000-0000E9070000}"/>
    <cellStyle name="Millares 4 4 3 6 4 2" xfId="17350" xr:uid="{00000000-0005-0000-0000-0000E9070000}"/>
    <cellStyle name="Millares 4 4 3 6 4 3" xfId="29000" xr:uid="{00000000-0005-0000-0000-0000E9070000}"/>
    <cellStyle name="Millares 4 4 3 6 4 4" xfId="40681" xr:uid="{00000000-0005-0000-0000-0000E9070000}"/>
    <cellStyle name="Millares 4 4 3 6 4 5" xfId="52327" xr:uid="{00000000-0005-0000-0000-0000E9070000}"/>
    <cellStyle name="Millares 4 4 3 6 5" xfId="7978" xr:uid="{00000000-0005-0000-0000-0000E9070000}"/>
    <cellStyle name="Millares 4 4 3 6 5 2" xfId="19630" xr:uid="{00000000-0005-0000-0000-0000E9070000}"/>
    <cellStyle name="Millares 4 4 3 6 5 3" xfId="31280" xr:uid="{00000000-0005-0000-0000-0000E9070000}"/>
    <cellStyle name="Millares 4 4 3 6 5 4" xfId="42961" xr:uid="{00000000-0005-0000-0000-0000E9070000}"/>
    <cellStyle name="Millares 4 4 3 6 5 5" xfId="54607" xr:uid="{00000000-0005-0000-0000-0000E9070000}"/>
    <cellStyle name="Millares 4 4 3 6 6" xfId="12668" xr:uid="{00000000-0005-0000-0000-0000E9070000}"/>
    <cellStyle name="Millares 4 4 3 6 7" xfId="24317" xr:uid="{00000000-0005-0000-0000-0000E9070000}"/>
    <cellStyle name="Millares 4 4 3 6 8" xfId="35999" xr:uid="{00000000-0005-0000-0000-0000E9070000}"/>
    <cellStyle name="Millares 4 4 3 6 9" xfId="47645" xr:uid="{00000000-0005-0000-0000-0000E9070000}"/>
    <cellStyle name="Millares 4 4 3 7" xfId="1156" xr:uid="{00000000-0005-0000-0000-0000EB070000}"/>
    <cellStyle name="Millares 4 4 3 7 2" xfId="3581" xr:uid="{00000000-0005-0000-0000-0000EB070000}"/>
    <cellStyle name="Millares 4 4 3 7 2 2" xfId="10543" xr:uid="{00000000-0005-0000-0000-0000EB070000}"/>
    <cellStyle name="Millares 4 4 3 7 2 2 2" xfId="22195" xr:uid="{00000000-0005-0000-0000-0000EB070000}"/>
    <cellStyle name="Millares 4 4 3 7 2 2 3" xfId="33845" xr:uid="{00000000-0005-0000-0000-0000EB070000}"/>
    <cellStyle name="Millares 4 4 3 7 2 2 4" xfId="45526" xr:uid="{00000000-0005-0000-0000-0000EB070000}"/>
    <cellStyle name="Millares 4 4 3 7 2 2 5" xfId="57172" xr:uid="{00000000-0005-0000-0000-0000EB070000}"/>
    <cellStyle name="Millares 4 4 3 7 2 3" xfId="15233" xr:uid="{00000000-0005-0000-0000-0000EB070000}"/>
    <cellStyle name="Millares 4 4 3 7 2 4" xfId="26883" xr:uid="{00000000-0005-0000-0000-0000EB070000}"/>
    <cellStyle name="Millares 4 4 3 7 2 5" xfId="38564" xr:uid="{00000000-0005-0000-0000-0000EB070000}"/>
    <cellStyle name="Millares 4 4 3 7 2 6" xfId="50210" xr:uid="{00000000-0005-0000-0000-0000EB070000}"/>
    <cellStyle name="Millares 4 4 3 7 3" xfId="5839" xr:uid="{00000000-0005-0000-0000-0000EB070000}"/>
    <cellStyle name="Millares 4 4 3 7 3 2" xfId="17491" xr:uid="{00000000-0005-0000-0000-0000EB070000}"/>
    <cellStyle name="Millares 4 4 3 7 3 3" xfId="29141" xr:uid="{00000000-0005-0000-0000-0000EB070000}"/>
    <cellStyle name="Millares 4 4 3 7 3 4" xfId="40822" xr:uid="{00000000-0005-0000-0000-0000EB070000}"/>
    <cellStyle name="Millares 4 4 3 7 3 5" xfId="52468" xr:uid="{00000000-0005-0000-0000-0000EB070000}"/>
    <cellStyle name="Millares 4 4 3 7 4" xfId="8119" xr:uid="{00000000-0005-0000-0000-0000EB070000}"/>
    <cellStyle name="Millares 4 4 3 7 4 2" xfId="19771" xr:uid="{00000000-0005-0000-0000-0000EB070000}"/>
    <cellStyle name="Millares 4 4 3 7 4 3" xfId="31421" xr:uid="{00000000-0005-0000-0000-0000EB070000}"/>
    <cellStyle name="Millares 4 4 3 7 4 4" xfId="43102" xr:uid="{00000000-0005-0000-0000-0000EB070000}"/>
    <cellStyle name="Millares 4 4 3 7 4 5" xfId="54748" xr:uid="{00000000-0005-0000-0000-0000EB070000}"/>
    <cellStyle name="Millares 4 4 3 7 5" xfId="12809" xr:uid="{00000000-0005-0000-0000-0000EB070000}"/>
    <cellStyle name="Millares 4 4 3 7 6" xfId="24459" xr:uid="{00000000-0005-0000-0000-0000EB070000}"/>
    <cellStyle name="Millares 4 4 3 7 7" xfId="36140" xr:uid="{00000000-0005-0000-0000-0000EB070000}"/>
    <cellStyle name="Millares 4 4 3 7 8" xfId="47786" xr:uid="{00000000-0005-0000-0000-0000EB070000}"/>
    <cellStyle name="Millares 4 4 3 8" xfId="2333" xr:uid="{00000000-0005-0000-0000-000070000000}"/>
    <cellStyle name="Millares 4 4 3 8 2" xfId="9295" xr:uid="{00000000-0005-0000-0000-000070000000}"/>
    <cellStyle name="Millares 4 4 3 8 2 2" xfId="20947" xr:uid="{00000000-0005-0000-0000-000070000000}"/>
    <cellStyle name="Millares 4 4 3 8 2 3" xfId="32597" xr:uid="{00000000-0005-0000-0000-000070000000}"/>
    <cellStyle name="Millares 4 4 3 8 2 4" xfId="44278" xr:uid="{00000000-0005-0000-0000-000070000000}"/>
    <cellStyle name="Millares 4 4 3 8 2 5" xfId="55924" xr:uid="{00000000-0005-0000-0000-000070000000}"/>
    <cellStyle name="Millares 4 4 3 8 3" xfId="13985" xr:uid="{00000000-0005-0000-0000-000070000000}"/>
    <cellStyle name="Millares 4 4 3 8 4" xfId="25635" xr:uid="{00000000-0005-0000-0000-000070000000}"/>
    <cellStyle name="Millares 4 4 3 8 5" xfId="37316" xr:uid="{00000000-0005-0000-0000-000070000000}"/>
    <cellStyle name="Millares 4 4 3 8 6" xfId="48962" xr:uid="{00000000-0005-0000-0000-000070000000}"/>
    <cellStyle name="Millares 4 4 3 9" xfId="2500" xr:uid="{00000000-0005-0000-0000-0000DC070000}"/>
    <cellStyle name="Millares 4 4 3 9 2" xfId="9462" xr:uid="{00000000-0005-0000-0000-0000DC070000}"/>
    <cellStyle name="Millares 4 4 3 9 2 2" xfId="21114" xr:uid="{00000000-0005-0000-0000-0000DC070000}"/>
    <cellStyle name="Millares 4 4 3 9 2 3" xfId="32764" xr:uid="{00000000-0005-0000-0000-0000DC070000}"/>
    <cellStyle name="Millares 4 4 3 9 2 4" xfId="44445" xr:uid="{00000000-0005-0000-0000-0000DC070000}"/>
    <cellStyle name="Millares 4 4 3 9 2 5" xfId="56091" xr:uid="{00000000-0005-0000-0000-0000DC070000}"/>
    <cellStyle name="Millares 4 4 3 9 3" xfId="14152" xr:uid="{00000000-0005-0000-0000-0000DC070000}"/>
    <cellStyle name="Millares 4 4 3 9 4" xfId="25802" xr:uid="{00000000-0005-0000-0000-0000DC070000}"/>
    <cellStyle name="Millares 4 4 3 9 5" xfId="37483" xr:uid="{00000000-0005-0000-0000-0000DC070000}"/>
    <cellStyle name="Millares 4 4 3 9 6" xfId="49129" xr:uid="{00000000-0005-0000-0000-0000DC070000}"/>
    <cellStyle name="Millares 4 4 30" xfId="2224" xr:uid="{00000000-0005-0000-0000-0000EC070000}"/>
    <cellStyle name="Millares 4 4 30 2" xfId="4649" xr:uid="{00000000-0005-0000-0000-0000EC070000}"/>
    <cellStyle name="Millares 4 4 30 2 2" xfId="11611" xr:uid="{00000000-0005-0000-0000-0000EC070000}"/>
    <cellStyle name="Millares 4 4 30 2 2 2" xfId="23263" xr:uid="{00000000-0005-0000-0000-0000EC070000}"/>
    <cellStyle name="Millares 4 4 30 2 2 3" xfId="34913" xr:uid="{00000000-0005-0000-0000-0000EC070000}"/>
    <cellStyle name="Millares 4 4 30 2 2 4" xfId="46594" xr:uid="{00000000-0005-0000-0000-0000EC070000}"/>
    <cellStyle name="Millares 4 4 30 2 2 5" xfId="58240" xr:uid="{00000000-0005-0000-0000-0000EC070000}"/>
    <cellStyle name="Millares 4 4 30 2 3" xfId="16301" xr:uid="{00000000-0005-0000-0000-0000EC070000}"/>
    <cellStyle name="Millares 4 4 30 2 4" xfId="27951" xr:uid="{00000000-0005-0000-0000-0000EC070000}"/>
    <cellStyle name="Millares 4 4 30 2 5" xfId="39632" xr:uid="{00000000-0005-0000-0000-0000EC070000}"/>
    <cellStyle name="Millares 4 4 30 2 6" xfId="51278" xr:uid="{00000000-0005-0000-0000-0000EC070000}"/>
    <cellStyle name="Millares 4 4 30 3" xfId="6907" xr:uid="{00000000-0005-0000-0000-0000EC070000}"/>
    <cellStyle name="Millares 4 4 30 3 2" xfId="18559" xr:uid="{00000000-0005-0000-0000-0000EC070000}"/>
    <cellStyle name="Millares 4 4 30 3 3" xfId="30209" xr:uid="{00000000-0005-0000-0000-0000EC070000}"/>
    <cellStyle name="Millares 4 4 30 3 4" xfId="41890" xr:uid="{00000000-0005-0000-0000-0000EC070000}"/>
    <cellStyle name="Millares 4 4 30 3 5" xfId="53536" xr:uid="{00000000-0005-0000-0000-0000EC070000}"/>
    <cellStyle name="Millares 4 4 30 4" xfId="9187" xr:uid="{00000000-0005-0000-0000-0000EC070000}"/>
    <cellStyle name="Millares 4 4 30 4 2" xfId="20839" xr:uid="{00000000-0005-0000-0000-0000EC070000}"/>
    <cellStyle name="Millares 4 4 30 4 3" xfId="32489" xr:uid="{00000000-0005-0000-0000-0000EC070000}"/>
    <cellStyle name="Millares 4 4 30 4 4" xfId="44170" xr:uid="{00000000-0005-0000-0000-0000EC070000}"/>
    <cellStyle name="Millares 4 4 30 4 5" xfId="55816" xr:uid="{00000000-0005-0000-0000-0000EC070000}"/>
    <cellStyle name="Millares 4 4 30 5" xfId="13877" xr:uid="{00000000-0005-0000-0000-0000EC070000}"/>
    <cellStyle name="Millares 4 4 30 6" xfId="25527" xr:uid="{00000000-0005-0000-0000-0000EC070000}"/>
    <cellStyle name="Millares 4 4 30 7" xfId="37208" xr:uid="{00000000-0005-0000-0000-0000EC070000}"/>
    <cellStyle name="Millares 4 4 30 8" xfId="48854" xr:uid="{00000000-0005-0000-0000-0000EC070000}"/>
    <cellStyle name="Millares 4 4 31" xfId="2245" xr:uid="{00000000-0005-0000-0000-0000ED070000}"/>
    <cellStyle name="Millares 4 4 31 2" xfId="4670" xr:uid="{00000000-0005-0000-0000-0000ED070000}"/>
    <cellStyle name="Millares 4 4 31 2 2" xfId="11632" xr:uid="{00000000-0005-0000-0000-0000ED070000}"/>
    <cellStyle name="Millares 4 4 31 2 2 2" xfId="23284" xr:uid="{00000000-0005-0000-0000-0000ED070000}"/>
    <cellStyle name="Millares 4 4 31 2 2 3" xfId="34934" xr:uid="{00000000-0005-0000-0000-0000ED070000}"/>
    <cellStyle name="Millares 4 4 31 2 2 4" xfId="46615" xr:uid="{00000000-0005-0000-0000-0000ED070000}"/>
    <cellStyle name="Millares 4 4 31 2 2 5" xfId="58261" xr:uid="{00000000-0005-0000-0000-0000ED070000}"/>
    <cellStyle name="Millares 4 4 31 2 3" xfId="16322" xr:uid="{00000000-0005-0000-0000-0000ED070000}"/>
    <cellStyle name="Millares 4 4 31 2 4" xfId="27972" xr:uid="{00000000-0005-0000-0000-0000ED070000}"/>
    <cellStyle name="Millares 4 4 31 2 5" xfId="39653" xr:uid="{00000000-0005-0000-0000-0000ED070000}"/>
    <cellStyle name="Millares 4 4 31 2 6" xfId="51299" xr:uid="{00000000-0005-0000-0000-0000ED070000}"/>
    <cellStyle name="Millares 4 4 31 3" xfId="6928" xr:uid="{00000000-0005-0000-0000-0000ED070000}"/>
    <cellStyle name="Millares 4 4 31 3 2" xfId="18580" xr:uid="{00000000-0005-0000-0000-0000ED070000}"/>
    <cellStyle name="Millares 4 4 31 3 3" xfId="30230" xr:uid="{00000000-0005-0000-0000-0000ED070000}"/>
    <cellStyle name="Millares 4 4 31 3 4" xfId="41911" xr:uid="{00000000-0005-0000-0000-0000ED070000}"/>
    <cellStyle name="Millares 4 4 31 3 5" xfId="53557" xr:uid="{00000000-0005-0000-0000-0000ED070000}"/>
    <cellStyle name="Millares 4 4 31 4" xfId="9208" xr:uid="{00000000-0005-0000-0000-0000ED070000}"/>
    <cellStyle name="Millares 4 4 31 4 2" xfId="20860" xr:uid="{00000000-0005-0000-0000-0000ED070000}"/>
    <cellStyle name="Millares 4 4 31 4 3" xfId="32510" xr:uid="{00000000-0005-0000-0000-0000ED070000}"/>
    <cellStyle name="Millares 4 4 31 4 4" xfId="44191" xr:uid="{00000000-0005-0000-0000-0000ED070000}"/>
    <cellStyle name="Millares 4 4 31 4 5" xfId="55837" xr:uid="{00000000-0005-0000-0000-0000ED070000}"/>
    <cellStyle name="Millares 4 4 31 5" xfId="13898" xr:uid="{00000000-0005-0000-0000-0000ED070000}"/>
    <cellStyle name="Millares 4 4 31 6" xfId="25548" xr:uid="{00000000-0005-0000-0000-0000ED070000}"/>
    <cellStyle name="Millares 4 4 31 7" xfId="37229" xr:uid="{00000000-0005-0000-0000-0000ED070000}"/>
    <cellStyle name="Millares 4 4 31 8" xfId="48875" xr:uid="{00000000-0005-0000-0000-0000ED070000}"/>
    <cellStyle name="Millares 4 4 32" xfId="2269" xr:uid="{00000000-0005-0000-0000-000018000000}"/>
    <cellStyle name="Millares 4 4 32 2" xfId="4693" xr:uid="{00000000-0005-0000-0000-000018000000}"/>
    <cellStyle name="Millares 4 4 32 2 2" xfId="11655" xr:uid="{00000000-0005-0000-0000-000018000000}"/>
    <cellStyle name="Millares 4 4 32 2 2 2" xfId="23307" xr:uid="{00000000-0005-0000-0000-000018000000}"/>
    <cellStyle name="Millares 4 4 32 2 2 3" xfId="34957" xr:uid="{00000000-0005-0000-0000-000018000000}"/>
    <cellStyle name="Millares 4 4 32 2 2 4" xfId="46638" xr:uid="{00000000-0005-0000-0000-000018000000}"/>
    <cellStyle name="Millares 4 4 32 2 2 5" xfId="58284" xr:uid="{00000000-0005-0000-0000-000018000000}"/>
    <cellStyle name="Millares 4 4 32 2 3" xfId="16345" xr:uid="{00000000-0005-0000-0000-000018000000}"/>
    <cellStyle name="Millares 4 4 32 2 4" xfId="27995" xr:uid="{00000000-0005-0000-0000-000018000000}"/>
    <cellStyle name="Millares 4 4 32 2 5" xfId="39676" xr:uid="{00000000-0005-0000-0000-000018000000}"/>
    <cellStyle name="Millares 4 4 32 2 6" xfId="51322" xr:uid="{00000000-0005-0000-0000-000018000000}"/>
    <cellStyle name="Millares 4 4 32 3" xfId="6951" xr:uid="{00000000-0005-0000-0000-000018000000}"/>
    <cellStyle name="Millares 4 4 32 3 2" xfId="18603" xr:uid="{00000000-0005-0000-0000-000018000000}"/>
    <cellStyle name="Millares 4 4 32 3 3" xfId="30253" xr:uid="{00000000-0005-0000-0000-000018000000}"/>
    <cellStyle name="Millares 4 4 32 3 4" xfId="41934" xr:uid="{00000000-0005-0000-0000-000018000000}"/>
    <cellStyle name="Millares 4 4 32 3 5" xfId="53580" xr:uid="{00000000-0005-0000-0000-000018000000}"/>
    <cellStyle name="Millares 4 4 32 4" xfId="9231" xr:uid="{00000000-0005-0000-0000-000018000000}"/>
    <cellStyle name="Millares 4 4 32 4 2" xfId="20883" xr:uid="{00000000-0005-0000-0000-000018000000}"/>
    <cellStyle name="Millares 4 4 32 4 3" xfId="32533" xr:uid="{00000000-0005-0000-0000-000018000000}"/>
    <cellStyle name="Millares 4 4 32 4 4" xfId="44214" xr:uid="{00000000-0005-0000-0000-000018000000}"/>
    <cellStyle name="Millares 4 4 32 4 5" xfId="55860" xr:uid="{00000000-0005-0000-0000-000018000000}"/>
    <cellStyle name="Millares 4 4 32 5" xfId="13921" xr:uid="{00000000-0005-0000-0000-000018000000}"/>
    <cellStyle name="Millares 4 4 32 6" xfId="25571" xr:uid="{00000000-0005-0000-0000-000018000000}"/>
    <cellStyle name="Millares 4 4 32 7" xfId="37252" xr:uid="{00000000-0005-0000-0000-000018000000}"/>
    <cellStyle name="Millares 4 4 32 8" xfId="48898" xr:uid="{00000000-0005-0000-0000-000018000000}"/>
    <cellStyle name="Millares 4 4 33" xfId="2293" xr:uid="{00000000-0005-0000-0000-00006D000000}"/>
    <cellStyle name="Millares 4 4 33 2" xfId="9255" xr:uid="{00000000-0005-0000-0000-00006D000000}"/>
    <cellStyle name="Millares 4 4 33 2 2" xfId="20907" xr:uid="{00000000-0005-0000-0000-00006D000000}"/>
    <cellStyle name="Millares 4 4 33 2 3" xfId="32557" xr:uid="{00000000-0005-0000-0000-00006D000000}"/>
    <cellStyle name="Millares 4 4 33 2 4" xfId="44238" xr:uid="{00000000-0005-0000-0000-00006D000000}"/>
    <cellStyle name="Millares 4 4 33 2 5" xfId="55884" xr:uid="{00000000-0005-0000-0000-00006D000000}"/>
    <cellStyle name="Millares 4 4 33 3" xfId="13945" xr:uid="{00000000-0005-0000-0000-00006D000000}"/>
    <cellStyle name="Millares 4 4 33 4" xfId="25595" xr:uid="{00000000-0005-0000-0000-00006D000000}"/>
    <cellStyle name="Millares 4 4 33 5" xfId="37276" xr:uid="{00000000-0005-0000-0000-00006D000000}"/>
    <cellStyle name="Millares 4 4 33 6" xfId="48922" xr:uid="{00000000-0005-0000-0000-00006D000000}"/>
    <cellStyle name="Millares 4 4 34" xfId="2414" xr:uid="{00000000-0005-0000-0000-000018000000}"/>
    <cellStyle name="Millares 4 4 34 2" xfId="9376" xr:uid="{00000000-0005-0000-0000-000018000000}"/>
    <cellStyle name="Millares 4 4 34 2 2" xfId="21028" xr:uid="{00000000-0005-0000-0000-000018000000}"/>
    <cellStyle name="Millares 4 4 34 2 3" xfId="32678" xr:uid="{00000000-0005-0000-0000-000018000000}"/>
    <cellStyle name="Millares 4 4 34 2 4" xfId="44359" xr:uid="{00000000-0005-0000-0000-000018000000}"/>
    <cellStyle name="Millares 4 4 34 2 5" xfId="56005" xr:uid="{00000000-0005-0000-0000-000018000000}"/>
    <cellStyle name="Millares 4 4 34 3" xfId="14066" xr:uid="{00000000-0005-0000-0000-000018000000}"/>
    <cellStyle name="Millares 4 4 34 4" xfId="25716" xr:uid="{00000000-0005-0000-0000-000018000000}"/>
    <cellStyle name="Millares 4 4 34 5" xfId="37397" xr:uid="{00000000-0005-0000-0000-000018000000}"/>
    <cellStyle name="Millares 4 4 34 6" xfId="49043" xr:uid="{00000000-0005-0000-0000-000018000000}"/>
    <cellStyle name="Millares 4 4 35" xfId="2436" xr:uid="{00000000-0005-0000-0000-000018000000}"/>
    <cellStyle name="Millares 4 4 35 2" xfId="9398" xr:uid="{00000000-0005-0000-0000-000018000000}"/>
    <cellStyle name="Millares 4 4 35 2 2" xfId="21050" xr:uid="{00000000-0005-0000-0000-000018000000}"/>
    <cellStyle name="Millares 4 4 35 2 3" xfId="32700" xr:uid="{00000000-0005-0000-0000-000018000000}"/>
    <cellStyle name="Millares 4 4 35 2 4" xfId="44381" xr:uid="{00000000-0005-0000-0000-000018000000}"/>
    <cellStyle name="Millares 4 4 35 2 5" xfId="56027" xr:uid="{00000000-0005-0000-0000-000018000000}"/>
    <cellStyle name="Millares 4 4 35 3" xfId="14088" xr:uid="{00000000-0005-0000-0000-000018000000}"/>
    <cellStyle name="Millares 4 4 35 4" xfId="25738" xr:uid="{00000000-0005-0000-0000-000018000000}"/>
    <cellStyle name="Millares 4 4 35 5" xfId="37419" xr:uid="{00000000-0005-0000-0000-000018000000}"/>
    <cellStyle name="Millares 4 4 35 6" xfId="49065" xr:uid="{00000000-0005-0000-0000-000018000000}"/>
    <cellStyle name="Millares 4 4 36" xfId="2460" xr:uid="{00000000-0005-0000-0000-000018000000}"/>
    <cellStyle name="Millares 4 4 36 2" xfId="9422" xr:uid="{00000000-0005-0000-0000-000018000000}"/>
    <cellStyle name="Millares 4 4 36 2 2" xfId="21074" xr:uid="{00000000-0005-0000-0000-000018000000}"/>
    <cellStyle name="Millares 4 4 36 2 3" xfId="32724" xr:uid="{00000000-0005-0000-0000-000018000000}"/>
    <cellStyle name="Millares 4 4 36 2 4" xfId="44405" xr:uid="{00000000-0005-0000-0000-000018000000}"/>
    <cellStyle name="Millares 4 4 36 2 5" xfId="56051" xr:uid="{00000000-0005-0000-0000-000018000000}"/>
    <cellStyle name="Millares 4 4 36 3" xfId="14112" xr:uid="{00000000-0005-0000-0000-000018000000}"/>
    <cellStyle name="Millares 4 4 36 4" xfId="25762" xr:uid="{00000000-0005-0000-0000-000018000000}"/>
    <cellStyle name="Millares 4 4 36 5" xfId="37443" xr:uid="{00000000-0005-0000-0000-000018000000}"/>
    <cellStyle name="Millares 4 4 36 6" xfId="49089" xr:uid="{00000000-0005-0000-0000-000018000000}"/>
    <cellStyle name="Millares 4 4 37" xfId="4718" xr:uid="{00000000-0005-0000-0000-000018000000}"/>
    <cellStyle name="Millares 4 4 37 2" xfId="16370" xr:uid="{00000000-0005-0000-0000-000018000000}"/>
    <cellStyle name="Millares 4 4 37 3" xfId="28020" xr:uid="{00000000-0005-0000-0000-000018000000}"/>
    <cellStyle name="Millares 4 4 37 4" xfId="39701" xr:uid="{00000000-0005-0000-0000-000018000000}"/>
    <cellStyle name="Millares 4 4 37 5" xfId="51347" xr:uid="{00000000-0005-0000-0000-000018000000}"/>
    <cellStyle name="Millares 4 4 38" xfId="6976" xr:uid="{00000000-0005-0000-0000-000018000000}"/>
    <cellStyle name="Millares 4 4 38 2" xfId="18628" xr:uid="{00000000-0005-0000-0000-000018000000}"/>
    <cellStyle name="Millares 4 4 38 3" xfId="30278" xr:uid="{00000000-0005-0000-0000-000018000000}"/>
    <cellStyle name="Millares 4 4 38 4" xfId="41959" xr:uid="{00000000-0005-0000-0000-000018000000}"/>
    <cellStyle name="Millares 4 4 38 5" xfId="53605" xr:uid="{00000000-0005-0000-0000-000018000000}"/>
    <cellStyle name="Millares 4 4 39" xfId="6997" xr:uid="{00000000-0005-0000-0000-0000A9070000}"/>
    <cellStyle name="Millares 4 4 39 2" xfId="18649" xr:uid="{00000000-0005-0000-0000-0000A9070000}"/>
    <cellStyle name="Millares 4 4 39 3" xfId="30299" xr:uid="{00000000-0005-0000-0000-0000A9070000}"/>
    <cellStyle name="Millares 4 4 39 4" xfId="41980" xr:uid="{00000000-0005-0000-0000-0000A9070000}"/>
    <cellStyle name="Millares 4 4 39 5" xfId="53626" xr:uid="{00000000-0005-0000-0000-0000A9070000}"/>
    <cellStyle name="Millares 4 4 4" xfId="90" xr:uid="{00000000-0005-0000-0000-0000EE070000}"/>
    <cellStyle name="Millares 4 4 4 10" xfId="4778" xr:uid="{00000000-0005-0000-0000-0000EE070000}"/>
    <cellStyle name="Millares 4 4 4 10 2" xfId="16430" xr:uid="{00000000-0005-0000-0000-0000EE070000}"/>
    <cellStyle name="Millares 4 4 4 10 3" xfId="28080" xr:uid="{00000000-0005-0000-0000-0000EE070000}"/>
    <cellStyle name="Millares 4 4 4 10 4" xfId="39761" xr:uid="{00000000-0005-0000-0000-0000EE070000}"/>
    <cellStyle name="Millares 4 4 4 10 5" xfId="51407" xr:uid="{00000000-0005-0000-0000-0000EE070000}"/>
    <cellStyle name="Millares 4 4 4 11" xfId="7058" xr:uid="{00000000-0005-0000-0000-0000EE070000}"/>
    <cellStyle name="Millares 4 4 4 11 2" xfId="18710" xr:uid="{00000000-0005-0000-0000-0000EE070000}"/>
    <cellStyle name="Millares 4 4 4 11 3" xfId="30360" xr:uid="{00000000-0005-0000-0000-0000EE070000}"/>
    <cellStyle name="Millares 4 4 4 11 4" xfId="42041" xr:uid="{00000000-0005-0000-0000-0000EE070000}"/>
    <cellStyle name="Millares 4 4 4 11 5" xfId="53687" xr:uid="{00000000-0005-0000-0000-0000EE070000}"/>
    <cellStyle name="Millares 4 4 4 12" xfId="11748" xr:uid="{00000000-0005-0000-0000-0000EE070000}"/>
    <cellStyle name="Millares 4 4 4 13" xfId="23397" xr:uid="{00000000-0005-0000-0000-0000EE070000}"/>
    <cellStyle name="Millares 4 4 4 14" xfId="35079" xr:uid="{00000000-0005-0000-0000-0000EE070000}"/>
    <cellStyle name="Millares 4 4 4 15" xfId="46725" xr:uid="{00000000-0005-0000-0000-0000EE070000}"/>
    <cellStyle name="Millares 4 4 4 2" xfId="190" xr:uid="{00000000-0005-0000-0000-0000EF070000}"/>
    <cellStyle name="Millares 4 4 4 2 10" xfId="35179" xr:uid="{00000000-0005-0000-0000-0000EF070000}"/>
    <cellStyle name="Millares 4 4 4 2 11" xfId="46825" xr:uid="{00000000-0005-0000-0000-0000EF070000}"/>
    <cellStyle name="Millares 4 4 4 2 2" xfId="432" xr:uid="{00000000-0005-0000-0000-0000F0070000}"/>
    <cellStyle name="Millares 4 4 4 2 2 2" xfId="1516" xr:uid="{00000000-0005-0000-0000-0000F1070000}"/>
    <cellStyle name="Millares 4 4 4 2 2 2 2" xfId="3941" xr:uid="{00000000-0005-0000-0000-0000F1070000}"/>
    <cellStyle name="Millares 4 4 4 2 2 2 2 2" xfId="10903" xr:uid="{00000000-0005-0000-0000-0000F1070000}"/>
    <cellStyle name="Millares 4 4 4 2 2 2 2 2 2" xfId="22555" xr:uid="{00000000-0005-0000-0000-0000F1070000}"/>
    <cellStyle name="Millares 4 4 4 2 2 2 2 2 3" xfId="34205" xr:uid="{00000000-0005-0000-0000-0000F1070000}"/>
    <cellStyle name="Millares 4 4 4 2 2 2 2 2 4" xfId="45886" xr:uid="{00000000-0005-0000-0000-0000F1070000}"/>
    <cellStyle name="Millares 4 4 4 2 2 2 2 2 5" xfId="57532" xr:uid="{00000000-0005-0000-0000-0000F1070000}"/>
    <cellStyle name="Millares 4 4 4 2 2 2 2 3" xfId="15593" xr:uid="{00000000-0005-0000-0000-0000F1070000}"/>
    <cellStyle name="Millares 4 4 4 2 2 2 2 4" xfId="27243" xr:uid="{00000000-0005-0000-0000-0000F1070000}"/>
    <cellStyle name="Millares 4 4 4 2 2 2 2 5" xfId="38924" xr:uid="{00000000-0005-0000-0000-0000F1070000}"/>
    <cellStyle name="Millares 4 4 4 2 2 2 2 6" xfId="50570" xr:uid="{00000000-0005-0000-0000-0000F1070000}"/>
    <cellStyle name="Millares 4 4 4 2 2 2 3" xfId="6199" xr:uid="{00000000-0005-0000-0000-0000F1070000}"/>
    <cellStyle name="Millares 4 4 4 2 2 2 3 2" xfId="17851" xr:uid="{00000000-0005-0000-0000-0000F1070000}"/>
    <cellStyle name="Millares 4 4 4 2 2 2 3 3" xfId="29501" xr:uid="{00000000-0005-0000-0000-0000F1070000}"/>
    <cellStyle name="Millares 4 4 4 2 2 2 3 4" xfId="41182" xr:uid="{00000000-0005-0000-0000-0000F1070000}"/>
    <cellStyle name="Millares 4 4 4 2 2 2 3 5" xfId="52828" xr:uid="{00000000-0005-0000-0000-0000F1070000}"/>
    <cellStyle name="Millares 4 4 4 2 2 2 4" xfId="8479" xr:uid="{00000000-0005-0000-0000-0000F1070000}"/>
    <cellStyle name="Millares 4 4 4 2 2 2 4 2" xfId="20131" xr:uid="{00000000-0005-0000-0000-0000F1070000}"/>
    <cellStyle name="Millares 4 4 4 2 2 2 4 3" xfId="31781" xr:uid="{00000000-0005-0000-0000-0000F1070000}"/>
    <cellStyle name="Millares 4 4 4 2 2 2 4 4" xfId="43462" xr:uid="{00000000-0005-0000-0000-0000F1070000}"/>
    <cellStyle name="Millares 4 4 4 2 2 2 4 5" xfId="55108" xr:uid="{00000000-0005-0000-0000-0000F1070000}"/>
    <cellStyle name="Millares 4 4 4 2 2 2 5" xfId="13169" xr:uid="{00000000-0005-0000-0000-0000F1070000}"/>
    <cellStyle name="Millares 4 4 4 2 2 2 6" xfId="24819" xr:uid="{00000000-0005-0000-0000-0000F1070000}"/>
    <cellStyle name="Millares 4 4 4 2 2 2 7" xfId="36500" xr:uid="{00000000-0005-0000-0000-0000F1070000}"/>
    <cellStyle name="Millares 4 4 4 2 2 2 8" xfId="48146" xr:uid="{00000000-0005-0000-0000-0000F1070000}"/>
    <cellStyle name="Millares 4 4 4 2 2 3" xfId="2860" xr:uid="{00000000-0005-0000-0000-0000F0070000}"/>
    <cellStyle name="Millares 4 4 4 2 2 3 2" xfId="9822" xr:uid="{00000000-0005-0000-0000-0000F0070000}"/>
    <cellStyle name="Millares 4 4 4 2 2 3 2 2" xfId="21474" xr:uid="{00000000-0005-0000-0000-0000F0070000}"/>
    <cellStyle name="Millares 4 4 4 2 2 3 2 3" xfId="33124" xr:uid="{00000000-0005-0000-0000-0000F0070000}"/>
    <cellStyle name="Millares 4 4 4 2 2 3 2 4" xfId="44805" xr:uid="{00000000-0005-0000-0000-0000F0070000}"/>
    <cellStyle name="Millares 4 4 4 2 2 3 2 5" xfId="56451" xr:uid="{00000000-0005-0000-0000-0000F0070000}"/>
    <cellStyle name="Millares 4 4 4 2 2 3 3" xfId="14512" xr:uid="{00000000-0005-0000-0000-0000F0070000}"/>
    <cellStyle name="Millares 4 4 4 2 2 3 4" xfId="26162" xr:uid="{00000000-0005-0000-0000-0000F0070000}"/>
    <cellStyle name="Millares 4 4 4 2 2 3 5" xfId="37843" xr:uid="{00000000-0005-0000-0000-0000F0070000}"/>
    <cellStyle name="Millares 4 4 4 2 2 3 6" xfId="49489" xr:uid="{00000000-0005-0000-0000-0000F0070000}"/>
    <cellStyle name="Millares 4 4 4 2 2 4" xfId="5118" xr:uid="{00000000-0005-0000-0000-0000F0070000}"/>
    <cellStyle name="Millares 4 4 4 2 2 4 2" xfId="16770" xr:uid="{00000000-0005-0000-0000-0000F0070000}"/>
    <cellStyle name="Millares 4 4 4 2 2 4 3" xfId="28420" xr:uid="{00000000-0005-0000-0000-0000F0070000}"/>
    <cellStyle name="Millares 4 4 4 2 2 4 4" xfId="40101" xr:uid="{00000000-0005-0000-0000-0000F0070000}"/>
    <cellStyle name="Millares 4 4 4 2 2 4 5" xfId="51747" xr:uid="{00000000-0005-0000-0000-0000F0070000}"/>
    <cellStyle name="Millares 4 4 4 2 2 5" xfId="7398" xr:uid="{00000000-0005-0000-0000-0000F0070000}"/>
    <cellStyle name="Millares 4 4 4 2 2 5 2" xfId="19050" xr:uid="{00000000-0005-0000-0000-0000F0070000}"/>
    <cellStyle name="Millares 4 4 4 2 2 5 3" xfId="30700" xr:uid="{00000000-0005-0000-0000-0000F0070000}"/>
    <cellStyle name="Millares 4 4 4 2 2 5 4" xfId="42381" xr:uid="{00000000-0005-0000-0000-0000F0070000}"/>
    <cellStyle name="Millares 4 4 4 2 2 5 5" xfId="54027" xr:uid="{00000000-0005-0000-0000-0000F0070000}"/>
    <cellStyle name="Millares 4 4 4 2 2 6" xfId="12088" xr:uid="{00000000-0005-0000-0000-0000F0070000}"/>
    <cellStyle name="Millares 4 4 4 2 2 7" xfId="23737" xr:uid="{00000000-0005-0000-0000-0000F0070000}"/>
    <cellStyle name="Millares 4 4 4 2 2 8" xfId="35419" xr:uid="{00000000-0005-0000-0000-0000F0070000}"/>
    <cellStyle name="Millares 4 4 4 2 2 9" xfId="47065" xr:uid="{00000000-0005-0000-0000-0000F0070000}"/>
    <cellStyle name="Millares 4 4 4 2 3" xfId="672" xr:uid="{00000000-0005-0000-0000-0000F2070000}"/>
    <cellStyle name="Millares 4 4 4 2 3 2" xfId="1756" xr:uid="{00000000-0005-0000-0000-0000F3070000}"/>
    <cellStyle name="Millares 4 4 4 2 3 2 2" xfId="4181" xr:uid="{00000000-0005-0000-0000-0000F3070000}"/>
    <cellStyle name="Millares 4 4 4 2 3 2 2 2" xfId="11143" xr:uid="{00000000-0005-0000-0000-0000F3070000}"/>
    <cellStyle name="Millares 4 4 4 2 3 2 2 2 2" xfId="22795" xr:uid="{00000000-0005-0000-0000-0000F3070000}"/>
    <cellStyle name="Millares 4 4 4 2 3 2 2 2 3" xfId="34445" xr:uid="{00000000-0005-0000-0000-0000F3070000}"/>
    <cellStyle name="Millares 4 4 4 2 3 2 2 2 4" xfId="46126" xr:uid="{00000000-0005-0000-0000-0000F3070000}"/>
    <cellStyle name="Millares 4 4 4 2 3 2 2 2 5" xfId="57772" xr:uid="{00000000-0005-0000-0000-0000F3070000}"/>
    <cellStyle name="Millares 4 4 4 2 3 2 2 3" xfId="15833" xr:uid="{00000000-0005-0000-0000-0000F3070000}"/>
    <cellStyle name="Millares 4 4 4 2 3 2 2 4" xfId="27483" xr:uid="{00000000-0005-0000-0000-0000F3070000}"/>
    <cellStyle name="Millares 4 4 4 2 3 2 2 5" xfId="39164" xr:uid="{00000000-0005-0000-0000-0000F3070000}"/>
    <cellStyle name="Millares 4 4 4 2 3 2 2 6" xfId="50810" xr:uid="{00000000-0005-0000-0000-0000F3070000}"/>
    <cellStyle name="Millares 4 4 4 2 3 2 3" xfId="6439" xr:uid="{00000000-0005-0000-0000-0000F3070000}"/>
    <cellStyle name="Millares 4 4 4 2 3 2 3 2" xfId="18091" xr:uid="{00000000-0005-0000-0000-0000F3070000}"/>
    <cellStyle name="Millares 4 4 4 2 3 2 3 3" xfId="29741" xr:uid="{00000000-0005-0000-0000-0000F3070000}"/>
    <cellStyle name="Millares 4 4 4 2 3 2 3 4" xfId="41422" xr:uid="{00000000-0005-0000-0000-0000F3070000}"/>
    <cellStyle name="Millares 4 4 4 2 3 2 3 5" xfId="53068" xr:uid="{00000000-0005-0000-0000-0000F3070000}"/>
    <cellStyle name="Millares 4 4 4 2 3 2 4" xfId="8719" xr:uid="{00000000-0005-0000-0000-0000F3070000}"/>
    <cellStyle name="Millares 4 4 4 2 3 2 4 2" xfId="20371" xr:uid="{00000000-0005-0000-0000-0000F3070000}"/>
    <cellStyle name="Millares 4 4 4 2 3 2 4 3" xfId="32021" xr:uid="{00000000-0005-0000-0000-0000F3070000}"/>
    <cellStyle name="Millares 4 4 4 2 3 2 4 4" xfId="43702" xr:uid="{00000000-0005-0000-0000-0000F3070000}"/>
    <cellStyle name="Millares 4 4 4 2 3 2 4 5" xfId="55348" xr:uid="{00000000-0005-0000-0000-0000F3070000}"/>
    <cellStyle name="Millares 4 4 4 2 3 2 5" xfId="13409" xr:uid="{00000000-0005-0000-0000-0000F3070000}"/>
    <cellStyle name="Millares 4 4 4 2 3 2 6" xfId="25059" xr:uid="{00000000-0005-0000-0000-0000F3070000}"/>
    <cellStyle name="Millares 4 4 4 2 3 2 7" xfId="36740" xr:uid="{00000000-0005-0000-0000-0000F3070000}"/>
    <cellStyle name="Millares 4 4 4 2 3 2 8" xfId="48386" xr:uid="{00000000-0005-0000-0000-0000F3070000}"/>
    <cellStyle name="Millares 4 4 4 2 3 3" xfId="3100" xr:uid="{00000000-0005-0000-0000-0000F2070000}"/>
    <cellStyle name="Millares 4 4 4 2 3 3 2" xfId="10062" xr:uid="{00000000-0005-0000-0000-0000F2070000}"/>
    <cellStyle name="Millares 4 4 4 2 3 3 2 2" xfId="21714" xr:uid="{00000000-0005-0000-0000-0000F2070000}"/>
    <cellStyle name="Millares 4 4 4 2 3 3 2 3" xfId="33364" xr:uid="{00000000-0005-0000-0000-0000F2070000}"/>
    <cellStyle name="Millares 4 4 4 2 3 3 2 4" xfId="45045" xr:uid="{00000000-0005-0000-0000-0000F2070000}"/>
    <cellStyle name="Millares 4 4 4 2 3 3 2 5" xfId="56691" xr:uid="{00000000-0005-0000-0000-0000F2070000}"/>
    <cellStyle name="Millares 4 4 4 2 3 3 3" xfId="14752" xr:uid="{00000000-0005-0000-0000-0000F2070000}"/>
    <cellStyle name="Millares 4 4 4 2 3 3 4" xfId="26402" xr:uid="{00000000-0005-0000-0000-0000F2070000}"/>
    <cellStyle name="Millares 4 4 4 2 3 3 5" xfId="38083" xr:uid="{00000000-0005-0000-0000-0000F2070000}"/>
    <cellStyle name="Millares 4 4 4 2 3 3 6" xfId="49729" xr:uid="{00000000-0005-0000-0000-0000F2070000}"/>
    <cellStyle name="Millares 4 4 4 2 3 4" xfId="5358" xr:uid="{00000000-0005-0000-0000-0000F2070000}"/>
    <cellStyle name="Millares 4 4 4 2 3 4 2" xfId="17010" xr:uid="{00000000-0005-0000-0000-0000F2070000}"/>
    <cellStyle name="Millares 4 4 4 2 3 4 3" xfId="28660" xr:uid="{00000000-0005-0000-0000-0000F2070000}"/>
    <cellStyle name="Millares 4 4 4 2 3 4 4" xfId="40341" xr:uid="{00000000-0005-0000-0000-0000F2070000}"/>
    <cellStyle name="Millares 4 4 4 2 3 4 5" xfId="51987" xr:uid="{00000000-0005-0000-0000-0000F2070000}"/>
    <cellStyle name="Millares 4 4 4 2 3 5" xfId="7638" xr:uid="{00000000-0005-0000-0000-0000F2070000}"/>
    <cellStyle name="Millares 4 4 4 2 3 5 2" xfId="19290" xr:uid="{00000000-0005-0000-0000-0000F2070000}"/>
    <cellStyle name="Millares 4 4 4 2 3 5 3" xfId="30940" xr:uid="{00000000-0005-0000-0000-0000F2070000}"/>
    <cellStyle name="Millares 4 4 4 2 3 5 4" xfId="42621" xr:uid="{00000000-0005-0000-0000-0000F2070000}"/>
    <cellStyle name="Millares 4 4 4 2 3 5 5" xfId="54267" xr:uid="{00000000-0005-0000-0000-0000F2070000}"/>
    <cellStyle name="Millares 4 4 4 2 3 6" xfId="12328" xr:uid="{00000000-0005-0000-0000-0000F2070000}"/>
    <cellStyle name="Millares 4 4 4 2 3 7" xfId="23977" xr:uid="{00000000-0005-0000-0000-0000F2070000}"/>
    <cellStyle name="Millares 4 4 4 2 3 8" xfId="35659" xr:uid="{00000000-0005-0000-0000-0000F2070000}"/>
    <cellStyle name="Millares 4 4 4 2 3 9" xfId="47305" xr:uid="{00000000-0005-0000-0000-0000F2070000}"/>
    <cellStyle name="Millares 4 4 4 2 4" xfId="1276" xr:uid="{00000000-0005-0000-0000-0000F4070000}"/>
    <cellStyle name="Millares 4 4 4 2 4 2" xfId="3701" xr:uid="{00000000-0005-0000-0000-0000F4070000}"/>
    <cellStyle name="Millares 4 4 4 2 4 2 2" xfId="10663" xr:uid="{00000000-0005-0000-0000-0000F4070000}"/>
    <cellStyle name="Millares 4 4 4 2 4 2 2 2" xfId="22315" xr:uid="{00000000-0005-0000-0000-0000F4070000}"/>
    <cellStyle name="Millares 4 4 4 2 4 2 2 3" xfId="33965" xr:uid="{00000000-0005-0000-0000-0000F4070000}"/>
    <cellStyle name="Millares 4 4 4 2 4 2 2 4" xfId="45646" xr:uid="{00000000-0005-0000-0000-0000F4070000}"/>
    <cellStyle name="Millares 4 4 4 2 4 2 2 5" xfId="57292" xr:uid="{00000000-0005-0000-0000-0000F4070000}"/>
    <cellStyle name="Millares 4 4 4 2 4 2 3" xfId="15353" xr:uid="{00000000-0005-0000-0000-0000F4070000}"/>
    <cellStyle name="Millares 4 4 4 2 4 2 4" xfId="27003" xr:uid="{00000000-0005-0000-0000-0000F4070000}"/>
    <cellStyle name="Millares 4 4 4 2 4 2 5" xfId="38684" xr:uid="{00000000-0005-0000-0000-0000F4070000}"/>
    <cellStyle name="Millares 4 4 4 2 4 2 6" xfId="50330" xr:uid="{00000000-0005-0000-0000-0000F4070000}"/>
    <cellStyle name="Millares 4 4 4 2 4 3" xfId="5959" xr:uid="{00000000-0005-0000-0000-0000F4070000}"/>
    <cellStyle name="Millares 4 4 4 2 4 3 2" xfId="17611" xr:uid="{00000000-0005-0000-0000-0000F4070000}"/>
    <cellStyle name="Millares 4 4 4 2 4 3 3" xfId="29261" xr:uid="{00000000-0005-0000-0000-0000F4070000}"/>
    <cellStyle name="Millares 4 4 4 2 4 3 4" xfId="40942" xr:uid="{00000000-0005-0000-0000-0000F4070000}"/>
    <cellStyle name="Millares 4 4 4 2 4 3 5" xfId="52588" xr:uid="{00000000-0005-0000-0000-0000F4070000}"/>
    <cellStyle name="Millares 4 4 4 2 4 4" xfId="8239" xr:uid="{00000000-0005-0000-0000-0000F4070000}"/>
    <cellStyle name="Millares 4 4 4 2 4 4 2" xfId="19891" xr:uid="{00000000-0005-0000-0000-0000F4070000}"/>
    <cellStyle name="Millares 4 4 4 2 4 4 3" xfId="31541" xr:uid="{00000000-0005-0000-0000-0000F4070000}"/>
    <cellStyle name="Millares 4 4 4 2 4 4 4" xfId="43222" xr:uid="{00000000-0005-0000-0000-0000F4070000}"/>
    <cellStyle name="Millares 4 4 4 2 4 4 5" xfId="54868" xr:uid="{00000000-0005-0000-0000-0000F4070000}"/>
    <cellStyle name="Millares 4 4 4 2 4 5" xfId="12929" xr:uid="{00000000-0005-0000-0000-0000F4070000}"/>
    <cellStyle name="Millares 4 4 4 2 4 6" xfId="24579" xr:uid="{00000000-0005-0000-0000-0000F4070000}"/>
    <cellStyle name="Millares 4 4 4 2 4 7" xfId="36260" xr:uid="{00000000-0005-0000-0000-0000F4070000}"/>
    <cellStyle name="Millares 4 4 4 2 4 8" xfId="47906" xr:uid="{00000000-0005-0000-0000-0000F4070000}"/>
    <cellStyle name="Millares 4 4 4 2 5" xfId="2620" xr:uid="{00000000-0005-0000-0000-0000EF070000}"/>
    <cellStyle name="Millares 4 4 4 2 5 2" xfId="9582" xr:uid="{00000000-0005-0000-0000-0000EF070000}"/>
    <cellStyle name="Millares 4 4 4 2 5 2 2" xfId="21234" xr:uid="{00000000-0005-0000-0000-0000EF070000}"/>
    <cellStyle name="Millares 4 4 4 2 5 2 3" xfId="32884" xr:uid="{00000000-0005-0000-0000-0000EF070000}"/>
    <cellStyle name="Millares 4 4 4 2 5 2 4" xfId="44565" xr:uid="{00000000-0005-0000-0000-0000EF070000}"/>
    <cellStyle name="Millares 4 4 4 2 5 2 5" xfId="56211" xr:uid="{00000000-0005-0000-0000-0000EF070000}"/>
    <cellStyle name="Millares 4 4 4 2 5 3" xfId="14272" xr:uid="{00000000-0005-0000-0000-0000EF070000}"/>
    <cellStyle name="Millares 4 4 4 2 5 4" xfId="25922" xr:uid="{00000000-0005-0000-0000-0000EF070000}"/>
    <cellStyle name="Millares 4 4 4 2 5 5" xfId="37603" xr:uid="{00000000-0005-0000-0000-0000EF070000}"/>
    <cellStyle name="Millares 4 4 4 2 5 6" xfId="49249" xr:uid="{00000000-0005-0000-0000-0000EF070000}"/>
    <cellStyle name="Millares 4 4 4 2 6" xfId="4878" xr:uid="{00000000-0005-0000-0000-0000EF070000}"/>
    <cellStyle name="Millares 4 4 4 2 6 2" xfId="16530" xr:uid="{00000000-0005-0000-0000-0000EF070000}"/>
    <cellStyle name="Millares 4 4 4 2 6 3" xfId="28180" xr:uid="{00000000-0005-0000-0000-0000EF070000}"/>
    <cellStyle name="Millares 4 4 4 2 6 4" xfId="39861" xr:uid="{00000000-0005-0000-0000-0000EF070000}"/>
    <cellStyle name="Millares 4 4 4 2 6 5" xfId="51507" xr:uid="{00000000-0005-0000-0000-0000EF070000}"/>
    <cellStyle name="Millares 4 4 4 2 7" xfId="7158" xr:uid="{00000000-0005-0000-0000-0000EF070000}"/>
    <cellStyle name="Millares 4 4 4 2 7 2" xfId="18810" xr:uid="{00000000-0005-0000-0000-0000EF070000}"/>
    <cellStyle name="Millares 4 4 4 2 7 3" xfId="30460" xr:uid="{00000000-0005-0000-0000-0000EF070000}"/>
    <cellStyle name="Millares 4 4 4 2 7 4" xfId="42141" xr:uid="{00000000-0005-0000-0000-0000EF070000}"/>
    <cellStyle name="Millares 4 4 4 2 7 5" xfId="53787" xr:uid="{00000000-0005-0000-0000-0000EF070000}"/>
    <cellStyle name="Millares 4 4 4 2 8" xfId="11848" xr:uid="{00000000-0005-0000-0000-0000EF070000}"/>
    <cellStyle name="Millares 4 4 4 2 9" xfId="23497" xr:uid="{00000000-0005-0000-0000-0000EF070000}"/>
    <cellStyle name="Millares 4 4 4 3" xfId="332" xr:uid="{00000000-0005-0000-0000-0000F5070000}"/>
    <cellStyle name="Millares 4 4 4 3 2" xfId="1416" xr:uid="{00000000-0005-0000-0000-0000F6070000}"/>
    <cellStyle name="Millares 4 4 4 3 2 2" xfId="3841" xr:uid="{00000000-0005-0000-0000-0000F6070000}"/>
    <cellStyle name="Millares 4 4 4 3 2 2 2" xfId="10803" xr:uid="{00000000-0005-0000-0000-0000F6070000}"/>
    <cellStyle name="Millares 4 4 4 3 2 2 2 2" xfId="22455" xr:uid="{00000000-0005-0000-0000-0000F6070000}"/>
    <cellStyle name="Millares 4 4 4 3 2 2 2 3" xfId="34105" xr:uid="{00000000-0005-0000-0000-0000F6070000}"/>
    <cellStyle name="Millares 4 4 4 3 2 2 2 4" xfId="45786" xr:uid="{00000000-0005-0000-0000-0000F6070000}"/>
    <cellStyle name="Millares 4 4 4 3 2 2 2 5" xfId="57432" xr:uid="{00000000-0005-0000-0000-0000F6070000}"/>
    <cellStyle name="Millares 4 4 4 3 2 2 3" xfId="15493" xr:uid="{00000000-0005-0000-0000-0000F6070000}"/>
    <cellStyle name="Millares 4 4 4 3 2 2 4" xfId="27143" xr:uid="{00000000-0005-0000-0000-0000F6070000}"/>
    <cellStyle name="Millares 4 4 4 3 2 2 5" xfId="38824" xr:uid="{00000000-0005-0000-0000-0000F6070000}"/>
    <cellStyle name="Millares 4 4 4 3 2 2 6" xfId="50470" xr:uid="{00000000-0005-0000-0000-0000F6070000}"/>
    <cellStyle name="Millares 4 4 4 3 2 3" xfId="6099" xr:uid="{00000000-0005-0000-0000-0000F6070000}"/>
    <cellStyle name="Millares 4 4 4 3 2 3 2" xfId="17751" xr:uid="{00000000-0005-0000-0000-0000F6070000}"/>
    <cellStyle name="Millares 4 4 4 3 2 3 3" xfId="29401" xr:uid="{00000000-0005-0000-0000-0000F6070000}"/>
    <cellStyle name="Millares 4 4 4 3 2 3 4" xfId="41082" xr:uid="{00000000-0005-0000-0000-0000F6070000}"/>
    <cellStyle name="Millares 4 4 4 3 2 3 5" xfId="52728" xr:uid="{00000000-0005-0000-0000-0000F6070000}"/>
    <cellStyle name="Millares 4 4 4 3 2 4" xfId="8379" xr:uid="{00000000-0005-0000-0000-0000F6070000}"/>
    <cellStyle name="Millares 4 4 4 3 2 4 2" xfId="20031" xr:uid="{00000000-0005-0000-0000-0000F6070000}"/>
    <cellStyle name="Millares 4 4 4 3 2 4 3" xfId="31681" xr:uid="{00000000-0005-0000-0000-0000F6070000}"/>
    <cellStyle name="Millares 4 4 4 3 2 4 4" xfId="43362" xr:uid="{00000000-0005-0000-0000-0000F6070000}"/>
    <cellStyle name="Millares 4 4 4 3 2 4 5" xfId="55008" xr:uid="{00000000-0005-0000-0000-0000F6070000}"/>
    <cellStyle name="Millares 4 4 4 3 2 5" xfId="13069" xr:uid="{00000000-0005-0000-0000-0000F6070000}"/>
    <cellStyle name="Millares 4 4 4 3 2 6" xfId="24719" xr:uid="{00000000-0005-0000-0000-0000F6070000}"/>
    <cellStyle name="Millares 4 4 4 3 2 7" xfId="36400" xr:uid="{00000000-0005-0000-0000-0000F6070000}"/>
    <cellStyle name="Millares 4 4 4 3 2 8" xfId="48046" xr:uid="{00000000-0005-0000-0000-0000F6070000}"/>
    <cellStyle name="Millares 4 4 4 3 3" xfId="2760" xr:uid="{00000000-0005-0000-0000-0000F5070000}"/>
    <cellStyle name="Millares 4 4 4 3 3 2" xfId="9722" xr:uid="{00000000-0005-0000-0000-0000F5070000}"/>
    <cellStyle name="Millares 4 4 4 3 3 2 2" xfId="21374" xr:uid="{00000000-0005-0000-0000-0000F5070000}"/>
    <cellStyle name="Millares 4 4 4 3 3 2 3" xfId="33024" xr:uid="{00000000-0005-0000-0000-0000F5070000}"/>
    <cellStyle name="Millares 4 4 4 3 3 2 4" xfId="44705" xr:uid="{00000000-0005-0000-0000-0000F5070000}"/>
    <cellStyle name="Millares 4 4 4 3 3 2 5" xfId="56351" xr:uid="{00000000-0005-0000-0000-0000F5070000}"/>
    <cellStyle name="Millares 4 4 4 3 3 3" xfId="14412" xr:uid="{00000000-0005-0000-0000-0000F5070000}"/>
    <cellStyle name="Millares 4 4 4 3 3 4" xfId="26062" xr:uid="{00000000-0005-0000-0000-0000F5070000}"/>
    <cellStyle name="Millares 4 4 4 3 3 5" xfId="37743" xr:uid="{00000000-0005-0000-0000-0000F5070000}"/>
    <cellStyle name="Millares 4 4 4 3 3 6" xfId="49389" xr:uid="{00000000-0005-0000-0000-0000F5070000}"/>
    <cellStyle name="Millares 4 4 4 3 4" xfId="5018" xr:uid="{00000000-0005-0000-0000-0000F5070000}"/>
    <cellStyle name="Millares 4 4 4 3 4 2" xfId="16670" xr:uid="{00000000-0005-0000-0000-0000F5070000}"/>
    <cellStyle name="Millares 4 4 4 3 4 3" xfId="28320" xr:uid="{00000000-0005-0000-0000-0000F5070000}"/>
    <cellStyle name="Millares 4 4 4 3 4 4" xfId="40001" xr:uid="{00000000-0005-0000-0000-0000F5070000}"/>
    <cellStyle name="Millares 4 4 4 3 4 5" xfId="51647" xr:uid="{00000000-0005-0000-0000-0000F5070000}"/>
    <cellStyle name="Millares 4 4 4 3 5" xfId="7298" xr:uid="{00000000-0005-0000-0000-0000F5070000}"/>
    <cellStyle name="Millares 4 4 4 3 5 2" xfId="18950" xr:uid="{00000000-0005-0000-0000-0000F5070000}"/>
    <cellStyle name="Millares 4 4 4 3 5 3" xfId="30600" xr:uid="{00000000-0005-0000-0000-0000F5070000}"/>
    <cellStyle name="Millares 4 4 4 3 5 4" xfId="42281" xr:uid="{00000000-0005-0000-0000-0000F5070000}"/>
    <cellStyle name="Millares 4 4 4 3 5 5" xfId="53927" xr:uid="{00000000-0005-0000-0000-0000F5070000}"/>
    <cellStyle name="Millares 4 4 4 3 6" xfId="11988" xr:uid="{00000000-0005-0000-0000-0000F5070000}"/>
    <cellStyle name="Millares 4 4 4 3 7" xfId="23637" xr:uid="{00000000-0005-0000-0000-0000F5070000}"/>
    <cellStyle name="Millares 4 4 4 3 8" xfId="35319" xr:uid="{00000000-0005-0000-0000-0000F5070000}"/>
    <cellStyle name="Millares 4 4 4 3 9" xfId="46965" xr:uid="{00000000-0005-0000-0000-0000F5070000}"/>
    <cellStyle name="Millares 4 4 4 4" xfId="572" xr:uid="{00000000-0005-0000-0000-0000F7070000}"/>
    <cellStyle name="Millares 4 4 4 4 2" xfId="1656" xr:uid="{00000000-0005-0000-0000-0000F8070000}"/>
    <cellStyle name="Millares 4 4 4 4 2 2" xfId="4081" xr:uid="{00000000-0005-0000-0000-0000F8070000}"/>
    <cellStyle name="Millares 4 4 4 4 2 2 2" xfId="11043" xr:uid="{00000000-0005-0000-0000-0000F8070000}"/>
    <cellStyle name="Millares 4 4 4 4 2 2 2 2" xfId="22695" xr:uid="{00000000-0005-0000-0000-0000F8070000}"/>
    <cellStyle name="Millares 4 4 4 4 2 2 2 3" xfId="34345" xr:uid="{00000000-0005-0000-0000-0000F8070000}"/>
    <cellStyle name="Millares 4 4 4 4 2 2 2 4" xfId="46026" xr:uid="{00000000-0005-0000-0000-0000F8070000}"/>
    <cellStyle name="Millares 4 4 4 4 2 2 2 5" xfId="57672" xr:uid="{00000000-0005-0000-0000-0000F8070000}"/>
    <cellStyle name="Millares 4 4 4 4 2 2 3" xfId="15733" xr:uid="{00000000-0005-0000-0000-0000F8070000}"/>
    <cellStyle name="Millares 4 4 4 4 2 2 4" xfId="27383" xr:uid="{00000000-0005-0000-0000-0000F8070000}"/>
    <cellStyle name="Millares 4 4 4 4 2 2 5" xfId="39064" xr:uid="{00000000-0005-0000-0000-0000F8070000}"/>
    <cellStyle name="Millares 4 4 4 4 2 2 6" xfId="50710" xr:uid="{00000000-0005-0000-0000-0000F8070000}"/>
    <cellStyle name="Millares 4 4 4 4 2 3" xfId="6339" xr:uid="{00000000-0005-0000-0000-0000F8070000}"/>
    <cellStyle name="Millares 4 4 4 4 2 3 2" xfId="17991" xr:uid="{00000000-0005-0000-0000-0000F8070000}"/>
    <cellStyle name="Millares 4 4 4 4 2 3 3" xfId="29641" xr:uid="{00000000-0005-0000-0000-0000F8070000}"/>
    <cellStyle name="Millares 4 4 4 4 2 3 4" xfId="41322" xr:uid="{00000000-0005-0000-0000-0000F8070000}"/>
    <cellStyle name="Millares 4 4 4 4 2 3 5" xfId="52968" xr:uid="{00000000-0005-0000-0000-0000F8070000}"/>
    <cellStyle name="Millares 4 4 4 4 2 4" xfId="8619" xr:uid="{00000000-0005-0000-0000-0000F8070000}"/>
    <cellStyle name="Millares 4 4 4 4 2 4 2" xfId="20271" xr:uid="{00000000-0005-0000-0000-0000F8070000}"/>
    <cellStyle name="Millares 4 4 4 4 2 4 3" xfId="31921" xr:uid="{00000000-0005-0000-0000-0000F8070000}"/>
    <cellStyle name="Millares 4 4 4 4 2 4 4" xfId="43602" xr:uid="{00000000-0005-0000-0000-0000F8070000}"/>
    <cellStyle name="Millares 4 4 4 4 2 4 5" xfId="55248" xr:uid="{00000000-0005-0000-0000-0000F8070000}"/>
    <cellStyle name="Millares 4 4 4 4 2 5" xfId="13309" xr:uid="{00000000-0005-0000-0000-0000F8070000}"/>
    <cellStyle name="Millares 4 4 4 4 2 6" xfId="24959" xr:uid="{00000000-0005-0000-0000-0000F8070000}"/>
    <cellStyle name="Millares 4 4 4 4 2 7" xfId="36640" xr:uid="{00000000-0005-0000-0000-0000F8070000}"/>
    <cellStyle name="Millares 4 4 4 4 2 8" xfId="48286" xr:uid="{00000000-0005-0000-0000-0000F8070000}"/>
    <cellStyle name="Millares 4 4 4 4 3" xfId="3000" xr:uid="{00000000-0005-0000-0000-0000F7070000}"/>
    <cellStyle name="Millares 4 4 4 4 3 2" xfId="9962" xr:uid="{00000000-0005-0000-0000-0000F7070000}"/>
    <cellStyle name="Millares 4 4 4 4 3 2 2" xfId="21614" xr:uid="{00000000-0005-0000-0000-0000F7070000}"/>
    <cellStyle name="Millares 4 4 4 4 3 2 3" xfId="33264" xr:uid="{00000000-0005-0000-0000-0000F7070000}"/>
    <cellStyle name="Millares 4 4 4 4 3 2 4" xfId="44945" xr:uid="{00000000-0005-0000-0000-0000F7070000}"/>
    <cellStyle name="Millares 4 4 4 4 3 2 5" xfId="56591" xr:uid="{00000000-0005-0000-0000-0000F7070000}"/>
    <cellStyle name="Millares 4 4 4 4 3 3" xfId="14652" xr:uid="{00000000-0005-0000-0000-0000F7070000}"/>
    <cellStyle name="Millares 4 4 4 4 3 4" xfId="26302" xr:uid="{00000000-0005-0000-0000-0000F7070000}"/>
    <cellStyle name="Millares 4 4 4 4 3 5" xfId="37983" xr:uid="{00000000-0005-0000-0000-0000F7070000}"/>
    <cellStyle name="Millares 4 4 4 4 3 6" xfId="49629" xr:uid="{00000000-0005-0000-0000-0000F7070000}"/>
    <cellStyle name="Millares 4 4 4 4 4" xfId="5258" xr:uid="{00000000-0005-0000-0000-0000F7070000}"/>
    <cellStyle name="Millares 4 4 4 4 4 2" xfId="16910" xr:uid="{00000000-0005-0000-0000-0000F7070000}"/>
    <cellStyle name="Millares 4 4 4 4 4 3" xfId="28560" xr:uid="{00000000-0005-0000-0000-0000F7070000}"/>
    <cellStyle name="Millares 4 4 4 4 4 4" xfId="40241" xr:uid="{00000000-0005-0000-0000-0000F7070000}"/>
    <cellStyle name="Millares 4 4 4 4 4 5" xfId="51887" xr:uid="{00000000-0005-0000-0000-0000F7070000}"/>
    <cellStyle name="Millares 4 4 4 4 5" xfId="7538" xr:uid="{00000000-0005-0000-0000-0000F7070000}"/>
    <cellStyle name="Millares 4 4 4 4 5 2" xfId="19190" xr:uid="{00000000-0005-0000-0000-0000F7070000}"/>
    <cellStyle name="Millares 4 4 4 4 5 3" xfId="30840" xr:uid="{00000000-0005-0000-0000-0000F7070000}"/>
    <cellStyle name="Millares 4 4 4 4 5 4" xfId="42521" xr:uid="{00000000-0005-0000-0000-0000F7070000}"/>
    <cellStyle name="Millares 4 4 4 4 5 5" xfId="54167" xr:uid="{00000000-0005-0000-0000-0000F7070000}"/>
    <cellStyle name="Millares 4 4 4 4 6" xfId="12228" xr:uid="{00000000-0005-0000-0000-0000F7070000}"/>
    <cellStyle name="Millares 4 4 4 4 7" xfId="23877" xr:uid="{00000000-0005-0000-0000-0000F7070000}"/>
    <cellStyle name="Millares 4 4 4 4 8" xfId="35559" xr:uid="{00000000-0005-0000-0000-0000F7070000}"/>
    <cellStyle name="Millares 4 4 4 4 9" xfId="47205" xr:uid="{00000000-0005-0000-0000-0000F7070000}"/>
    <cellStyle name="Millares 4 4 4 5" xfId="852" xr:uid="{00000000-0005-0000-0000-0000F9070000}"/>
    <cellStyle name="Millares 4 4 4 5 2" xfId="1936" xr:uid="{00000000-0005-0000-0000-0000FA070000}"/>
    <cellStyle name="Millares 4 4 4 5 2 2" xfId="4361" xr:uid="{00000000-0005-0000-0000-0000FA070000}"/>
    <cellStyle name="Millares 4 4 4 5 2 2 2" xfId="11323" xr:uid="{00000000-0005-0000-0000-0000FA070000}"/>
    <cellStyle name="Millares 4 4 4 5 2 2 2 2" xfId="22975" xr:uid="{00000000-0005-0000-0000-0000FA070000}"/>
    <cellStyle name="Millares 4 4 4 5 2 2 2 3" xfId="34625" xr:uid="{00000000-0005-0000-0000-0000FA070000}"/>
    <cellStyle name="Millares 4 4 4 5 2 2 2 4" xfId="46306" xr:uid="{00000000-0005-0000-0000-0000FA070000}"/>
    <cellStyle name="Millares 4 4 4 5 2 2 2 5" xfId="57952" xr:uid="{00000000-0005-0000-0000-0000FA070000}"/>
    <cellStyle name="Millares 4 4 4 5 2 2 3" xfId="16013" xr:uid="{00000000-0005-0000-0000-0000FA070000}"/>
    <cellStyle name="Millares 4 4 4 5 2 2 4" xfId="27663" xr:uid="{00000000-0005-0000-0000-0000FA070000}"/>
    <cellStyle name="Millares 4 4 4 5 2 2 5" xfId="39344" xr:uid="{00000000-0005-0000-0000-0000FA070000}"/>
    <cellStyle name="Millares 4 4 4 5 2 2 6" xfId="50990" xr:uid="{00000000-0005-0000-0000-0000FA070000}"/>
    <cellStyle name="Millares 4 4 4 5 2 3" xfId="6619" xr:uid="{00000000-0005-0000-0000-0000FA070000}"/>
    <cellStyle name="Millares 4 4 4 5 2 3 2" xfId="18271" xr:uid="{00000000-0005-0000-0000-0000FA070000}"/>
    <cellStyle name="Millares 4 4 4 5 2 3 3" xfId="29921" xr:uid="{00000000-0005-0000-0000-0000FA070000}"/>
    <cellStyle name="Millares 4 4 4 5 2 3 4" xfId="41602" xr:uid="{00000000-0005-0000-0000-0000FA070000}"/>
    <cellStyle name="Millares 4 4 4 5 2 3 5" xfId="53248" xr:uid="{00000000-0005-0000-0000-0000FA070000}"/>
    <cellStyle name="Millares 4 4 4 5 2 4" xfId="8899" xr:uid="{00000000-0005-0000-0000-0000FA070000}"/>
    <cellStyle name="Millares 4 4 4 5 2 4 2" xfId="20551" xr:uid="{00000000-0005-0000-0000-0000FA070000}"/>
    <cellStyle name="Millares 4 4 4 5 2 4 3" xfId="32201" xr:uid="{00000000-0005-0000-0000-0000FA070000}"/>
    <cellStyle name="Millares 4 4 4 5 2 4 4" xfId="43882" xr:uid="{00000000-0005-0000-0000-0000FA070000}"/>
    <cellStyle name="Millares 4 4 4 5 2 4 5" xfId="55528" xr:uid="{00000000-0005-0000-0000-0000FA070000}"/>
    <cellStyle name="Millares 4 4 4 5 2 5" xfId="13589" xr:uid="{00000000-0005-0000-0000-0000FA070000}"/>
    <cellStyle name="Millares 4 4 4 5 2 6" xfId="25239" xr:uid="{00000000-0005-0000-0000-0000FA070000}"/>
    <cellStyle name="Millares 4 4 4 5 2 7" xfId="36920" xr:uid="{00000000-0005-0000-0000-0000FA070000}"/>
    <cellStyle name="Millares 4 4 4 5 2 8" xfId="48566" xr:uid="{00000000-0005-0000-0000-0000FA070000}"/>
    <cellStyle name="Millares 4 4 4 5 3" xfId="3280" xr:uid="{00000000-0005-0000-0000-0000F9070000}"/>
    <cellStyle name="Millares 4 4 4 5 3 2" xfId="10242" xr:uid="{00000000-0005-0000-0000-0000F9070000}"/>
    <cellStyle name="Millares 4 4 4 5 3 2 2" xfId="21894" xr:uid="{00000000-0005-0000-0000-0000F9070000}"/>
    <cellStyle name="Millares 4 4 4 5 3 2 3" xfId="33544" xr:uid="{00000000-0005-0000-0000-0000F9070000}"/>
    <cellStyle name="Millares 4 4 4 5 3 2 4" xfId="45225" xr:uid="{00000000-0005-0000-0000-0000F9070000}"/>
    <cellStyle name="Millares 4 4 4 5 3 2 5" xfId="56871" xr:uid="{00000000-0005-0000-0000-0000F9070000}"/>
    <cellStyle name="Millares 4 4 4 5 3 3" xfId="14932" xr:uid="{00000000-0005-0000-0000-0000F9070000}"/>
    <cellStyle name="Millares 4 4 4 5 3 4" xfId="26582" xr:uid="{00000000-0005-0000-0000-0000F9070000}"/>
    <cellStyle name="Millares 4 4 4 5 3 5" xfId="38263" xr:uid="{00000000-0005-0000-0000-0000F9070000}"/>
    <cellStyle name="Millares 4 4 4 5 3 6" xfId="49909" xr:uid="{00000000-0005-0000-0000-0000F9070000}"/>
    <cellStyle name="Millares 4 4 4 5 4" xfId="5538" xr:uid="{00000000-0005-0000-0000-0000F9070000}"/>
    <cellStyle name="Millares 4 4 4 5 4 2" xfId="17190" xr:uid="{00000000-0005-0000-0000-0000F9070000}"/>
    <cellStyle name="Millares 4 4 4 5 4 3" xfId="28840" xr:uid="{00000000-0005-0000-0000-0000F9070000}"/>
    <cellStyle name="Millares 4 4 4 5 4 4" xfId="40521" xr:uid="{00000000-0005-0000-0000-0000F9070000}"/>
    <cellStyle name="Millares 4 4 4 5 4 5" xfId="52167" xr:uid="{00000000-0005-0000-0000-0000F9070000}"/>
    <cellStyle name="Millares 4 4 4 5 5" xfId="7818" xr:uid="{00000000-0005-0000-0000-0000F9070000}"/>
    <cellStyle name="Millares 4 4 4 5 5 2" xfId="19470" xr:uid="{00000000-0005-0000-0000-0000F9070000}"/>
    <cellStyle name="Millares 4 4 4 5 5 3" xfId="31120" xr:uid="{00000000-0005-0000-0000-0000F9070000}"/>
    <cellStyle name="Millares 4 4 4 5 5 4" xfId="42801" xr:uid="{00000000-0005-0000-0000-0000F9070000}"/>
    <cellStyle name="Millares 4 4 4 5 5 5" xfId="54447" xr:uid="{00000000-0005-0000-0000-0000F9070000}"/>
    <cellStyle name="Millares 4 4 4 5 6" xfId="12508" xr:uid="{00000000-0005-0000-0000-0000F9070000}"/>
    <cellStyle name="Millares 4 4 4 5 7" xfId="24157" xr:uid="{00000000-0005-0000-0000-0000F9070000}"/>
    <cellStyle name="Millares 4 4 4 5 8" xfId="35839" xr:uid="{00000000-0005-0000-0000-0000F9070000}"/>
    <cellStyle name="Millares 4 4 4 5 9" xfId="47485" xr:uid="{00000000-0005-0000-0000-0000F9070000}"/>
    <cellStyle name="Millares 4 4 4 6" xfId="1032" xr:uid="{00000000-0005-0000-0000-0000FB070000}"/>
    <cellStyle name="Millares 4 4 4 6 2" xfId="2116" xr:uid="{00000000-0005-0000-0000-0000FC070000}"/>
    <cellStyle name="Millares 4 4 4 6 2 2" xfId="4541" xr:uid="{00000000-0005-0000-0000-0000FC070000}"/>
    <cellStyle name="Millares 4 4 4 6 2 2 2" xfId="11503" xr:uid="{00000000-0005-0000-0000-0000FC070000}"/>
    <cellStyle name="Millares 4 4 4 6 2 2 2 2" xfId="23155" xr:uid="{00000000-0005-0000-0000-0000FC070000}"/>
    <cellStyle name="Millares 4 4 4 6 2 2 2 3" xfId="34805" xr:uid="{00000000-0005-0000-0000-0000FC070000}"/>
    <cellStyle name="Millares 4 4 4 6 2 2 2 4" xfId="46486" xr:uid="{00000000-0005-0000-0000-0000FC070000}"/>
    <cellStyle name="Millares 4 4 4 6 2 2 2 5" xfId="58132" xr:uid="{00000000-0005-0000-0000-0000FC070000}"/>
    <cellStyle name="Millares 4 4 4 6 2 2 3" xfId="16193" xr:uid="{00000000-0005-0000-0000-0000FC070000}"/>
    <cellStyle name="Millares 4 4 4 6 2 2 4" xfId="27843" xr:uid="{00000000-0005-0000-0000-0000FC070000}"/>
    <cellStyle name="Millares 4 4 4 6 2 2 5" xfId="39524" xr:uid="{00000000-0005-0000-0000-0000FC070000}"/>
    <cellStyle name="Millares 4 4 4 6 2 2 6" xfId="51170" xr:uid="{00000000-0005-0000-0000-0000FC070000}"/>
    <cellStyle name="Millares 4 4 4 6 2 3" xfId="6799" xr:uid="{00000000-0005-0000-0000-0000FC070000}"/>
    <cellStyle name="Millares 4 4 4 6 2 3 2" xfId="18451" xr:uid="{00000000-0005-0000-0000-0000FC070000}"/>
    <cellStyle name="Millares 4 4 4 6 2 3 3" xfId="30101" xr:uid="{00000000-0005-0000-0000-0000FC070000}"/>
    <cellStyle name="Millares 4 4 4 6 2 3 4" xfId="41782" xr:uid="{00000000-0005-0000-0000-0000FC070000}"/>
    <cellStyle name="Millares 4 4 4 6 2 3 5" xfId="53428" xr:uid="{00000000-0005-0000-0000-0000FC070000}"/>
    <cellStyle name="Millares 4 4 4 6 2 4" xfId="9079" xr:uid="{00000000-0005-0000-0000-0000FC070000}"/>
    <cellStyle name="Millares 4 4 4 6 2 4 2" xfId="20731" xr:uid="{00000000-0005-0000-0000-0000FC070000}"/>
    <cellStyle name="Millares 4 4 4 6 2 4 3" xfId="32381" xr:uid="{00000000-0005-0000-0000-0000FC070000}"/>
    <cellStyle name="Millares 4 4 4 6 2 4 4" xfId="44062" xr:uid="{00000000-0005-0000-0000-0000FC070000}"/>
    <cellStyle name="Millares 4 4 4 6 2 4 5" xfId="55708" xr:uid="{00000000-0005-0000-0000-0000FC070000}"/>
    <cellStyle name="Millares 4 4 4 6 2 5" xfId="13769" xr:uid="{00000000-0005-0000-0000-0000FC070000}"/>
    <cellStyle name="Millares 4 4 4 6 2 6" xfId="25419" xr:uid="{00000000-0005-0000-0000-0000FC070000}"/>
    <cellStyle name="Millares 4 4 4 6 2 7" xfId="37100" xr:uid="{00000000-0005-0000-0000-0000FC070000}"/>
    <cellStyle name="Millares 4 4 4 6 2 8" xfId="48746" xr:uid="{00000000-0005-0000-0000-0000FC070000}"/>
    <cellStyle name="Millares 4 4 4 6 3" xfId="3460" xr:uid="{00000000-0005-0000-0000-0000FB070000}"/>
    <cellStyle name="Millares 4 4 4 6 3 2" xfId="10422" xr:uid="{00000000-0005-0000-0000-0000FB070000}"/>
    <cellStyle name="Millares 4 4 4 6 3 2 2" xfId="22074" xr:uid="{00000000-0005-0000-0000-0000FB070000}"/>
    <cellStyle name="Millares 4 4 4 6 3 2 3" xfId="33724" xr:uid="{00000000-0005-0000-0000-0000FB070000}"/>
    <cellStyle name="Millares 4 4 4 6 3 2 4" xfId="45405" xr:uid="{00000000-0005-0000-0000-0000FB070000}"/>
    <cellStyle name="Millares 4 4 4 6 3 2 5" xfId="57051" xr:uid="{00000000-0005-0000-0000-0000FB070000}"/>
    <cellStyle name="Millares 4 4 4 6 3 3" xfId="15112" xr:uid="{00000000-0005-0000-0000-0000FB070000}"/>
    <cellStyle name="Millares 4 4 4 6 3 4" xfId="26762" xr:uid="{00000000-0005-0000-0000-0000FB070000}"/>
    <cellStyle name="Millares 4 4 4 6 3 5" xfId="38443" xr:uid="{00000000-0005-0000-0000-0000FB070000}"/>
    <cellStyle name="Millares 4 4 4 6 3 6" xfId="50089" xr:uid="{00000000-0005-0000-0000-0000FB070000}"/>
    <cellStyle name="Millares 4 4 4 6 4" xfId="5718" xr:uid="{00000000-0005-0000-0000-0000FB070000}"/>
    <cellStyle name="Millares 4 4 4 6 4 2" xfId="17370" xr:uid="{00000000-0005-0000-0000-0000FB070000}"/>
    <cellStyle name="Millares 4 4 4 6 4 3" xfId="29020" xr:uid="{00000000-0005-0000-0000-0000FB070000}"/>
    <cellStyle name="Millares 4 4 4 6 4 4" xfId="40701" xr:uid="{00000000-0005-0000-0000-0000FB070000}"/>
    <cellStyle name="Millares 4 4 4 6 4 5" xfId="52347" xr:uid="{00000000-0005-0000-0000-0000FB070000}"/>
    <cellStyle name="Millares 4 4 4 6 5" xfId="7998" xr:uid="{00000000-0005-0000-0000-0000FB070000}"/>
    <cellStyle name="Millares 4 4 4 6 5 2" xfId="19650" xr:uid="{00000000-0005-0000-0000-0000FB070000}"/>
    <cellStyle name="Millares 4 4 4 6 5 3" xfId="31300" xr:uid="{00000000-0005-0000-0000-0000FB070000}"/>
    <cellStyle name="Millares 4 4 4 6 5 4" xfId="42981" xr:uid="{00000000-0005-0000-0000-0000FB070000}"/>
    <cellStyle name="Millares 4 4 4 6 5 5" xfId="54627" xr:uid="{00000000-0005-0000-0000-0000FB070000}"/>
    <cellStyle name="Millares 4 4 4 6 6" xfId="12688" xr:uid="{00000000-0005-0000-0000-0000FB070000}"/>
    <cellStyle name="Millares 4 4 4 6 7" xfId="24337" xr:uid="{00000000-0005-0000-0000-0000FB070000}"/>
    <cellStyle name="Millares 4 4 4 6 8" xfId="36019" xr:uid="{00000000-0005-0000-0000-0000FB070000}"/>
    <cellStyle name="Millares 4 4 4 6 9" xfId="47665" xr:uid="{00000000-0005-0000-0000-0000FB070000}"/>
    <cellStyle name="Millares 4 4 4 7" xfId="1176" xr:uid="{00000000-0005-0000-0000-0000FD070000}"/>
    <cellStyle name="Millares 4 4 4 7 2" xfId="3601" xr:uid="{00000000-0005-0000-0000-0000FD070000}"/>
    <cellStyle name="Millares 4 4 4 7 2 2" xfId="10563" xr:uid="{00000000-0005-0000-0000-0000FD070000}"/>
    <cellStyle name="Millares 4 4 4 7 2 2 2" xfId="22215" xr:uid="{00000000-0005-0000-0000-0000FD070000}"/>
    <cellStyle name="Millares 4 4 4 7 2 2 3" xfId="33865" xr:uid="{00000000-0005-0000-0000-0000FD070000}"/>
    <cellStyle name="Millares 4 4 4 7 2 2 4" xfId="45546" xr:uid="{00000000-0005-0000-0000-0000FD070000}"/>
    <cellStyle name="Millares 4 4 4 7 2 2 5" xfId="57192" xr:uid="{00000000-0005-0000-0000-0000FD070000}"/>
    <cellStyle name="Millares 4 4 4 7 2 3" xfId="15253" xr:uid="{00000000-0005-0000-0000-0000FD070000}"/>
    <cellStyle name="Millares 4 4 4 7 2 4" xfId="26903" xr:uid="{00000000-0005-0000-0000-0000FD070000}"/>
    <cellStyle name="Millares 4 4 4 7 2 5" xfId="38584" xr:uid="{00000000-0005-0000-0000-0000FD070000}"/>
    <cellStyle name="Millares 4 4 4 7 2 6" xfId="50230" xr:uid="{00000000-0005-0000-0000-0000FD070000}"/>
    <cellStyle name="Millares 4 4 4 7 3" xfId="5859" xr:uid="{00000000-0005-0000-0000-0000FD070000}"/>
    <cellStyle name="Millares 4 4 4 7 3 2" xfId="17511" xr:uid="{00000000-0005-0000-0000-0000FD070000}"/>
    <cellStyle name="Millares 4 4 4 7 3 3" xfId="29161" xr:uid="{00000000-0005-0000-0000-0000FD070000}"/>
    <cellStyle name="Millares 4 4 4 7 3 4" xfId="40842" xr:uid="{00000000-0005-0000-0000-0000FD070000}"/>
    <cellStyle name="Millares 4 4 4 7 3 5" xfId="52488" xr:uid="{00000000-0005-0000-0000-0000FD070000}"/>
    <cellStyle name="Millares 4 4 4 7 4" xfId="8139" xr:uid="{00000000-0005-0000-0000-0000FD070000}"/>
    <cellStyle name="Millares 4 4 4 7 4 2" xfId="19791" xr:uid="{00000000-0005-0000-0000-0000FD070000}"/>
    <cellStyle name="Millares 4 4 4 7 4 3" xfId="31441" xr:uid="{00000000-0005-0000-0000-0000FD070000}"/>
    <cellStyle name="Millares 4 4 4 7 4 4" xfId="43122" xr:uid="{00000000-0005-0000-0000-0000FD070000}"/>
    <cellStyle name="Millares 4 4 4 7 4 5" xfId="54768" xr:uid="{00000000-0005-0000-0000-0000FD070000}"/>
    <cellStyle name="Millares 4 4 4 7 5" xfId="12829" xr:uid="{00000000-0005-0000-0000-0000FD070000}"/>
    <cellStyle name="Millares 4 4 4 7 6" xfId="24479" xr:uid="{00000000-0005-0000-0000-0000FD070000}"/>
    <cellStyle name="Millares 4 4 4 7 7" xfId="36160" xr:uid="{00000000-0005-0000-0000-0000FD070000}"/>
    <cellStyle name="Millares 4 4 4 7 8" xfId="47806" xr:uid="{00000000-0005-0000-0000-0000FD070000}"/>
    <cellStyle name="Millares 4 4 4 8" xfId="2353" xr:uid="{00000000-0005-0000-0000-000072000000}"/>
    <cellStyle name="Millares 4 4 4 8 2" xfId="9315" xr:uid="{00000000-0005-0000-0000-000072000000}"/>
    <cellStyle name="Millares 4 4 4 8 2 2" xfId="20967" xr:uid="{00000000-0005-0000-0000-000072000000}"/>
    <cellStyle name="Millares 4 4 4 8 2 3" xfId="32617" xr:uid="{00000000-0005-0000-0000-000072000000}"/>
    <cellStyle name="Millares 4 4 4 8 2 4" xfId="44298" xr:uid="{00000000-0005-0000-0000-000072000000}"/>
    <cellStyle name="Millares 4 4 4 8 2 5" xfId="55944" xr:uid="{00000000-0005-0000-0000-000072000000}"/>
    <cellStyle name="Millares 4 4 4 8 3" xfId="14005" xr:uid="{00000000-0005-0000-0000-000072000000}"/>
    <cellStyle name="Millares 4 4 4 8 4" xfId="25655" xr:uid="{00000000-0005-0000-0000-000072000000}"/>
    <cellStyle name="Millares 4 4 4 8 5" xfId="37336" xr:uid="{00000000-0005-0000-0000-000072000000}"/>
    <cellStyle name="Millares 4 4 4 8 6" xfId="48982" xr:uid="{00000000-0005-0000-0000-000072000000}"/>
    <cellStyle name="Millares 4 4 4 9" xfId="2520" xr:uid="{00000000-0005-0000-0000-0000EE070000}"/>
    <cellStyle name="Millares 4 4 4 9 2" xfId="9482" xr:uid="{00000000-0005-0000-0000-0000EE070000}"/>
    <cellStyle name="Millares 4 4 4 9 2 2" xfId="21134" xr:uid="{00000000-0005-0000-0000-0000EE070000}"/>
    <cellStyle name="Millares 4 4 4 9 2 3" xfId="32784" xr:uid="{00000000-0005-0000-0000-0000EE070000}"/>
    <cellStyle name="Millares 4 4 4 9 2 4" xfId="44465" xr:uid="{00000000-0005-0000-0000-0000EE070000}"/>
    <cellStyle name="Millares 4 4 4 9 2 5" xfId="56111" xr:uid="{00000000-0005-0000-0000-0000EE070000}"/>
    <cellStyle name="Millares 4 4 4 9 3" xfId="14172" xr:uid="{00000000-0005-0000-0000-0000EE070000}"/>
    <cellStyle name="Millares 4 4 4 9 4" xfId="25822" xr:uid="{00000000-0005-0000-0000-0000EE070000}"/>
    <cellStyle name="Millares 4 4 4 9 5" xfId="37503" xr:uid="{00000000-0005-0000-0000-0000EE070000}"/>
    <cellStyle name="Millares 4 4 4 9 6" xfId="49149" xr:uid="{00000000-0005-0000-0000-0000EE070000}"/>
    <cellStyle name="Millares 4 4 40" xfId="11684" xr:uid="{00000000-0005-0000-0000-000018000000}"/>
    <cellStyle name="Millares 4 4 41" xfId="23337" xr:uid="{00000000-0005-0000-0000-0000A9070000}"/>
    <cellStyle name="Millares 4 4 42" xfId="34992" xr:uid="{00000000-0005-0000-0000-000018000000}"/>
    <cellStyle name="Millares 4 4 43" xfId="35019" xr:uid="{00000000-0005-0000-0000-0000A9070000}"/>
    <cellStyle name="Millares 4 4 44" xfId="46665" xr:uid="{00000000-0005-0000-0000-0000A9070000}"/>
    <cellStyle name="Millares 4 4 45" xfId="58315" xr:uid="{00000000-0005-0000-0000-000018000000}"/>
    <cellStyle name="Millares 4 4 46" xfId="58341" xr:uid="{2F083215-1B95-4FB2-A664-F984430E682C}"/>
    <cellStyle name="Millares 4 4 5" xfId="110" xr:uid="{00000000-0005-0000-0000-0000FE070000}"/>
    <cellStyle name="Millares 4 4 5 10" xfId="35099" xr:uid="{00000000-0005-0000-0000-0000FE070000}"/>
    <cellStyle name="Millares 4 4 5 11" xfId="46745" xr:uid="{00000000-0005-0000-0000-0000FE070000}"/>
    <cellStyle name="Millares 4 4 5 2" xfId="352" xr:uid="{00000000-0005-0000-0000-0000FF070000}"/>
    <cellStyle name="Millares 4 4 5 2 2" xfId="1436" xr:uid="{00000000-0005-0000-0000-000000080000}"/>
    <cellStyle name="Millares 4 4 5 2 2 2" xfId="3861" xr:uid="{00000000-0005-0000-0000-000000080000}"/>
    <cellStyle name="Millares 4 4 5 2 2 2 2" xfId="10823" xr:uid="{00000000-0005-0000-0000-000000080000}"/>
    <cellStyle name="Millares 4 4 5 2 2 2 2 2" xfId="22475" xr:uid="{00000000-0005-0000-0000-000000080000}"/>
    <cellStyle name="Millares 4 4 5 2 2 2 2 3" xfId="34125" xr:uid="{00000000-0005-0000-0000-000000080000}"/>
    <cellStyle name="Millares 4 4 5 2 2 2 2 4" xfId="45806" xr:uid="{00000000-0005-0000-0000-000000080000}"/>
    <cellStyle name="Millares 4 4 5 2 2 2 2 5" xfId="57452" xr:uid="{00000000-0005-0000-0000-000000080000}"/>
    <cellStyle name="Millares 4 4 5 2 2 2 3" xfId="15513" xr:uid="{00000000-0005-0000-0000-000000080000}"/>
    <cellStyle name="Millares 4 4 5 2 2 2 4" xfId="27163" xr:uid="{00000000-0005-0000-0000-000000080000}"/>
    <cellStyle name="Millares 4 4 5 2 2 2 5" xfId="38844" xr:uid="{00000000-0005-0000-0000-000000080000}"/>
    <cellStyle name="Millares 4 4 5 2 2 2 6" xfId="50490" xr:uid="{00000000-0005-0000-0000-000000080000}"/>
    <cellStyle name="Millares 4 4 5 2 2 3" xfId="6119" xr:uid="{00000000-0005-0000-0000-000000080000}"/>
    <cellStyle name="Millares 4 4 5 2 2 3 2" xfId="17771" xr:uid="{00000000-0005-0000-0000-000000080000}"/>
    <cellStyle name="Millares 4 4 5 2 2 3 3" xfId="29421" xr:uid="{00000000-0005-0000-0000-000000080000}"/>
    <cellStyle name="Millares 4 4 5 2 2 3 4" xfId="41102" xr:uid="{00000000-0005-0000-0000-000000080000}"/>
    <cellStyle name="Millares 4 4 5 2 2 3 5" xfId="52748" xr:uid="{00000000-0005-0000-0000-000000080000}"/>
    <cellStyle name="Millares 4 4 5 2 2 4" xfId="8399" xr:uid="{00000000-0005-0000-0000-000000080000}"/>
    <cellStyle name="Millares 4 4 5 2 2 4 2" xfId="20051" xr:uid="{00000000-0005-0000-0000-000000080000}"/>
    <cellStyle name="Millares 4 4 5 2 2 4 3" xfId="31701" xr:uid="{00000000-0005-0000-0000-000000080000}"/>
    <cellStyle name="Millares 4 4 5 2 2 4 4" xfId="43382" xr:uid="{00000000-0005-0000-0000-000000080000}"/>
    <cellStyle name="Millares 4 4 5 2 2 4 5" xfId="55028" xr:uid="{00000000-0005-0000-0000-000000080000}"/>
    <cellStyle name="Millares 4 4 5 2 2 5" xfId="13089" xr:uid="{00000000-0005-0000-0000-000000080000}"/>
    <cellStyle name="Millares 4 4 5 2 2 6" xfId="24739" xr:uid="{00000000-0005-0000-0000-000000080000}"/>
    <cellStyle name="Millares 4 4 5 2 2 7" xfId="36420" xr:uid="{00000000-0005-0000-0000-000000080000}"/>
    <cellStyle name="Millares 4 4 5 2 2 8" xfId="48066" xr:uid="{00000000-0005-0000-0000-000000080000}"/>
    <cellStyle name="Millares 4 4 5 2 3" xfId="2780" xr:uid="{00000000-0005-0000-0000-0000FF070000}"/>
    <cellStyle name="Millares 4 4 5 2 3 2" xfId="9742" xr:uid="{00000000-0005-0000-0000-0000FF070000}"/>
    <cellStyle name="Millares 4 4 5 2 3 2 2" xfId="21394" xr:uid="{00000000-0005-0000-0000-0000FF070000}"/>
    <cellStyle name="Millares 4 4 5 2 3 2 3" xfId="33044" xr:uid="{00000000-0005-0000-0000-0000FF070000}"/>
    <cellStyle name="Millares 4 4 5 2 3 2 4" xfId="44725" xr:uid="{00000000-0005-0000-0000-0000FF070000}"/>
    <cellStyle name="Millares 4 4 5 2 3 2 5" xfId="56371" xr:uid="{00000000-0005-0000-0000-0000FF070000}"/>
    <cellStyle name="Millares 4 4 5 2 3 3" xfId="14432" xr:uid="{00000000-0005-0000-0000-0000FF070000}"/>
    <cellStyle name="Millares 4 4 5 2 3 4" xfId="26082" xr:uid="{00000000-0005-0000-0000-0000FF070000}"/>
    <cellStyle name="Millares 4 4 5 2 3 5" xfId="37763" xr:uid="{00000000-0005-0000-0000-0000FF070000}"/>
    <cellStyle name="Millares 4 4 5 2 3 6" xfId="49409" xr:uid="{00000000-0005-0000-0000-0000FF070000}"/>
    <cellStyle name="Millares 4 4 5 2 4" xfId="5038" xr:uid="{00000000-0005-0000-0000-0000FF070000}"/>
    <cellStyle name="Millares 4 4 5 2 4 2" xfId="16690" xr:uid="{00000000-0005-0000-0000-0000FF070000}"/>
    <cellStyle name="Millares 4 4 5 2 4 3" xfId="28340" xr:uid="{00000000-0005-0000-0000-0000FF070000}"/>
    <cellStyle name="Millares 4 4 5 2 4 4" xfId="40021" xr:uid="{00000000-0005-0000-0000-0000FF070000}"/>
    <cellStyle name="Millares 4 4 5 2 4 5" xfId="51667" xr:uid="{00000000-0005-0000-0000-0000FF070000}"/>
    <cellStyle name="Millares 4 4 5 2 5" xfId="7318" xr:uid="{00000000-0005-0000-0000-0000FF070000}"/>
    <cellStyle name="Millares 4 4 5 2 5 2" xfId="18970" xr:uid="{00000000-0005-0000-0000-0000FF070000}"/>
    <cellStyle name="Millares 4 4 5 2 5 3" xfId="30620" xr:uid="{00000000-0005-0000-0000-0000FF070000}"/>
    <cellStyle name="Millares 4 4 5 2 5 4" xfId="42301" xr:uid="{00000000-0005-0000-0000-0000FF070000}"/>
    <cellStyle name="Millares 4 4 5 2 5 5" xfId="53947" xr:uid="{00000000-0005-0000-0000-0000FF070000}"/>
    <cellStyle name="Millares 4 4 5 2 6" xfId="12008" xr:uid="{00000000-0005-0000-0000-0000FF070000}"/>
    <cellStyle name="Millares 4 4 5 2 7" xfId="23657" xr:uid="{00000000-0005-0000-0000-0000FF070000}"/>
    <cellStyle name="Millares 4 4 5 2 8" xfId="35339" xr:uid="{00000000-0005-0000-0000-0000FF070000}"/>
    <cellStyle name="Millares 4 4 5 2 9" xfId="46985" xr:uid="{00000000-0005-0000-0000-0000FF070000}"/>
    <cellStyle name="Millares 4 4 5 3" xfId="592" xr:uid="{00000000-0005-0000-0000-000001080000}"/>
    <cellStyle name="Millares 4 4 5 3 2" xfId="1676" xr:uid="{00000000-0005-0000-0000-000002080000}"/>
    <cellStyle name="Millares 4 4 5 3 2 2" xfId="4101" xr:uid="{00000000-0005-0000-0000-000002080000}"/>
    <cellStyle name="Millares 4 4 5 3 2 2 2" xfId="11063" xr:uid="{00000000-0005-0000-0000-000002080000}"/>
    <cellStyle name="Millares 4 4 5 3 2 2 2 2" xfId="22715" xr:uid="{00000000-0005-0000-0000-000002080000}"/>
    <cellStyle name="Millares 4 4 5 3 2 2 2 3" xfId="34365" xr:uid="{00000000-0005-0000-0000-000002080000}"/>
    <cellStyle name="Millares 4 4 5 3 2 2 2 4" xfId="46046" xr:uid="{00000000-0005-0000-0000-000002080000}"/>
    <cellStyle name="Millares 4 4 5 3 2 2 2 5" xfId="57692" xr:uid="{00000000-0005-0000-0000-000002080000}"/>
    <cellStyle name="Millares 4 4 5 3 2 2 3" xfId="15753" xr:uid="{00000000-0005-0000-0000-000002080000}"/>
    <cellStyle name="Millares 4 4 5 3 2 2 4" xfId="27403" xr:uid="{00000000-0005-0000-0000-000002080000}"/>
    <cellStyle name="Millares 4 4 5 3 2 2 5" xfId="39084" xr:uid="{00000000-0005-0000-0000-000002080000}"/>
    <cellStyle name="Millares 4 4 5 3 2 2 6" xfId="50730" xr:uid="{00000000-0005-0000-0000-000002080000}"/>
    <cellStyle name="Millares 4 4 5 3 2 3" xfId="6359" xr:uid="{00000000-0005-0000-0000-000002080000}"/>
    <cellStyle name="Millares 4 4 5 3 2 3 2" xfId="18011" xr:uid="{00000000-0005-0000-0000-000002080000}"/>
    <cellStyle name="Millares 4 4 5 3 2 3 3" xfId="29661" xr:uid="{00000000-0005-0000-0000-000002080000}"/>
    <cellStyle name="Millares 4 4 5 3 2 3 4" xfId="41342" xr:uid="{00000000-0005-0000-0000-000002080000}"/>
    <cellStyle name="Millares 4 4 5 3 2 3 5" xfId="52988" xr:uid="{00000000-0005-0000-0000-000002080000}"/>
    <cellStyle name="Millares 4 4 5 3 2 4" xfId="8639" xr:uid="{00000000-0005-0000-0000-000002080000}"/>
    <cellStyle name="Millares 4 4 5 3 2 4 2" xfId="20291" xr:uid="{00000000-0005-0000-0000-000002080000}"/>
    <cellStyle name="Millares 4 4 5 3 2 4 3" xfId="31941" xr:uid="{00000000-0005-0000-0000-000002080000}"/>
    <cellStyle name="Millares 4 4 5 3 2 4 4" xfId="43622" xr:uid="{00000000-0005-0000-0000-000002080000}"/>
    <cellStyle name="Millares 4 4 5 3 2 4 5" xfId="55268" xr:uid="{00000000-0005-0000-0000-000002080000}"/>
    <cellStyle name="Millares 4 4 5 3 2 5" xfId="13329" xr:uid="{00000000-0005-0000-0000-000002080000}"/>
    <cellStyle name="Millares 4 4 5 3 2 6" xfId="24979" xr:uid="{00000000-0005-0000-0000-000002080000}"/>
    <cellStyle name="Millares 4 4 5 3 2 7" xfId="36660" xr:uid="{00000000-0005-0000-0000-000002080000}"/>
    <cellStyle name="Millares 4 4 5 3 2 8" xfId="48306" xr:uid="{00000000-0005-0000-0000-000002080000}"/>
    <cellStyle name="Millares 4 4 5 3 3" xfId="3020" xr:uid="{00000000-0005-0000-0000-000001080000}"/>
    <cellStyle name="Millares 4 4 5 3 3 2" xfId="9982" xr:uid="{00000000-0005-0000-0000-000001080000}"/>
    <cellStyle name="Millares 4 4 5 3 3 2 2" xfId="21634" xr:uid="{00000000-0005-0000-0000-000001080000}"/>
    <cellStyle name="Millares 4 4 5 3 3 2 3" xfId="33284" xr:uid="{00000000-0005-0000-0000-000001080000}"/>
    <cellStyle name="Millares 4 4 5 3 3 2 4" xfId="44965" xr:uid="{00000000-0005-0000-0000-000001080000}"/>
    <cellStyle name="Millares 4 4 5 3 3 2 5" xfId="56611" xr:uid="{00000000-0005-0000-0000-000001080000}"/>
    <cellStyle name="Millares 4 4 5 3 3 3" xfId="14672" xr:uid="{00000000-0005-0000-0000-000001080000}"/>
    <cellStyle name="Millares 4 4 5 3 3 4" xfId="26322" xr:uid="{00000000-0005-0000-0000-000001080000}"/>
    <cellStyle name="Millares 4 4 5 3 3 5" xfId="38003" xr:uid="{00000000-0005-0000-0000-000001080000}"/>
    <cellStyle name="Millares 4 4 5 3 3 6" xfId="49649" xr:uid="{00000000-0005-0000-0000-000001080000}"/>
    <cellStyle name="Millares 4 4 5 3 4" xfId="5278" xr:uid="{00000000-0005-0000-0000-000001080000}"/>
    <cellStyle name="Millares 4 4 5 3 4 2" xfId="16930" xr:uid="{00000000-0005-0000-0000-000001080000}"/>
    <cellStyle name="Millares 4 4 5 3 4 3" xfId="28580" xr:uid="{00000000-0005-0000-0000-000001080000}"/>
    <cellStyle name="Millares 4 4 5 3 4 4" xfId="40261" xr:uid="{00000000-0005-0000-0000-000001080000}"/>
    <cellStyle name="Millares 4 4 5 3 4 5" xfId="51907" xr:uid="{00000000-0005-0000-0000-000001080000}"/>
    <cellStyle name="Millares 4 4 5 3 5" xfId="7558" xr:uid="{00000000-0005-0000-0000-000001080000}"/>
    <cellStyle name="Millares 4 4 5 3 5 2" xfId="19210" xr:uid="{00000000-0005-0000-0000-000001080000}"/>
    <cellStyle name="Millares 4 4 5 3 5 3" xfId="30860" xr:uid="{00000000-0005-0000-0000-000001080000}"/>
    <cellStyle name="Millares 4 4 5 3 5 4" xfId="42541" xr:uid="{00000000-0005-0000-0000-000001080000}"/>
    <cellStyle name="Millares 4 4 5 3 5 5" xfId="54187" xr:uid="{00000000-0005-0000-0000-000001080000}"/>
    <cellStyle name="Millares 4 4 5 3 6" xfId="12248" xr:uid="{00000000-0005-0000-0000-000001080000}"/>
    <cellStyle name="Millares 4 4 5 3 7" xfId="23897" xr:uid="{00000000-0005-0000-0000-000001080000}"/>
    <cellStyle name="Millares 4 4 5 3 8" xfId="35579" xr:uid="{00000000-0005-0000-0000-000001080000}"/>
    <cellStyle name="Millares 4 4 5 3 9" xfId="47225" xr:uid="{00000000-0005-0000-0000-000001080000}"/>
    <cellStyle name="Millares 4 4 5 4" xfId="1196" xr:uid="{00000000-0005-0000-0000-000003080000}"/>
    <cellStyle name="Millares 4 4 5 4 2" xfId="3621" xr:uid="{00000000-0005-0000-0000-000003080000}"/>
    <cellStyle name="Millares 4 4 5 4 2 2" xfId="10583" xr:uid="{00000000-0005-0000-0000-000003080000}"/>
    <cellStyle name="Millares 4 4 5 4 2 2 2" xfId="22235" xr:uid="{00000000-0005-0000-0000-000003080000}"/>
    <cellStyle name="Millares 4 4 5 4 2 2 3" xfId="33885" xr:uid="{00000000-0005-0000-0000-000003080000}"/>
    <cellStyle name="Millares 4 4 5 4 2 2 4" xfId="45566" xr:uid="{00000000-0005-0000-0000-000003080000}"/>
    <cellStyle name="Millares 4 4 5 4 2 2 5" xfId="57212" xr:uid="{00000000-0005-0000-0000-000003080000}"/>
    <cellStyle name="Millares 4 4 5 4 2 3" xfId="15273" xr:uid="{00000000-0005-0000-0000-000003080000}"/>
    <cellStyle name="Millares 4 4 5 4 2 4" xfId="26923" xr:uid="{00000000-0005-0000-0000-000003080000}"/>
    <cellStyle name="Millares 4 4 5 4 2 5" xfId="38604" xr:uid="{00000000-0005-0000-0000-000003080000}"/>
    <cellStyle name="Millares 4 4 5 4 2 6" xfId="50250" xr:uid="{00000000-0005-0000-0000-000003080000}"/>
    <cellStyle name="Millares 4 4 5 4 3" xfId="5879" xr:uid="{00000000-0005-0000-0000-000003080000}"/>
    <cellStyle name="Millares 4 4 5 4 3 2" xfId="17531" xr:uid="{00000000-0005-0000-0000-000003080000}"/>
    <cellStyle name="Millares 4 4 5 4 3 3" xfId="29181" xr:uid="{00000000-0005-0000-0000-000003080000}"/>
    <cellStyle name="Millares 4 4 5 4 3 4" xfId="40862" xr:uid="{00000000-0005-0000-0000-000003080000}"/>
    <cellStyle name="Millares 4 4 5 4 3 5" xfId="52508" xr:uid="{00000000-0005-0000-0000-000003080000}"/>
    <cellStyle name="Millares 4 4 5 4 4" xfId="8159" xr:uid="{00000000-0005-0000-0000-000003080000}"/>
    <cellStyle name="Millares 4 4 5 4 4 2" xfId="19811" xr:uid="{00000000-0005-0000-0000-000003080000}"/>
    <cellStyle name="Millares 4 4 5 4 4 3" xfId="31461" xr:uid="{00000000-0005-0000-0000-000003080000}"/>
    <cellStyle name="Millares 4 4 5 4 4 4" xfId="43142" xr:uid="{00000000-0005-0000-0000-000003080000}"/>
    <cellStyle name="Millares 4 4 5 4 4 5" xfId="54788" xr:uid="{00000000-0005-0000-0000-000003080000}"/>
    <cellStyle name="Millares 4 4 5 4 5" xfId="12849" xr:uid="{00000000-0005-0000-0000-000003080000}"/>
    <cellStyle name="Millares 4 4 5 4 6" xfId="24499" xr:uid="{00000000-0005-0000-0000-000003080000}"/>
    <cellStyle name="Millares 4 4 5 4 7" xfId="36180" xr:uid="{00000000-0005-0000-0000-000003080000}"/>
    <cellStyle name="Millares 4 4 5 4 8" xfId="47826" xr:uid="{00000000-0005-0000-0000-000003080000}"/>
    <cellStyle name="Millares 4 4 5 5" xfId="2540" xr:uid="{00000000-0005-0000-0000-0000FE070000}"/>
    <cellStyle name="Millares 4 4 5 5 2" xfId="9502" xr:uid="{00000000-0005-0000-0000-0000FE070000}"/>
    <cellStyle name="Millares 4 4 5 5 2 2" xfId="21154" xr:uid="{00000000-0005-0000-0000-0000FE070000}"/>
    <cellStyle name="Millares 4 4 5 5 2 3" xfId="32804" xr:uid="{00000000-0005-0000-0000-0000FE070000}"/>
    <cellStyle name="Millares 4 4 5 5 2 4" xfId="44485" xr:uid="{00000000-0005-0000-0000-0000FE070000}"/>
    <cellStyle name="Millares 4 4 5 5 2 5" xfId="56131" xr:uid="{00000000-0005-0000-0000-0000FE070000}"/>
    <cellStyle name="Millares 4 4 5 5 3" xfId="14192" xr:uid="{00000000-0005-0000-0000-0000FE070000}"/>
    <cellStyle name="Millares 4 4 5 5 4" xfId="25842" xr:uid="{00000000-0005-0000-0000-0000FE070000}"/>
    <cellStyle name="Millares 4 4 5 5 5" xfId="37523" xr:uid="{00000000-0005-0000-0000-0000FE070000}"/>
    <cellStyle name="Millares 4 4 5 5 6" xfId="49169" xr:uid="{00000000-0005-0000-0000-0000FE070000}"/>
    <cellStyle name="Millares 4 4 5 6" xfId="4798" xr:uid="{00000000-0005-0000-0000-0000FE070000}"/>
    <cellStyle name="Millares 4 4 5 6 2" xfId="16450" xr:uid="{00000000-0005-0000-0000-0000FE070000}"/>
    <cellStyle name="Millares 4 4 5 6 3" xfId="28100" xr:uid="{00000000-0005-0000-0000-0000FE070000}"/>
    <cellStyle name="Millares 4 4 5 6 4" xfId="39781" xr:uid="{00000000-0005-0000-0000-0000FE070000}"/>
    <cellStyle name="Millares 4 4 5 6 5" xfId="51427" xr:uid="{00000000-0005-0000-0000-0000FE070000}"/>
    <cellStyle name="Millares 4 4 5 7" xfId="7078" xr:uid="{00000000-0005-0000-0000-0000FE070000}"/>
    <cellStyle name="Millares 4 4 5 7 2" xfId="18730" xr:uid="{00000000-0005-0000-0000-0000FE070000}"/>
    <cellStyle name="Millares 4 4 5 7 3" xfId="30380" xr:uid="{00000000-0005-0000-0000-0000FE070000}"/>
    <cellStyle name="Millares 4 4 5 7 4" xfId="42061" xr:uid="{00000000-0005-0000-0000-0000FE070000}"/>
    <cellStyle name="Millares 4 4 5 7 5" xfId="53707" xr:uid="{00000000-0005-0000-0000-0000FE070000}"/>
    <cellStyle name="Millares 4 4 5 8" xfId="11768" xr:uid="{00000000-0005-0000-0000-0000FE070000}"/>
    <cellStyle name="Millares 4 4 5 9" xfId="23417" xr:uid="{00000000-0005-0000-0000-0000FE070000}"/>
    <cellStyle name="Millares 4 4 6" xfId="130" xr:uid="{00000000-0005-0000-0000-000004080000}"/>
    <cellStyle name="Millares 4 4 6 10" xfId="35119" xr:uid="{00000000-0005-0000-0000-000004080000}"/>
    <cellStyle name="Millares 4 4 6 11" xfId="46765" xr:uid="{00000000-0005-0000-0000-000004080000}"/>
    <cellStyle name="Millares 4 4 6 2" xfId="372" xr:uid="{00000000-0005-0000-0000-000005080000}"/>
    <cellStyle name="Millares 4 4 6 2 2" xfId="1456" xr:uid="{00000000-0005-0000-0000-000006080000}"/>
    <cellStyle name="Millares 4 4 6 2 2 2" xfId="3881" xr:uid="{00000000-0005-0000-0000-000006080000}"/>
    <cellStyle name="Millares 4 4 6 2 2 2 2" xfId="10843" xr:uid="{00000000-0005-0000-0000-000006080000}"/>
    <cellStyle name="Millares 4 4 6 2 2 2 2 2" xfId="22495" xr:uid="{00000000-0005-0000-0000-000006080000}"/>
    <cellStyle name="Millares 4 4 6 2 2 2 2 3" xfId="34145" xr:uid="{00000000-0005-0000-0000-000006080000}"/>
    <cellStyle name="Millares 4 4 6 2 2 2 2 4" xfId="45826" xr:uid="{00000000-0005-0000-0000-000006080000}"/>
    <cellStyle name="Millares 4 4 6 2 2 2 2 5" xfId="57472" xr:uid="{00000000-0005-0000-0000-000006080000}"/>
    <cellStyle name="Millares 4 4 6 2 2 2 3" xfId="15533" xr:uid="{00000000-0005-0000-0000-000006080000}"/>
    <cellStyle name="Millares 4 4 6 2 2 2 4" xfId="27183" xr:uid="{00000000-0005-0000-0000-000006080000}"/>
    <cellStyle name="Millares 4 4 6 2 2 2 5" xfId="38864" xr:uid="{00000000-0005-0000-0000-000006080000}"/>
    <cellStyle name="Millares 4 4 6 2 2 2 6" xfId="50510" xr:uid="{00000000-0005-0000-0000-000006080000}"/>
    <cellStyle name="Millares 4 4 6 2 2 3" xfId="6139" xr:uid="{00000000-0005-0000-0000-000006080000}"/>
    <cellStyle name="Millares 4 4 6 2 2 3 2" xfId="17791" xr:uid="{00000000-0005-0000-0000-000006080000}"/>
    <cellStyle name="Millares 4 4 6 2 2 3 3" xfId="29441" xr:uid="{00000000-0005-0000-0000-000006080000}"/>
    <cellStyle name="Millares 4 4 6 2 2 3 4" xfId="41122" xr:uid="{00000000-0005-0000-0000-000006080000}"/>
    <cellStyle name="Millares 4 4 6 2 2 3 5" xfId="52768" xr:uid="{00000000-0005-0000-0000-000006080000}"/>
    <cellStyle name="Millares 4 4 6 2 2 4" xfId="8419" xr:uid="{00000000-0005-0000-0000-000006080000}"/>
    <cellStyle name="Millares 4 4 6 2 2 4 2" xfId="20071" xr:uid="{00000000-0005-0000-0000-000006080000}"/>
    <cellStyle name="Millares 4 4 6 2 2 4 3" xfId="31721" xr:uid="{00000000-0005-0000-0000-000006080000}"/>
    <cellStyle name="Millares 4 4 6 2 2 4 4" xfId="43402" xr:uid="{00000000-0005-0000-0000-000006080000}"/>
    <cellStyle name="Millares 4 4 6 2 2 4 5" xfId="55048" xr:uid="{00000000-0005-0000-0000-000006080000}"/>
    <cellStyle name="Millares 4 4 6 2 2 5" xfId="13109" xr:uid="{00000000-0005-0000-0000-000006080000}"/>
    <cellStyle name="Millares 4 4 6 2 2 6" xfId="24759" xr:uid="{00000000-0005-0000-0000-000006080000}"/>
    <cellStyle name="Millares 4 4 6 2 2 7" xfId="36440" xr:uid="{00000000-0005-0000-0000-000006080000}"/>
    <cellStyle name="Millares 4 4 6 2 2 8" xfId="48086" xr:uid="{00000000-0005-0000-0000-000006080000}"/>
    <cellStyle name="Millares 4 4 6 2 3" xfId="2800" xr:uid="{00000000-0005-0000-0000-000005080000}"/>
    <cellStyle name="Millares 4 4 6 2 3 2" xfId="9762" xr:uid="{00000000-0005-0000-0000-000005080000}"/>
    <cellStyle name="Millares 4 4 6 2 3 2 2" xfId="21414" xr:uid="{00000000-0005-0000-0000-000005080000}"/>
    <cellStyle name="Millares 4 4 6 2 3 2 3" xfId="33064" xr:uid="{00000000-0005-0000-0000-000005080000}"/>
    <cellStyle name="Millares 4 4 6 2 3 2 4" xfId="44745" xr:uid="{00000000-0005-0000-0000-000005080000}"/>
    <cellStyle name="Millares 4 4 6 2 3 2 5" xfId="56391" xr:uid="{00000000-0005-0000-0000-000005080000}"/>
    <cellStyle name="Millares 4 4 6 2 3 3" xfId="14452" xr:uid="{00000000-0005-0000-0000-000005080000}"/>
    <cellStyle name="Millares 4 4 6 2 3 4" xfId="26102" xr:uid="{00000000-0005-0000-0000-000005080000}"/>
    <cellStyle name="Millares 4 4 6 2 3 5" xfId="37783" xr:uid="{00000000-0005-0000-0000-000005080000}"/>
    <cellStyle name="Millares 4 4 6 2 3 6" xfId="49429" xr:uid="{00000000-0005-0000-0000-000005080000}"/>
    <cellStyle name="Millares 4 4 6 2 4" xfId="5058" xr:uid="{00000000-0005-0000-0000-000005080000}"/>
    <cellStyle name="Millares 4 4 6 2 4 2" xfId="16710" xr:uid="{00000000-0005-0000-0000-000005080000}"/>
    <cellStyle name="Millares 4 4 6 2 4 3" xfId="28360" xr:uid="{00000000-0005-0000-0000-000005080000}"/>
    <cellStyle name="Millares 4 4 6 2 4 4" xfId="40041" xr:uid="{00000000-0005-0000-0000-000005080000}"/>
    <cellStyle name="Millares 4 4 6 2 4 5" xfId="51687" xr:uid="{00000000-0005-0000-0000-000005080000}"/>
    <cellStyle name="Millares 4 4 6 2 5" xfId="7338" xr:uid="{00000000-0005-0000-0000-000005080000}"/>
    <cellStyle name="Millares 4 4 6 2 5 2" xfId="18990" xr:uid="{00000000-0005-0000-0000-000005080000}"/>
    <cellStyle name="Millares 4 4 6 2 5 3" xfId="30640" xr:uid="{00000000-0005-0000-0000-000005080000}"/>
    <cellStyle name="Millares 4 4 6 2 5 4" xfId="42321" xr:uid="{00000000-0005-0000-0000-000005080000}"/>
    <cellStyle name="Millares 4 4 6 2 5 5" xfId="53967" xr:uid="{00000000-0005-0000-0000-000005080000}"/>
    <cellStyle name="Millares 4 4 6 2 6" xfId="12028" xr:uid="{00000000-0005-0000-0000-000005080000}"/>
    <cellStyle name="Millares 4 4 6 2 7" xfId="23677" xr:uid="{00000000-0005-0000-0000-000005080000}"/>
    <cellStyle name="Millares 4 4 6 2 8" xfId="35359" xr:uid="{00000000-0005-0000-0000-000005080000}"/>
    <cellStyle name="Millares 4 4 6 2 9" xfId="47005" xr:uid="{00000000-0005-0000-0000-000005080000}"/>
    <cellStyle name="Millares 4 4 6 3" xfId="612" xr:uid="{00000000-0005-0000-0000-000007080000}"/>
    <cellStyle name="Millares 4 4 6 3 2" xfId="1696" xr:uid="{00000000-0005-0000-0000-000008080000}"/>
    <cellStyle name="Millares 4 4 6 3 2 2" xfId="4121" xr:uid="{00000000-0005-0000-0000-000008080000}"/>
    <cellStyle name="Millares 4 4 6 3 2 2 2" xfId="11083" xr:uid="{00000000-0005-0000-0000-000008080000}"/>
    <cellStyle name="Millares 4 4 6 3 2 2 2 2" xfId="22735" xr:uid="{00000000-0005-0000-0000-000008080000}"/>
    <cellStyle name="Millares 4 4 6 3 2 2 2 3" xfId="34385" xr:uid="{00000000-0005-0000-0000-000008080000}"/>
    <cellStyle name="Millares 4 4 6 3 2 2 2 4" xfId="46066" xr:uid="{00000000-0005-0000-0000-000008080000}"/>
    <cellStyle name="Millares 4 4 6 3 2 2 2 5" xfId="57712" xr:uid="{00000000-0005-0000-0000-000008080000}"/>
    <cellStyle name="Millares 4 4 6 3 2 2 3" xfId="15773" xr:uid="{00000000-0005-0000-0000-000008080000}"/>
    <cellStyle name="Millares 4 4 6 3 2 2 4" xfId="27423" xr:uid="{00000000-0005-0000-0000-000008080000}"/>
    <cellStyle name="Millares 4 4 6 3 2 2 5" xfId="39104" xr:uid="{00000000-0005-0000-0000-000008080000}"/>
    <cellStyle name="Millares 4 4 6 3 2 2 6" xfId="50750" xr:uid="{00000000-0005-0000-0000-000008080000}"/>
    <cellStyle name="Millares 4 4 6 3 2 3" xfId="6379" xr:uid="{00000000-0005-0000-0000-000008080000}"/>
    <cellStyle name="Millares 4 4 6 3 2 3 2" xfId="18031" xr:uid="{00000000-0005-0000-0000-000008080000}"/>
    <cellStyle name="Millares 4 4 6 3 2 3 3" xfId="29681" xr:uid="{00000000-0005-0000-0000-000008080000}"/>
    <cellStyle name="Millares 4 4 6 3 2 3 4" xfId="41362" xr:uid="{00000000-0005-0000-0000-000008080000}"/>
    <cellStyle name="Millares 4 4 6 3 2 3 5" xfId="53008" xr:uid="{00000000-0005-0000-0000-000008080000}"/>
    <cellStyle name="Millares 4 4 6 3 2 4" xfId="8659" xr:uid="{00000000-0005-0000-0000-000008080000}"/>
    <cellStyle name="Millares 4 4 6 3 2 4 2" xfId="20311" xr:uid="{00000000-0005-0000-0000-000008080000}"/>
    <cellStyle name="Millares 4 4 6 3 2 4 3" xfId="31961" xr:uid="{00000000-0005-0000-0000-000008080000}"/>
    <cellStyle name="Millares 4 4 6 3 2 4 4" xfId="43642" xr:uid="{00000000-0005-0000-0000-000008080000}"/>
    <cellStyle name="Millares 4 4 6 3 2 4 5" xfId="55288" xr:uid="{00000000-0005-0000-0000-000008080000}"/>
    <cellStyle name="Millares 4 4 6 3 2 5" xfId="13349" xr:uid="{00000000-0005-0000-0000-000008080000}"/>
    <cellStyle name="Millares 4 4 6 3 2 6" xfId="24999" xr:uid="{00000000-0005-0000-0000-000008080000}"/>
    <cellStyle name="Millares 4 4 6 3 2 7" xfId="36680" xr:uid="{00000000-0005-0000-0000-000008080000}"/>
    <cellStyle name="Millares 4 4 6 3 2 8" xfId="48326" xr:uid="{00000000-0005-0000-0000-000008080000}"/>
    <cellStyle name="Millares 4 4 6 3 3" xfId="3040" xr:uid="{00000000-0005-0000-0000-000007080000}"/>
    <cellStyle name="Millares 4 4 6 3 3 2" xfId="10002" xr:uid="{00000000-0005-0000-0000-000007080000}"/>
    <cellStyle name="Millares 4 4 6 3 3 2 2" xfId="21654" xr:uid="{00000000-0005-0000-0000-000007080000}"/>
    <cellStyle name="Millares 4 4 6 3 3 2 3" xfId="33304" xr:uid="{00000000-0005-0000-0000-000007080000}"/>
    <cellStyle name="Millares 4 4 6 3 3 2 4" xfId="44985" xr:uid="{00000000-0005-0000-0000-000007080000}"/>
    <cellStyle name="Millares 4 4 6 3 3 2 5" xfId="56631" xr:uid="{00000000-0005-0000-0000-000007080000}"/>
    <cellStyle name="Millares 4 4 6 3 3 3" xfId="14692" xr:uid="{00000000-0005-0000-0000-000007080000}"/>
    <cellStyle name="Millares 4 4 6 3 3 4" xfId="26342" xr:uid="{00000000-0005-0000-0000-000007080000}"/>
    <cellStyle name="Millares 4 4 6 3 3 5" xfId="38023" xr:uid="{00000000-0005-0000-0000-000007080000}"/>
    <cellStyle name="Millares 4 4 6 3 3 6" xfId="49669" xr:uid="{00000000-0005-0000-0000-000007080000}"/>
    <cellStyle name="Millares 4 4 6 3 4" xfId="5298" xr:uid="{00000000-0005-0000-0000-000007080000}"/>
    <cellStyle name="Millares 4 4 6 3 4 2" xfId="16950" xr:uid="{00000000-0005-0000-0000-000007080000}"/>
    <cellStyle name="Millares 4 4 6 3 4 3" xfId="28600" xr:uid="{00000000-0005-0000-0000-000007080000}"/>
    <cellStyle name="Millares 4 4 6 3 4 4" xfId="40281" xr:uid="{00000000-0005-0000-0000-000007080000}"/>
    <cellStyle name="Millares 4 4 6 3 4 5" xfId="51927" xr:uid="{00000000-0005-0000-0000-000007080000}"/>
    <cellStyle name="Millares 4 4 6 3 5" xfId="7578" xr:uid="{00000000-0005-0000-0000-000007080000}"/>
    <cellStyle name="Millares 4 4 6 3 5 2" xfId="19230" xr:uid="{00000000-0005-0000-0000-000007080000}"/>
    <cellStyle name="Millares 4 4 6 3 5 3" xfId="30880" xr:uid="{00000000-0005-0000-0000-000007080000}"/>
    <cellStyle name="Millares 4 4 6 3 5 4" xfId="42561" xr:uid="{00000000-0005-0000-0000-000007080000}"/>
    <cellStyle name="Millares 4 4 6 3 5 5" xfId="54207" xr:uid="{00000000-0005-0000-0000-000007080000}"/>
    <cellStyle name="Millares 4 4 6 3 6" xfId="12268" xr:uid="{00000000-0005-0000-0000-000007080000}"/>
    <cellStyle name="Millares 4 4 6 3 7" xfId="23917" xr:uid="{00000000-0005-0000-0000-000007080000}"/>
    <cellStyle name="Millares 4 4 6 3 8" xfId="35599" xr:uid="{00000000-0005-0000-0000-000007080000}"/>
    <cellStyle name="Millares 4 4 6 3 9" xfId="47245" xr:uid="{00000000-0005-0000-0000-000007080000}"/>
    <cellStyle name="Millares 4 4 6 4" xfId="1216" xr:uid="{00000000-0005-0000-0000-000009080000}"/>
    <cellStyle name="Millares 4 4 6 4 2" xfId="3641" xr:uid="{00000000-0005-0000-0000-000009080000}"/>
    <cellStyle name="Millares 4 4 6 4 2 2" xfId="10603" xr:uid="{00000000-0005-0000-0000-000009080000}"/>
    <cellStyle name="Millares 4 4 6 4 2 2 2" xfId="22255" xr:uid="{00000000-0005-0000-0000-000009080000}"/>
    <cellStyle name="Millares 4 4 6 4 2 2 3" xfId="33905" xr:uid="{00000000-0005-0000-0000-000009080000}"/>
    <cellStyle name="Millares 4 4 6 4 2 2 4" xfId="45586" xr:uid="{00000000-0005-0000-0000-000009080000}"/>
    <cellStyle name="Millares 4 4 6 4 2 2 5" xfId="57232" xr:uid="{00000000-0005-0000-0000-000009080000}"/>
    <cellStyle name="Millares 4 4 6 4 2 3" xfId="15293" xr:uid="{00000000-0005-0000-0000-000009080000}"/>
    <cellStyle name="Millares 4 4 6 4 2 4" xfId="26943" xr:uid="{00000000-0005-0000-0000-000009080000}"/>
    <cellStyle name="Millares 4 4 6 4 2 5" xfId="38624" xr:uid="{00000000-0005-0000-0000-000009080000}"/>
    <cellStyle name="Millares 4 4 6 4 2 6" xfId="50270" xr:uid="{00000000-0005-0000-0000-000009080000}"/>
    <cellStyle name="Millares 4 4 6 4 3" xfId="5899" xr:uid="{00000000-0005-0000-0000-000009080000}"/>
    <cellStyle name="Millares 4 4 6 4 3 2" xfId="17551" xr:uid="{00000000-0005-0000-0000-000009080000}"/>
    <cellStyle name="Millares 4 4 6 4 3 3" xfId="29201" xr:uid="{00000000-0005-0000-0000-000009080000}"/>
    <cellStyle name="Millares 4 4 6 4 3 4" xfId="40882" xr:uid="{00000000-0005-0000-0000-000009080000}"/>
    <cellStyle name="Millares 4 4 6 4 3 5" xfId="52528" xr:uid="{00000000-0005-0000-0000-000009080000}"/>
    <cellStyle name="Millares 4 4 6 4 4" xfId="8179" xr:uid="{00000000-0005-0000-0000-000009080000}"/>
    <cellStyle name="Millares 4 4 6 4 4 2" xfId="19831" xr:uid="{00000000-0005-0000-0000-000009080000}"/>
    <cellStyle name="Millares 4 4 6 4 4 3" xfId="31481" xr:uid="{00000000-0005-0000-0000-000009080000}"/>
    <cellStyle name="Millares 4 4 6 4 4 4" xfId="43162" xr:uid="{00000000-0005-0000-0000-000009080000}"/>
    <cellStyle name="Millares 4 4 6 4 4 5" xfId="54808" xr:uid="{00000000-0005-0000-0000-000009080000}"/>
    <cellStyle name="Millares 4 4 6 4 5" xfId="12869" xr:uid="{00000000-0005-0000-0000-000009080000}"/>
    <cellStyle name="Millares 4 4 6 4 6" xfId="24519" xr:uid="{00000000-0005-0000-0000-000009080000}"/>
    <cellStyle name="Millares 4 4 6 4 7" xfId="36200" xr:uid="{00000000-0005-0000-0000-000009080000}"/>
    <cellStyle name="Millares 4 4 6 4 8" xfId="47846" xr:uid="{00000000-0005-0000-0000-000009080000}"/>
    <cellStyle name="Millares 4 4 6 5" xfId="2560" xr:uid="{00000000-0005-0000-0000-000004080000}"/>
    <cellStyle name="Millares 4 4 6 5 2" xfId="9522" xr:uid="{00000000-0005-0000-0000-000004080000}"/>
    <cellStyle name="Millares 4 4 6 5 2 2" xfId="21174" xr:uid="{00000000-0005-0000-0000-000004080000}"/>
    <cellStyle name="Millares 4 4 6 5 2 3" xfId="32824" xr:uid="{00000000-0005-0000-0000-000004080000}"/>
    <cellStyle name="Millares 4 4 6 5 2 4" xfId="44505" xr:uid="{00000000-0005-0000-0000-000004080000}"/>
    <cellStyle name="Millares 4 4 6 5 2 5" xfId="56151" xr:uid="{00000000-0005-0000-0000-000004080000}"/>
    <cellStyle name="Millares 4 4 6 5 3" xfId="14212" xr:uid="{00000000-0005-0000-0000-000004080000}"/>
    <cellStyle name="Millares 4 4 6 5 4" xfId="25862" xr:uid="{00000000-0005-0000-0000-000004080000}"/>
    <cellStyle name="Millares 4 4 6 5 5" xfId="37543" xr:uid="{00000000-0005-0000-0000-000004080000}"/>
    <cellStyle name="Millares 4 4 6 5 6" xfId="49189" xr:uid="{00000000-0005-0000-0000-000004080000}"/>
    <cellStyle name="Millares 4 4 6 6" xfId="4818" xr:uid="{00000000-0005-0000-0000-000004080000}"/>
    <cellStyle name="Millares 4 4 6 6 2" xfId="16470" xr:uid="{00000000-0005-0000-0000-000004080000}"/>
    <cellStyle name="Millares 4 4 6 6 3" xfId="28120" xr:uid="{00000000-0005-0000-0000-000004080000}"/>
    <cellStyle name="Millares 4 4 6 6 4" xfId="39801" xr:uid="{00000000-0005-0000-0000-000004080000}"/>
    <cellStyle name="Millares 4 4 6 6 5" xfId="51447" xr:uid="{00000000-0005-0000-0000-000004080000}"/>
    <cellStyle name="Millares 4 4 6 7" xfId="7098" xr:uid="{00000000-0005-0000-0000-000004080000}"/>
    <cellStyle name="Millares 4 4 6 7 2" xfId="18750" xr:uid="{00000000-0005-0000-0000-000004080000}"/>
    <cellStyle name="Millares 4 4 6 7 3" xfId="30400" xr:uid="{00000000-0005-0000-0000-000004080000}"/>
    <cellStyle name="Millares 4 4 6 7 4" xfId="42081" xr:uid="{00000000-0005-0000-0000-000004080000}"/>
    <cellStyle name="Millares 4 4 6 7 5" xfId="53727" xr:uid="{00000000-0005-0000-0000-000004080000}"/>
    <cellStyle name="Millares 4 4 6 8" xfId="11788" xr:uid="{00000000-0005-0000-0000-000004080000}"/>
    <cellStyle name="Millares 4 4 6 9" xfId="23437" xr:uid="{00000000-0005-0000-0000-000004080000}"/>
    <cellStyle name="Millares 4 4 7" xfId="216" xr:uid="{00000000-0005-0000-0000-00000A080000}"/>
    <cellStyle name="Millares 4 4 7 10" xfId="35205" xr:uid="{00000000-0005-0000-0000-00000A080000}"/>
    <cellStyle name="Millares 4 4 7 11" xfId="46851" xr:uid="{00000000-0005-0000-0000-00000A080000}"/>
    <cellStyle name="Millares 4 4 7 2" xfId="458" xr:uid="{00000000-0005-0000-0000-00000B080000}"/>
    <cellStyle name="Millares 4 4 7 2 2" xfId="1542" xr:uid="{00000000-0005-0000-0000-00000C080000}"/>
    <cellStyle name="Millares 4 4 7 2 2 2" xfId="3967" xr:uid="{00000000-0005-0000-0000-00000C080000}"/>
    <cellStyle name="Millares 4 4 7 2 2 2 2" xfId="10929" xr:uid="{00000000-0005-0000-0000-00000C080000}"/>
    <cellStyle name="Millares 4 4 7 2 2 2 2 2" xfId="22581" xr:uid="{00000000-0005-0000-0000-00000C080000}"/>
    <cellStyle name="Millares 4 4 7 2 2 2 2 3" xfId="34231" xr:uid="{00000000-0005-0000-0000-00000C080000}"/>
    <cellStyle name="Millares 4 4 7 2 2 2 2 4" xfId="45912" xr:uid="{00000000-0005-0000-0000-00000C080000}"/>
    <cellStyle name="Millares 4 4 7 2 2 2 2 5" xfId="57558" xr:uid="{00000000-0005-0000-0000-00000C080000}"/>
    <cellStyle name="Millares 4 4 7 2 2 2 3" xfId="15619" xr:uid="{00000000-0005-0000-0000-00000C080000}"/>
    <cellStyle name="Millares 4 4 7 2 2 2 4" xfId="27269" xr:uid="{00000000-0005-0000-0000-00000C080000}"/>
    <cellStyle name="Millares 4 4 7 2 2 2 5" xfId="38950" xr:uid="{00000000-0005-0000-0000-00000C080000}"/>
    <cellStyle name="Millares 4 4 7 2 2 2 6" xfId="50596" xr:uid="{00000000-0005-0000-0000-00000C080000}"/>
    <cellStyle name="Millares 4 4 7 2 2 3" xfId="6225" xr:uid="{00000000-0005-0000-0000-00000C080000}"/>
    <cellStyle name="Millares 4 4 7 2 2 3 2" xfId="17877" xr:uid="{00000000-0005-0000-0000-00000C080000}"/>
    <cellStyle name="Millares 4 4 7 2 2 3 3" xfId="29527" xr:uid="{00000000-0005-0000-0000-00000C080000}"/>
    <cellStyle name="Millares 4 4 7 2 2 3 4" xfId="41208" xr:uid="{00000000-0005-0000-0000-00000C080000}"/>
    <cellStyle name="Millares 4 4 7 2 2 3 5" xfId="52854" xr:uid="{00000000-0005-0000-0000-00000C080000}"/>
    <cellStyle name="Millares 4 4 7 2 2 4" xfId="8505" xr:uid="{00000000-0005-0000-0000-00000C080000}"/>
    <cellStyle name="Millares 4 4 7 2 2 4 2" xfId="20157" xr:uid="{00000000-0005-0000-0000-00000C080000}"/>
    <cellStyle name="Millares 4 4 7 2 2 4 3" xfId="31807" xr:uid="{00000000-0005-0000-0000-00000C080000}"/>
    <cellStyle name="Millares 4 4 7 2 2 4 4" xfId="43488" xr:uid="{00000000-0005-0000-0000-00000C080000}"/>
    <cellStyle name="Millares 4 4 7 2 2 4 5" xfId="55134" xr:uid="{00000000-0005-0000-0000-00000C080000}"/>
    <cellStyle name="Millares 4 4 7 2 2 5" xfId="13195" xr:uid="{00000000-0005-0000-0000-00000C080000}"/>
    <cellStyle name="Millares 4 4 7 2 2 6" xfId="24845" xr:uid="{00000000-0005-0000-0000-00000C080000}"/>
    <cellStyle name="Millares 4 4 7 2 2 7" xfId="36526" xr:uid="{00000000-0005-0000-0000-00000C080000}"/>
    <cellStyle name="Millares 4 4 7 2 2 8" xfId="48172" xr:uid="{00000000-0005-0000-0000-00000C080000}"/>
    <cellStyle name="Millares 4 4 7 2 3" xfId="2886" xr:uid="{00000000-0005-0000-0000-00000B080000}"/>
    <cellStyle name="Millares 4 4 7 2 3 2" xfId="9848" xr:uid="{00000000-0005-0000-0000-00000B080000}"/>
    <cellStyle name="Millares 4 4 7 2 3 2 2" xfId="21500" xr:uid="{00000000-0005-0000-0000-00000B080000}"/>
    <cellStyle name="Millares 4 4 7 2 3 2 3" xfId="33150" xr:uid="{00000000-0005-0000-0000-00000B080000}"/>
    <cellStyle name="Millares 4 4 7 2 3 2 4" xfId="44831" xr:uid="{00000000-0005-0000-0000-00000B080000}"/>
    <cellStyle name="Millares 4 4 7 2 3 2 5" xfId="56477" xr:uid="{00000000-0005-0000-0000-00000B080000}"/>
    <cellStyle name="Millares 4 4 7 2 3 3" xfId="14538" xr:uid="{00000000-0005-0000-0000-00000B080000}"/>
    <cellStyle name="Millares 4 4 7 2 3 4" xfId="26188" xr:uid="{00000000-0005-0000-0000-00000B080000}"/>
    <cellStyle name="Millares 4 4 7 2 3 5" xfId="37869" xr:uid="{00000000-0005-0000-0000-00000B080000}"/>
    <cellStyle name="Millares 4 4 7 2 3 6" xfId="49515" xr:uid="{00000000-0005-0000-0000-00000B080000}"/>
    <cellStyle name="Millares 4 4 7 2 4" xfId="5144" xr:uid="{00000000-0005-0000-0000-00000B080000}"/>
    <cellStyle name="Millares 4 4 7 2 4 2" xfId="16796" xr:uid="{00000000-0005-0000-0000-00000B080000}"/>
    <cellStyle name="Millares 4 4 7 2 4 3" xfId="28446" xr:uid="{00000000-0005-0000-0000-00000B080000}"/>
    <cellStyle name="Millares 4 4 7 2 4 4" xfId="40127" xr:uid="{00000000-0005-0000-0000-00000B080000}"/>
    <cellStyle name="Millares 4 4 7 2 4 5" xfId="51773" xr:uid="{00000000-0005-0000-0000-00000B080000}"/>
    <cellStyle name="Millares 4 4 7 2 5" xfId="7424" xr:uid="{00000000-0005-0000-0000-00000B080000}"/>
    <cellStyle name="Millares 4 4 7 2 5 2" xfId="19076" xr:uid="{00000000-0005-0000-0000-00000B080000}"/>
    <cellStyle name="Millares 4 4 7 2 5 3" xfId="30726" xr:uid="{00000000-0005-0000-0000-00000B080000}"/>
    <cellStyle name="Millares 4 4 7 2 5 4" xfId="42407" xr:uid="{00000000-0005-0000-0000-00000B080000}"/>
    <cellStyle name="Millares 4 4 7 2 5 5" xfId="54053" xr:uid="{00000000-0005-0000-0000-00000B080000}"/>
    <cellStyle name="Millares 4 4 7 2 6" xfId="12114" xr:uid="{00000000-0005-0000-0000-00000B080000}"/>
    <cellStyle name="Millares 4 4 7 2 7" xfId="23763" xr:uid="{00000000-0005-0000-0000-00000B080000}"/>
    <cellStyle name="Millares 4 4 7 2 8" xfId="35445" xr:uid="{00000000-0005-0000-0000-00000B080000}"/>
    <cellStyle name="Millares 4 4 7 2 9" xfId="47091" xr:uid="{00000000-0005-0000-0000-00000B080000}"/>
    <cellStyle name="Millares 4 4 7 3" xfId="698" xr:uid="{00000000-0005-0000-0000-00000D080000}"/>
    <cellStyle name="Millares 4 4 7 3 2" xfId="1782" xr:uid="{00000000-0005-0000-0000-00000E080000}"/>
    <cellStyle name="Millares 4 4 7 3 2 2" xfId="4207" xr:uid="{00000000-0005-0000-0000-00000E080000}"/>
    <cellStyle name="Millares 4 4 7 3 2 2 2" xfId="11169" xr:uid="{00000000-0005-0000-0000-00000E080000}"/>
    <cellStyle name="Millares 4 4 7 3 2 2 2 2" xfId="22821" xr:uid="{00000000-0005-0000-0000-00000E080000}"/>
    <cellStyle name="Millares 4 4 7 3 2 2 2 3" xfId="34471" xr:uid="{00000000-0005-0000-0000-00000E080000}"/>
    <cellStyle name="Millares 4 4 7 3 2 2 2 4" xfId="46152" xr:uid="{00000000-0005-0000-0000-00000E080000}"/>
    <cellStyle name="Millares 4 4 7 3 2 2 2 5" xfId="57798" xr:uid="{00000000-0005-0000-0000-00000E080000}"/>
    <cellStyle name="Millares 4 4 7 3 2 2 3" xfId="15859" xr:uid="{00000000-0005-0000-0000-00000E080000}"/>
    <cellStyle name="Millares 4 4 7 3 2 2 4" xfId="27509" xr:uid="{00000000-0005-0000-0000-00000E080000}"/>
    <cellStyle name="Millares 4 4 7 3 2 2 5" xfId="39190" xr:uid="{00000000-0005-0000-0000-00000E080000}"/>
    <cellStyle name="Millares 4 4 7 3 2 2 6" xfId="50836" xr:uid="{00000000-0005-0000-0000-00000E080000}"/>
    <cellStyle name="Millares 4 4 7 3 2 3" xfId="6465" xr:uid="{00000000-0005-0000-0000-00000E080000}"/>
    <cellStyle name="Millares 4 4 7 3 2 3 2" xfId="18117" xr:uid="{00000000-0005-0000-0000-00000E080000}"/>
    <cellStyle name="Millares 4 4 7 3 2 3 3" xfId="29767" xr:uid="{00000000-0005-0000-0000-00000E080000}"/>
    <cellStyle name="Millares 4 4 7 3 2 3 4" xfId="41448" xr:uid="{00000000-0005-0000-0000-00000E080000}"/>
    <cellStyle name="Millares 4 4 7 3 2 3 5" xfId="53094" xr:uid="{00000000-0005-0000-0000-00000E080000}"/>
    <cellStyle name="Millares 4 4 7 3 2 4" xfId="8745" xr:uid="{00000000-0005-0000-0000-00000E080000}"/>
    <cellStyle name="Millares 4 4 7 3 2 4 2" xfId="20397" xr:uid="{00000000-0005-0000-0000-00000E080000}"/>
    <cellStyle name="Millares 4 4 7 3 2 4 3" xfId="32047" xr:uid="{00000000-0005-0000-0000-00000E080000}"/>
    <cellStyle name="Millares 4 4 7 3 2 4 4" xfId="43728" xr:uid="{00000000-0005-0000-0000-00000E080000}"/>
    <cellStyle name="Millares 4 4 7 3 2 4 5" xfId="55374" xr:uid="{00000000-0005-0000-0000-00000E080000}"/>
    <cellStyle name="Millares 4 4 7 3 2 5" xfId="13435" xr:uid="{00000000-0005-0000-0000-00000E080000}"/>
    <cellStyle name="Millares 4 4 7 3 2 6" xfId="25085" xr:uid="{00000000-0005-0000-0000-00000E080000}"/>
    <cellStyle name="Millares 4 4 7 3 2 7" xfId="36766" xr:uid="{00000000-0005-0000-0000-00000E080000}"/>
    <cellStyle name="Millares 4 4 7 3 2 8" xfId="48412" xr:uid="{00000000-0005-0000-0000-00000E080000}"/>
    <cellStyle name="Millares 4 4 7 3 3" xfId="3126" xr:uid="{00000000-0005-0000-0000-00000D080000}"/>
    <cellStyle name="Millares 4 4 7 3 3 2" xfId="10088" xr:uid="{00000000-0005-0000-0000-00000D080000}"/>
    <cellStyle name="Millares 4 4 7 3 3 2 2" xfId="21740" xr:uid="{00000000-0005-0000-0000-00000D080000}"/>
    <cellStyle name="Millares 4 4 7 3 3 2 3" xfId="33390" xr:uid="{00000000-0005-0000-0000-00000D080000}"/>
    <cellStyle name="Millares 4 4 7 3 3 2 4" xfId="45071" xr:uid="{00000000-0005-0000-0000-00000D080000}"/>
    <cellStyle name="Millares 4 4 7 3 3 2 5" xfId="56717" xr:uid="{00000000-0005-0000-0000-00000D080000}"/>
    <cellStyle name="Millares 4 4 7 3 3 3" xfId="14778" xr:uid="{00000000-0005-0000-0000-00000D080000}"/>
    <cellStyle name="Millares 4 4 7 3 3 4" xfId="26428" xr:uid="{00000000-0005-0000-0000-00000D080000}"/>
    <cellStyle name="Millares 4 4 7 3 3 5" xfId="38109" xr:uid="{00000000-0005-0000-0000-00000D080000}"/>
    <cellStyle name="Millares 4 4 7 3 3 6" xfId="49755" xr:uid="{00000000-0005-0000-0000-00000D080000}"/>
    <cellStyle name="Millares 4 4 7 3 4" xfId="5384" xr:uid="{00000000-0005-0000-0000-00000D080000}"/>
    <cellStyle name="Millares 4 4 7 3 4 2" xfId="17036" xr:uid="{00000000-0005-0000-0000-00000D080000}"/>
    <cellStyle name="Millares 4 4 7 3 4 3" xfId="28686" xr:uid="{00000000-0005-0000-0000-00000D080000}"/>
    <cellStyle name="Millares 4 4 7 3 4 4" xfId="40367" xr:uid="{00000000-0005-0000-0000-00000D080000}"/>
    <cellStyle name="Millares 4 4 7 3 4 5" xfId="52013" xr:uid="{00000000-0005-0000-0000-00000D080000}"/>
    <cellStyle name="Millares 4 4 7 3 5" xfId="7664" xr:uid="{00000000-0005-0000-0000-00000D080000}"/>
    <cellStyle name="Millares 4 4 7 3 5 2" xfId="19316" xr:uid="{00000000-0005-0000-0000-00000D080000}"/>
    <cellStyle name="Millares 4 4 7 3 5 3" xfId="30966" xr:uid="{00000000-0005-0000-0000-00000D080000}"/>
    <cellStyle name="Millares 4 4 7 3 5 4" xfId="42647" xr:uid="{00000000-0005-0000-0000-00000D080000}"/>
    <cellStyle name="Millares 4 4 7 3 5 5" xfId="54293" xr:uid="{00000000-0005-0000-0000-00000D080000}"/>
    <cellStyle name="Millares 4 4 7 3 6" xfId="12354" xr:uid="{00000000-0005-0000-0000-00000D080000}"/>
    <cellStyle name="Millares 4 4 7 3 7" xfId="24003" xr:uid="{00000000-0005-0000-0000-00000D080000}"/>
    <cellStyle name="Millares 4 4 7 3 8" xfId="35685" xr:uid="{00000000-0005-0000-0000-00000D080000}"/>
    <cellStyle name="Millares 4 4 7 3 9" xfId="47331" xr:uid="{00000000-0005-0000-0000-00000D080000}"/>
    <cellStyle name="Millares 4 4 7 4" xfId="1302" xr:uid="{00000000-0005-0000-0000-00000F080000}"/>
    <cellStyle name="Millares 4 4 7 4 2" xfId="3727" xr:uid="{00000000-0005-0000-0000-00000F080000}"/>
    <cellStyle name="Millares 4 4 7 4 2 2" xfId="10689" xr:uid="{00000000-0005-0000-0000-00000F080000}"/>
    <cellStyle name="Millares 4 4 7 4 2 2 2" xfId="22341" xr:uid="{00000000-0005-0000-0000-00000F080000}"/>
    <cellStyle name="Millares 4 4 7 4 2 2 3" xfId="33991" xr:uid="{00000000-0005-0000-0000-00000F080000}"/>
    <cellStyle name="Millares 4 4 7 4 2 2 4" xfId="45672" xr:uid="{00000000-0005-0000-0000-00000F080000}"/>
    <cellStyle name="Millares 4 4 7 4 2 2 5" xfId="57318" xr:uid="{00000000-0005-0000-0000-00000F080000}"/>
    <cellStyle name="Millares 4 4 7 4 2 3" xfId="15379" xr:uid="{00000000-0005-0000-0000-00000F080000}"/>
    <cellStyle name="Millares 4 4 7 4 2 4" xfId="27029" xr:uid="{00000000-0005-0000-0000-00000F080000}"/>
    <cellStyle name="Millares 4 4 7 4 2 5" xfId="38710" xr:uid="{00000000-0005-0000-0000-00000F080000}"/>
    <cellStyle name="Millares 4 4 7 4 2 6" xfId="50356" xr:uid="{00000000-0005-0000-0000-00000F080000}"/>
    <cellStyle name="Millares 4 4 7 4 3" xfId="5985" xr:uid="{00000000-0005-0000-0000-00000F080000}"/>
    <cellStyle name="Millares 4 4 7 4 3 2" xfId="17637" xr:uid="{00000000-0005-0000-0000-00000F080000}"/>
    <cellStyle name="Millares 4 4 7 4 3 3" xfId="29287" xr:uid="{00000000-0005-0000-0000-00000F080000}"/>
    <cellStyle name="Millares 4 4 7 4 3 4" xfId="40968" xr:uid="{00000000-0005-0000-0000-00000F080000}"/>
    <cellStyle name="Millares 4 4 7 4 3 5" xfId="52614" xr:uid="{00000000-0005-0000-0000-00000F080000}"/>
    <cellStyle name="Millares 4 4 7 4 4" xfId="8265" xr:uid="{00000000-0005-0000-0000-00000F080000}"/>
    <cellStyle name="Millares 4 4 7 4 4 2" xfId="19917" xr:uid="{00000000-0005-0000-0000-00000F080000}"/>
    <cellStyle name="Millares 4 4 7 4 4 3" xfId="31567" xr:uid="{00000000-0005-0000-0000-00000F080000}"/>
    <cellStyle name="Millares 4 4 7 4 4 4" xfId="43248" xr:uid="{00000000-0005-0000-0000-00000F080000}"/>
    <cellStyle name="Millares 4 4 7 4 4 5" xfId="54894" xr:uid="{00000000-0005-0000-0000-00000F080000}"/>
    <cellStyle name="Millares 4 4 7 4 5" xfId="12955" xr:uid="{00000000-0005-0000-0000-00000F080000}"/>
    <cellStyle name="Millares 4 4 7 4 6" xfId="24605" xr:uid="{00000000-0005-0000-0000-00000F080000}"/>
    <cellStyle name="Millares 4 4 7 4 7" xfId="36286" xr:uid="{00000000-0005-0000-0000-00000F080000}"/>
    <cellStyle name="Millares 4 4 7 4 8" xfId="47932" xr:uid="{00000000-0005-0000-0000-00000F080000}"/>
    <cellStyle name="Millares 4 4 7 5" xfId="2646" xr:uid="{00000000-0005-0000-0000-00000A080000}"/>
    <cellStyle name="Millares 4 4 7 5 2" xfId="9608" xr:uid="{00000000-0005-0000-0000-00000A080000}"/>
    <cellStyle name="Millares 4 4 7 5 2 2" xfId="21260" xr:uid="{00000000-0005-0000-0000-00000A080000}"/>
    <cellStyle name="Millares 4 4 7 5 2 3" xfId="32910" xr:uid="{00000000-0005-0000-0000-00000A080000}"/>
    <cellStyle name="Millares 4 4 7 5 2 4" xfId="44591" xr:uid="{00000000-0005-0000-0000-00000A080000}"/>
    <cellStyle name="Millares 4 4 7 5 2 5" xfId="56237" xr:uid="{00000000-0005-0000-0000-00000A080000}"/>
    <cellStyle name="Millares 4 4 7 5 3" xfId="14298" xr:uid="{00000000-0005-0000-0000-00000A080000}"/>
    <cellStyle name="Millares 4 4 7 5 4" xfId="25948" xr:uid="{00000000-0005-0000-0000-00000A080000}"/>
    <cellStyle name="Millares 4 4 7 5 5" xfId="37629" xr:uid="{00000000-0005-0000-0000-00000A080000}"/>
    <cellStyle name="Millares 4 4 7 5 6" xfId="49275" xr:uid="{00000000-0005-0000-0000-00000A080000}"/>
    <cellStyle name="Millares 4 4 7 6" xfId="4904" xr:uid="{00000000-0005-0000-0000-00000A080000}"/>
    <cellStyle name="Millares 4 4 7 6 2" xfId="16556" xr:uid="{00000000-0005-0000-0000-00000A080000}"/>
    <cellStyle name="Millares 4 4 7 6 3" xfId="28206" xr:uid="{00000000-0005-0000-0000-00000A080000}"/>
    <cellStyle name="Millares 4 4 7 6 4" xfId="39887" xr:uid="{00000000-0005-0000-0000-00000A080000}"/>
    <cellStyle name="Millares 4 4 7 6 5" xfId="51533" xr:uid="{00000000-0005-0000-0000-00000A080000}"/>
    <cellStyle name="Millares 4 4 7 7" xfId="7184" xr:uid="{00000000-0005-0000-0000-00000A080000}"/>
    <cellStyle name="Millares 4 4 7 7 2" xfId="18836" xr:uid="{00000000-0005-0000-0000-00000A080000}"/>
    <cellStyle name="Millares 4 4 7 7 3" xfId="30486" xr:uid="{00000000-0005-0000-0000-00000A080000}"/>
    <cellStyle name="Millares 4 4 7 7 4" xfId="42167" xr:uid="{00000000-0005-0000-0000-00000A080000}"/>
    <cellStyle name="Millares 4 4 7 7 5" xfId="53813" xr:uid="{00000000-0005-0000-0000-00000A080000}"/>
    <cellStyle name="Millares 4 4 7 8" xfId="11874" xr:uid="{00000000-0005-0000-0000-00000A080000}"/>
    <cellStyle name="Millares 4 4 7 9" xfId="23523" xr:uid="{00000000-0005-0000-0000-00000A080000}"/>
    <cellStyle name="Millares 4 4 8" xfId="230" xr:uid="{00000000-0005-0000-0000-000010080000}"/>
    <cellStyle name="Millares 4 4 8 10" xfId="35219" xr:uid="{00000000-0005-0000-0000-000010080000}"/>
    <cellStyle name="Millares 4 4 8 11" xfId="46865" xr:uid="{00000000-0005-0000-0000-000010080000}"/>
    <cellStyle name="Millares 4 4 8 2" xfId="472" xr:uid="{00000000-0005-0000-0000-000011080000}"/>
    <cellStyle name="Millares 4 4 8 2 2" xfId="1556" xr:uid="{00000000-0005-0000-0000-000012080000}"/>
    <cellStyle name="Millares 4 4 8 2 2 2" xfId="3981" xr:uid="{00000000-0005-0000-0000-000012080000}"/>
    <cellStyle name="Millares 4 4 8 2 2 2 2" xfId="10943" xr:uid="{00000000-0005-0000-0000-000012080000}"/>
    <cellStyle name="Millares 4 4 8 2 2 2 2 2" xfId="22595" xr:uid="{00000000-0005-0000-0000-000012080000}"/>
    <cellStyle name="Millares 4 4 8 2 2 2 2 3" xfId="34245" xr:uid="{00000000-0005-0000-0000-000012080000}"/>
    <cellStyle name="Millares 4 4 8 2 2 2 2 4" xfId="45926" xr:uid="{00000000-0005-0000-0000-000012080000}"/>
    <cellStyle name="Millares 4 4 8 2 2 2 2 5" xfId="57572" xr:uid="{00000000-0005-0000-0000-000012080000}"/>
    <cellStyle name="Millares 4 4 8 2 2 2 3" xfId="15633" xr:uid="{00000000-0005-0000-0000-000012080000}"/>
    <cellStyle name="Millares 4 4 8 2 2 2 4" xfId="27283" xr:uid="{00000000-0005-0000-0000-000012080000}"/>
    <cellStyle name="Millares 4 4 8 2 2 2 5" xfId="38964" xr:uid="{00000000-0005-0000-0000-000012080000}"/>
    <cellStyle name="Millares 4 4 8 2 2 2 6" xfId="50610" xr:uid="{00000000-0005-0000-0000-000012080000}"/>
    <cellStyle name="Millares 4 4 8 2 2 3" xfId="6239" xr:uid="{00000000-0005-0000-0000-000012080000}"/>
    <cellStyle name="Millares 4 4 8 2 2 3 2" xfId="17891" xr:uid="{00000000-0005-0000-0000-000012080000}"/>
    <cellStyle name="Millares 4 4 8 2 2 3 3" xfId="29541" xr:uid="{00000000-0005-0000-0000-000012080000}"/>
    <cellStyle name="Millares 4 4 8 2 2 3 4" xfId="41222" xr:uid="{00000000-0005-0000-0000-000012080000}"/>
    <cellStyle name="Millares 4 4 8 2 2 3 5" xfId="52868" xr:uid="{00000000-0005-0000-0000-000012080000}"/>
    <cellStyle name="Millares 4 4 8 2 2 4" xfId="8519" xr:uid="{00000000-0005-0000-0000-000012080000}"/>
    <cellStyle name="Millares 4 4 8 2 2 4 2" xfId="20171" xr:uid="{00000000-0005-0000-0000-000012080000}"/>
    <cellStyle name="Millares 4 4 8 2 2 4 3" xfId="31821" xr:uid="{00000000-0005-0000-0000-000012080000}"/>
    <cellStyle name="Millares 4 4 8 2 2 4 4" xfId="43502" xr:uid="{00000000-0005-0000-0000-000012080000}"/>
    <cellStyle name="Millares 4 4 8 2 2 4 5" xfId="55148" xr:uid="{00000000-0005-0000-0000-000012080000}"/>
    <cellStyle name="Millares 4 4 8 2 2 5" xfId="13209" xr:uid="{00000000-0005-0000-0000-000012080000}"/>
    <cellStyle name="Millares 4 4 8 2 2 6" xfId="24859" xr:uid="{00000000-0005-0000-0000-000012080000}"/>
    <cellStyle name="Millares 4 4 8 2 2 7" xfId="36540" xr:uid="{00000000-0005-0000-0000-000012080000}"/>
    <cellStyle name="Millares 4 4 8 2 2 8" xfId="48186" xr:uid="{00000000-0005-0000-0000-000012080000}"/>
    <cellStyle name="Millares 4 4 8 2 3" xfId="2900" xr:uid="{00000000-0005-0000-0000-000011080000}"/>
    <cellStyle name="Millares 4 4 8 2 3 2" xfId="9862" xr:uid="{00000000-0005-0000-0000-000011080000}"/>
    <cellStyle name="Millares 4 4 8 2 3 2 2" xfId="21514" xr:uid="{00000000-0005-0000-0000-000011080000}"/>
    <cellStyle name="Millares 4 4 8 2 3 2 3" xfId="33164" xr:uid="{00000000-0005-0000-0000-000011080000}"/>
    <cellStyle name="Millares 4 4 8 2 3 2 4" xfId="44845" xr:uid="{00000000-0005-0000-0000-000011080000}"/>
    <cellStyle name="Millares 4 4 8 2 3 2 5" xfId="56491" xr:uid="{00000000-0005-0000-0000-000011080000}"/>
    <cellStyle name="Millares 4 4 8 2 3 3" xfId="14552" xr:uid="{00000000-0005-0000-0000-000011080000}"/>
    <cellStyle name="Millares 4 4 8 2 3 4" xfId="26202" xr:uid="{00000000-0005-0000-0000-000011080000}"/>
    <cellStyle name="Millares 4 4 8 2 3 5" xfId="37883" xr:uid="{00000000-0005-0000-0000-000011080000}"/>
    <cellStyle name="Millares 4 4 8 2 3 6" xfId="49529" xr:uid="{00000000-0005-0000-0000-000011080000}"/>
    <cellStyle name="Millares 4 4 8 2 4" xfId="5158" xr:uid="{00000000-0005-0000-0000-000011080000}"/>
    <cellStyle name="Millares 4 4 8 2 4 2" xfId="16810" xr:uid="{00000000-0005-0000-0000-000011080000}"/>
    <cellStyle name="Millares 4 4 8 2 4 3" xfId="28460" xr:uid="{00000000-0005-0000-0000-000011080000}"/>
    <cellStyle name="Millares 4 4 8 2 4 4" xfId="40141" xr:uid="{00000000-0005-0000-0000-000011080000}"/>
    <cellStyle name="Millares 4 4 8 2 4 5" xfId="51787" xr:uid="{00000000-0005-0000-0000-000011080000}"/>
    <cellStyle name="Millares 4 4 8 2 5" xfId="7438" xr:uid="{00000000-0005-0000-0000-000011080000}"/>
    <cellStyle name="Millares 4 4 8 2 5 2" xfId="19090" xr:uid="{00000000-0005-0000-0000-000011080000}"/>
    <cellStyle name="Millares 4 4 8 2 5 3" xfId="30740" xr:uid="{00000000-0005-0000-0000-000011080000}"/>
    <cellStyle name="Millares 4 4 8 2 5 4" xfId="42421" xr:uid="{00000000-0005-0000-0000-000011080000}"/>
    <cellStyle name="Millares 4 4 8 2 5 5" xfId="54067" xr:uid="{00000000-0005-0000-0000-000011080000}"/>
    <cellStyle name="Millares 4 4 8 2 6" xfId="12128" xr:uid="{00000000-0005-0000-0000-000011080000}"/>
    <cellStyle name="Millares 4 4 8 2 7" xfId="23777" xr:uid="{00000000-0005-0000-0000-000011080000}"/>
    <cellStyle name="Millares 4 4 8 2 8" xfId="35459" xr:uid="{00000000-0005-0000-0000-000011080000}"/>
    <cellStyle name="Millares 4 4 8 2 9" xfId="47105" xr:uid="{00000000-0005-0000-0000-000011080000}"/>
    <cellStyle name="Millares 4 4 8 3" xfId="712" xr:uid="{00000000-0005-0000-0000-000013080000}"/>
    <cellStyle name="Millares 4 4 8 3 2" xfId="1796" xr:uid="{00000000-0005-0000-0000-000014080000}"/>
    <cellStyle name="Millares 4 4 8 3 2 2" xfId="4221" xr:uid="{00000000-0005-0000-0000-000014080000}"/>
    <cellStyle name="Millares 4 4 8 3 2 2 2" xfId="11183" xr:uid="{00000000-0005-0000-0000-000014080000}"/>
    <cellStyle name="Millares 4 4 8 3 2 2 2 2" xfId="22835" xr:uid="{00000000-0005-0000-0000-000014080000}"/>
    <cellStyle name="Millares 4 4 8 3 2 2 2 3" xfId="34485" xr:uid="{00000000-0005-0000-0000-000014080000}"/>
    <cellStyle name="Millares 4 4 8 3 2 2 2 4" xfId="46166" xr:uid="{00000000-0005-0000-0000-000014080000}"/>
    <cellStyle name="Millares 4 4 8 3 2 2 2 5" xfId="57812" xr:uid="{00000000-0005-0000-0000-000014080000}"/>
    <cellStyle name="Millares 4 4 8 3 2 2 3" xfId="15873" xr:uid="{00000000-0005-0000-0000-000014080000}"/>
    <cellStyle name="Millares 4 4 8 3 2 2 4" xfId="27523" xr:uid="{00000000-0005-0000-0000-000014080000}"/>
    <cellStyle name="Millares 4 4 8 3 2 2 5" xfId="39204" xr:uid="{00000000-0005-0000-0000-000014080000}"/>
    <cellStyle name="Millares 4 4 8 3 2 2 6" xfId="50850" xr:uid="{00000000-0005-0000-0000-000014080000}"/>
    <cellStyle name="Millares 4 4 8 3 2 3" xfId="6479" xr:uid="{00000000-0005-0000-0000-000014080000}"/>
    <cellStyle name="Millares 4 4 8 3 2 3 2" xfId="18131" xr:uid="{00000000-0005-0000-0000-000014080000}"/>
    <cellStyle name="Millares 4 4 8 3 2 3 3" xfId="29781" xr:uid="{00000000-0005-0000-0000-000014080000}"/>
    <cellStyle name="Millares 4 4 8 3 2 3 4" xfId="41462" xr:uid="{00000000-0005-0000-0000-000014080000}"/>
    <cellStyle name="Millares 4 4 8 3 2 3 5" xfId="53108" xr:uid="{00000000-0005-0000-0000-000014080000}"/>
    <cellStyle name="Millares 4 4 8 3 2 4" xfId="8759" xr:uid="{00000000-0005-0000-0000-000014080000}"/>
    <cellStyle name="Millares 4 4 8 3 2 4 2" xfId="20411" xr:uid="{00000000-0005-0000-0000-000014080000}"/>
    <cellStyle name="Millares 4 4 8 3 2 4 3" xfId="32061" xr:uid="{00000000-0005-0000-0000-000014080000}"/>
    <cellStyle name="Millares 4 4 8 3 2 4 4" xfId="43742" xr:uid="{00000000-0005-0000-0000-000014080000}"/>
    <cellStyle name="Millares 4 4 8 3 2 4 5" xfId="55388" xr:uid="{00000000-0005-0000-0000-000014080000}"/>
    <cellStyle name="Millares 4 4 8 3 2 5" xfId="13449" xr:uid="{00000000-0005-0000-0000-000014080000}"/>
    <cellStyle name="Millares 4 4 8 3 2 6" xfId="25099" xr:uid="{00000000-0005-0000-0000-000014080000}"/>
    <cellStyle name="Millares 4 4 8 3 2 7" xfId="36780" xr:uid="{00000000-0005-0000-0000-000014080000}"/>
    <cellStyle name="Millares 4 4 8 3 2 8" xfId="48426" xr:uid="{00000000-0005-0000-0000-000014080000}"/>
    <cellStyle name="Millares 4 4 8 3 3" xfId="3140" xr:uid="{00000000-0005-0000-0000-000013080000}"/>
    <cellStyle name="Millares 4 4 8 3 3 2" xfId="10102" xr:uid="{00000000-0005-0000-0000-000013080000}"/>
    <cellStyle name="Millares 4 4 8 3 3 2 2" xfId="21754" xr:uid="{00000000-0005-0000-0000-000013080000}"/>
    <cellStyle name="Millares 4 4 8 3 3 2 3" xfId="33404" xr:uid="{00000000-0005-0000-0000-000013080000}"/>
    <cellStyle name="Millares 4 4 8 3 3 2 4" xfId="45085" xr:uid="{00000000-0005-0000-0000-000013080000}"/>
    <cellStyle name="Millares 4 4 8 3 3 2 5" xfId="56731" xr:uid="{00000000-0005-0000-0000-000013080000}"/>
    <cellStyle name="Millares 4 4 8 3 3 3" xfId="14792" xr:uid="{00000000-0005-0000-0000-000013080000}"/>
    <cellStyle name="Millares 4 4 8 3 3 4" xfId="26442" xr:uid="{00000000-0005-0000-0000-000013080000}"/>
    <cellStyle name="Millares 4 4 8 3 3 5" xfId="38123" xr:uid="{00000000-0005-0000-0000-000013080000}"/>
    <cellStyle name="Millares 4 4 8 3 3 6" xfId="49769" xr:uid="{00000000-0005-0000-0000-000013080000}"/>
    <cellStyle name="Millares 4 4 8 3 4" xfId="5398" xr:uid="{00000000-0005-0000-0000-000013080000}"/>
    <cellStyle name="Millares 4 4 8 3 4 2" xfId="17050" xr:uid="{00000000-0005-0000-0000-000013080000}"/>
    <cellStyle name="Millares 4 4 8 3 4 3" xfId="28700" xr:uid="{00000000-0005-0000-0000-000013080000}"/>
    <cellStyle name="Millares 4 4 8 3 4 4" xfId="40381" xr:uid="{00000000-0005-0000-0000-000013080000}"/>
    <cellStyle name="Millares 4 4 8 3 4 5" xfId="52027" xr:uid="{00000000-0005-0000-0000-000013080000}"/>
    <cellStyle name="Millares 4 4 8 3 5" xfId="7678" xr:uid="{00000000-0005-0000-0000-000013080000}"/>
    <cellStyle name="Millares 4 4 8 3 5 2" xfId="19330" xr:uid="{00000000-0005-0000-0000-000013080000}"/>
    <cellStyle name="Millares 4 4 8 3 5 3" xfId="30980" xr:uid="{00000000-0005-0000-0000-000013080000}"/>
    <cellStyle name="Millares 4 4 8 3 5 4" xfId="42661" xr:uid="{00000000-0005-0000-0000-000013080000}"/>
    <cellStyle name="Millares 4 4 8 3 5 5" xfId="54307" xr:uid="{00000000-0005-0000-0000-000013080000}"/>
    <cellStyle name="Millares 4 4 8 3 6" xfId="12368" xr:uid="{00000000-0005-0000-0000-000013080000}"/>
    <cellStyle name="Millares 4 4 8 3 7" xfId="24017" xr:uid="{00000000-0005-0000-0000-000013080000}"/>
    <cellStyle name="Millares 4 4 8 3 8" xfId="35699" xr:uid="{00000000-0005-0000-0000-000013080000}"/>
    <cellStyle name="Millares 4 4 8 3 9" xfId="47345" xr:uid="{00000000-0005-0000-0000-000013080000}"/>
    <cellStyle name="Millares 4 4 8 4" xfId="1316" xr:uid="{00000000-0005-0000-0000-000015080000}"/>
    <cellStyle name="Millares 4 4 8 4 2" xfId="3741" xr:uid="{00000000-0005-0000-0000-000015080000}"/>
    <cellStyle name="Millares 4 4 8 4 2 2" xfId="10703" xr:uid="{00000000-0005-0000-0000-000015080000}"/>
    <cellStyle name="Millares 4 4 8 4 2 2 2" xfId="22355" xr:uid="{00000000-0005-0000-0000-000015080000}"/>
    <cellStyle name="Millares 4 4 8 4 2 2 3" xfId="34005" xr:uid="{00000000-0005-0000-0000-000015080000}"/>
    <cellStyle name="Millares 4 4 8 4 2 2 4" xfId="45686" xr:uid="{00000000-0005-0000-0000-000015080000}"/>
    <cellStyle name="Millares 4 4 8 4 2 2 5" xfId="57332" xr:uid="{00000000-0005-0000-0000-000015080000}"/>
    <cellStyle name="Millares 4 4 8 4 2 3" xfId="15393" xr:uid="{00000000-0005-0000-0000-000015080000}"/>
    <cellStyle name="Millares 4 4 8 4 2 4" xfId="27043" xr:uid="{00000000-0005-0000-0000-000015080000}"/>
    <cellStyle name="Millares 4 4 8 4 2 5" xfId="38724" xr:uid="{00000000-0005-0000-0000-000015080000}"/>
    <cellStyle name="Millares 4 4 8 4 2 6" xfId="50370" xr:uid="{00000000-0005-0000-0000-000015080000}"/>
    <cellStyle name="Millares 4 4 8 4 3" xfId="5999" xr:uid="{00000000-0005-0000-0000-000015080000}"/>
    <cellStyle name="Millares 4 4 8 4 3 2" xfId="17651" xr:uid="{00000000-0005-0000-0000-000015080000}"/>
    <cellStyle name="Millares 4 4 8 4 3 3" xfId="29301" xr:uid="{00000000-0005-0000-0000-000015080000}"/>
    <cellStyle name="Millares 4 4 8 4 3 4" xfId="40982" xr:uid="{00000000-0005-0000-0000-000015080000}"/>
    <cellStyle name="Millares 4 4 8 4 3 5" xfId="52628" xr:uid="{00000000-0005-0000-0000-000015080000}"/>
    <cellStyle name="Millares 4 4 8 4 4" xfId="8279" xr:uid="{00000000-0005-0000-0000-000015080000}"/>
    <cellStyle name="Millares 4 4 8 4 4 2" xfId="19931" xr:uid="{00000000-0005-0000-0000-000015080000}"/>
    <cellStyle name="Millares 4 4 8 4 4 3" xfId="31581" xr:uid="{00000000-0005-0000-0000-000015080000}"/>
    <cellStyle name="Millares 4 4 8 4 4 4" xfId="43262" xr:uid="{00000000-0005-0000-0000-000015080000}"/>
    <cellStyle name="Millares 4 4 8 4 4 5" xfId="54908" xr:uid="{00000000-0005-0000-0000-000015080000}"/>
    <cellStyle name="Millares 4 4 8 4 5" xfId="12969" xr:uid="{00000000-0005-0000-0000-000015080000}"/>
    <cellStyle name="Millares 4 4 8 4 6" xfId="24619" xr:uid="{00000000-0005-0000-0000-000015080000}"/>
    <cellStyle name="Millares 4 4 8 4 7" xfId="36300" xr:uid="{00000000-0005-0000-0000-000015080000}"/>
    <cellStyle name="Millares 4 4 8 4 8" xfId="47946" xr:uid="{00000000-0005-0000-0000-000015080000}"/>
    <cellStyle name="Millares 4 4 8 5" xfId="2660" xr:uid="{00000000-0005-0000-0000-000010080000}"/>
    <cellStyle name="Millares 4 4 8 5 2" xfId="9622" xr:uid="{00000000-0005-0000-0000-000010080000}"/>
    <cellStyle name="Millares 4 4 8 5 2 2" xfId="21274" xr:uid="{00000000-0005-0000-0000-000010080000}"/>
    <cellStyle name="Millares 4 4 8 5 2 3" xfId="32924" xr:uid="{00000000-0005-0000-0000-000010080000}"/>
    <cellStyle name="Millares 4 4 8 5 2 4" xfId="44605" xr:uid="{00000000-0005-0000-0000-000010080000}"/>
    <cellStyle name="Millares 4 4 8 5 2 5" xfId="56251" xr:uid="{00000000-0005-0000-0000-000010080000}"/>
    <cellStyle name="Millares 4 4 8 5 3" xfId="14312" xr:uid="{00000000-0005-0000-0000-000010080000}"/>
    <cellStyle name="Millares 4 4 8 5 4" xfId="25962" xr:uid="{00000000-0005-0000-0000-000010080000}"/>
    <cellStyle name="Millares 4 4 8 5 5" xfId="37643" xr:uid="{00000000-0005-0000-0000-000010080000}"/>
    <cellStyle name="Millares 4 4 8 5 6" xfId="49289" xr:uid="{00000000-0005-0000-0000-000010080000}"/>
    <cellStyle name="Millares 4 4 8 6" xfId="4918" xr:uid="{00000000-0005-0000-0000-000010080000}"/>
    <cellStyle name="Millares 4 4 8 6 2" xfId="16570" xr:uid="{00000000-0005-0000-0000-000010080000}"/>
    <cellStyle name="Millares 4 4 8 6 3" xfId="28220" xr:uid="{00000000-0005-0000-0000-000010080000}"/>
    <cellStyle name="Millares 4 4 8 6 4" xfId="39901" xr:uid="{00000000-0005-0000-0000-000010080000}"/>
    <cellStyle name="Millares 4 4 8 6 5" xfId="51547" xr:uid="{00000000-0005-0000-0000-000010080000}"/>
    <cellStyle name="Millares 4 4 8 7" xfId="7198" xr:uid="{00000000-0005-0000-0000-000010080000}"/>
    <cellStyle name="Millares 4 4 8 7 2" xfId="18850" xr:uid="{00000000-0005-0000-0000-000010080000}"/>
    <cellStyle name="Millares 4 4 8 7 3" xfId="30500" xr:uid="{00000000-0005-0000-0000-000010080000}"/>
    <cellStyle name="Millares 4 4 8 7 4" xfId="42181" xr:uid="{00000000-0005-0000-0000-000010080000}"/>
    <cellStyle name="Millares 4 4 8 7 5" xfId="53827" xr:uid="{00000000-0005-0000-0000-000010080000}"/>
    <cellStyle name="Millares 4 4 8 8" xfId="11888" xr:uid="{00000000-0005-0000-0000-000010080000}"/>
    <cellStyle name="Millares 4 4 8 9" xfId="23537" xr:uid="{00000000-0005-0000-0000-000010080000}"/>
    <cellStyle name="Millares 4 4 9" xfId="250" xr:uid="{00000000-0005-0000-0000-000016080000}"/>
    <cellStyle name="Millares 4 4 9 2" xfId="1336" xr:uid="{00000000-0005-0000-0000-000017080000}"/>
    <cellStyle name="Millares 4 4 9 2 2" xfId="3761" xr:uid="{00000000-0005-0000-0000-000017080000}"/>
    <cellStyle name="Millares 4 4 9 2 2 2" xfId="10723" xr:uid="{00000000-0005-0000-0000-000017080000}"/>
    <cellStyle name="Millares 4 4 9 2 2 2 2" xfId="22375" xr:uid="{00000000-0005-0000-0000-000017080000}"/>
    <cellStyle name="Millares 4 4 9 2 2 2 3" xfId="34025" xr:uid="{00000000-0005-0000-0000-000017080000}"/>
    <cellStyle name="Millares 4 4 9 2 2 2 4" xfId="45706" xr:uid="{00000000-0005-0000-0000-000017080000}"/>
    <cellStyle name="Millares 4 4 9 2 2 2 5" xfId="57352" xr:uid="{00000000-0005-0000-0000-000017080000}"/>
    <cellStyle name="Millares 4 4 9 2 2 3" xfId="15413" xr:uid="{00000000-0005-0000-0000-000017080000}"/>
    <cellStyle name="Millares 4 4 9 2 2 4" xfId="27063" xr:uid="{00000000-0005-0000-0000-000017080000}"/>
    <cellStyle name="Millares 4 4 9 2 2 5" xfId="38744" xr:uid="{00000000-0005-0000-0000-000017080000}"/>
    <cellStyle name="Millares 4 4 9 2 2 6" xfId="50390" xr:uid="{00000000-0005-0000-0000-000017080000}"/>
    <cellStyle name="Millares 4 4 9 2 3" xfId="6019" xr:uid="{00000000-0005-0000-0000-000017080000}"/>
    <cellStyle name="Millares 4 4 9 2 3 2" xfId="17671" xr:uid="{00000000-0005-0000-0000-000017080000}"/>
    <cellStyle name="Millares 4 4 9 2 3 3" xfId="29321" xr:uid="{00000000-0005-0000-0000-000017080000}"/>
    <cellStyle name="Millares 4 4 9 2 3 4" xfId="41002" xr:uid="{00000000-0005-0000-0000-000017080000}"/>
    <cellStyle name="Millares 4 4 9 2 3 5" xfId="52648" xr:uid="{00000000-0005-0000-0000-000017080000}"/>
    <cellStyle name="Millares 4 4 9 2 4" xfId="8299" xr:uid="{00000000-0005-0000-0000-000017080000}"/>
    <cellStyle name="Millares 4 4 9 2 4 2" xfId="19951" xr:uid="{00000000-0005-0000-0000-000017080000}"/>
    <cellStyle name="Millares 4 4 9 2 4 3" xfId="31601" xr:uid="{00000000-0005-0000-0000-000017080000}"/>
    <cellStyle name="Millares 4 4 9 2 4 4" xfId="43282" xr:uid="{00000000-0005-0000-0000-000017080000}"/>
    <cellStyle name="Millares 4 4 9 2 4 5" xfId="54928" xr:uid="{00000000-0005-0000-0000-000017080000}"/>
    <cellStyle name="Millares 4 4 9 2 5" xfId="12989" xr:uid="{00000000-0005-0000-0000-000017080000}"/>
    <cellStyle name="Millares 4 4 9 2 6" xfId="24639" xr:uid="{00000000-0005-0000-0000-000017080000}"/>
    <cellStyle name="Millares 4 4 9 2 7" xfId="36320" xr:uid="{00000000-0005-0000-0000-000017080000}"/>
    <cellStyle name="Millares 4 4 9 2 8" xfId="47966" xr:uid="{00000000-0005-0000-0000-000017080000}"/>
    <cellStyle name="Millares 4 4 9 3" xfId="2680" xr:uid="{00000000-0005-0000-0000-000016080000}"/>
    <cellStyle name="Millares 4 4 9 3 2" xfId="9642" xr:uid="{00000000-0005-0000-0000-000016080000}"/>
    <cellStyle name="Millares 4 4 9 3 2 2" xfId="21294" xr:uid="{00000000-0005-0000-0000-000016080000}"/>
    <cellStyle name="Millares 4 4 9 3 2 3" xfId="32944" xr:uid="{00000000-0005-0000-0000-000016080000}"/>
    <cellStyle name="Millares 4 4 9 3 2 4" xfId="44625" xr:uid="{00000000-0005-0000-0000-000016080000}"/>
    <cellStyle name="Millares 4 4 9 3 2 5" xfId="56271" xr:uid="{00000000-0005-0000-0000-000016080000}"/>
    <cellStyle name="Millares 4 4 9 3 3" xfId="14332" xr:uid="{00000000-0005-0000-0000-000016080000}"/>
    <cellStyle name="Millares 4 4 9 3 4" xfId="25982" xr:uid="{00000000-0005-0000-0000-000016080000}"/>
    <cellStyle name="Millares 4 4 9 3 5" xfId="37663" xr:uid="{00000000-0005-0000-0000-000016080000}"/>
    <cellStyle name="Millares 4 4 9 3 6" xfId="49309" xr:uid="{00000000-0005-0000-0000-000016080000}"/>
    <cellStyle name="Millares 4 4 9 4" xfId="4938" xr:uid="{00000000-0005-0000-0000-000016080000}"/>
    <cellStyle name="Millares 4 4 9 4 2" xfId="16590" xr:uid="{00000000-0005-0000-0000-000016080000}"/>
    <cellStyle name="Millares 4 4 9 4 3" xfId="28240" xr:uid="{00000000-0005-0000-0000-000016080000}"/>
    <cellStyle name="Millares 4 4 9 4 4" xfId="39921" xr:uid="{00000000-0005-0000-0000-000016080000}"/>
    <cellStyle name="Millares 4 4 9 4 5" xfId="51567" xr:uid="{00000000-0005-0000-0000-000016080000}"/>
    <cellStyle name="Millares 4 4 9 5" xfId="7218" xr:uid="{00000000-0005-0000-0000-000016080000}"/>
    <cellStyle name="Millares 4 4 9 5 2" xfId="18870" xr:uid="{00000000-0005-0000-0000-000016080000}"/>
    <cellStyle name="Millares 4 4 9 5 3" xfId="30520" xr:uid="{00000000-0005-0000-0000-000016080000}"/>
    <cellStyle name="Millares 4 4 9 5 4" xfId="42201" xr:uid="{00000000-0005-0000-0000-000016080000}"/>
    <cellStyle name="Millares 4 4 9 5 5" xfId="53847" xr:uid="{00000000-0005-0000-0000-000016080000}"/>
    <cellStyle name="Millares 4 4 9 6" xfId="11908" xr:uid="{00000000-0005-0000-0000-000016080000}"/>
    <cellStyle name="Millares 4 4 9 7" xfId="23557" xr:uid="{00000000-0005-0000-0000-000016080000}"/>
    <cellStyle name="Millares 4 4 9 8" xfId="35239" xr:uid="{00000000-0005-0000-0000-000016080000}"/>
    <cellStyle name="Millares 4 4 9 9" xfId="46885" xr:uid="{00000000-0005-0000-0000-000016080000}"/>
    <cellStyle name="Millares 4 40" xfId="2448" xr:uid="{00000000-0005-0000-0000-000015000000}"/>
    <cellStyle name="Millares 4 40 2" xfId="9410" xr:uid="{00000000-0005-0000-0000-000015000000}"/>
    <cellStyle name="Millares 4 40 2 2" xfId="21062" xr:uid="{00000000-0005-0000-0000-000015000000}"/>
    <cellStyle name="Millares 4 40 2 3" xfId="32712" xr:uid="{00000000-0005-0000-0000-000015000000}"/>
    <cellStyle name="Millares 4 40 2 4" xfId="44393" xr:uid="{00000000-0005-0000-0000-000015000000}"/>
    <cellStyle name="Millares 4 40 2 5" xfId="56039" xr:uid="{00000000-0005-0000-0000-000015000000}"/>
    <cellStyle name="Millares 4 40 3" xfId="14100" xr:uid="{00000000-0005-0000-0000-000015000000}"/>
    <cellStyle name="Millares 4 40 4" xfId="25750" xr:uid="{00000000-0005-0000-0000-000015000000}"/>
    <cellStyle name="Millares 4 40 5" xfId="37431" xr:uid="{00000000-0005-0000-0000-000015000000}"/>
    <cellStyle name="Millares 4 40 6" xfId="49077" xr:uid="{00000000-0005-0000-0000-000015000000}"/>
    <cellStyle name="Millares 4 41" xfId="4706" xr:uid="{00000000-0005-0000-0000-000015000000}"/>
    <cellStyle name="Millares 4 41 2" xfId="16358" xr:uid="{00000000-0005-0000-0000-000015000000}"/>
    <cellStyle name="Millares 4 41 3" xfId="28008" xr:uid="{00000000-0005-0000-0000-000015000000}"/>
    <cellStyle name="Millares 4 41 4" xfId="39689" xr:uid="{00000000-0005-0000-0000-000015000000}"/>
    <cellStyle name="Millares 4 41 5" xfId="51335" xr:uid="{00000000-0005-0000-0000-000015000000}"/>
    <cellStyle name="Millares 4 42" xfId="6964" xr:uid="{00000000-0005-0000-0000-000015000000}"/>
    <cellStyle name="Millares 4 42 2" xfId="18616" xr:uid="{00000000-0005-0000-0000-000015000000}"/>
    <cellStyle name="Millares 4 42 3" xfId="30266" xr:uid="{00000000-0005-0000-0000-000015000000}"/>
    <cellStyle name="Millares 4 42 4" xfId="41947" xr:uid="{00000000-0005-0000-0000-000015000000}"/>
    <cellStyle name="Millares 4 42 5" xfId="53593" xr:uid="{00000000-0005-0000-0000-000015000000}"/>
    <cellStyle name="Millares 4 43" xfId="6985" xr:uid="{00000000-0005-0000-0000-000093060000}"/>
    <cellStyle name="Millares 4 43 2" xfId="18637" xr:uid="{00000000-0005-0000-0000-000093060000}"/>
    <cellStyle name="Millares 4 43 3" xfId="30287" xr:uid="{00000000-0005-0000-0000-000093060000}"/>
    <cellStyle name="Millares 4 43 4" xfId="41968" xr:uid="{00000000-0005-0000-0000-000093060000}"/>
    <cellStyle name="Millares 4 43 5" xfId="53614" xr:uid="{00000000-0005-0000-0000-000093060000}"/>
    <cellStyle name="Millares 4 44" xfId="11672" xr:uid="{00000000-0005-0000-0000-000015000000}"/>
    <cellStyle name="Millares 4 45" xfId="23325" xr:uid="{00000000-0005-0000-0000-000093060000}"/>
    <cellStyle name="Millares 4 46" xfId="34980" xr:uid="{00000000-0005-0000-0000-000015000000}"/>
    <cellStyle name="Millares 4 47" xfId="35007" xr:uid="{00000000-0005-0000-0000-000093060000}"/>
    <cellStyle name="Millares 4 48" xfId="46653" xr:uid="{00000000-0005-0000-0000-000093060000}"/>
    <cellStyle name="Millares 4 49" xfId="58303" xr:uid="{00000000-0005-0000-0000-000015000000}"/>
    <cellStyle name="Millares 4 5" xfId="33" xr:uid="{00000000-0005-0000-0000-000018080000}"/>
    <cellStyle name="Millares 4 5 10" xfId="276" xr:uid="{00000000-0005-0000-0000-000019080000}"/>
    <cellStyle name="Millares 4 5 10 2" xfId="1360" xr:uid="{00000000-0005-0000-0000-00001A080000}"/>
    <cellStyle name="Millares 4 5 10 2 2" xfId="3785" xr:uid="{00000000-0005-0000-0000-00001A080000}"/>
    <cellStyle name="Millares 4 5 10 2 2 2" xfId="10747" xr:uid="{00000000-0005-0000-0000-00001A080000}"/>
    <cellStyle name="Millares 4 5 10 2 2 2 2" xfId="22399" xr:uid="{00000000-0005-0000-0000-00001A080000}"/>
    <cellStyle name="Millares 4 5 10 2 2 2 3" xfId="34049" xr:uid="{00000000-0005-0000-0000-00001A080000}"/>
    <cellStyle name="Millares 4 5 10 2 2 2 4" xfId="45730" xr:uid="{00000000-0005-0000-0000-00001A080000}"/>
    <cellStyle name="Millares 4 5 10 2 2 2 5" xfId="57376" xr:uid="{00000000-0005-0000-0000-00001A080000}"/>
    <cellStyle name="Millares 4 5 10 2 2 3" xfId="15437" xr:uid="{00000000-0005-0000-0000-00001A080000}"/>
    <cellStyle name="Millares 4 5 10 2 2 4" xfId="27087" xr:uid="{00000000-0005-0000-0000-00001A080000}"/>
    <cellStyle name="Millares 4 5 10 2 2 5" xfId="38768" xr:uid="{00000000-0005-0000-0000-00001A080000}"/>
    <cellStyle name="Millares 4 5 10 2 2 6" xfId="50414" xr:uid="{00000000-0005-0000-0000-00001A080000}"/>
    <cellStyle name="Millares 4 5 10 2 3" xfId="6043" xr:uid="{00000000-0005-0000-0000-00001A080000}"/>
    <cellStyle name="Millares 4 5 10 2 3 2" xfId="17695" xr:uid="{00000000-0005-0000-0000-00001A080000}"/>
    <cellStyle name="Millares 4 5 10 2 3 3" xfId="29345" xr:uid="{00000000-0005-0000-0000-00001A080000}"/>
    <cellStyle name="Millares 4 5 10 2 3 4" xfId="41026" xr:uid="{00000000-0005-0000-0000-00001A080000}"/>
    <cellStyle name="Millares 4 5 10 2 3 5" xfId="52672" xr:uid="{00000000-0005-0000-0000-00001A080000}"/>
    <cellStyle name="Millares 4 5 10 2 4" xfId="8323" xr:uid="{00000000-0005-0000-0000-00001A080000}"/>
    <cellStyle name="Millares 4 5 10 2 4 2" xfId="19975" xr:uid="{00000000-0005-0000-0000-00001A080000}"/>
    <cellStyle name="Millares 4 5 10 2 4 3" xfId="31625" xr:uid="{00000000-0005-0000-0000-00001A080000}"/>
    <cellStyle name="Millares 4 5 10 2 4 4" xfId="43306" xr:uid="{00000000-0005-0000-0000-00001A080000}"/>
    <cellStyle name="Millares 4 5 10 2 4 5" xfId="54952" xr:uid="{00000000-0005-0000-0000-00001A080000}"/>
    <cellStyle name="Millares 4 5 10 2 5" xfId="13013" xr:uid="{00000000-0005-0000-0000-00001A080000}"/>
    <cellStyle name="Millares 4 5 10 2 6" xfId="24663" xr:uid="{00000000-0005-0000-0000-00001A080000}"/>
    <cellStyle name="Millares 4 5 10 2 7" xfId="36344" xr:uid="{00000000-0005-0000-0000-00001A080000}"/>
    <cellStyle name="Millares 4 5 10 2 8" xfId="47990" xr:uid="{00000000-0005-0000-0000-00001A080000}"/>
    <cellStyle name="Millares 4 5 10 3" xfId="2704" xr:uid="{00000000-0005-0000-0000-000019080000}"/>
    <cellStyle name="Millares 4 5 10 3 2" xfId="9666" xr:uid="{00000000-0005-0000-0000-000019080000}"/>
    <cellStyle name="Millares 4 5 10 3 2 2" xfId="21318" xr:uid="{00000000-0005-0000-0000-000019080000}"/>
    <cellStyle name="Millares 4 5 10 3 2 3" xfId="32968" xr:uid="{00000000-0005-0000-0000-000019080000}"/>
    <cellStyle name="Millares 4 5 10 3 2 4" xfId="44649" xr:uid="{00000000-0005-0000-0000-000019080000}"/>
    <cellStyle name="Millares 4 5 10 3 2 5" xfId="56295" xr:uid="{00000000-0005-0000-0000-000019080000}"/>
    <cellStyle name="Millares 4 5 10 3 3" xfId="14356" xr:uid="{00000000-0005-0000-0000-000019080000}"/>
    <cellStyle name="Millares 4 5 10 3 4" xfId="26006" xr:uid="{00000000-0005-0000-0000-000019080000}"/>
    <cellStyle name="Millares 4 5 10 3 5" xfId="37687" xr:uid="{00000000-0005-0000-0000-000019080000}"/>
    <cellStyle name="Millares 4 5 10 3 6" xfId="49333" xr:uid="{00000000-0005-0000-0000-000019080000}"/>
    <cellStyle name="Millares 4 5 10 4" xfId="4962" xr:uid="{00000000-0005-0000-0000-000019080000}"/>
    <cellStyle name="Millares 4 5 10 4 2" xfId="16614" xr:uid="{00000000-0005-0000-0000-000019080000}"/>
    <cellStyle name="Millares 4 5 10 4 3" xfId="28264" xr:uid="{00000000-0005-0000-0000-000019080000}"/>
    <cellStyle name="Millares 4 5 10 4 4" xfId="39945" xr:uid="{00000000-0005-0000-0000-000019080000}"/>
    <cellStyle name="Millares 4 5 10 4 5" xfId="51591" xr:uid="{00000000-0005-0000-0000-000019080000}"/>
    <cellStyle name="Millares 4 5 10 5" xfId="7242" xr:uid="{00000000-0005-0000-0000-000019080000}"/>
    <cellStyle name="Millares 4 5 10 5 2" xfId="18894" xr:uid="{00000000-0005-0000-0000-000019080000}"/>
    <cellStyle name="Millares 4 5 10 5 3" xfId="30544" xr:uid="{00000000-0005-0000-0000-000019080000}"/>
    <cellStyle name="Millares 4 5 10 5 4" xfId="42225" xr:uid="{00000000-0005-0000-0000-000019080000}"/>
    <cellStyle name="Millares 4 5 10 5 5" xfId="53871" xr:uid="{00000000-0005-0000-0000-000019080000}"/>
    <cellStyle name="Millares 4 5 10 6" xfId="11932" xr:uid="{00000000-0005-0000-0000-000019080000}"/>
    <cellStyle name="Millares 4 5 10 7" xfId="23581" xr:uid="{00000000-0005-0000-0000-000019080000}"/>
    <cellStyle name="Millares 4 5 10 8" xfId="35263" xr:uid="{00000000-0005-0000-0000-000019080000}"/>
    <cellStyle name="Millares 4 5 10 9" xfId="46909" xr:uid="{00000000-0005-0000-0000-000019080000}"/>
    <cellStyle name="Millares 4 5 11" xfId="496" xr:uid="{00000000-0005-0000-0000-00001B080000}"/>
    <cellStyle name="Millares 4 5 11 2" xfId="1580" xr:uid="{00000000-0005-0000-0000-00001C080000}"/>
    <cellStyle name="Millares 4 5 11 2 2" xfId="4005" xr:uid="{00000000-0005-0000-0000-00001C080000}"/>
    <cellStyle name="Millares 4 5 11 2 2 2" xfId="10967" xr:uid="{00000000-0005-0000-0000-00001C080000}"/>
    <cellStyle name="Millares 4 5 11 2 2 2 2" xfId="22619" xr:uid="{00000000-0005-0000-0000-00001C080000}"/>
    <cellStyle name="Millares 4 5 11 2 2 2 3" xfId="34269" xr:uid="{00000000-0005-0000-0000-00001C080000}"/>
    <cellStyle name="Millares 4 5 11 2 2 2 4" xfId="45950" xr:uid="{00000000-0005-0000-0000-00001C080000}"/>
    <cellStyle name="Millares 4 5 11 2 2 2 5" xfId="57596" xr:uid="{00000000-0005-0000-0000-00001C080000}"/>
    <cellStyle name="Millares 4 5 11 2 2 3" xfId="15657" xr:uid="{00000000-0005-0000-0000-00001C080000}"/>
    <cellStyle name="Millares 4 5 11 2 2 4" xfId="27307" xr:uid="{00000000-0005-0000-0000-00001C080000}"/>
    <cellStyle name="Millares 4 5 11 2 2 5" xfId="38988" xr:uid="{00000000-0005-0000-0000-00001C080000}"/>
    <cellStyle name="Millares 4 5 11 2 2 6" xfId="50634" xr:uid="{00000000-0005-0000-0000-00001C080000}"/>
    <cellStyle name="Millares 4 5 11 2 3" xfId="6263" xr:uid="{00000000-0005-0000-0000-00001C080000}"/>
    <cellStyle name="Millares 4 5 11 2 3 2" xfId="17915" xr:uid="{00000000-0005-0000-0000-00001C080000}"/>
    <cellStyle name="Millares 4 5 11 2 3 3" xfId="29565" xr:uid="{00000000-0005-0000-0000-00001C080000}"/>
    <cellStyle name="Millares 4 5 11 2 3 4" xfId="41246" xr:uid="{00000000-0005-0000-0000-00001C080000}"/>
    <cellStyle name="Millares 4 5 11 2 3 5" xfId="52892" xr:uid="{00000000-0005-0000-0000-00001C080000}"/>
    <cellStyle name="Millares 4 5 11 2 4" xfId="8543" xr:uid="{00000000-0005-0000-0000-00001C080000}"/>
    <cellStyle name="Millares 4 5 11 2 4 2" xfId="20195" xr:uid="{00000000-0005-0000-0000-00001C080000}"/>
    <cellStyle name="Millares 4 5 11 2 4 3" xfId="31845" xr:uid="{00000000-0005-0000-0000-00001C080000}"/>
    <cellStyle name="Millares 4 5 11 2 4 4" xfId="43526" xr:uid="{00000000-0005-0000-0000-00001C080000}"/>
    <cellStyle name="Millares 4 5 11 2 4 5" xfId="55172" xr:uid="{00000000-0005-0000-0000-00001C080000}"/>
    <cellStyle name="Millares 4 5 11 2 5" xfId="13233" xr:uid="{00000000-0005-0000-0000-00001C080000}"/>
    <cellStyle name="Millares 4 5 11 2 6" xfId="24883" xr:uid="{00000000-0005-0000-0000-00001C080000}"/>
    <cellStyle name="Millares 4 5 11 2 7" xfId="36564" xr:uid="{00000000-0005-0000-0000-00001C080000}"/>
    <cellStyle name="Millares 4 5 11 2 8" xfId="48210" xr:uid="{00000000-0005-0000-0000-00001C080000}"/>
    <cellStyle name="Millares 4 5 11 3" xfId="2924" xr:uid="{00000000-0005-0000-0000-00001B080000}"/>
    <cellStyle name="Millares 4 5 11 3 2" xfId="9886" xr:uid="{00000000-0005-0000-0000-00001B080000}"/>
    <cellStyle name="Millares 4 5 11 3 2 2" xfId="21538" xr:uid="{00000000-0005-0000-0000-00001B080000}"/>
    <cellStyle name="Millares 4 5 11 3 2 3" xfId="33188" xr:uid="{00000000-0005-0000-0000-00001B080000}"/>
    <cellStyle name="Millares 4 5 11 3 2 4" xfId="44869" xr:uid="{00000000-0005-0000-0000-00001B080000}"/>
    <cellStyle name="Millares 4 5 11 3 2 5" xfId="56515" xr:uid="{00000000-0005-0000-0000-00001B080000}"/>
    <cellStyle name="Millares 4 5 11 3 3" xfId="14576" xr:uid="{00000000-0005-0000-0000-00001B080000}"/>
    <cellStyle name="Millares 4 5 11 3 4" xfId="26226" xr:uid="{00000000-0005-0000-0000-00001B080000}"/>
    <cellStyle name="Millares 4 5 11 3 5" xfId="37907" xr:uid="{00000000-0005-0000-0000-00001B080000}"/>
    <cellStyle name="Millares 4 5 11 3 6" xfId="49553" xr:uid="{00000000-0005-0000-0000-00001B080000}"/>
    <cellStyle name="Millares 4 5 11 4" xfId="5182" xr:uid="{00000000-0005-0000-0000-00001B080000}"/>
    <cellStyle name="Millares 4 5 11 4 2" xfId="16834" xr:uid="{00000000-0005-0000-0000-00001B080000}"/>
    <cellStyle name="Millares 4 5 11 4 3" xfId="28484" xr:uid="{00000000-0005-0000-0000-00001B080000}"/>
    <cellStyle name="Millares 4 5 11 4 4" xfId="40165" xr:uid="{00000000-0005-0000-0000-00001B080000}"/>
    <cellStyle name="Millares 4 5 11 4 5" xfId="51811" xr:uid="{00000000-0005-0000-0000-00001B080000}"/>
    <cellStyle name="Millares 4 5 11 5" xfId="7462" xr:uid="{00000000-0005-0000-0000-00001B080000}"/>
    <cellStyle name="Millares 4 5 11 5 2" xfId="19114" xr:uid="{00000000-0005-0000-0000-00001B080000}"/>
    <cellStyle name="Millares 4 5 11 5 3" xfId="30764" xr:uid="{00000000-0005-0000-0000-00001B080000}"/>
    <cellStyle name="Millares 4 5 11 5 4" xfId="42445" xr:uid="{00000000-0005-0000-0000-00001B080000}"/>
    <cellStyle name="Millares 4 5 11 5 5" xfId="54091" xr:uid="{00000000-0005-0000-0000-00001B080000}"/>
    <cellStyle name="Millares 4 5 11 6" xfId="12152" xr:uid="{00000000-0005-0000-0000-00001B080000}"/>
    <cellStyle name="Millares 4 5 11 7" xfId="23801" xr:uid="{00000000-0005-0000-0000-00001B080000}"/>
    <cellStyle name="Millares 4 5 11 8" xfId="35483" xr:uid="{00000000-0005-0000-0000-00001B080000}"/>
    <cellStyle name="Millares 4 5 11 9" xfId="47129" xr:uid="{00000000-0005-0000-0000-00001B080000}"/>
    <cellStyle name="Millares 4 5 12" xfId="516" xr:uid="{00000000-0005-0000-0000-00001D080000}"/>
    <cellStyle name="Millares 4 5 12 2" xfId="1600" xr:uid="{00000000-0005-0000-0000-00001E080000}"/>
    <cellStyle name="Millares 4 5 12 2 2" xfId="4025" xr:uid="{00000000-0005-0000-0000-00001E080000}"/>
    <cellStyle name="Millares 4 5 12 2 2 2" xfId="10987" xr:uid="{00000000-0005-0000-0000-00001E080000}"/>
    <cellStyle name="Millares 4 5 12 2 2 2 2" xfId="22639" xr:uid="{00000000-0005-0000-0000-00001E080000}"/>
    <cellStyle name="Millares 4 5 12 2 2 2 3" xfId="34289" xr:uid="{00000000-0005-0000-0000-00001E080000}"/>
    <cellStyle name="Millares 4 5 12 2 2 2 4" xfId="45970" xr:uid="{00000000-0005-0000-0000-00001E080000}"/>
    <cellStyle name="Millares 4 5 12 2 2 2 5" xfId="57616" xr:uid="{00000000-0005-0000-0000-00001E080000}"/>
    <cellStyle name="Millares 4 5 12 2 2 3" xfId="15677" xr:uid="{00000000-0005-0000-0000-00001E080000}"/>
    <cellStyle name="Millares 4 5 12 2 2 4" xfId="27327" xr:uid="{00000000-0005-0000-0000-00001E080000}"/>
    <cellStyle name="Millares 4 5 12 2 2 5" xfId="39008" xr:uid="{00000000-0005-0000-0000-00001E080000}"/>
    <cellStyle name="Millares 4 5 12 2 2 6" xfId="50654" xr:uid="{00000000-0005-0000-0000-00001E080000}"/>
    <cellStyle name="Millares 4 5 12 2 3" xfId="6283" xr:uid="{00000000-0005-0000-0000-00001E080000}"/>
    <cellStyle name="Millares 4 5 12 2 3 2" xfId="17935" xr:uid="{00000000-0005-0000-0000-00001E080000}"/>
    <cellStyle name="Millares 4 5 12 2 3 3" xfId="29585" xr:uid="{00000000-0005-0000-0000-00001E080000}"/>
    <cellStyle name="Millares 4 5 12 2 3 4" xfId="41266" xr:uid="{00000000-0005-0000-0000-00001E080000}"/>
    <cellStyle name="Millares 4 5 12 2 3 5" xfId="52912" xr:uid="{00000000-0005-0000-0000-00001E080000}"/>
    <cellStyle name="Millares 4 5 12 2 4" xfId="8563" xr:uid="{00000000-0005-0000-0000-00001E080000}"/>
    <cellStyle name="Millares 4 5 12 2 4 2" xfId="20215" xr:uid="{00000000-0005-0000-0000-00001E080000}"/>
    <cellStyle name="Millares 4 5 12 2 4 3" xfId="31865" xr:uid="{00000000-0005-0000-0000-00001E080000}"/>
    <cellStyle name="Millares 4 5 12 2 4 4" xfId="43546" xr:uid="{00000000-0005-0000-0000-00001E080000}"/>
    <cellStyle name="Millares 4 5 12 2 4 5" xfId="55192" xr:uid="{00000000-0005-0000-0000-00001E080000}"/>
    <cellStyle name="Millares 4 5 12 2 5" xfId="13253" xr:uid="{00000000-0005-0000-0000-00001E080000}"/>
    <cellStyle name="Millares 4 5 12 2 6" xfId="24903" xr:uid="{00000000-0005-0000-0000-00001E080000}"/>
    <cellStyle name="Millares 4 5 12 2 7" xfId="36584" xr:uid="{00000000-0005-0000-0000-00001E080000}"/>
    <cellStyle name="Millares 4 5 12 2 8" xfId="48230" xr:uid="{00000000-0005-0000-0000-00001E080000}"/>
    <cellStyle name="Millares 4 5 12 3" xfId="2944" xr:uid="{00000000-0005-0000-0000-00001D080000}"/>
    <cellStyle name="Millares 4 5 12 3 2" xfId="9906" xr:uid="{00000000-0005-0000-0000-00001D080000}"/>
    <cellStyle name="Millares 4 5 12 3 2 2" xfId="21558" xr:uid="{00000000-0005-0000-0000-00001D080000}"/>
    <cellStyle name="Millares 4 5 12 3 2 3" xfId="33208" xr:uid="{00000000-0005-0000-0000-00001D080000}"/>
    <cellStyle name="Millares 4 5 12 3 2 4" xfId="44889" xr:uid="{00000000-0005-0000-0000-00001D080000}"/>
    <cellStyle name="Millares 4 5 12 3 2 5" xfId="56535" xr:uid="{00000000-0005-0000-0000-00001D080000}"/>
    <cellStyle name="Millares 4 5 12 3 3" xfId="14596" xr:uid="{00000000-0005-0000-0000-00001D080000}"/>
    <cellStyle name="Millares 4 5 12 3 4" xfId="26246" xr:uid="{00000000-0005-0000-0000-00001D080000}"/>
    <cellStyle name="Millares 4 5 12 3 5" xfId="37927" xr:uid="{00000000-0005-0000-0000-00001D080000}"/>
    <cellStyle name="Millares 4 5 12 3 6" xfId="49573" xr:uid="{00000000-0005-0000-0000-00001D080000}"/>
    <cellStyle name="Millares 4 5 12 4" xfId="5202" xr:uid="{00000000-0005-0000-0000-00001D080000}"/>
    <cellStyle name="Millares 4 5 12 4 2" xfId="16854" xr:uid="{00000000-0005-0000-0000-00001D080000}"/>
    <cellStyle name="Millares 4 5 12 4 3" xfId="28504" xr:uid="{00000000-0005-0000-0000-00001D080000}"/>
    <cellStyle name="Millares 4 5 12 4 4" xfId="40185" xr:uid="{00000000-0005-0000-0000-00001D080000}"/>
    <cellStyle name="Millares 4 5 12 4 5" xfId="51831" xr:uid="{00000000-0005-0000-0000-00001D080000}"/>
    <cellStyle name="Millares 4 5 12 5" xfId="7482" xr:uid="{00000000-0005-0000-0000-00001D080000}"/>
    <cellStyle name="Millares 4 5 12 5 2" xfId="19134" xr:uid="{00000000-0005-0000-0000-00001D080000}"/>
    <cellStyle name="Millares 4 5 12 5 3" xfId="30784" xr:uid="{00000000-0005-0000-0000-00001D080000}"/>
    <cellStyle name="Millares 4 5 12 5 4" xfId="42465" xr:uid="{00000000-0005-0000-0000-00001D080000}"/>
    <cellStyle name="Millares 4 5 12 5 5" xfId="54111" xr:uid="{00000000-0005-0000-0000-00001D080000}"/>
    <cellStyle name="Millares 4 5 12 6" xfId="12172" xr:uid="{00000000-0005-0000-0000-00001D080000}"/>
    <cellStyle name="Millares 4 5 12 7" xfId="23821" xr:uid="{00000000-0005-0000-0000-00001D080000}"/>
    <cellStyle name="Millares 4 5 12 8" xfId="35503" xr:uid="{00000000-0005-0000-0000-00001D080000}"/>
    <cellStyle name="Millares 4 5 12 9" xfId="47149" xr:uid="{00000000-0005-0000-0000-00001D080000}"/>
    <cellStyle name="Millares 4 5 13" xfId="736" xr:uid="{00000000-0005-0000-0000-00001F080000}"/>
    <cellStyle name="Millares 4 5 13 2" xfId="1820" xr:uid="{00000000-0005-0000-0000-000020080000}"/>
    <cellStyle name="Millares 4 5 13 2 2" xfId="4245" xr:uid="{00000000-0005-0000-0000-000020080000}"/>
    <cellStyle name="Millares 4 5 13 2 2 2" xfId="11207" xr:uid="{00000000-0005-0000-0000-000020080000}"/>
    <cellStyle name="Millares 4 5 13 2 2 2 2" xfId="22859" xr:uid="{00000000-0005-0000-0000-000020080000}"/>
    <cellStyle name="Millares 4 5 13 2 2 2 3" xfId="34509" xr:uid="{00000000-0005-0000-0000-000020080000}"/>
    <cellStyle name="Millares 4 5 13 2 2 2 4" xfId="46190" xr:uid="{00000000-0005-0000-0000-000020080000}"/>
    <cellStyle name="Millares 4 5 13 2 2 2 5" xfId="57836" xr:uid="{00000000-0005-0000-0000-000020080000}"/>
    <cellStyle name="Millares 4 5 13 2 2 3" xfId="15897" xr:uid="{00000000-0005-0000-0000-000020080000}"/>
    <cellStyle name="Millares 4 5 13 2 2 4" xfId="27547" xr:uid="{00000000-0005-0000-0000-000020080000}"/>
    <cellStyle name="Millares 4 5 13 2 2 5" xfId="39228" xr:uid="{00000000-0005-0000-0000-000020080000}"/>
    <cellStyle name="Millares 4 5 13 2 2 6" xfId="50874" xr:uid="{00000000-0005-0000-0000-000020080000}"/>
    <cellStyle name="Millares 4 5 13 2 3" xfId="6503" xr:uid="{00000000-0005-0000-0000-000020080000}"/>
    <cellStyle name="Millares 4 5 13 2 3 2" xfId="18155" xr:uid="{00000000-0005-0000-0000-000020080000}"/>
    <cellStyle name="Millares 4 5 13 2 3 3" xfId="29805" xr:uid="{00000000-0005-0000-0000-000020080000}"/>
    <cellStyle name="Millares 4 5 13 2 3 4" xfId="41486" xr:uid="{00000000-0005-0000-0000-000020080000}"/>
    <cellStyle name="Millares 4 5 13 2 3 5" xfId="53132" xr:uid="{00000000-0005-0000-0000-000020080000}"/>
    <cellStyle name="Millares 4 5 13 2 4" xfId="8783" xr:uid="{00000000-0005-0000-0000-000020080000}"/>
    <cellStyle name="Millares 4 5 13 2 4 2" xfId="20435" xr:uid="{00000000-0005-0000-0000-000020080000}"/>
    <cellStyle name="Millares 4 5 13 2 4 3" xfId="32085" xr:uid="{00000000-0005-0000-0000-000020080000}"/>
    <cellStyle name="Millares 4 5 13 2 4 4" xfId="43766" xr:uid="{00000000-0005-0000-0000-000020080000}"/>
    <cellStyle name="Millares 4 5 13 2 4 5" xfId="55412" xr:uid="{00000000-0005-0000-0000-000020080000}"/>
    <cellStyle name="Millares 4 5 13 2 5" xfId="13473" xr:uid="{00000000-0005-0000-0000-000020080000}"/>
    <cellStyle name="Millares 4 5 13 2 6" xfId="25123" xr:uid="{00000000-0005-0000-0000-000020080000}"/>
    <cellStyle name="Millares 4 5 13 2 7" xfId="36804" xr:uid="{00000000-0005-0000-0000-000020080000}"/>
    <cellStyle name="Millares 4 5 13 2 8" xfId="48450" xr:uid="{00000000-0005-0000-0000-000020080000}"/>
    <cellStyle name="Millares 4 5 13 3" xfId="3164" xr:uid="{00000000-0005-0000-0000-00001F080000}"/>
    <cellStyle name="Millares 4 5 13 3 2" xfId="10126" xr:uid="{00000000-0005-0000-0000-00001F080000}"/>
    <cellStyle name="Millares 4 5 13 3 2 2" xfId="21778" xr:uid="{00000000-0005-0000-0000-00001F080000}"/>
    <cellStyle name="Millares 4 5 13 3 2 3" xfId="33428" xr:uid="{00000000-0005-0000-0000-00001F080000}"/>
    <cellStyle name="Millares 4 5 13 3 2 4" xfId="45109" xr:uid="{00000000-0005-0000-0000-00001F080000}"/>
    <cellStyle name="Millares 4 5 13 3 2 5" xfId="56755" xr:uid="{00000000-0005-0000-0000-00001F080000}"/>
    <cellStyle name="Millares 4 5 13 3 3" xfId="14816" xr:uid="{00000000-0005-0000-0000-00001F080000}"/>
    <cellStyle name="Millares 4 5 13 3 4" xfId="26466" xr:uid="{00000000-0005-0000-0000-00001F080000}"/>
    <cellStyle name="Millares 4 5 13 3 5" xfId="38147" xr:uid="{00000000-0005-0000-0000-00001F080000}"/>
    <cellStyle name="Millares 4 5 13 3 6" xfId="49793" xr:uid="{00000000-0005-0000-0000-00001F080000}"/>
    <cellStyle name="Millares 4 5 13 4" xfId="5422" xr:uid="{00000000-0005-0000-0000-00001F080000}"/>
    <cellStyle name="Millares 4 5 13 4 2" xfId="17074" xr:uid="{00000000-0005-0000-0000-00001F080000}"/>
    <cellStyle name="Millares 4 5 13 4 3" xfId="28724" xr:uid="{00000000-0005-0000-0000-00001F080000}"/>
    <cellStyle name="Millares 4 5 13 4 4" xfId="40405" xr:uid="{00000000-0005-0000-0000-00001F080000}"/>
    <cellStyle name="Millares 4 5 13 4 5" xfId="52051" xr:uid="{00000000-0005-0000-0000-00001F080000}"/>
    <cellStyle name="Millares 4 5 13 5" xfId="7702" xr:uid="{00000000-0005-0000-0000-00001F080000}"/>
    <cellStyle name="Millares 4 5 13 5 2" xfId="19354" xr:uid="{00000000-0005-0000-0000-00001F080000}"/>
    <cellStyle name="Millares 4 5 13 5 3" xfId="31004" xr:uid="{00000000-0005-0000-0000-00001F080000}"/>
    <cellStyle name="Millares 4 5 13 5 4" xfId="42685" xr:uid="{00000000-0005-0000-0000-00001F080000}"/>
    <cellStyle name="Millares 4 5 13 5 5" xfId="54331" xr:uid="{00000000-0005-0000-0000-00001F080000}"/>
    <cellStyle name="Millares 4 5 13 6" xfId="12392" xr:uid="{00000000-0005-0000-0000-00001F080000}"/>
    <cellStyle name="Millares 4 5 13 7" xfId="24041" xr:uid="{00000000-0005-0000-0000-00001F080000}"/>
    <cellStyle name="Millares 4 5 13 8" xfId="35723" xr:uid="{00000000-0005-0000-0000-00001F080000}"/>
    <cellStyle name="Millares 4 5 13 9" xfId="47369" xr:uid="{00000000-0005-0000-0000-00001F080000}"/>
    <cellStyle name="Millares 4 5 14" xfId="756" xr:uid="{00000000-0005-0000-0000-000021080000}"/>
    <cellStyle name="Millares 4 5 14 2" xfId="1840" xr:uid="{00000000-0005-0000-0000-000022080000}"/>
    <cellStyle name="Millares 4 5 14 2 2" xfId="4265" xr:uid="{00000000-0005-0000-0000-000022080000}"/>
    <cellStyle name="Millares 4 5 14 2 2 2" xfId="11227" xr:uid="{00000000-0005-0000-0000-000022080000}"/>
    <cellStyle name="Millares 4 5 14 2 2 2 2" xfId="22879" xr:uid="{00000000-0005-0000-0000-000022080000}"/>
    <cellStyle name="Millares 4 5 14 2 2 2 3" xfId="34529" xr:uid="{00000000-0005-0000-0000-000022080000}"/>
    <cellStyle name="Millares 4 5 14 2 2 2 4" xfId="46210" xr:uid="{00000000-0005-0000-0000-000022080000}"/>
    <cellStyle name="Millares 4 5 14 2 2 2 5" xfId="57856" xr:uid="{00000000-0005-0000-0000-000022080000}"/>
    <cellStyle name="Millares 4 5 14 2 2 3" xfId="15917" xr:uid="{00000000-0005-0000-0000-000022080000}"/>
    <cellStyle name="Millares 4 5 14 2 2 4" xfId="27567" xr:uid="{00000000-0005-0000-0000-000022080000}"/>
    <cellStyle name="Millares 4 5 14 2 2 5" xfId="39248" xr:uid="{00000000-0005-0000-0000-000022080000}"/>
    <cellStyle name="Millares 4 5 14 2 2 6" xfId="50894" xr:uid="{00000000-0005-0000-0000-000022080000}"/>
    <cellStyle name="Millares 4 5 14 2 3" xfId="6523" xr:uid="{00000000-0005-0000-0000-000022080000}"/>
    <cellStyle name="Millares 4 5 14 2 3 2" xfId="18175" xr:uid="{00000000-0005-0000-0000-000022080000}"/>
    <cellStyle name="Millares 4 5 14 2 3 3" xfId="29825" xr:uid="{00000000-0005-0000-0000-000022080000}"/>
    <cellStyle name="Millares 4 5 14 2 3 4" xfId="41506" xr:uid="{00000000-0005-0000-0000-000022080000}"/>
    <cellStyle name="Millares 4 5 14 2 3 5" xfId="53152" xr:uid="{00000000-0005-0000-0000-000022080000}"/>
    <cellStyle name="Millares 4 5 14 2 4" xfId="8803" xr:uid="{00000000-0005-0000-0000-000022080000}"/>
    <cellStyle name="Millares 4 5 14 2 4 2" xfId="20455" xr:uid="{00000000-0005-0000-0000-000022080000}"/>
    <cellStyle name="Millares 4 5 14 2 4 3" xfId="32105" xr:uid="{00000000-0005-0000-0000-000022080000}"/>
    <cellStyle name="Millares 4 5 14 2 4 4" xfId="43786" xr:uid="{00000000-0005-0000-0000-000022080000}"/>
    <cellStyle name="Millares 4 5 14 2 4 5" xfId="55432" xr:uid="{00000000-0005-0000-0000-000022080000}"/>
    <cellStyle name="Millares 4 5 14 2 5" xfId="13493" xr:uid="{00000000-0005-0000-0000-000022080000}"/>
    <cellStyle name="Millares 4 5 14 2 6" xfId="25143" xr:uid="{00000000-0005-0000-0000-000022080000}"/>
    <cellStyle name="Millares 4 5 14 2 7" xfId="36824" xr:uid="{00000000-0005-0000-0000-000022080000}"/>
    <cellStyle name="Millares 4 5 14 2 8" xfId="48470" xr:uid="{00000000-0005-0000-0000-000022080000}"/>
    <cellStyle name="Millares 4 5 14 3" xfId="3184" xr:uid="{00000000-0005-0000-0000-000021080000}"/>
    <cellStyle name="Millares 4 5 14 3 2" xfId="10146" xr:uid="{00000000-0005-0000-0000-000021080000}"/>
    <cellStyle name="Millares 4 5 14 3 2 2" xfId="21798" xr:uid="{00000000-0005-0000-0000-000021080000}"/>
    <cellStyle name="Millares 4 5 14 3 2 3" xfId="33448" xr:uid="{00000000-0005-0000-0000-000021080000}"/>
    <cellStyle name="Millares 4 5 14 3 2 4" xfId="45129" xr:uid="{00000000-0005-0000-0000-000021080000}"/>
    <cellStyle name="Millares 4 5 14 3 2 5" xfId="56775" xr:uid="{00000000-0005-0000-0000-000021080000}"/>
    <cellStyle name="Millares 4 5 14 3 3" xfId="14836" xr:uid="{00000000-0005-0000-0000-000021080000}"/>
    <cellStyle name="Millares 4 5 14 3 4" xfId="26486" xr:uid="{00000000-0005-0000-0000-000021080000}"/>
    <cellStyle name="Millares 4 5 14 3 5" xfId="38167" xr:uid="{00000000-0005-0000-0000-000021080000}"/>
    <cellStyle name="Millares 4 5 14 3 6" xfId="49813" xr:uid="{00000000-0005-0000-0000-000021080000}"/>
    <cellStyle name="Millares 4 5 14 4" xfId="5442" xr:uid="{00000000-0005-0000-0000-000021080000}"/>
    <cellStyle name="Millares 4 5 14 4 2" xfId="17094" xr:uid="{00000000-0005-0000-0000-000021080000}"/>
    <cellStyle name="Millares 4 5 14 4 3" xfId="28744" xr:uid="{00000000-0005-0000-0000-000021080000}"/>
    <cellStyle name="Millares 4 5 14 4 4" xfId="40425" xr:uid="{00000000-0005-0000-0000-000021080000}"/>
    <cellStyle name="Millares 4 5 14 4 5" xfId="52071" xr:uid="{00000000-0005-0000-0000-000021080000}"/>
    <cellStyle name="Millares 4 5 14 5" xfId="7722" xr:uid="{00000000-0005-0000-0000-000021080000}"/>
    <cellStyle name="Millares 4 5 14 5 2" xfId="19374" xr:uid="{00000000-0005-0000-0000-000021080000}"/>
    <cellStyle name="Millares 4 5 14 5 3" xfId="31024" xr:uid="{00000000-0005-0000-0000-000021080000}"/>
    <cellStyle name="Millares 4 5 14 5 4" xfId="42705" xr:uid="{00000000-0005-0000-0000-000021080000}"/>
    <cellStyle name="Millares 4 5 14 5 5" xfId="54351" xr:uid="{00000000-0005-0000-0000-000021080000}"/>
    <cellStyle name="Millares 4 5 14 6" xfId="12412" xr:uid="{00000000-0005-0000-0000-000021080000}"/>
    <cellStyle name="Millares 4 5 14 7" xfId="24061" xr:uid="{00000000-0005-0000-0000-000021080000}"/>
    <cellStyle name="Millares 4 5 14 8" xfId="35743" xr:uid="{00000000-0005-0000-0000-000021080000}"/>
    <cellStyle name="Millares 4 5 14 9" xfId="47389" xr:uid="{00000000-0005-0000-0000-000021080000}"/>
    <cellStyle name="Millares 4 5 15" xfId="776" xr:uid="{00000000-0005-0000-0000-000023080000}"/>
    <cellStyle name="Millares 4 5 15 2" xfId="1860" xr:uid="{00000000-0005-0000-0000-000024080000}"/>
    <cellStyle name="Millares 4 5 15 2 2" xfId="4285" xr:uid="{00000000-0005-0000-0000-000024080000}"/>
    <cellStyle name="Millares 4 5 15 2 2 2" xfId="11247" xr:uid="{00000000-0005-0000-0000-000024080000}"/>
    <cellStyle name="Millares 4 5 15 2 2 2 2" xfId="22899" xr:uid="{00000000-0005-0000-0000-000024080000}"/>
    <cellStyle name="Millares 4 5 15 2 2 2 3" xfId="34549" xr:uid="{00000000-0005-0000-0000-000024080000}"/>
    <cellStyle name="Millares 4 5 15 2 2 2 4" xfId="46230" xr:uid="{00000000-0005-0000-0000-000024080000}"/>
    <cellStyle name="Millares 4 5 15 2 2 2 5" xfId="57876" xr:uid="{00000000-0005-0000-0000-000024080000}"/>
    <cellStyle name="Millares 4 5 15 2 2 3" xfId="15937" xr:uid="{00000000-0005-0000-0000-000024080000}"/>
    <cellStyle name="Millares 4 5 15 2 2 4" xfId="27587" xr:uid="{00000000-0005-0000-0000-000024080000}"/>
    <cellStyle name="Millares 4 5 15 2 2 5" xfId="39268" xr:uid="{00000000-0005-0000-0000-000024080000}"/>
    <cellStyle name="Millares 4 5 15 2 2 6" xfId="50914" xr:uid="{00000000-0005-0000-0000-000024080000}"/>
    <cellStyle name="Millares 4 5 15 2 3" xfId="6543" xr:uid="{00000000-0005-0000-0000-000024080000}"/>
    <cellStyle name="Millares 4 5 15 2 3 2" xfId="18195" xr:uid="{00000000-0005-0000-0000-000024080000}"/>
    <cellStyle name="Millares 4 5 15 2 3 3" xfId="29845" xr:uid="{00000000-0005-0000-0000-000024080000}"/>
    <cellStyle name="Millares 4 5 15 2 3 4" xfId="41526" xr:uid="{00000000-0005-0000-0000-000024080000}"/>
    <cellStyle name="Millares 4 5 15 2 3 5" xfId="53172" xr:uid="{00000000-0005-0000-0000-000024080000}"/>
    <cellStyle name="Millares 4 5 15 2 4" xfId="8823" xr:uid="{00000000-0005-0000-0000-000024080000}"/>
    <cellStyle name="Millares 4 5 15 2 4 2" xfId="20475" xr:uid="{00000000-0005-0000-0000-000024080000}"/>
    <cellStyle name="Millares 4 5 15 2 4 3" xfId="32125" xr:uid="{00000000-0005-0000-0000-000024080000}"/>
    <cellStyle name="Millares 4 5 15 2 4 4" xfId="43806" xr:uid="{00000000-0005-0000-0000-000024080000}"/>
    <cellStyle name="Millares 4 5 15 2 4 5" xfId="55452" xr:uid="{00000000-0005-0000-0000-000024080000}"/>
    <cellStyle name="Millares 4 5 15 2 5" xfId="13513" xr:uid="{00000000-0005-0000-0000-000024080000}"/>
    <cellStyle name="Millares 4 5 15 2 6" xfId="25163" xr:uid="{00000000-0005-0000-0000-000024080000}"/>
    <cellStyle name="Millares 4 5 15 2 7" xfId="36844" xr:uid="{00000000-0005-0000-0000-000024080000}"/>
    <cellStyle name="Millares 4 5 15 2 8" xfId="48490" xr:uid="{00000000-0005-0000-0000-000024080000}"/>
    <cellStyle name="Millares 4 5 15 3" xfId="3204" xr:uid="{00000000-0005-0000-0000-000023080000}"/>
    <cellStyle name="Millares 4 5 15 3 2" xfId="10166" xr:uid="{00000000-0005-0000-0000-000023080000}"/>
    <cellStyle name="Millares 4 5 15 3 2 2" xfId="21818" xr:uid="{00000000-0005-0000-0000-000023080000}"/>
    <cellStyle name="Millares 4 5 15 3 2 3" xfId="33468" xr:uid="{00000000-0005-0000-0000-000023080000}"/>
    <cellStyle name="Millares 4 5 15 3 2 4" xfId="45149" xr:uid="{00000000-0005-0000-0000-000023080000}"/>
    <cellStyle name="Millares 4 5 15 3 2 5" xfId="56795" xr:uid="{00000000-0005-0000-0000-000023080000}"/>
    <cellStyle name="Millares 4 5 15 3 3" xfId="14856" xr:uid="{00000000-0005-0000-0000-000023080000}"/>
    <cellStyle name="Millares 4 5 15 3 4" xfId="26506" xr:uid="{00000000-0005-0000-0000-000023080000}"/>
    <cellStyle name="Millares 4 5 15 3 5" xfId="38187" xr:uid="{00000000-0005-0000-0000-000023080000}"/>
    <cellStyle name="Millares 4 5 15 3 6" xfId="49833" xr:uid="{00000000-0005-0000-0000-000023080000}"/>
    <cellStyle name="Millares 4 5 15 4" xfId="5462" xr:uid="{00000000-0005-0000-0000-000023080000}"/>
    <cellStyle name="Millares 4 5 15 4 2" xfId="17114" xr:uid="{00000000-0005-0000-0000-000023080000}"/>
    <cellStyle name="Millares 4 5 15 4 3" xfId="28764" xr:uid="{00000000-0005-0000-0000-000023080000}"/>
    <cellStyle name="Millares 4 5 15 4 4" xfId="40445" xr:uid="{00000000-0005-0000-0000-000023080000}"/>
    <cellStyle name="Millares 4 5 15 4 5" xfId="52091" xr:uid="{00000000-0005-0000-0000-000023080000}"/>
    <cellStyle name="Millares 4 5 15 5" xfId="7742" xr:uid="{00000000-0005-0000-0000-000023080000}"/>
    <cellStyle name="Millares 4 5 15 5 2" xfId="19394" xr:uid="{00000000-0005-0000-0000-000023080000}"/>
    <cellStyle name="Millares 4 5 15 5 3" xfId="31044" xr:uid="{00000000-0005-0000-0000-000023080000}"/>
    <cellStyle name="Millares 4 5 15 5 4" xfId="42725" xr:uid="{00000000-0005-0000-0000-000023080000}"/>
    <cellStyle name="Millares 4 5 15 5 5" xfId="54371" xr:uid="{00000000-0005-0000-0000-000023080000}"/>
    <cellStyle name="Millares 4 5 15 6" xfId="12432" xr:uid="{00000000-0005-0000-0000-000023080000}"/>
    <cellStyle name="Millares 4 5 15 7" xfId="24081" xr:uid="{00000000-0005-0000-0000-000023080000}"/>
    <cellStyle name="Millares 4 5 15 8" xfId="35763" xr:uid="{00000000-0005-0000-0000-000023080000}"/>
    <cellStyle name="Millares 4 5 15 9" xfId="47409" xr:uid="{00000000-0005-0000-0000-000023080000}"/>
    <cellStyle name="Millares 4 5 16" xfId="796" xr:uid="{00000000-0005-0000-0000-000025080000}"/>
    <cellStyle name="Millares 4 5 16 2" xfId="1880" xr:uid="{00000000-0005-0000-0000-000026080000}"/>
    <cellStyle name="Millares 4 5 16 2 2" xfId="4305" xr:uid="{00000000-0005-0000-0000-000026080000}"/>
    <cellStyle name="Millares 4 5 16 2 2 2" xfId="11267" xr:uid="{00000000-0005-0000-0000-000026080000}"/>
    <cellStyle name="Millares 4 5 16 2 2 2 2" xfId="22919" xr:uid="{00000000-0005-0000-0000-000026080000}"/>
    <cellStyle name="Millares 4 5 16 2 2 2 3" xfId="34569" xr:uid="{00000000-0005-0000-0000-000026080000}"/>
    <cellStyle name="Millares 4 5 16 2 2 2 4" xfId="46250" xr:uid="{00000000-0005-0000-0000-000026080000}"/>
    <cellStyle name="Millares 4 5 16 2 2 2 5" xfId="57896" xr:uid="{00000000-0005-0000-0000-000026080000}"/>
    <cellStyle name="Millares 4 5 16 2 2 3" xfId="15957" xr:uid="{00000000-0005-0000-0000-000026080000}"/>
    <cellStyle name="Millares 4 5 16 2 2 4" xfId="27607" xr:uid="{00000000-0005-0000-0000-000026080000}"/>
    <cellStyle name="Millares 4 5 16 2 2 5" xfId="39288" xr:uid="{00000000-0005-0000-0000-000026080000}"/>
    <cellStyle name="Millares 4 5 16 2 2 6" xfId="50934" xr:uid="{00000000-0005-0000-0000-000026080000}"/>
    <cellStyle name="Millares 4 5 16 2 3" xfId="6563" xr:uid="{00000000-0005-0000-0000-000026080000}"/>
    <cellStyle name="Millares 4 5 16 2 3 2" xfId="18215" xr:uid="{00000000-0005-0000-0000-000026080000}"/>
    <cellStyle name="Millares 4 5 16 2 3 3" xfId="29865" xr:uid="{00000000-0005-0000-0000-000026080000}"/>
    <cellStyle name="Millares 4 5 16 2 3 4" xfId="41546" xr:uid="{00000000-0005-0000-0000-000026080000}"/>
    <cellStyle name="Millares 4 5 16 2 3 5" xfId="53192" xr:uid="{00000000-0005-0000-0000-000026080000}"/>
    <cellStyle name="Millares 4 5 16 2 4" xfId="8843" xr:uid="{00000000-0005-0000-0000-000026080000}"/>
    <cellStyle name="Millares 4 5 16 2 4 2" xfId="20495" xr:uid="{00000000-0005-0000-0000-000026080000}"/>
    <cellStyle name="Millares 4 5 16 2 4 3" xfId="32145" xr:uid="{00000000-0005-0000-0000-000026080000}"/>
    <cellStyle name="Millares 4 5 16 2 4 4" xfId="43826" xr:uid="{00000000-0005-0000-0000-000026080000}"/>
    <cellStyle name="Millares 4 5 16 2 4 5" xfId="55472" xr:uid="{00000000-0005-0000-0000-000026080000}"/>
    <cellStyle name="Millares 4 5 16 2 5" xfId="13533" xr:uid="{00000000-0005-0000-0000-000026080000}"/>
    <cellStyle name="Millares 4 5 16 2 6" xfId="25183" xr:uid="{00000000-0005-0000-0000-000026080000}"/>
    <cellStyle name="Millares 4 5 16 2 7" xfId="36864" xr:uid="{00000000-0005-0000-0000-000026080000}"/>
    <cellStyle name="Millares 4 5 16 2 8" xfId="48510" xr:uid="{00000000-0005-0000-0000-000026080000}"/>
    <cellStyle name="Millares 4 5 16 3" xfId="3224" xr:uid="{00000000-0005-0000-0000-000025080000}"/>
    <cellStyle name="Millares 4 5 16 3 2" xfId="10186" xr:uid="{00000000-0005-0000-0000-000025080000}"/>
    <cellStyle name="Millares 4 5 16 3 2 2" xfId="21838" xr:uid="{00000000-0005-0000-0000-000025080000}"/>
    <cellStyle name="Millares 4 5 16 3 2 3" xfId="33488" xr:uid="{00000000-0005-0000-0000-000025080000}"/>
    <cellStyle name="Millares 4 5 16 3 2 4" xfId="45169" xr:uid="{00000000-0005-0000-0000-000025080000}"/>
    <cellStyle name="Millares 4 5 16 3 2 5" xfId="56815" xr:uid="{00000000-0005-0000-0000-000025080000}"/>
    <cellStyle name="Millares 4 5 16 3 3" xfId="14876" xr:uid="{00000000-0005-0000-0000-000025080000}"/>
    <cellStyle name="Millares 4 5 16 3 4" xfId="26526" xr:uid="{00000000-0005-0000-0000-000025080000}"/>
    <cellStyle name="Millares 4 5 16 3 5" xfId="38207" xr:uid="{00000000-0005-0000-0000-000025080000}"/>
    <cellStyle name="Millares 4 5 16 3 6" xfId="49853" xr:uid="{00000000-0005-0000-0000-000025080000}"/>
    <cellStyle name="Millares 4 5 16 4" xfId="5482" xr:uid="{00000000-0005-0000-0000-000025080000}"/>
    <cellStyle name="Millares 4 5 16 4 2" xfId="17134" xr:uid="{00000000-0005-0000-0000-000025080000}"/>
    <cellStyle name="Millares 4 5 16 4 3" xfId="28784" xr:uid="{00000000-0005-0000-0000-000025080000}"/>
    <cellStyle name="Millares 4 5 16 4 4" xfId="40465" xr:uid="{00000000-0005-0000-0000-000025080000}"/>
    <cellStyle name="Millares 4 5 16 4 5" xfId="52111" xr:uid="{00000000-0005-0000-0000-000025080000}"/>
    <cellStyle name="Millares 4 5 16 5" xfId="7762" xr:uid="{00000000-0005-0000-0000-000025080000}"/>
    <cellStyle name="Millares 4 5 16 5 2" xfId="19414" xr:uid="{00000000-0005-0000-0000-000025080000}"/>
    <cellStyle name="Millares 4 5 16 5 3" xfId="31064" xr:uid="{00000000-0005-0000-0000-000025080000}"/>
    <cellStyle name="Millares 4 5 16 5 4" xfId="42745" xr:uid="{00000000-0005-0000-0000-000025080000}"/>
    <cellStyle name="Millares 4 5 16 5 5" xfId="54391" xr:uid="{00000000-0005-0000-0000-000025080000}"/>
    <cellStyle name="Millares 4 5 16 6" xfId="12452" xr:uid="{00000000-0005-0000-0000-000025080000}"/>
    <cellStyle name="Millares 4 5 16 7" xfId="24101" xr:uid="{00000000-0005-0000-0000-000025080000}"/>
    <cellStyle name="Millares 4 5 16 8" xfId="35783" xr:uid="{00000000-0005-0000-0000-000025080000}"/>
    <cellStyle name="Millares 4 5 16 9" xfId="47429" xr:uid="{00000000-0005-0000-0000-000025080000}"/>
    <cellStyle name="Millares 4 5 17" xfId="876" xr:uid="{00000000-0005-0000-0000-000027080000}"/>
    <cellStyle name="Millares 4 5 17 2" xfId="1960" xr:uid="{00000000-0005-0000-0000-000028080000}"/>
    <cellStyle name="Millares 4 5 17 2 2" xfId="4385" xr:uid="{00000000-0005-0000-0000-000028080000}"/>
    <cellStyle name="Millares 4 5 17 2 2 2" xfId="11347" xr:uid="{00000000-0005-0000-0000-000028080000}"/>
    <cellStyle name="Millares 4 5 17 2 2 2 2" xfId="22999" xr:uid="{00000000-0005-0000-0000-000028080000}"/>
    <cellStyle name="Millares 4 5 17 2 2 2 3" xfId="34649" xr:uid="{00000000-0005-0000-0000-000028080000}"/>
    <cellStyle name="Millares 4 5 17 2 2 2 4" xfId="46330" xr:uid="{00000000-0005-0000-0000-000028080000}"/>
    <cellStyle name="Millares 4 5 17 2 2 2 5" xfId="57976" xr:uid="{00000000-0005-0000-0000-000028080000}"/>
    <cellStyle name="Millares 4 5 17 2 2 3" xfId="16037" xr:uid="{00000000-0005-0000-0000-000028080000}"/>
    <cellStyle name="Millares 4 5 17 2 2 4" xfId="27687" xr:uid="{00000000-0005-0000-0000-000028080000}"/>
    <cellStyle name="Millares 4 5 17 2 2 5" xfId="39368" xr:uid="{00000000-0005-0000-0000-000028080000}"/>
    <cellStyle name="Millares 4 5 17 2 2 6" xfId="51014" xr:uid="{00000000-0005-0000-0000-000028080000}"/>
    <cellStyle name="Millares 4 5 17 2 3" xfId="6643" xr:uid="{00000000-0005-0000-0000-000028080000}"/>
    <cellStyle name="Millares 4 5 17 2 3 2" xfId="18295" xr:uid="{00000000-0005-0000-0000-000028080000}"/>
    <cellStyle name="Millares 4 5 17 2 3 3" xfId="29945" xr:uid="{00000000-0005-0000-0000-000028080000}"/>
    <cellStyle name="Millares 4 5 17 2 3 4" xfId="41626" xr:uid="{00000000-0005-0000-0000-000028080000}"/>
    <cellStyle name="Millares 4 5 17 2 3 5" xfId="53272" xr:uid="{00000000-0005-0000-0000-000028080000}"/>
    <cellStyle name="Millares 4 5 17 2 4" xfId="8923" xr:uid="{00000000-0005-0000-0000-000028080000}"/>
    <cellStyle name="Millares 4 5 17 2 4 2" xfId="20575" xr:uid="{00000000-0005-0000-0000-000028080000}"/>
    <cellStyle name="Millares 4 5 17 2 4 3" xfId="32225" xr:uid="{00000000-0005-0000-0000-000028080000}"/>
    <cellStyle name="Millares 4 5 17 2 4 4" xfId="43906" xr:uid="{00000000-0005-0000-0000-000028080000}"/>
    <cellStyle name="Millares 4 5 17 2 4 5" xfId="55552" xr:uid="{00000000-0005-0000-0000-000028080000}"/>
    <cellStyle name="Millares 4 5 17 2 5" xfId="13613" xr:uid="{00000000-0005-0000-0000-000028080000}"/>
    <cellStyle name="Millares 4 5 17 2 6" xfId="25263" xr:uid="{00000000-0005-0000-0000-000028080000}"/>
    <cellStyle name="Millares 4 5 17 2 7" xfId="36944" xr:uid="{00000000-0005-0000-0000-000028080000}"/>
    <cellStyle name="Millares 4 5 17 2 8" xfId="48590" xr:uid="{00000000-0005-0000-0000-000028080000}"/>
    <cellStyle name="Millares 4 5 17 3" xfId="3304" xr:uid="{00000000-0005-0000-0000-000027080000}"/>
    <cellStyle name="Millares 4 5 17 3 2" xfId="10266" xr:uid="{00000000-0005-0000-0000-000027080000}"/>
    <cellStyle name="Millares 4 5 17 3 2 2" xfId="21918" xr:uid="{00000000-0005-0000-0000-000027080000}"/>
    <cellStyle name="Millares 4 5 17 3 2 3" xfId="33568" xr:uid="{00000000-0005-0000-0000-000027080000}"/>
    <cellStyle name="Millares 4 5 17 3 2 4" xfId="45249" xr:uid="{00000000-0005-0000-0000-000027080000}"/>
    <cellStyle name="Millares 4 5 17 3 2 5" xfId="56895" xr:uid="{00000000-0005-0000-0000-000027080000}"/>
    <cellStyle name="Millares 4 5 17 3 3" xfId="14956" xr:uid="{00000000-0005-0000-0000-000027080000}"/>
    <cellStyle name="Millares 4 5 17 3 4" xfId="26606" xr:uid="{00000000-0005-0000-0000-000027080000}"/>
    <cellStyle name="Millares 4 5 17 3 5" xfId="38287" xr:uid="{00000000-0005-0000-0000-000027080000}"/>
    <cellStyle name="Millares 4 5 17 3 6" xfId="49933" xr:uid="{00000000-0005-0000-0000-000027080000}"/>
    <cellStyle name="Millares 4 5 17 4" xfId="5562" xr:uid="{00000000-0005-0000-0000-000027080000}"/>
    <cellStyle name="Millares 4 5 17 4 2" xfId="17214" xr:uid="{00000000-0005-0000-0000-000027080000}"/>
    <cellStyle name="Millares 4 5 17 4 3" xfId="28864" xr:uid="{00000000-0005-0000-0000-000027080000}"/>
    <cellStyle name="Millares 4 5 17 4 4" xfId="40545" xr:uid="{00000000-0005-0000-0000-000027080000}"/>
    <cellStyle name="Millares 4 5 17 4 5" xfId="52191" xr:uid="{00000000-0005-0000-0000-000027080000}"/>
    <cellStyle name="Millares 4 5 17 5" xfId="7842" xr:uid="{00000000-0005-0000-0000-000027080000}"/>
    <cellStyle name="Millares 4 5 17 5 2" xfId="19494" xr:uid="{00000000-0005-0000-0000-000027080000}"/>
    <cellStyle name="Millares 4 5 17 5 3" xfId="31144" xr:uid="{00000000-0005-0000-0000-000027080000}"/>
    <cellStyle name="Millares 4 5 17 5 4" xfId="42825" xr:uid="{00000000-0005-0000-0000-000027080000}"/>
    <cellStyle name="Millares 4 5 17 5 5" xfId="54471" xr:uid="{00000000-0005-0000-0000-000027080000}"/>
    <cellStyle name="Millares 4 5 17 6" xfId="12532" xr:uid="{00000000-0005-0000-0000-000027080000}"/>
    <cellStyle name="Millares 4 5 17 7" xfId="24181" xr:uid="{00000000-0005-0000-0000-000027080000}"/>
    <cellStyle name="Millares 4 5 17 8" xfId="35863" xr:uid="{00000000-0005-0000-0000-000027080000}"/>
    <cellStyle name="Millares 4 5 17 9" xfId="47509" xr:uid="{00000000-0005-0000-0000-000027080000}"/>
    <cellStyle name="Millares 4 5 18" xfId="896" xr:uid="{00000000-0005-0000-0000-000029080000}"/>
    <cellStyle name="Millares 4 5 18 2" xfId="1980" xr:uid="{00000000-0005-0000-0000-00002A080000}"/>
    <cellStyle name="Millares 4 5 18 2 2" xfId="4405" xr:uid="{00000000-0005-0000-0000-00002A080000}"/>
    <cellStyle name="Millares 4 5 18 2 2 2" xfId="11367" xr:uid="{00000000-0005-0000-0000-00002A080000}"/>
    <cellStyle name="Millares 4 5 18 2 2 2 2" xfId="23019" xr:uid="{00000000-0005-0000-0000-00002A080000}"/>
    <cellStyle name="Millares 4 5 18 2 2 2 3" xfId="34669" xr:uid="{00000000-0005-0000-0000-00002A080000}"/>
    <cellStyle name="Millares 4 5 18 2 2 2 4" xfId="46350" xr:uid="{00000000-0005-0000-0000-00002A080000}"/>
    <cellStyle name="Millares 4 5 18 2 2 2 5" xfId="57996" xr:uid="{00000000-0005-0000-0000-00002A080000}"/>
    <cellStyle name="Millares 4 5 18 2 2 3" xfId="16057" xr:uid="{00000000-0005-0000-0000-00002A080000}"/>
    <cellStyle name="Millares 4 5 18 2 2 4" xfId="27707" xr:uid="{00000000-0005-0000-0000-00002A080000}"/>
    <cellStyle name="Millares 4 5 18 2 2 5" xfId="39388" xr:uid="{00000000-0005-0000-0000-00002A080000}"/>
    <cellStyle name="Millares 4 5 18 2 2 6" xfId="51034" xr:uid="{00000000-0005-0000-0000-00002A080000}"/>
    <cellStyle name="Millares 4 5 18 2 3" xfId="6663" xr:uid="{00000000-0005-0000-0000-00002A080000}"/>
    <cellStyle name="Millares 4 5 18 2 3 2" xfId="18315" xr:uid="{00000000-0005-0000-0000-00002A080000}"/>
    <cellStyle name="Millares 4 5 18 2 3 3" xfId="29965" xr:uid="{00000000-0005-0000-0000-00002A080000}"/>
    <cellStyle name="Millares 4 5 18 2 3 4" xfId="41646" xr:uid="{00000000-0005-0000-0000-00002A080000}"/>
    <cellStyle name="Millares 4 5 18 2 3 5" xfId="53292" xr:uid="{00000000-0005-0000-0000-00002A080000}"/>
    <cellStyle name="Millares 4 5 18 2 4" xfId="8943" xr:uid="{00000000-0005-0000-0000-00002A080000}"/>
    <cellStyle name="Millares 4 5 18 2 4 2" xfId="20595" xr:uid="{00000000-0005-0000-0000-00002A080000}"/>
    <cellStyle name="Millares 4 5 18 2 4 3" xfId="32245" xr:uid="{00000000-0005-0000-0000-00002A080000}"/>
    <cellStyle name="Millares 4 5 18 2 4 4" xfId="43926" xr:uid="{00000000-0005-0000-0000-00002A080000}"/>
    <cellStyle name="Millares 4 5 18 2 4 5" xfId="55572" xr:uid="{00000000-0005-0000-0000-00002A080000}"/>
    <cellStyle name="Millares 4 5 18 2 5" xfId="13633" xr:uid="{00000000-0005-0000-0000-00002A080000}"/>
    <cellStyle name="Millares 4 5 18 2 6" xfId="25283" xr:uid="{00000000-0005-0000-0000-00002A080000}"/>
    <cellStyle name="Millares 4 5 18 2 7" xfId="36964" xr:uid="{00000000-0005-0000-0000-00002A080000}"/>
    <cellStyle name="Millares 4 5 18 2 8" xfId="48610" xr:uid="{00000000-0005-0000-0000-00002A080000}"/>
    <cellStyle name="Millares 4 5 18 3" xfId="3324" xr:uid="{00000000-0005-0000-0000-000029080000}"/>
    <cellStyle name="Millares 4 5 18 3 2" xfId="10286" xr:uid="{00000000-0005-0000-0000-000029080000}"/>
    <cellStyle name="Millares 4 5 18 3 2 2" xfId="21938" xr:uid="{00000000-0005-0000-0000-000029080000}"/>
    <cellStyle name="Millares 4 5 18 3 2 3" xfId="33588" xr:uid="{00000000-0005-0000-0000-000029080000}"/>
    <cellStyle name="Millares 4 5 18 3 2 4" xfId="45269" xr:uid="{00000000-0005-0000-0000-000029080000}"/>
    <cellStyle name="Millares 4 5 18 3 2 5" xfId="56915" xr:uid="{00000000-0005-0000-0000-000029080000}"/>
    <cellStyle name="Millares 4 5 18 3 3" xfId="14976" xr:uid="{00000000-0005-0000-0000-000029080000}"/>
    <cellStyle name="Millares 4 5 18 3 4" xfId="26626" xr:uid="{00000000-0005-0000-0000-000029080000}"/>
    <cellStyle name="Millares 4 5 18 3 5" xfId="38307" xr:uid="{00000000-0005-0000-0000-000029080000}"/>
    <cellStyle name="Millares 4 5 18 3 6" xfId="49953" xr:uid="{00000000-0005-0000-0000-000029080000}"/>
    <cellStyle name="Millares 4 5 18 4" xfId="5582" xr:uid="{00000000-0005-0000-0000-000029080000}"/>
    <cellStyle name="Millares 4 5 18 4 2" xfId="17234" xr:uid="{00000000-0005-0000-0000-000029080000}"/>
    <cellStyle name="Millares 4 5 18 4 3" xfId="28884" xr:uid="{00000000-0005-0000-0000-000029080000}"/>
    <cellStyle name="Millares 4 5 18 4 4" xfId="40565" xr:uid="{00000000-0005-0000-0000-000029080000}"/>
    <cellStyle name="Millares 4 5 18 4 5" xfId="52211" xr:uid="{00000000-0005-0000-0000-000029080000}"/>
    <cellStyle name="Millares 4 5 18 5" xfId="7862" xr:uid="{00000000-0005-0000-0000-000029080000}"/>
    <cellStyle name="Millares 4 5 18 5 2" xfId="19514" xr:uid="{00000000-0005-0000-0000-000029080000}"/>
    <cellStyle name="Millares 4 5 18 5 3" xfId="31164" xr:uid="{00000000-0005-0000-0000-000029080000}"/>
    <cellStyle name="Millares 4 5 18 5 4" xfId="42845" xr:uid="{00000000-0005-0000-0000-000029080000}"/>
    <cellStyle name="Millares 4 5 18 5 5" xfId="54491" xr:uid="{00000000-0005-0000-0000-000029080000}"/>
    <cellStyle name="Millares 4 5 18 6" xfId="12552" xr:uid="{00000000-0005-0000-0000-000029080000}"/>
    <cellStyle name="Millares 4 5 18 7" xfId="24201" xr:uid="{00000000-0005-0000-0000-000029080000}"/>
    <cellStyle name="Millares 4 5 18 8" xfId="35883" xr:uid="{00000000-0005-0000-0000-000029080000}"/>
    <cellStyle name="Millares 4 5 18 9" xfId="47529" xr:uid="{00000000-0005-0000-0000-000029080000}"/>
    <cellStyle name="Millares 4 5 19" xfId="916" xr:uid="{00000000-0005-0000-0000-00002B080000}"/>
    <cellStyle name="Millares 4 5 19 2" xfId="2000" xr:uid="{00000000-0005-0000-0000-00002C080000}"/>
    <cellStyle name="Millares 4 5 19 2 2" xfId="4425" xr:uid="{00000000-0005-0000-0000-00002C080000}"/>
    <cellStyle name="Millares 4 5 19 2 2 2" xfId="11387" xr:uid="{00000000-0005-0000-0000-00002C080000}"/>
    <cellStyle name="Millares 4 5 19 2 2 2 2" xfId="23039" xr:uid="{00000000-0005-0000-0000-00002C080000}"/>
    <cellStyle name="Millares 4 5 19 2 2 2 3" xfId="34689" xr:uid="{00000000-0005-0000-0000-00002C080000}"/>
    <cellStyle name="Millares 4 5 19 2 2 2 4" xfId="46370" xr:uid="{00000000-0005-0000-0000-00002C080000}"/>
    <cellStyle name="Millares 4 5 19 2 2 2 5" xfId="58016" xr:uid="{00000000-0005-0000-0000-00002C080000}"/>
    <cellStyle name="Millares 4 5 19 2 2 3" xfId="16077" xr:uid="{00000000-0005-0000-0000-00002C080000}"/>
    <cellStyle name="Millares 4 5 19 2 2 4" xfId="27727" xr:uid="{00000000-0005-0000-0000-00002C080000}"/>
    <cellStyle name="Millares 4 5 19 2 2 5" xfId="39408" xr:uid="{00000000-0005-0000-0000-00002C080000}"/>
    <cellStyle name="Millares 4 5 19 2 2 6" xfId="51054" xr:uid="{00000000-0005-0000-0000-00002C080000}"/>
    <cellStyle name="Millares 4 5 19 2 3" xfId="6683" xr:uid="{00000000-0005-0000-0000-00002C080000}"/>
    <cellStyle name="Millares 4 5 19 2 3 2" xfId="18335" xr:uid="{00000000-0005-0000-0000-00002C080000}"/>
    <cellStyle name="Millares 4 5 19 2 3 3" xfId="29985" xr:uid="{00000000-0005-0000-0000-00002C080000}"/>
    <cellStyle name="Millares 4 5 19 2 3 4" xfId="41666" xr:uid="{00000000-0005-0000-0000-00002C080000}"/>
    <cellStyle name="Millares 4 5 19 2 3 5" xfId="53312" xr:uid="{00000000-0005-0000-0000-00002C080000}"/>
    <cellStyle name="Millares 4 5 19 2 4" xfId="8963" xr:uid="{00000000-0005-0000-0000-00002C080000}"/>
    <cellStyle name="Millares 4 5 19 2 4 2" xfId="20615" xr:uid="{00000000-0005-0000-0000-00002C080000}"/>
    <cellStyle name="Millares 4 5 19 2 4 3" xfId="32265" xr:uid="{00000000-0005-0000-0000-00002C080000}"/>
    <cellStyle name="Millares 4 5 19 2 4 4" xfId="43946" xr:uid="{00000000-0005-0000-0000-00002C080000}"/>
    <cellStyle name="Millares 4 5 19 2 4 5" xfId="55592" xr:uid="{00000000-0005-0000-0000-00002C080000}"/>
    <cellStyle name="Millares 4 5 19 2 5" xfId="13653" xr:uid="{00000000-0005-0000-0000-00002C080000}"/>
    <cellStyle name="Millares 4 5 19 2 6" xfId="25303" xr:uid="{00000000-0005-0000-0000-00002C080000}"/>
    <cellStyle name="Millares 4 5 19 2 7" xfId="36984" xr:uid="{00000000-0005-0000-0000-00002C080000}"/>
    <cellStyle name="Millares 4 5 19 2 8" xfId="48630" xr:uid="{00000000-0005-0000-0000-00002C080000}"/>
    <cellStyle name="Millares 4 5 19 3" xfId="3344" xr:uid="{00000000-0005-0000-0000-00002B080000}"/>
    <cellStyle name="Millares 4 5 19 3 2" xfId="10306" xr:uid="{00000000-0005-0000-0000-00002B080000}"/>
    <cellStyle name="Millares 4 5 19 3 2 2" xfId="21958" xr:uid="{00000000-0005-0000-0000-00002B080000}"/>
    <cellStyle name="Millares 4 5 19 3 2 3" xfId="33608" xr:uid="{00000000-0005-0000-0000-00002B080000}"/>
    <cellStyle name="Millares 4 5 19 3 2 4" xfId="45289" xr:uid="{00000000-0005-0000-0000-00002B080000}"/>
    <cellStyle name="Millares 4 5 19 3 2 5" xfId="56935" xr:uid="{00000000-0005-0000-0000-00002B080000}"/>
    <cellStyle name="Millares 4 5 19 3 3" xfId="14996" xr:uid="{00000000-0005-0000-0000-00002B080000}"/>
    <cellStyle name="Millares 4 5 19 3 4" xfId="26646" xr:uid="{00000000-0005-0000-0000-00002B080000}"/>
    <cellStyle name="Millares 4 5 19 3 5" xfId="38327" xr:uid="{00000000-0005-0000-0000-00002B080000}"/>
    <cellStyle name="Millares 4 5 19 3 6" xfId="49973" xr:uid="{00000000-0005-0000-0000-00002B080000}"/>
    <cellStyle name="Millares 4 5 19 4" xfId="5602" xr:uid="{00000000-0005-0000-0000-00002B080000}"/>
    <cellStyle name="Millares 4 5 19 4 2" xfId="17254" xr:uid="{00000000-0005-0000-0000-00002B080000}"/>
    <cellStyle name="Millares 4 5 19 4 3" xfId="28904" xr:uid="{00000000-0005-0000-0000-00002B080000}"/>
    <cellStyle name="Millares 4 5 19 4 4" xfId="40585" xr:uid="{00000000-0005-0000-0000-00002B080000}"/>
    <cellStyle name="Millares 4 5 19 4 5" xfId="52231" xr:uid="{00000000-0005-0000-0000-00002B080000}"/>
    <cellStyle name="Millares 4 5 19 5" xfId="7882" xr:uid="{00000000-0005-0000-0000-00002B080000}"/>
    <cellStyle name="Millares 4 5 19 5 2" xfId="19534" xr:uid="{00000000-0005-0000-0000-00002B080000}"/>
    <cellStyle name="Millares 4 5 19 5 3" xfId="31184" xr:uid="{00000000-0005-0000-0000-00002B080000}"/>
    <cellStyle name="Millares 4 5 19 5 4" xfId="42865" xr:uid="{00000000-0005-0000-0000-00002B080000}"/>
    <cellStyle name="Millares 4 5 19 5 5" xfId="54511" xr:uid="{00000000-0005-0000-0000-00002B080000}"/>
    <cellStyle name="Millares 4 5 19 6" xfId="12572" xr:uid="{00000000-0005-0000-0000-00002B080000}"/>
    <cellStyle name="Millares 4 5 19 7" xfId="24221" xr:uid="{00000000-0005-0000-0000-00002B080000}"/>
    <cellStyle name="Millares 4 5 19 8" xfId="35903" xr:uid="{00000000-0005-0000-0000-00002B080000}"/>
    <cellStyle name="Millares 4 5 19 9" xfId="47549" xr:uid="{00000000-0005-0000-0000-00002B080000}"/>
    <cellStyle name="Millares 4 5 2" xfId="53" xr:uid="{00000000-0005-0000-0000-00002D080000}"/>
    <cellStyle name="Millares 4 5 2 10" xfId="2484" xr:uid="{00000000-0005-0000-0000-00002D080000}"/>
    <cellStyle name="Millares 4 5 2 10 2" xfId="9446" xr:uid="{00000000-0005-0000-0000-00002D080000}"/>
    <cellStyle name="Millares 4 5 2 10 2 2" xfId="21098" xr:uid="{00000000-0005-0000-0000-00002D080000}"/>
    <cellStyle name="Millares 4 5 2 10 2 3" xfId="32748" xr:uid="{00000000-0005-0000-0000-00002D080000}"/>
    <cellStyle name="Millares 4 5 2 10 2 4" xfId="44429" xr:uid="{00000000-0005-0000-0000-00002D080000}"/>
    <cellStyle name="Millares 4 5 2 10 2 5" xfId="56075" xr:uid="{00000000-0005-0000-0000-00002D080000}"/>
    <cellStyle name="Millares 4 5 2 10 3" xfId="14136" xr:uid="{00000000-0005-0000-0000-00002D080000}"/>
    <cellStyle name="Millares 4 5 2 10 4" xfId="25786" xr:uid="{00000000-0005-0000-0000-00002D080000}"/>
    <cellStyle name="Millares 4 5 2 10 5" xfId="37467" xr:uid="{00000000-0005-0000-0000-00002D080000}"/>
    <cellStyle name="Millares 4 5 2 10 6" xfId="49113" xr:uid="{00000000-0005-0000-0000-00002D080000}"/>
    <cellStyle name="Millares 4 5 2 11" xfId="4742" xr:uid="{00000000-0005-0000-0000-00002D080000}"/>
    <cellStyle name="Millares 4 5 2 11 2" xfId="16394" xr:uid="{00000000-0005-0000-0000-00002D080000}"/>
    <cellStyle name="Millares 4 5 2 11 3" xfId="28044" xr:uid="{00000000-0005-0000-0000-00002D080000}"/>
    <cellStyle name="Millares 4 5 2 11 4" xfId="39725" xr:uid="{00000000-0005-0000-0000-00002D080000}"/>
    <cellStyle name="Millares 4 5 2 11 5" xfId="51371" xr:uid="{00000000-0005-0000-0000-00002D080000}"/>
    <cellStyle name="Millares 4 5 2 12" xfId="7021" xr:uid="{00000000-0005-0000-0000-00002D080000}"/>
    <cellStyle name="Millares 4 5 2 12 2" xfId="18673" xr:uid="{00000000-0005-0000-0000-00002D080000}"/>
    <cellStyle name="Millares 4 5 2 12 3" xfId="30323" xr:uid="{00000000-0005-0000-0000-00002D080000}"/>
    <cellStyle name="Millares 4 5 2 12 4" xfId="42004" xr:uid="{00000000-0005-0000-0000-00002D080000}"/>
    <cellStyle name="Millares 4 5 2 12 5" xfId="53650" xr:uid="{00000000-0005-0000-0000-00002D080000}"/>
    <cellStyle name="Millares 4 5 2 13" xfId="11712" xr:uid="{00000000-0005-0000-0000-00002D080000}"/>
    <cellStyle name="Millares 4 5 2 14" xfId="23361" xr:uid="{00000000-0005-0000-0000-00002D080000}"/>
    <cellStyle name="Millares 4 5 2 15" xfId="35043" xr:uid="{00000000-0005-0000-0000-00002D080000}"/>
    <cellStyle name="Millares 4 5 2 16" xfId="46689" xr:uid="{00000000-0005-0000-0000-00002D080000}"/>
    <cellStyle name="Millares 4 5 2 2" xfId="154" xr:uid="{00000000-0005-0000-0000-00002E080000}"/>
    <cellStyle name="Millares 4 5 2 2 10" xfId="23461" xr:uid="{00000000-0005-0000-0000-00002E080000}"/>
    <cellStyle name="Millares 4 5 2 2 11" xfId="35143" xr:uid="{00000000-0005-0000-0000-00002E080000}"/>
    <cellStyle name="Millares 4 5 2 2 12" xfId="46789" xr:uid="{00000000-0005-0000-0000-00002E080000}"/>
    <cellStyle name="Millares 4 5 2 2 2" xfId="396" xr:uid="{00000000-0005-0000-0000-00002F080000}"/>
    <cellStyle name="Millares 4 5 2 2 2 2" xfId="1480" xr:uid="{00000000-0005-0000-0000-000030080000}"/>
    <cellStyle name="Millares 4 5 2 2 2 2 2" xfId="3905" xr:uid="{00000000-0005-0000-0000-000030080000}"/>
    <cellStyle name="Millares 4 5 2 2 2 2 2 2" xfId="10867" xr:uid="{00000000-0005-0000-0000-000030080000}"/>
    <cellStyle name="Millares 4 5 2 2 2 2 2 2 2" xfId="22519" xr:uid="{00000000-0005-0000-0000-000030080000}"/>
    <cellStyle name="Millares 4 5 2 2 2 2 2 2 3" xfId="34169" xr:uid="{00000000-0005-0000-0000-000030080000}"/>
    <cellStyle name="Millares 4 5 2 2 2 2 2 2 4" xfId="45850" xr:uid="{00000000-0005-0000-0000-000030080000}"/>
    <cellStyle name="Millares 4 5 2 2 2 2 2 2 5" xfId="57496" xr:uid="{00000000-0005-0000-0000-000030080000}"/>
    <cellStyle name="Millares 4 5 2 2 2 2 2 3" xfId="15557" xr:uid="{00000000-0005-0000-0000-000030080000}"/>
    <cellStyle name="Millares 4 5 2 2 2 2 2 4" xfId="27207" xr:uid="{00000000-0005-0000-0000-000030080000}"/>
    <cellStyle name="Millares 4 5 2 2 2 2 2 5" xfId="38888" xr:uid="{00000000-0005-0000-0000-000030080000}"/>
    <cellStyle name="Millares 4 5 2 2 2 2 2 6" xfId="50534" xr:uid="{00000000-0005-0000-0000-000030080000}"/>
    <cellStyle name="Millares 4 5 2 2 2 2 3" xfId="6163" xr:uid="{00000000-0005-0000-0000-000030080000}"/>
    <cellStyle name="Millares 4 5 2 2 2 2 3 2" xfId="17815" xr:uid="{00000000-0005-0000-0000-000030080000}"/>
    <cellStyle name="Millares 4 5 2 2 2 2 3 3" xfId="29465" xr:uid="{00000000-0005-0000-0000-000030080000}"/>
    <cellStyle name="Millares 4 5 2 2 2 2 3 4" xfId="41146" xr:uid="{00000000-0005-0000-0000-000030080000}"/>
    <cellStyle name="Millares 4 5 2 2 2 2 3 5" xfId="52792" xr:uid="{00000000-0005-0000-0000-000030080000}"/>
    <cellStyle name="Millares 4 5 2 2 2 2 4" xfId="8443" xr:uid="{00000000-0005-0000-0000-000030080000}"/>
    <cellStyle name="Millares 4 5 2 2 2 2 4 2" xfId="20095" xr:uid="{00000000-0005-0000-0000-000030080000}"/>
    <cellStyle name="Millares 4 5 2 2 2 2 4 3" xfId="31745" xr:uid="{00000000-0005-0000-0000-000030080000}"/>
    <cellStyle name="Millares 4 5 2 2 2 2 4 4" xfId="43426" xr:uid="{00000000-0005-0000-0000-000030080000}"/>
    <cellStyle name="Millares 4 5 2 2 2 2 4 5" xfId="55072" xr:uid="{00000000-0005-0000-0000-000030080000}"/>
    <cellStyle name="Millares 4 5 2 2 2 2 5" xfId="13133" xr:uid="{00000000-0005-0000-0000-000030080000}"/>
    <cellStyle name="Millares 4 5 2 2 2 2 6" xfId="24783" xr:uid="{00000000-0005-0000-0000-000030080000}"/>
    <cellStyle name="Millares 4 5 2 2 2 2 7" xfId="36464" xr:uid="{00000000-0005-0000-0000-000030080000}"/>
    <cellStyle name="Millares 4 5 2 2 2 2 8" xfId="48110" xr:uid="{00000000-0005-0000-0000-000030080000}"/>
    <cellStyle name="Millares 4 5 2 2 2 3" xfId="2824" xr:uid="{00000000-0005-0000-0000-00002F080000}"/>
    <cellStyle name="Millares 4 5 2 2 2 3 2" xfId="9786" xr:uid="{00000000-0005-0000-0000-00002F080000}"/>
    <cellStyle name="Millares 4 5 2 2 2 3 2 2" xfId="21438" xr:uid="{00000000-0005-0000-0000-00002F080000}"/>
    <cellStyle name="Millares 4 5 2 2 2 3 2 3" xfId="33088" xr:uid="{00000000-0005-0000-0000-00002F080000}"/>
    <cellStyle name="Millares 4 5 2 2 2 3 2 4" xfId="44769" xr:uid="{00000000-0005-0000-0000-00002F080000}"/>
    <cellStyle name="Millares 4 5 2 2 2 3 2 5" xfId="56415" xr:uid="{00000000-0005-0000-0000-00002F080000}"/>
    <cellStyle name="Millares 4 5 2 2 2 3 3" xfId="14476" xr:uid="{00000000-0005-0000-0000-00002F080000}"/>
    <cellStyle name="Millares 4 5 2 2 2 3 4" xfId="26126" xr:uid="{00000000-0005-0000-0000-00002F080000}"/>
    <cellStyle name="Millares 4 5 2 2 2 3 5" xfId="37807" xr:uid="{00000000-0005-0000-0000-00002F080000}"/>
    <cellStyle name="Millares 4 5 2 2 2 3 6" xfId="49453" xr:uid="{00000000-0005-0000-0000-00002F080000}"/>
    <cellStyle name="Millares 4 5 2 2 2 4" xfId="5082" xr:uid="{00000000-0005-0000-0000-00002F080000}"/>
    <cellStyle name="Millares 4 5 2 2 2 4 2" xfId="16734" xr:uid="{00000000-0005-0000-0000-00002F080000}"/>
    <cellStyle name="Millares 4 5 2 2 2 4 3" xfId="28384" xr:uid="{00000000-0005-0000-0000-00002F080000}"/>
    <cellStyle name="Millares 4 5 2 2 2 4 4" xfId="40065" xr:uid="{00000000-0005-0000-0000-00002F080000}"/>
    <cellStyle name="Millares 4 5 2 2 2 4 5" xfId="51711" xr:uid="{00000000-0005-0000-0000-00002F080000}"/>
    <cellStyle name="Millares 4 5 2 2 2 5" xfId="7362" xr:uid="{00000000-0005-0000-0000-00002F080000}"/>
    <cellStyle name="Millares 4 5 2 2 2 5 2" xfId="19014" xr:uid="{00000000-0005-0000-0000-00002F080000}"/>
    <cellStyle name="Millares 4 5 2 2 2 5 3" xfId="30664" xr:uid="{00000000-0005-0000-0000-00002F080000}"/>
    <cellStyle name="Millares 4 5 2 2 2 5 4" xfId="42345" xr:uid="{00000000-0005-0000-0000-00002F080000}"/>
    <cellStyle name="Millares 4 5 2 2 2 5 5" xfId="53991" xr:uid="{00000000-0005-0000-0000-00002F080000}"/>
    <cellStyle name="Millares 4 5 2 2 2 6" xfId="12052" xr:uid="{00000000-0005-0000-0000-00002F080000}"/>
    <cellStyle name="Millares 4 5 2 2 2 7" xfId="23701" xr:uid="{00000000-0005-0000-0000-00002F080000}"/>
    <cellStyle name="Millares 4 5 2 2 2 8" xfId="35383" xr:uid="{00000000-0005-0000-0000-00002F080000}"/>
    <cellStyle name="Millares 4 5 2 2 2 9" xfId="47029" xr:uid="{00000000-0005-0000-0000-00002F080000}"/>
    <cellStyle name="Millares 4 5 2 2 3" xfId="636" xr:uid="{00000000-0005-0000-0000-000031080000}"/>
    <cellStyle name="Millares 4 5 2 2 3 2" xfId="1720" xr:uid="{00000000-0005-0000-0000-000032080000}"/>
    <cellStyle name="Millares 4 5 2 2 3 2 2" xfId="4145" xr:uid="{00000000-0005-0000-0000-000032080000}"/>
    <cellStyle name="Millares 4 5 2 2 3 2 2 2" xfId="11107" xr:uid="{00000000-0005-0000-0000-000032080000}"/>
    <cellStyle name="Millares 4 5 2 2 3 2 2 2 2" xfId="22759" xr:uid="{00000000-0005-0000-0000-000032080000}"/>
    <cellStyle name="Millares 4 5 2 2 3 2 2 2 3" xfId="34409" xr:uid="{00000000-0005-0000-0000-000032080000}"/>
    <cellStyle name="Millares 4 5 2 2 3 2 2 2 4" xfId="46090" xr:uid="{00000000-0005-0000-0000-000032080000}"/>
    <cellStyle name="Millares 4 5 2 2 3 2 2 2 5" xfId="57736" xr:uid="{00000000-0005-0000-0000-000032080000}"/>
    <cellStyle name="Millares 4 5 2 2 3 2 2 3" xfId="15797" xr:uid="{00000000-0005-0000-0000-000032080000}"/>
    <cellStyle name="Millares 4 5 2 2 3 2 2 4" xfId="27447" xr:uid="{00000000-0005-0000-0000-000032080000}"/>
    <cellStyle name="Millares 4 5 2 2 3 2 2 5" xfId="39128" xr:uid="{00000000-0005-0000-0000-000032080000}"/>
    <cellStyle name="Millares 4 5 2 2 3 2 2 6" xfId="50774" xr:uid="{00000000-0005-0000-0000-000032080000}"/>
    <cellStyle name="Millares 4 5 2 2 3 2 3" xfId="6403" xr:uid="{00000000-0005-0000-0000-000032080000}"/>
    <cellStyle name="Millares 4 5 2 2 3 2 3 2" xfId="18055" xr:uid="{00000000-0005-0000-0000-000032080000}"/>
    <cellStyle name="Millares 4 5 2 2 3 2 3 3" xfId="29705" xr:uid="{00000000-0005-0000-0000-000032080000}"/>
    <cellStyle name="Millares 4 5 2 2 3 2 3 4" xfId="41386" xr:uid="{00000000-0005-0000-0000-000032080000}"/>
    <cellStyle name="Millares 4 5 2 2 3 2 3 5" xfId="53032" xr:uid="{00000000-0005-0000-0000-000032080000}"/>
    <cellStyle name="Millares 4 5 2 2 3 2 4" xfId="8683" xr:uid="{00000000-0005-0000-0000-000032080000}"/>
    <cellStyle name="Millares 4 5 2 2 3 2 4 2" xfId="20335" xr:uid="{00000000-0005-0000-0000-000032080000}"/>
    <cellStyle name="Millares 4 5 2 2 3 2 4 3" xfId="31985" xr:uid="{00000000-0005-0000-0000-000032080000}"/>
    <cellStyle name="Millares 4 5 2 2 3 2 4 4" xfId="43666" xr:uid="{00000000-0005-0000-0000-000032080000}"/>
    <cellStyle name="Millares 4 5 2 2 3 2 4 5" xfId="55312" xr:uid="{00000000-0005-0000-0000-000032080000}"/>
    <cellStyle name="Millares 4 5 2 2 3 2 5" xfId="13373" xr:uid="{00000000-0005-0000-0000-000032080000}"/>
    <cellStyle name="Millares 4 5 2 2 3 2 6" xfId="25023" xr:uid="{00000000-0005-0000-0000-000032080000}"/>
    <cellStyle name="Millares 4 5 2 2 3 2 7" xfId="36704" xr:uid="{00000000-0005-0000-0000-000032080000}"/>
    <cellStyle name="Millares 4 5 2 2 3 2 8" xfId="48350" xr:uid="{00000000-0005-0000-0000-000032080000}"/>
    <cellStyle name="Millares 4 5 2 2 3 3" xfId="3064" xr:uid="{00000000-0005-0000-0000-000031080000}"/>
    <cellStyle name="Millares 4 5 2 2 3 3 2" xfId="10026" xr:uid="{00000000-0005-0000-0000-000031080000}"/>
    <cellStyle name="Millares 4 5 2 2 3 3 2 2" xfId="21678" xr:uid="{00000000-0005-0000-0000-000031080000}"/>
    <cellStyle name="Millares 4 5 2 2 3 3 2 3" xfId="33328" xr:uid="{00000000-0005-0000-0000-000031080000}"/>
    <cellStyle name="Millares 4 5 2 2 3 3 2 4" xfId="45009" xr:uid="{00000000-0005-0000-0000-000031080000}"/>
    <cellStyle name="Millares 4 5 2 2 3 3 2 5" xfId="56655" xr:uid="{00000000-0005-0000-0000-000031080000}"/>
    <cellStyle name="Millares 4 5 2 2 3 3 3" xfId="14716" xr:uid="{00000000-0005-0000-0000-000031080000}"/>
    <cellStyle name="Millares 4 5 2 2 3 3 4" xfId="26366" xr:uid="{00000000-0005-0000-0000-000031080000}"/>
    <cellStyle name="Millares 4 5 2 2 3 3 5" xfId="38047" xr:uid="{00000000-0005-0000-0000-000031080000}"/>
    <cellStyle name="Millares 4 5 2 2 3 3 6" xfId="49693" xr:uid="{00000000-0005-0000-0000-000031080000}"/>
    <cellStyle name="Millares 4 5 2 2 3 4" xfId="5322" xr:uid="{00000000-0005-0000-0000-000031080000}"/>
    <cellStyle name="Millares 4 5 2 2 3 4 2" xfId="16974" xr:uid="{00000000-0005-0000-0000-000031080000}"/>
    <cellStyle name="Millares 4 5 2 2 3 4 3" xfId="28624" xr:uid="{00000000-0005-0000-0000-000031080000}"/>
    <cellStyle name="Millares 4 5 2 2 3 4 4" xfId="40305" xr:uid="{00000000-0005-0000-0000-000031080000}"/>
    <cellStyle name="Millares 4 5 2 2 3 4 5" xfId="51951" xr:uid="{00000000-0005-0000-0000-000031080000}"/>
    <cellStyle name="Millares 4 5 2 2 3 5" xfId="7602" xr:uid="{00000000-0005-0000-0000-000031080000}"/>
    <cellStyle name="Millares 4 5 2 2 3 5 2" xfId="19254" xr:uid="{00000000-0005-0000-0000-000031080000}"/>
    <cellStyle name="Millares 4 5 2 2 3 5 3" xfId="30904" xr:uid="{00000000-0005-0000-0000-000031080000}"/>
    <cellStyle name="Millares 4 5 2 2 3 5 4" xfId="42585" xr:uid="{00000000-0005-0000-0000-000031080000}"/>
    <cellStyle name="Millares 4 5 2 2 3 5 5" xfId="54231" xr:uid="{00000000-0005-0000-0000-000031080000}"/>
    <cellStyle name="Millares 4 5 2 2 3 6" xfId="12292" xr:uid="{00000000-0005-0000-0000-000031080000}"/>
    <cellStyle name="Millares 4 5 2 2 3 7" xfId="23941" xr:uid="{00000000-0005-0000-0000-000031080000}"/>
    <cellStyle name="Millares 4 5 2 2 3 8" xfId="35623" xr:uid="{00000000-0005-0000-0000-000031080000}"/>
    <cellStyle name="Millares 4 5 2 2 3 9" xfId="47269" xr:uid="{00000000-0005-0000-0000-000031080000}"/>
    <cellStyle name="Millares 4 5 2 2 4" xfId="1240" xr:uid="{00000000-0005-0000-0000-000033080000}"/>
    <cellStyle name="Millares 4 5 2 2 4 2" xfId="3665" xr:uid="{00000000-0005-0000-0000-000033080000}"/>
    <cellStyle name="Millares 4 5 2 2 4 2 2" xfId="10627" xr:uid="{00000000-0005-0000-0000-000033080000}"/>
    <cellStyle name="Millares 4 5 2 2 4 2 2 2" xfId="22279" xr:uid="{00000000-0005-0000-0000-000033080000}"/>
    <cellStyle name="Millares 4 5 2 2 4 2 2 3" xfId="33929" xr:uid="{00000000-0005-0000-0000-000033080000}"/>
    <cellStyle name="Millares 4 5 2 2 4 2 2 4" xfId="45610" xr:uid="{00000000-0005-0000-0000-000033080000}"/>
    <cellStyle name="Millares 4 5 2 2 4 2 2 5" xfId="57256" xr:uid="{00000000-0005-0000-0000-000033080000}"/>
    <cellStyle name="Millares 4 5 2 2 4 2 3" xfId="15317" xr:uid="{00000000-0005-0000-0000-000033080000}"/>
    <cellStyle name="Millares 4 5 2 2 4 2 4" xfId="26967" xr:uid="{00000000-0005-0000-0000-000033080000}"/>
    <cellStyle name="Millares 4 5 2 2 4 2 5" xfId="38648" xr:uid="{00000000-0005-0000-0000-000033080000}"/>
    <cellStyle name="Millares 4 5 2 2 4 2 6" xfId="50294" xr:uid="{00000000-0005-0000-0000-000033080000}"/>
    <cellStyle name="Millares 4 5 2 2 4 3" xfId="5923" xr:uid="{00000000-0005-0000-0000-000033080000}"/>
    <cellStyle name="Millares 4 5 2 2 4 3 2" xfId="17575" xr:uid="{00000000-0005-0000-0000-000033080000}"/>
    <cellStyle name="Millares 4 5 2 2 4 3 3" xfId="29225" xr:uid="{00000000-0005-0000-0000-000033080000}"/>
    <cellStyle name="Millares 4 5 2 2 4 3 4" xfId="40906" xr:uid="{00000000-0005-0000-0000-000033080000}"/>
    <cellStyle name="Millares 4 5 2 2 4 3 5" xfId="52552" xr:uid="{00000000-0005-0000-0000-000033080000}"/>
    <cellStyle name="Millares 4 5 2 2 4 4" xfId="8203" xr:uid="{00000000-0005-0000-0000-000033080000}"/>
    <cellStyle name="Millares 4 5 2 2 4 4 2" xfId="19855" xr:uid="{00000000-0005-0000-0000-000033080000}"/>
    <cellStyle name="Millares 4 5 2 2 4 4 3" xfId="31505" xr:uid="{00000000-0005-0000-0000-000033080000}"/>
    <cellStyle name="Millares 4 5 2 2 4 4 4" xfId="43186" xr:uid="{00000000-0005-0000-0000-000033080000}"/>
    <cellStyle name="Millares 4 5 2 2 4 4 5" xfId="54832" xr:uid="{00000000-0005-0000-0000-000033080000}"/>
    <cellStyle name="Millares 4 5 2 2 4 5" xfId="12893" xr:uid="{00000000-0005-0000-0000-000033080000}"/>
    <cellStyle name="Millares 4 5 2 2 4 6" xfId="24543" xr:uid="{00000000-0005-0000-0000-000033080000}"/>
    <cellStyle name="Millares 4 5 2 2 4 7" xfId="36224" xr:uid="{00000000-0005-0000-0000-000033080000}"/>
    <cellStyle name="Millares 4 5 2 2 4 8" xfId="47870" xr:uid="{00000000-0005-0000-0000-000033080000}"/>
    <cellStyle name="Millares 4 5 2 2 5" xfId="2377" xr:uid="{00000000-0005-0000-0000-000075000000}"/>
    <cellStyle name="Millares 4 5 2 2 5 2" xfId="9339" xr:uid="{00000000-0005-0000-0000-000075000000}"/>
    <cellStyle name="Millares 4 5 2 2 5 2 2" xfId="20991" xr:uid="{00000000-0005-0000-0000-000075000000}"/>
    <cellStyle name="Millares 4 5 2 2 5 2 3" xfId="32641" xr:uid="{00000000-0005-0000-0000-000075000000}"/>
    <cellStyle name="Millares 4 5 2 2 5 2 4" xfId="44322" xr:uid="{00000000-0005-0000-0000-000075000000}"/>
    <cellStyle name="Millares 4 5 2 2 5 2 5" xfId="55968" xr:uid="{00000000-0005-0000-0000-000075000000}"/>
    <cellStyle name="Millares 4 5 2 2 5 3" xfId="14029" xr:uid="{00000000-0005-0000-0000-000075000000}"/>
    <cellStyle name="Millares 4 5 2 2 5 4" xfId="25679" xr:uid="{00000000-0005-0000-0000-000075000000}"/>
    <cellStyle name="Millares 4 5 2 2 5 5" xfId="37360" xr:uid="{00000000-0005-0000-0000-000075000000}"/>
    <cellStyle name="Millares 4 5 2 2 5 6" xfId="49006" xr:uid="{00000000-0005-0000-0000-000075000000}"/>
    <cellStyle name="Millares 4 5 2 2 6" xfId="2584" xr:uid="{00000000-0005-0000-0000-00002E080000}"/>
    <cellStyle name="Millares 4 5 2 2 6 2" xfId="9546" xr:uid="{00000000-0005-0000-0000-00002E080000}"/>
    <cellStyle name="Millares 4 5 2 2 6 2 2" xfId="21198" xr:uid="{00000000-0005-0000-0000-00002E080000}"/>
    <cellStyle name="Millares 4 5 2 2 6 2 3" xfId="32848" xr:uid="{00000000-0005-0000-0000-00002E080000}"/>
    <cellStyle name="Millares 4 5 2 2 6 2 4" xfId="44529" xr:uid="{00000000-0005-0000-0000-00002E080000}"/>
    <cellStyle name="Millares 4 5 2 2 6 2 5" xfId="56175" xr:uid="{00000000-0005-0000-0000-00002E080000}"/>
    <cellStyle name="Millares 4 5 2 2 6 3" xfId="14236" xr:uid="{00000000-0005-0000-0000-00002E080000}"/>
    <cellStyle name="Millares 4 5 2 2 6 4" xfId="25886" xr:uid="{00000000-0005-0000-0000-00002E080000}"/>
    <cellStyle name="Millares 4 5 2 2 6 5" xfId="37567" xr:uid="{00000000-0005-0000-0000-00002E080000}"/>
    <cellStyle name="Millares 4 5 2 2 6 6" xfId="49213" xr:uid="{00000000-0005-0000-0000-00002E080000}"/>
    <cellStyle name="Millares 4 5 2 2 7" xfId="4842" xr:uid="{00000000-0005-0000-0000-00002E080000}"/>
    <cellStyle name="Millares 4 5 2 2 7 2" xfId="16494" xr:uid="{00000000-0005-0000-0000-00002E080000}"/>
    <cellStyle name="Millares 4 5 2 2 7 3" xfId="28144" xr:uid="{00000000-0005-0000-0000-00002E080000}"/>
    <cellStyle name="Millares 4 5 2 2 7 4" xfId="39825" xr:uid="{00000000-0005-0000-0000-00002E080000}"/>
    <cellStyle name="Millares 4 5 2 2 7 5" xfId="51471" xr:uid="{00000000-0005-0000-0000-00002E080000}"/>
    <cellStyle name="Millares 4 5 2 2 8" xfId="7122" xr:uid="{00000000-0005-0000-0000-00002E080000}"/>
    <cellStyle name="Millares 4 5 2 2 8 2" xfId="18774" xr:uid="{00000000-0005-0000-0000-00002E080000}"/>
    <cellStyle name="Millares 4 5 2 2 8 3" xfId="30424" xr:uid="{00000000-0005-0000-0000-00002E080000}"/>
    <cellStyle name="Millares 4 5 2 2 8 4" xfId="42105" xr:uid="{00000000-0005-0000-0000-00002E080000}"/>
    <cellStyle name="Millares 4 5 2 2 8 5" xfId="53751" xr:uid="{00000000-0005-0000-0000-00002E080000}"/>
    <cellStyle name="Millares 4 5 2 2 9" xfId="11812" xr:uid="{00000000-0005-0000-0000-00002E080000}"/>
    <cellStyle name="Millares 4 5 2 3" xfId="296" xr:uid="{00000000-0005-0000-0000-000034080000}"/>
    <cellStyle name="Millares 4 5 2 3 2" xfId="1380" xr:uid="{00000000-0005-0000-0000-000035080000}"/>
    <cellStyle name="Millares 4 5 2 3 2 2" xfId="3805" xr:uid="{00000000-0005-0000-0000-000035080000}"/>
    <cellStyle name="Millares 4 5 2 3 2 2 2" xfId="10767" xr:uid="{00000000-0005-0000-0000-000035080000}"/>
    <cellStyle name="Millares 4 5 2 3 2 2 2 2" xfId="22419" xr:uid="{00000000-0005-0000-0000-000035080000}"/>
    <cellStyle name="Millares 4 5 2 3 2 2 2 3" xfId="34069" xr:uid="{00000000-0005-0000-0000-000035080000}"/>
    <cellStyle name="Millares 4 5 2 3 2 2 2 4" xfId="45750" xr:uid="{00000000-0005-0000-0000-000035080000}"/>
    <cellStyle name="Millares 4 5 2 3 2 2 2 5" xfId="57396" xr:uid="{00000000-0005-0000-0000-000035080000}"/>
    <cellStyle name="Millares 4 5 2 3 2 2 3" xfId="15457" xr:uid="{00000000-0005-0000-0000-000035080000}"/>
    <cellStyle name="Millares 4 5 2 3 2 2 4" xfId="27107" xr:uid="{00000000-0005-0000-0000-000035080000}"/>
    <cellStyle name="Millares 4 5 2 3 2 2 5" xfId="38788" xr:uid="{00000000-0005-0000-0000-000035080000}"/>
    <cellStyle name="Millares 4 5 2 3 2 2 6" xfId="50434" xr:uid="{00000000-0005-0000-0000-000035080000}"/>
    <cellStyle name="Millares 4 5 2 3 2 3" xfId="6063" xr:uid="{00000000-0005-0000-0000-000035080000}"/>
    <cellStyle name="Millares 4 5 2 3 2 3 2" xfId="17715" xr:uid="{00000000-0005-0000-0000-000035080000}"/>
    <cellStyle name="Millares 4 5 2 3 2 3 3" xfId="29365" xr:uid="{00000000-0005-0000-0000-000035080000}"/>
    <cellStyle name="Millares 4 5 2 3 2 3 4" xfId="41046" xr:uid="{00000000-0005-0000-0000-000035080000}"/>
    <cellStyle name="Millares 4 5 2 3 2 3 5" xfId="52692" xr:uid="{00000000-0005-0000-0000-000035080000}"/>
    <cellStyle name="Millares 4 5 2 3 2 4" xfId="8343" xr:uid="{00000000-0005-0000-0000-000035080000}"/>
    <cellStyle name="Millares 4 5 2 3 2 4 2" xfId="19995" xr:uid="{00000000-0005-0000-0000-000035080000}"/>
    <cellStyle name="Millares 4 5 2 3 2 4 3" xfId="31645" xr:uid="{00000000-0005-0000-0000-000035080000}"/>
    <cellStyle name="Millares 4 5 2 3 2 4 4" xfId="43326" xr:uid="{00000000-0005-0000-0000-000035080000}"/>
    <cellStyle name="Millares 4 5 2 3 2 4 5" xfId="54972" xr:uid="{00000000-0005-0000-0000-000035080000}"/>
    <cellStyle name="Millares 4 5 2 3 2 5" xfId="13033" xr:uid="{00000000-0005-0000-0000-000035080000}"/>
    <cellStyle name="Millares 4 5 2 3 2 6" xfId="24683" xr:uid="{00000000-0005-0000-0000-000035080000}"/>
    <cellStyle name="Millares 4 5 2 3 2 7" xfId="36364" xr:uid="{00000000-0005-0000-0000-000035080000}"/>
    <cellStyle name="Millares 4 5 2 3 2 8" xfId="48010" xr:uid="{00000000-0005-0000-0000-000035080000}"/>
    <cellStyle name="Millares 4 5 2 3 3" xfId="2724" xr:uid="{00000000-0005-0000-0000-000034080000}"/>
    <cellStyle name="Millares 4 5 2 3 3 2" xfId="9686" xr:uid="{00000000-0005-0000-0000-000034080000}"/>
    <cellStyle name="Millares 4 5 2 3 3 2 2" xfId="21338" xr:uid="{00000000-0005-0000-0000-000034080000}"/>
    <cellStyle name="Millares 4 5 2 3 3 2 3" xfId="32988" xr:uid="{00000000-0005-0000-0000-000034080000}"/>
    <cellStyle name="Millares 4 5 2 3 3 2 4" xfId="44669" xr:uid="{00000000-0005-0000-0000-000034080000}"/>
    <cellStyle name="Millares 4 5 2 3 3 2 5" xfId="56315" xr:uid="{00000000-0005-0000-0000-000034080000}"/>
    <cellStyle name="Millares 4 5 2 3 3 3" xfId="14376" xr:uid="{00000000-0005-0000-0000-000034080000}"/>
    <cellStyle name="Millares 4 5 2 3 3 4" xfId="26026" xr:uid="{00000000-0005-0000-0000-000034080000}"/>
    <cellStyle name="Millares 4 5 2 3 3 5" xfId="37707" xr:uid="{00000000-0005-0000-0000-000034080000}"/>
    <cellStyle name="Millares 4 5 2 3 3 6" xfId="49353" xr:uid="{00000000-0005-0000-0000-000034080000}"/>
    <cellStyle name="Millares 4 5 2 3 4" xfId="4982" xr:uid="{00000000-0005-0000-0000-000034080000}"/>
    <cellStyle name="Millares 4 5 2 3 4 2" xfId="16634" xr:uid="{00000000-0005-0000-0000-000034080000}"/>
    <cellStyle name="Millares 4 5 2 3 4 3" xfId="28284" xr:uid="{00000000-0005-0000-0000-000034080000}"/>
    <cellStyle name="Millares 4 5 2 3 4 4" xfId="39965" xr:uid="{00000000-0005-0000-0000-000034080000}"/>
    <cellStyle name="Millares 4 5 2 3 4 5" xfId="51611" xr:uid="{00000000-0005-0000-0000-000034080000}"/>
    <cellStyle name="Millares 4 5 2 3 5" xfId="7262" xr:uid="{00000000-0005-0000-0000-000034080000}"/>
    <cellStyle name="Millares 4 5 2 3 5 2" xfId="18914" xr:uid="{00000000-0005-0000-0000-000034080000}"/>
    <cellStyle name="Millares 4 5 2 3 5 3" xfId="30564" xr:uid="{00000000-0005-0000-0000-000034080000}"/>
    <cellStyle name="Millares 4 5 2 3 5 4" xfId="42245" xr:uid="{00000000-0005-0000-0000-000034080000}"/>
    <cellStyle name="Millares 4 5 2 3 5 5" xfId="53891" xr:uid="{00000000-0005-0000-0000-000034080000}"/>
    <cellStyle name="Millares 4 5 2 3 6" xfId="11952" xr:uid="{00000000-0005-0000-0000-000034080000}"/>
    <cellStyle name="Millares 4 5 2 3 7" xfId="23601" xr:uid="{00000000-0005-0000-0000-000034080000}"/>
    <cellStyle name="Millares 4 5 2 3 8" xfId="35283" xr:uid="{00000000-0005-0000-0000-000034080000}"/>
    <cellStyle name="Millares 4 5 2 3 9" xfId="46929" xr:uid="{00000000-0005-0000-0000-000034080000}"/>
    <cellStyle name="Millares 4 5 2 4" xfId="536" xr:uid="{00000000-0005-0000-0000-000036080000}"/>
    <cellStyle name="Millares 4 5 2 4 2" xfId="1620" xr:uid="{00000000-0005-0000-0000-000037080000}"/>
    <cellStyle name="Millares 4 5 2 4 2 2" xfId="4045" xr:uid="{00000000-0005-0000-0000-000037080000}"/>
    <cellStyle name="Millares 4 5 2 4 2 2 2" xfId="11007" xr:uid="{00000000-0005-0000-0000-000037080000}"/>
    <cellStyle name="Millares 4 5 2 4 2 2 2 2" xfId="22659" xr:uid="{00000000-0005-0000-0000-000037080000}"/>
    <cellStyle name="Millares 4 5 2 4 2 2 2 3" xfId="34309" xr:uid="{00000000-0005-0000-0000-000037080000}"/>
    <cellStyle name="Millares 4 5 2 4 2 2 2 4" xfId="45990" xr:uid="{00000000-0005-0000-0000-000037080000}"/>
    <cellStyle name="Millares 4 5 2 4 2 2 2 5" xfId="57636" xr:uid="{00000000-0005-0000-0000-000037080000}"/>
    <cellStyle name="Millares 4 5 2 4 2 2 3" xfId="15697" xr:uid="{00000000-0005-0000-0000-000037080000}"/>
    <cellStyle name="Millares 4 5 2 4 2 2 4" xfId="27347" xr:uid="{00000000-0005-0000-0000-000037080000}"/>
    <cellStyle name="Millares 4 5 2 4 2 2 5" xfId="39028" xr:uid="{00000000-0005-0000-0000-000037080000}"/>
    <cellStyle name="Millares 4 5 2 4 2 2 6" xfId="50674" xr:uid="{00000000-0005-0000-0000-000037080000}"/>
    <cellStyle name="Millares 4 5 2 4 2 3" xfId="6303" xr:uid="{00000000-0005-0000-0000-000037080000}"/>
    <cellStyle name="Millares 4 5 2 4 2 3 2" xfId="17955" xr:uid="{00000000-0005-0000-0000-000037080000}"/>
    <cellStyle name="Millares 4 5 2 4 2 3 3" xfId="29605" xr:uid="{00000000-0005-0000-0000-000037080000}"/>
    <cellStyle name="Millares 4 5 2 4 2 3 4" xfId="41286" xr:uid="{00000000-0005-0000-0000-000037080000}"/>
    <cellStyle name="Millares 4 5 2 4 2 3 5" xfId="52932" xr:uid="{00000000-0005-0000-0000-000037080000}"/>
    <cellStyle name="Millares 4 5 2 4 2 4" xfId="8583" xr:uid="{00000000-0005-0000-0000-000037080000}"/>
    <cellStyle name="Millares 4 5 2 4 2 4 2" xfId="20235" xr:uid="{00000000-0005-0000-0000-000037080000}"/>
    <cellStyle name="Millares 4 5 2 4 2 4 3" xfId="31885" xr:uid="{00000000-0005-0000-0000-000037080000}"/>
    <cellStyle name="Millares 4 5 2 4 2 4 4" xfId="43566" xr:uid="{00000000-0005-0000-0000-000037080000}"/>
    <cellStyle name="Millares 4 5 2 4 2 4 5" xfId="55212" xr:uid="{00000000-0005-0000-0000-000037080000}"/>
    <cellStyle name="Millares 4 5 2 4 2 5" xfId="13273" xr:uid="{00000000-0005-0000-0000-000037080000}"/>
    <cellStyle name="Millares 4 5 2 4 2 6" xfId="24923" xr:uid="{00000000-0005-0000-0000-000037080000}"/>
    <cellStyle name="Millares 4 5 2 4 2 7" xfId="36604" xr:uid="{00000000-0005-0000-0000-000037080000}"/>
    <cellStyle name="Millares 4 5 2 4 2 8" xfId="48250" xr:uid="{00000000-0005-0000-0000-000037080000}"/>
    <cellStyle name="Millares 4 5 2 4 3" xfId="2964" xr:uid="{00000000-0005-0000-0000-000036080000}"/>
    <cellStyle name="Millares 4 5 2 4 3 2" xfId="9926" xr:uid="{00000000-0005-0000-0000-000036080000}"/>
    <cellStyle name="Millares 4 5 2 4 3 2 2" xfId="21578" xr:uid="{00000000-0005-0000-0000-000036080000}"/>
    <cellStyle name="Millares 4 5 2 4 3 2 3" xfId="33228" xr:uid="{00000000-0005-0000-0000-000036080000}"/>
    <cellStyle name="Millares 4 5 2 4 3 2 4" xfId="44909" xr:uid="{00000000-0005-0000-0000-000036080000}"/>
    <cellStyle name="Millares 4 5 2 4 3 2 5" xfId="56555" xr:uid="{00000000-0005-0000-0000-000036080000}"/>
    <cellStyle name="Millares 4 5 2 4 3 3" xfId="14616" xr:uid="{00000000-0005-0000-0000-000036080000}"/>
    <cellStyle name="Millares 4 5 2 4 3 4" xfId="26266" xr:uid="{00000000-0005-0000-0000-000036080000}"/>
    <cellStyle name="Millares 4 5 2 4 3 5" xfId="37947" xr:uid="{00000000-0005-0000-0000-000036080000}"/>
    <cellStyle name="Millares 4 5 2 4 3 6" xfId="49593" xr:uid="{00000000-0005-0000-0000-000036080000}"/>
    <cellStyle name="Millares 4 5 2 4 4" xfId="5222" xr:uid="{00000000-0005-0000-0000-000036080000}"/>
    <cellStyle name="Millares 4 5 2 4 4 2" xfId="16874" xr:uid="{00000000-0005-0000-0000-000036080000}"/>
    <cellStyle name="Millares 4 5 2 4 4 3" xfId="28524" xr:uid="{00000000-0005-0000-0000-000036080000}"/>
    <cellStyle name="Millares 4 5 2 4 4 4" xfId="40205" xr:uid="{00000000-0005-0000-0000-000036080000}"/>
    <cellStyle name="Millares 4 5 2 4 4 5" xfId="51851" xr:uid="{00000000-0005-0000-0000-000036080000}"/>
    <cellStyle name="Millares 4 5 2 4 5" xfId="7502" xr:uid="{00000000-0005-0000-0000-000036080000}"/>
    <cellStyle name="Millares 4 5 2 4 5 2" xfId="19154" xr:uid="{00000000-0005-0000-0000-000036080000}"/>
    <cellStyle name="Millares 4 5 2 4 5 3" xfId="30804" xr:uid="{00000000-0005-0000-0000-000036080000}"/>
    <cellStyle name="Millares 4 5 2 4 5 4" xfId="42485" xr:uid="{00000000-0005-0000-0000-000036080000}"/>
    <cellStyle name="Millares 4 5 2 4 5 5" xfId="54131" xr:uid="{00000000-0005-0000-0000-000036080000}"/>
    <cellStyle name="Millares 4 5 2 4 6" xfId="12192" xr:uid="{00000000-0005-0000-0000-000036080000}"/>
    <cellStyle name="Millares 4 5 2 4 7" xfId="23841" xr:uid="{00000000-0005-0000-0000-000036080000}"/>
    <cellStyle name="Millares 4 5 2 4 8" xfId="35523" xr:uid="{00000000-0005-0000-0000-000036080000}"/>
    <cellStyle name="Millares 4 5 2 4 9" xfId="47169" xr:uid="{00000000-0005-0000-0000-000036080000}"/>
    <cellStyle name="Millares 4 5 2 5" xfId="816" xr:uid="{00000000-0005-0000-0000-000038080000}"/>
    <cellStyle name="Millares 4 5 2 5 2" xfId="1900" xr:uid="{00000000-0005-0000-0000-000039080000}"/>
    <cellStyle name="Millares 4 5 2 5 2 2" xfId="4325" xr:uid="{00000000-0005-0000-0000-000039080000}"/>
    <cellStyle name="Millares 4 5 2 5 2 2 2" xfId="11287" xr:uid="{00000000-0005-0000-0000-000039080000}"/>
    <cellStyle name="Millares 4 5 2 5 2 2 2 2" xfId="22939" xr:uid="{00000000-0005-0000-0000-000039080000}"/>
    <cellStyle name="Millares 4 5 2 5 2 2 2 3" xfId="34589" xr:uid="{00000000-0005-0000-0000-000039080000}"/>
    <cellStyle name="Millares 4 5 2 5 2 2 2 4" xfId="46270" xr:uid="{00000000-0005-0000-0000-000039080000}"/>
    <cellStyle name="Millares 4 5 2 5 2 2 2 5" xfId="57916" xr:uid="{00000000-0005-0000-0000-000039080000}"/>
    <cellStyle name="Millares 4 5 2 5 2 2 3" xfId="15977" xr:uid="{00000000-0005-0000-0000-000039080000}"/>
    <cellStyle name="Millares 4 5 2 5 2 2 4" xfId="27627" xr:uid="{00000000-0005-0000-0000-000039080000}"/>
    <cellStyle name="Millares 4 5 2 5 2 2 5" xfId="39308" xr:uid="{00000000-0005-0000-0000-000039080000}"/>
    <cellStyle name="Millares 4 5 2 5 2 2 6" xfId="50954" xr:uid="{00000000-0005-0000-0000-000039080000}"/>
    <cellStyle name="Millares 4 5 2 5 2 3" xfId="6583" xr:uid="{00000000-0005-0000-0000-000039080000}"/>
    <cellStyle name="Millares 4 5 2 5 2 3 2" xfId="18235" xr:uid="{00000000-0005-0000-0000-000039080000}"/>
    <cellStyle name="Millares 4 5 2 5 2 3 3" xfId="29885" xr:uid="{00000000-0005-0000-0000-000039080000}"/>
    <cellStyle name="Millares 4 5 2 5 2 3 4" xfId="41566" xr:uid="{00000000-0005-0000-0000-000039080000}"/>
    <cellStyle name="Millares 4 5 2 5 2 3 5" xfId="53212" xr:uid="{00000000-0005-0000-0000-000039080000}"/>
    <cellStyle name="Millares 4 5 2 5 2 4" xfId="8863" xr:uid="{00000000-0005-0000-0000-000039080000}"/>
    <cellStyle name="Millares 4 5 2 5 2 4 2" xfId="20515" xr:uid="{00000000-0005-0000-0000-000039080000}"/>
    <cellStyle name="Millares 4 5 2 5 2 4 3" xfId="32165" xr:uid="{00000000-0005-0000-0000-000039080000}"/>
    <cellStyle name="Millares 4 5 2 5 2 4 4" xfId="43846" xr:uid="{00000000-0005-0000-0000-000039080000}"/>
    <cellStyle name="Millares 4 5 2 5 2 4 5" xfId="55492" xr:uid="{00000000-0005-0000-0000-000039080000}"/>
    <cellStyle name="Millares 4 5 2 5 2 5" xfId="13553" xr:uid="{00000000-0005-0000-0000-000039080000}"/>
    <cellStyle name="Millares 4 5 2 5 2 6" xfId="25203" xr:uid="{00000000-0005-0000-0000-000039080000}"/>
    <cellStyle name="Millares 4 5 2 5 2 7" xfId="36884" xr:uid="{00000000-0005-0000-0000-000039080000}"/>
    <cellStyle name="Millares 4 5 2 5 2 8" xfId="48530" xr:uid="{00000000-0005-0000-0000-000039080000}"/>
    <cellStyle name="Millares 4 5 2 5 3" xfId="3244" xr:uid="{00000000-0005-0000-0000-000038080000}"/>
    <cellStyle name="Millares 4 5 2 5 3 2" xfId="10206" xr:uid="{00000000-0005-0000-0000-000038080000}"/>
    <cellStyle name="Millares 4 5 2 5 3 2 2" xfId="21858" xr:uid="{00000000-0005-0000-0000-000038080000}"/>
    <cellStyle name="Millares 4 5 2 5 3 2 3" xfId="33508" xr:uid="{00000000-0005-0000-0000-000038080000}"/>
    <cellStyle name="Millares 4 5 2 5 3 2 4" xfId="45189" xr:uid="{00000000-0005-0000-0000-000038080000}"/>
    <cellStyle name="Millares 4 5 2 5 3 2 5" xfId="56835" xr:uid="{00000000-0005-0000-0000-000038080000}"/>
    <cellStyle name="Millares 4 5 2 5 3 3" xfId="14896" xr:uid="{00000000-0005-0000-0000-000038080000}"/>
    <cellStyle name="Millares 4 5 2 5 3 4" xfId="26546" xr:uid="{00000000-0005-0000-0000-000038080000}"/>
    <cellStyle name="Millares 4 5 2 5 3 5" xfId="38227" xr:uid="{00000000-0005-0000-0000-000038080000}"/>
    <cellStyle name="Millares 4 5 2 5 3 6" xfId="49873" xr:uid="{00000000-0005-0000-0000-000038080000}"/>
    <cellStyle name="Millares 4 5 2 5 4" xfId="5502" xr:uid="{00000000-0005-0000-0000-000038080000}"/>
    <cellStyle name="Millares 4 5 2 5 4 2" xfId="17154" xr:uid="{00000000-0005-0000-0000-000038080000}"/>
    <cellStyle name="Millares 4 5 2 5 4 3" xfId="28804" xr:uid="{00000000-0005-0000-0000-000038080000}"/>
    <cellStyle name="Millares 4 5 2 5 4 4" xfId="40485" xr:uid="{00000000-0005-0000-0000-000038080000}"/>
    <cellStyle name="Millares 4 5 2 5 4 5" xfId="52131" xr:uid="{00000000-0005-0000-0000-000038080000}"/>
    <cellStyle name="Millares 4 5 2 5 5" xfId="7782" xr:uid="{00000000-0005-0000-0000-000038080000}"/>
    <cellStyle name="Millares 4 5 2 5 5 2" xfId="19434" xr:uid="{00000000-0005-0000-0000-000038080000}"/>
    <cellStyle name="Millares 4 5 2 5 5 3" xfId="31084" xr:uid="{00000000-0005-0000-0000-000038080000}"/>
    <cellStyle name="Millares 4 5 2 5 5 4" xfId="42765" xr:uid="{00000000-0005-0000-0000-000038080000}"/>
    <cellStyle name="Millares 4 5 2 5 5 5" xfId="54411" xr:uid="{00000000-0005-0000-0000-000038080000}"/>
    <cellStyle name="Millares 4 5 2 5 6" xfId="12472" xr:uid="{00000000-0005-0000-0000-000038080000}"/>
    <cellStyle name="Millares 4 5 2 5 7" xfId="24121" xr:uid="{00000000-0005-0000-0000-000038080000}"/>
    <cellStyle name="Millares 4 5 2 5 8" xfId="35803" xr:uid="{00000000-0005-0000-0000-000038080000}"/>
    <cellStyle name="Millares 4 5 2 5 9" xfId="47449" xr:uid="{00000000-0005-0000-0000-000038080000}"/>
    <cellStyle name="Millares 4 5 2 6" xfId="996" xr:uid="{00000000-0005-0000-0000-00003A080000}"/>
    <cellStyle name="Millares 4 5 2 6 2" xfId="2080" xr:uid="{00000000-0005-0000-0000-00003B080000}"/>
    <cellStyle name="Millares 4 5 2 6 2 2" xfId="4505" xr:uid="{00000000-0005-0000-0000-00003B080000}"/>
    <cellStyle name="Millares 4 5 2 6 2 2 2" xfId="11467" xr:uid="{00000000-0005-0000-0000-00003B080000}"/>
    <cellStyle name="Millares 4 5 2 6 2 2 2 2" xfId="23119" xr:uid="{00000000-0005-0000-0000-00003B080000}"/>
    <cellStyle name="Millares 4 5 2 6 2 2 2 3" xfId="34769" xr:uid="{00000000-0005-0000-0000-00003B080000}"/>
    <cellStyle name="Millares 4 5 2 6 2 2 2 4" xfId="46450" xr:uid="{00000000-0005-0000-0000-00003B080000}"/>
    <cellStyle name="Millares 4 5 2 6 2 2 2 5" xfId="58096" xr:uid="{00000000-0005-0000-0000-00003B080000}"/>
    <cellStyle name="Millares 4 5 2 6 2 2 3" xfId="16157" xr:uid="{00000000-0005-0000-0000-00003B080000}"/>
    <cellStyle name="Millares 4 5 2 6 2 2 4" xfId="27807" xr:uid="{00000000-0005-0000-0000-00003B080000}"/>
    <cellStyle name="Millares 4 5 2 6 2 2 5" xfId="39488" xr:uid="{00000000-0005-0000-0000-00003B080000}"/>
    <cellStyle name="Millares 4 5 2 6 2 2 6" xfId="51134" xr:uid="{00000000-0005-0000-0000-00003B080000}"/>
    <cellStyle name="Millares 4 5 2 6 2 3" xfId="6763" xr:uid="{00000000-0005-0000-0000-00003B080000}"/>
    <cellStyle name="Millares 4 5 2 6 2 3 2" xfId="18415" xr:uid="{00000000-0005-0000-0000-00003B080000}"/>
    <cellStyle name="Millares 4 5 2 6 2 3 3" xfId="30065" xr:uid="{00000000-0005-0000-0000-00003B080000}"/>
    <cellStyle name="Millares 4 5 2 6 2 3 4" xfId="41746" xr:uid="{00000000-0005-0000-0000-00003B080000}"/>
    <cellStyle name="Millares 4 5 2 6 2 3 5" xfId="53392" xr:uid="{00000000-0005-0000-0000-00003B080000}"/>
    <cellStyle name="Millares 4 5 2 6 2 4" xfId="9043" xr:uid="{00000000-0005-0000-0000-00003B080000}"/>
    <cellStyle name="Millares 4 5 2 6 2 4 2" xfId="20695" xr:uid="{00000000-0005-0000-0000-00003B080000}"/>
    <cellStyle name="Millares 4 5 2 6 2 4 3" xfId="32345" xr:uid="{00000000-0005-0000-0000-00003B080000}"/>
    <cellStyle name="Millares 4 5 2 6 2 4 4" xfId="44026" xr:uid="{00000000-0005-0000-0000-00003B080000}"/>
    <cellStyle name="Millares 4 5 2 6 2 4 5" xfId="55672" xr:uid="{00000000-0005-0000-0000-00003B080000}"/>
    <cellStyle name="Millares 4 5 2 6 2 5" xfId="13733" xr:uid="{00000000-0005-0000-0000-00003B080000}"/>
    <cellStyle name="Millares 4 5 2 6 2 6" xfId="25383" xr:uid="{00000000-0005-0000-0000-00003B080000}"/>
    <cellStyle name="Millares 4 5 2 6 2 7" xfId="37064" xr:uid="{00000000-0005-0000-0000-00003B080000}"/>
    <cellStyle name="Millares 4 5 2 6 2 8" xfId="48710" xr:uid="{00000000-0005-0000-0000-00003B080000}"/>
    <cellStyle name="Millares 4 5 2 6 3" xfId="3424" xr:uid="{00000000-0005-0000-0000-00003A080000}"/>
    <cellStyle name="Millares 4 5 2 6 3 2" xfId="10386" xr:uid="{00000000-0005-0000-0000-00003A080000}"/>
    <cellStyle name="Millares 4 5 2 6 3 2 2" xfId="22038" xr:uid="{00000000-0005-0000-0000-00003A080000}"/>
    <cellStyle name="Millares 4 5 2 6 3 2 3" xfId="33688" xr:uid="{00000000-0005-0000-0000-00003A080000}"/>
    <cellStyle name="Millares 4 5 2 6 3 2 4" xfId="45369" xr:uid="{00000000-0005-0000-0000-00003A080000}"/>
    <cellStyle name="Millares 4 5 2 6 3 2 5" xfId="57015" xr:uid="{00000000-0005-0000-0000-00003A080000}"/>
    <cellStyle name="Millares 4 5 2 6 3 3" xfId="15076" xr:uid="{00000000-0005-0000-0000-00003A080000}"/>
    <cellStyle name="Millares 4 5 2 6 3 4" xfId="26726" xr:uid="{00000000-0005-0000-0000-00003A080000}"/>
    <cellStyle name="Millares 4 5 2 6 3 5" xfId="38407" xr:uid="{00000000-0005-0000-0000-00003A080000}"/>
    <cellStyle name="Millares 4 5 2 6 3 6" xfId="50053" xr:uid="{00000000-0005-0000-0000-00003A080000}"/>
    <cellStyle name="Millares 4 5 2 6 4" xfId="5682" xr:uid="{00000000-0005-0000-0000-00003A080000}"/>
    <cellStyle name="Millares 4 5 2 6 4 2" xfId="17334" xr:uid="{00000000-0005-0000-0000-00003A080000}"/>
    <cellStyle name="Millares 4 5 2 6 4 3" xfId="28984" xr:uid="{00000000-0005-0000-0000-00003A080000}"/>
    <cellStyle name="Millares 4 5 2 6 4 4" xfId="40665" xr:uid="{00000000-0005-0000-0000-00003A080000}"/>
    <cellStyle name="Millares 4 5 2 6 4 5" xfId="52311" xr:uid="{00000000-0005-0000-0000-00003A080000}"/>
    <cellStyle name="Millares 4 5 2 6 5" xfId="7962" xr:uid="{00000000-0005-0000-0000-00003A080000}"/>
    <cellStyle name="Millares 4 5 2 6 5 2" xfId="19614" xr:uid="{00000000-0005-0000-0000-00003A080000}"/>
    <cellStyle name="Millares 4 5 2 6 5 3" xfId="31264" xr:uid="{00000000-0005-0000-0000-00003A080000}"/>
    <cellStyle name="Millares 4 5 2 6 5 4" xfId="42945" xr:uid="{00000000-0005-0000-0000-00003A080000}"/>
    <cellStyle name="Millares 4 5 2 6 5 5" xfId="54591" xr:uid="{00000000-0005-0000-0000-00003A080000}"/>
    <cellStyle name="Millares 4 5 2 6 6" xfId="12652" xr:uid="{00000000-0005-0000-0000-00003A080000}"/>
    <cellStyle name="Millares 4 5 2 6 7" xfId="24301" xr:uid="{00000000-0005-0000-0000-00003A080000}"/>
    <cellStyle name="Millares 4 5 2 6 8" xfId="35983" xr:uid="{00000000-0005-0000-0000-00003A080000}"/>
    <cellStyle name="Millares 4 5 2 6 9" xfId="47629" xr:uid="{00000000-0005-0000-0000-00003A080000}"/>
    <cellStyle name="Millares 4 5 2 7" xfId="1140" xr:uid="{00000000-0005-0000-0000-00003C080000}"/>
    <cellStyle name="Millares 4 5 2 7 2" xfId="3565" xr:uid="{00000000-0005-0000-0000-00003C080000}"/>
    <cellStyle name="Millares 4 5 2 7 2 2" xfId="10527" xr:uid="{00000000-0005-0000-0000-00003C080000}"/>
    <cellStyle name="Millares 4 5 2 7 2 2 2" xfId="22179" xr:uid="{00000000-0005-0000-0000-00003C080000}"/>
    <cellStyle name="Millares 4 5 2 7 2 2 3" xfId="33829" xr:uid="{00000000-0005-0000-0000-00003C080000}"/>
    <cellStyle name="Millares 4 5 2 7 2 2 4" xfId="45510" xr:uid="{00000000-0005-0000-0000-00003C080000}"/>
    <cellStyle name="Millares 4 5 2 7 2 2 5" xfId="57156" xr:uid="{00000000-0005-0000-0000-00003C080000}"/>
    <cellStyle name="Millares 4 5 2 7 2 3" xfId="15217" xr:uid="{00000000-0005-0000-0000-00003C080000}"/>
    <cellStyle name="Millares 4 5 2 7 2 4" xfId="26867" xr:uid="{00000000-0005-0000-0000-00003C080000}"/>
    <cellStyle name="Millares 4 5 2 7 2 5" xfId="38548" xr:uid="{00000000-0005-0000-0000-00003C080000}"/>
    <cellStyle name="Millares 4 5 2 7 2 6" xfId="50194" xr:uid="{00000000-0005-0000-0000-00003C080000}"/>
    <cellStyle name="Millares 4 5 2 7 3" xfId="5823" xr:uid="{00000000-0005-0000-0000-00003C080000}"/>
    <cellStyle name="Millares 4 5 2 7 3 2" xfId="17475" xr:uid="{00000000-0005-0000-0000-00003C080000}"/>
    <cellStyle name="Millares 4 5 2 7 3 3" xfId="29125" xr:uid="{00000000-0005-0000-0000-00003C080000}"/>
    <cellStyle name="Millares 4 5 2 7 3 4" xfId="40806" xr:uid="{00000000-0005-0000-0000-00003C080000}"/>
    <cellStyle name="Millares 4 5 2 7 3 5" xfId="52452" xr:uid="{00000000-0005-0000-0000-00003C080000}"/>
    <cellStyle name="Millares 4 5 2 7 4" xfId="8103" xr:uid="{00000000-0005-0000-0000-00003C080000}"/>
    <cellStyle name="Millares 4 5 2 7 4 2" xfId="19755" xr:uid="{00000000-0005-0000-0000-00003C080000}"/>
    <cellStyle name="Millares 4 5 2 7 4 3" xfId="31405" xr:uid="{00000000-0005-0000-0000-00003C080000}"/>
    <cellStyle name="Millares 4 5 2 7 4 4" xfId="43086" xr:uid="{00000000-0005-0000-0000-00003C080000}"/>
    <cellStyle name="Millares 4 5 2 7 4 5" xfId="54732" xr:uid="{00000000-0005-0000-0000-00003C080000}"/>
    <cellStyle name="Millares 4 5 2 7 5" xfId="12793" xr:uid="{00000000-0005-0000-0000-00003C080000}"/>
    <cellStyle name="Millares 4 5 2 7 6" xfId="24443" xr:uid="{00000000-0005-0000-0000-00003C080000}"/>
    <cellStyle name="Millares 4 5 2 7 7" xfId="36124" xr:uid="{00000000-0005-0000-0000-00003C080000}"/>
    <cellStyle name="Millares 4 5 2 7 8" xfId="47770" xr:uid="{00000000-0005-0000-0000-00003C080000}"/>
    <cellStyle name="Millares 4 5 2 8" xfId="2161" xr:uid="{00000000-0005-0000-0000-00003D080000}"/>
    <cellStyle name="Millares 4 5 2 8 2" xfId="4586" xr:uid="{00000000-0005-0000-0000-00003D080000}"/>
    <cellStyle name="Millares 4 5 2 8 2 2" xfId="11548" xr:uid="{00000000-0005-0000-0000-00003D080000}"/>
    <cellStyle name="Millares 4 5 2 8 2 2 2" xfId="23200" xr:uid="{00000000-0005-0000-0000-00003D080000}"/>
    <cellStyle name="Millares 4 5 2 8 2 2 3" xfId="34850" xr:uid="{00000000-0005-0000-0000-00003D080000}"/>
    <cellStyle name="Millares 4 5 2 8 2 2 4" xfId="46531" xr:uid="{00000000-0005-0000-0000-00003D080000}"/>
    <cellStyle name="Millares 4 5 2 8 2 2 5" xfId="58177" xr:uid="{00000000-0005-0000-0000-00003D080000}"/>
    <cellStyle name="Millares 4 5 2 8 2 3" xfId="16238" xr:uid="{00000000-0005-0000-0000-00003D080000}"/>
    <cellStyle name="Millares 4 5 2 8 2 4" xfId="27888" xr:uid="{00000000-0005-0000-0000-00003D080000}"/>
    <cellStyle name="Millares 4 5 2 8 2 5" xfId="39569" xr:uid="{00000000-0005-0000-0000-00003D080000}"/>
    <cellStyle name="Millares 4 5 2 8 2 6" xfId="51215" xr:uid="{00000000-0005-0000-0000-00003D080000}"/>
    <cellStyle name="Millares 4 5 2 8 3" xfId="6844" xr:uid="{00000000-0005-0000-0000-00003D080000}"/>
    <cellStyle name="Millares 4 5 2 8 3 2" xfId="18496" xr:uid="{00000000-0005-0000-0000-00003D080000}"/>
    <cellStyle name="Millares 4 5 2 8 3 3" xfId="30146" xr:uid="{00000000-0005-0000-0000-00003D080000}"/>
    <cellStyle name="Millares 4 5 2 8 3 4" xfId="41827" xr:uid="{00000000-0005-0000-0000-00003D080000}"/>
    <cellStyle name="Millares 4 5 2 8 3 5" xfId="53473" xr:uid="{00000000-0005-0000-0000-00003D080000}"/>
    <cellStyle name="Millares 4 5 2 8 4" xfId="9124" xr:uid="{00000000-0005-0000-0000-00003D080000}"/>
    <cellStyle name="Millares 4 5 2 8 4 2" xfId="20776" xr:uid="{00000000-0005-0000-0000-00003D080000}"/>
    <cellStyle name="Millares 4 5 2 8 4 3" xfId="32426" xr:uid="{00000000-0005-0000-0000-00003D080000}"/>
    <cellStyle name="Millares 4 5 2 8 4 4" xfId="44107" xr:uid="{00000000-0005-0000-0000-00003D080000}"/>
    <cellStyle name="Millares 4 5 2 8 4 5" xfId="55753" xr:uid="{00000000-0005-0000-0000-00003D080000}"/>
    <cellStyle name="Millares 4 5 2 8 5" xfId="13814" xr:uid="{00000000-0005-0000-0000-00003D080000}"/>
    <cellStyle name="Millares 4 5 2 8 6" xfId="25464" xr:uid="{00000000-0005-0000-0000-00003D080000}"/>
    <cellStyle name="Millares 4 5 2 8 7" xfId="37145" xr:uid="{00000000-0005-0000-0000-00003D080000}"/>
    <cellStyle name="Millares 4 5 2 8 8" xfId="48791" xr:uid="{00000000-0005-0000-0000-00003D080000}"/>
    <cellStyle name="Millares 4 5 2 9" xfId="2317" xr:uid="{00000000-0005-0000-0000-000074000000}"/>
    <cellStyle name="Millares 4 5 2 9 2" xfId="9279" xr:uid="{00000000-0005-0000-0000-000074000000}"/>
    <cellStyle name="Millares 4 5 2 9 2 2" xfId="20931" xr:uid="{00000000-0005-0000-0000-000074000000}"/>
    <cellStyle name="Millares 4 5 2 9 2 3" xfId="32581" xr:uid="{00000000-0005-0000-0000-000074000000}"/>
    <cellStyle name="Millares 4 5 2 9 2 4" xfId="44262" xr:uid="{00000000-0005-0000-0000-000074000000}"/>
    <cellStyle name="Millares 4 5 2 9 2 5" xfId="55908" xr:uid="{00000000-0005-0000-0000-000074000000}"/>
    <cellStyle name="Millares 4 5 2 9 3" xfId="13969" xr:uid="{00000000-0005-0000-0000-000074000000}"/>
    <cellStyle name="Millares 4 5 2 9 4" xfId="25619" xr:uid="{00000000-0005-0000-0000-000074000000}"/>
    <cellStyle name="Millares 4 5 2 9 5" xfId="37300" xr:uid="{00000000-0005-0000-0000-000074000000}"/>
    <cellStyle name="Millares 4 5 2 9 6" xfId="48946" xr:uid="{00000000-0005-0000-0000-000074000000}"/>
    <cellStyle name="Millares 4 5 20" xfId="936" xr:uid="{00000000-0005-0000-0000-00003E080000}"/>
    <cellStyle name="Millares 4 5 20 2" xfId="2020" xr:uid="{00000000-0005-0000-0000-00003F080000}"/>
    <cellStyle name="Millares 4 5 20 2 2" xfId="4445" xr:uid="{00000000-0005-0000-0000-00003F080000}"/>
    <cellStyle name="Millares 4 5 20 2 2 2" xfId="11407" xr:uid="{00000000-0005-0000-0000-00003F080000}"/>
    <cellStyle name="Millares 4 5 20 2 2 2 2" xfId="23059" xr:uid="{00000000-0005-0000-0000-00003F080000}"/>
    <cellStyle name="Millares 4 5 20 2 2 2 3" xfId="34709" xr:uid="{00000000-0005-0000-0000-00003F080000}"/>
    <cellStyle name="Millares 4 5 20 2 2 2 4" xfId="46390" xr:uid="{00000000-0005-0000-0000-00003F080000}"/>
    <cellStyle name="Millares 4 5 20 2 2 2 5" xfId="58036" xr:uid="{00000000-0005-0000-0000-00003F080000}"/>
    <cellStyle name="Millares 4 5 20 2 2 3" xfId="16097" xr:uid="{00000000-0005-0000-0000-00003F080000}"/>
    <cellStyle name="Millares 4 5 20 2 2 4" xfId="27747" xr:uid="{00000000-0005-0000-0000-00003F080000}"/>
    <cellStyle name="Millares 4 5 20 2 2 5" xfId="39428" xr:uid="{00000000-0005-0000-0000-00003F080000}"/>
    <cellStyle name="Millares 4 5 20 2 2 6" xfId="51074" xr:uid="{00000000-0005-0000-0000-00003F080000}"/>
    <cellStyle name="Millares 4 5 20 2 3" xfId="6703" xr:uid="{00000000-0005-0000-0000-00003F080000}"/>
    <cellStyle name="Millares 4 5 20 2 3 2" xfId="18355" xr:uid="{00000000-0005-0000-0000-00003F080000}"/>
    <cellStyle name="Millares 4 5 20 2 3 3" xfId="30005" xr:uid="{00000000-0005-0000-0000-00003F080000}"/>
    <cellStyle name="Millares 4 5 20 2 3 4" xfId="41686" xr:uid="{00000000-0005-0000-0000-00003F080000}"/>
    <cellStyle name="Millares 4 5 20 2 3 5" xfId="53332" xr:uid="{00000000-0005-0000-0000-00003F080000}"/>
    <cellStyle name="Millares 4 5 20 2 4" xfId="8983" xr:uid="{00000000-0005-0000-0000-00003F080000}"/>
    <cellStyle name="Millares 4 5 20 2 4 2" xfId="20635" xr:uid="{00000000-0005-0000-0000-00003F080000}"/>
    <cellStyle name="Millares 4 5 20 2 4 3" xfId="32285" xr:uid="{00000000-0005-0000-0000-00003F080000}"/>
    <cellStyle name="Millares 4 5 20 2 4 4" xfId="43966" xr:uid="{00000000-0005-0000-0000-00003F080000}"/>
    <cellStyle name="Millares 4 5 20 2 4 5" xfId="55612" xr:uid="{00000000-0005-0000-0000-00003F080000}"/>
    <cellStyle name="Millares 4 5 20 2 5" xfId="13673" xr:uid="{00000000-0005-0000-0000-00003F080000}"/>
    <cellStyle name="Millares 4 5 20 2 6" xfId="25323" xr:uid="{00000000-0005-0000-0000-00003F080000}"/>
    <cellStyle name="Millares 4 5 20 2 7" xfId="37004" xr:uid="{00000000-0005-0000-0000-00003F080000}"/>
    <cellStyle name="Millares 4 5 20 2 8" xfId="48650" xr:uid="{00000000-0005-0000-0000-00003F080000}"/>
    <cellStyle name="Millares 4 5 20 3" xfId="3364" xr:uid="{00000000-0005-0000-0000-00003E080000}"/>
    <cellStyle name="Millares 4 5 20 3 2" xfId="10326" xr:uid="{00000000-0005-0000-0000-00003E080000}"/>
    <cellStyle name="Millares 4 5 20 3 2 2" xfId="21978" xr:uid="{00000000-0005-0000-0000-00003E080000}"/>
    <cellStyle name="Millares 4 5 20 3 2 3" xfId="33628" xr:uid="{00000000-0005-0000-0000-00003E080000}"/>
    <cellStyle name="Millares 4 5 20 3 2 4" xfId="45309" xr:uid="{00000000-0005-0000-0000-00003E080000}"/>
    <cellStyle name="Millares 4 5 20 3 2 5" xfId="56955" xr:uid="{00000000-0005-0000-0000-00003E080000}"/>
    <cellStyle name="Millares 4 5 20 3 3" xfId="15016" xr:uid="{00000000-0005-0000-0000-00003E080000}"/>
    <cellStyle name="Millares 4 5 20 3 4" xfId="26666" xr:uid="{00000000-0005-0000-0000-00003E080000}"/>
    <cellStyle name="Millares 4 5 20 3 5" xfId="38347" xr:uid="{00000000-0005-0000-0000-00003E080000}"/>
    <cellStyle name="Millares 4 5 20 3 6" xfId="49993" xr:uid="{00000000-0005-0000-0000-00003E080000}"/>
    <cellStyle name="Millares 4 5 20 4" xfId="5622" xr:uid="{00000000-0005-0000-0000-00003E080000}"/>
    <cellStyle name="Millares 4 5 20 4 2" xfId="17274" xr:uid="{00000000-0005-0000-0000-00003E080000}"/>
    <cellStyle name="Millares 4 5 20 4 3" xfId="28924" xr:uid="{00000000-0005-0000-0000-00003E080000}"/>
    <cellStyle name="Millares 4 5 20 4 4" xfId="40605" xr:uid="{00000000-0005-0000-0000-00003E080000}"/>
    <cellStyle name="Millares 4 5 20 4 5" xfId="52251" xr:uid="{00000000-0005-0000-0000-00003E080000}"/>
    <cellStyle name="Millares 4 5 20 5" xfId="7902" xr:uid="{00000000-0005-0000-0000-00003E080000}"/>
    <cellStyle name="Millares 4 5 20 5 2" xfId="19554" xr:uid="{00000000-0005-0000-0000-00003E080000}"/>
    <cellStyle name="Millares 4 5 20 5 3" xfId="31204" xr:uid="{00000000-0005-0000-0000-00003E080000}"/>
    <cellStyle name="Millares 4 5 20 5 4" xfId="42885" xr:uid="{00000000-0005-0000-0000-00003E080000}"/>
    <cellStyle name="Millares 4 5 20 5 5" xfId="54531" xr:uid="{00000000-0005-0000-0000-00003E080000}"/>
    <cellStyle name="Millares 4 5 20 6" xfId="12592" xr:uid="{00000000-0005-0000-0000-00003E080000}"/>
    <cellStyle name="Millares 4 5 20 7" xfId="24241" xr:uid="{00000000-0005-0000-0000-00003E080000}"/>
    <cellStyle name="Millares 4 5 20 8" xfId="35923" xr:uid="{00000000-0005-0000-0000-00003E080000}"/>
    <cellStyle name="Millares 4 5 20 9" xfId="47569" xr:uid="{00000000-0005-0000-0000-00003E080000}"/>
    <cellStyle name="Millares 4 5 21" xfId="956" xr:uid="{00000000-0005-0000-0000-000040080000}"/>
    <cellStyle name="Millares 4 5 21 2" xfId="2040" xr:uid="{00000000-0005-0000-0000-000041080000}"/>
    <cellStyle name="Millares 4 5 21 2 2" xfId="4465" xr:uid="{00000000-0005-0000-0000-000041080000}"/>
    <cellStyle name="Millares 4 5 21 2 2 2" xfId="11427" xr:uid="{00000000-0005-0000-0000-000041080000}"/>
    <cellStyle name="Millares 4 5 21 2 2 2 2" xfId="23079" xr:uid="{00000000-0005-0000-0000-000041080000}"/>
    <cellStyle name="Millares 4 5 21 2 2 2 3" xfId="34729" xr:uid="{00000000-0005-0000-0000-000041080000}"/>
    <cellStyle name="Millares 4 5 21 2 2 2 4" xfId="46410" xr:uid="{00000000-0005-0000-0000-000041080000}"/>
    <cellStyle name="Millares 4 5 21 2 2 2 5" xfId="58056" xr:uid="{00000000-0005-0000-0000-000041080000}"/>
    <cellStyle name="Millares 4 5 21 2 2 3" xfId="16117" xr:uid="{00000000-0005-0000-0000-000041080000}"/>
    <cellStyle name="Millares 4 5 21 2 2 4" xfId="27767" xr:uid="{00000000-0005-0000-0000-000041080000}"/>
    <cellStyle name="Millares 4 5 21 2 2 5" xfId="39448" xr:uid="{00000000-0005-0000-0000-000041080000}"/>
    <cellStyle name="Millares 4 5 21 2 2 6" xfId="51094" xr:uid="{00000000-0005-0000-0000-000041080000}"/>
    <cellStyle name="Millares 4 5 21 2 3" xfId="6723" xr:uid="{00000000-0005-0000-0000-000041080000}"/>
    <cellStyle name="Millares 4 5 21 2 3 2" xfId="18375" xr:uid="{00000000-0005-0000-0000-000041080000}"/>
    <cellStyle name="Millares 4 5 21 2 3 3" xfId="30025" xr:uid="{00000000-0005-0000-0000-000041080000}"/>
    <cellStyle name="Millares 4 5 21 2 3 4" xfId="41706" xr:uid="{00000000-0005-0000-0000-000041080000}"/>
    <cellStyle name="Millares 4 5 21 2 3 5" xfId="53352" xr:uid="{00000000-0005-0000-0000-000041080000}"/>
    <cellStyle name="Millares 4 5 21 2 4" xfId="9003" xr:uid="{00000000-0005-0000-0000-000041080000}"/>
    <cellStyle name="Millares 4 5 21 2 4 2" xfId="20655" xr:uid="{00000000-0005-0000-0000-000041080000}"/>
    <cellStyle name="Millares 4 5 21 2 4 3" xfId="32305" xr:uid="{00000000-0005-0000-0000-000041080000}"/>
    <cellStyle name="Millares 4 5 21 2 4 4" xfId="43986" xr:uid="{00000000-0005-0000-0000-000041080000}"/>
    <cellStyle name="Millares 4 5 21 2 4 5" xfId="55632" xr:uid="{00000000-0005-0000-0000-000041080000}"/>
    <cellStyle name="Millares 4 5 21 2 5" xfId="13693" xr:uid="{00000000-0005-0000-0000-000041080000}"/>
    <cellStyle name="Millares 4 5 21 2 6" xfId="25343" xr:uid="{00000000-0005-0000-0000-000041080000}"/>
    <cellStyle name="Millares 4 5 21 2 7" xfId="37024" xr:uid="{00000000-0005-0000-0000-000041080000}"/>
    <cellStyle name="Millares 4 5 21 2 8" xfId="48670" xr:uid="{00000000-0005-0000-0000-000041080000}"/>
    <cellStyle name="Millares 4 5 21 3" xfId="3384" xr:uid="{00000000-0005-0000-0000-000040080000}"/>
    <cellStyle name="Millares 4 5 21 3 2" xfId="10346" xr:uid="{00000000-0005-0000-0000-000040080000}"/>
    <cellStyle name="Millares 4 5 21 3 2 2" xfId="21998" xr:uid="{00000000-0005-0000-0000-000040080000}"/>
    <cellStyle name="Millares 4 5 21 3 2 3" xfId="33648" xr:uid="{00000000-0005-0000-0000-000040080000}"/>
    <cellStyle name="Millares 4 5 21 3 2 4" xfId="45329" xr:uid="{00000000-0005-0000-0000-000040080000}"/>
    <cellStyle name="Millares 4 5 21 3 2 5" xfId="56975" xr:uid="{00000000-0005-0000-0000-000040080000}"/>
    <cellStyle name="Millares 4 5 21 3 3" xfId="15036" xr:uid="{00000000-0005-0000-0000-000040080000}"/>
    <cellStyle name="Millares 4 5 21 3 4" xfId="26686" xr:uid="{00000000-0005-0000-0000-000040080000}"/>
    <cellStyle name="Millares 4 5 21 3 5" xfId="38367" xr:uid="{00000000-0005-0000-0000-000040080000}"/>
    <cellStyle name="Millares 4 5 21 3 6" xfId="50013" xr:uid="{00000000-0005-0000-0000-000040080000}"/>
    <cellStyle name="Millares 4 5 21 4" xfId="5642" xr:uid="{00000000-0005-0000-0000-000040080000}"/>
    <cellStyle name="Millares 4 5 21 4 2" xfId="17294" xr:uid="{00000000-0005-0000-0000-000040080000}"/>
    <cellStyle name="Millares 4 5 21 4 3" xfId="28944" xr:uid="{00000000-0005-0000-0000-000040080000}"/>
    <cellStyle name="Millares 4 5 21 4 4" xfId="40625" xr:uid="{00000000-0005-0000-0000-000040080000}"/>
    <cellStyle name="Millares 4 5 21 4 5" xfId="52271" xr:uid="{00000000-0005-0000-0000-000040080000}"/>
    <cellStyle name="Millares 4 5 21 5" xfId="7922" xr:uid="{00000000-0005-0000-0000-000040080000}"/>
    <cellStyle name="Millares 4 5 21 5 2" xfId="19574" xr:uid="{00000000-0005-0000-0000-000040080000}"/>
    <cellStyle name="Millares 4 5 21 5 3" xfId="31224" xr:uid="{00000000-0005-0000-0000-000040080000}"/>
    <cellStyle name="Millares 4 5 21 5 4" xfId="42905" xr:uid="{00000000-0005-0000-0000-000040080000}"/>
    <cellStyle name="Millares 4 5 21 5 5" xfId="54551" xr:uid="{00000000-0005-0000-0000-000040080000}"/>
    <cellStyle name="Millares 4 5 21 6" xfId="12612" xr:uid="{00000000-0005-0000-0000-000040080000}"/>
    <cellStyle name="Millares 4 5 21 7" xfId="24261" xr:uid="{00000000-0005-0000-0000-000040080000}"/>
    <cellStyle name="Millares 4 5 21 8" xfId="35943" xr:uid="{00000000-0005-0000-0000-000040080000}"/>
    <cellStyle name="Millares 4 5 21 9" xfId="47589" xr:uid="{00000000-0005-0000-0000-000040080000}"/>
    <cellStyle name="Millares 4 5 22" xfId="976" xr:uid="{00000000-0005-0000-0000-000042080000}"/>
    <cellStyle name="Millares 4 5 22 2" xfId="2060" xr:uid="{00000000-0005-0000-0000-000043080000}"/>
    <cellStyle name="Millares 4 5 22 2 2" xfId="4485" xr:uid="{00000000-0005-0000-0000-000043080000}"/>
    <cellStyle name="Millares 4 5 22 2 2 2" xfId="11447" xr:uid="{00000000-0005-0000-0000-000043080000}"/>
    <cellStyle name="Millares 4 5 22 2 2 2 2" xfId="23099" xr:uid="{00000000-0005-0000-0000-000043080000}"/>
    <cellStyle name="Millares 4 5 22 2 2 2 3" xfId="34749" xr:uid="{00000000-0005-0000-0000-000043080000}"/>
    <cellStyle name="Millares 4 5 22 2 2 2 4" xfId="46430" xr:uid="{00000000-0005-0000-0000-000043080000}"/>
    <cellStyle name="Millares 4 5 22 2 2 2 5" xfId="58076" xr:uid="{00000000-0005-0000-0000-000043080000}"/>
    <cellStyle name="Millares 4 5 22 2 2 3" xfId="16137" xr:uid="{00000000-0005-0000-0000-000043080000}"/>
    <cellStyle name="Millares 4 5 22 2 2 4" xfId="27787" xr:uid="{00000000-0005-0000-0000-000043080000}"/>
    <cellStyle name="Millares 4 5 22 2 2 5" xfId="39468" xr:uid="{00000000-0005-0000-0000-000043080000}"/>
    <cellStyle name="Millares 4 5 22 2 2 6" xfId="51114" xr:uid="{00000000-0005-0000-0000-000043080000}"/>
    <cellStyle name="Millares 4 5 22 2 3" xfId="6743" xr:uid="{00000000-0005-0000-0000-000043080000}"/>
    <cellStyle name="Millares 4 5 22 2 3 2" xfId="18395" xr:uid="{00000000-0005-0000-0000-000043080000}"/>
    <cellStyle name="Millares 4 5 22 2 3 3" xfId="30045" xr:uid="{00000000-0005-0000-0000-000043080000}"/>
    <cellStyle name="Millares 4 5 22 2 3 4" xfId="41726" xr:uid="{00000000-0005-0000-0000-000043080000}"/>
    <cellStyle name="Millares 4 5 22 2 3 5" xfId="53372" xr:uid="{00000000-0005-0000-0000-000043080000}"/>
    <cellStyle name="Millares 4 5 22 2 4" xfId="9023" xr:uid="{00000000-0005-0000-0000-000043080000}"/>
    <cellStyle name="Millares 4 5 22 2 4 2" xfId="20675" xr:uid="{00000000-0005-0000-0000-000043080000}"/>
    <cellStyle name="Millares 4 5 22 2 4 3" xfId="32325" xr:uid="{00000000-0005-0000-0000-000043080000}"/>
    <cellStyle name="Millares 4 5 22 2 4 4" xfId="44006" xr:uid="{00000000-0005-0000-0000-000043080000}"/>
    <cellStyle name="Millares 4 5 22 2 4 5" xfId="55652" xr:uid="{00000000-0005-0000-0000-000043080000}"/>
    <cellStyle name="Millares 4 5 22 2 5" xfId="13713" xr:uid="{00000000-0005-0000-0000-000043080000}"/>
    <cellStyle name="Millares 4 5 22 2 6" xfId="25363" xr:uid="{00000000-0005-0000-0000-000043080000}"/>
    <cellStyle name="Millares 4 5 22 2 7" xfId="37044" xr:uid="{00000000-0005-0000-0000-000043080000}"/>
    <cellStyle name="Millares 4 5 22 2 8" xfId="48690" xr:uid="{00000000-0005-0000-0000-000043080000}"/>
    <cellStyle name="Millares 4 5 22 3" xfId="3404" xr:uid="{00000000-0005-0000-0000-000042080000}"/>
    <cellStyle name="Millares 4 5 22 3 2" xfId="10366" xr:uid="{00000000-0005-0000-0000-000042080000}"/>
    <cellStyle name="Millares 4 5 22 3 2 2" xfId="22018" xr:uid="{00000000-0005-0000-0000-000042080000}"/>
    <cellStyle name="Millares 4 5 22 3 2 3" xfId="33668" xr:uid="{00000000-0005-0000-0000-000042080000}"/>
    <cellStyle name="Millares 4 5 22 3 2 4" xfId="45349" xr:uid="{00000000-0005-0000-0000-000042080000}"/>
    <cellStyle name="Millares 4 5 22 3 2 5" xfId="56995" xr:uid="{00000000-0005-0000-0000-000042080000}"/>
    <cellStyle name="Millares 4 5 22 3 3" xfId="15056" xr:uid="{00000000-0005-0000-0000-000042080000}"/>
    <cellStyle name="Millares 4 5 22 3 4" xfId="26706" xr:uid="{00000000-0005-0000-0000-000042080000}"/>
    <cellStyle name="Millares 4 5 22 3 5" xfId="38387" xr:uid="{00000000-0005-0000-0000-000042080000}"/>
    <cellStyle name="Millares 4 5 22 3 6" xfId="50033" xr:uid="{00000000-0005-0000-0000-000042080000}"/>
    <cellStyle name="Millares 4 5 22 4" xfId="5662" xr:uid="{00000000-0005-0000-0000-000042080000}"/>
    <cellStyle name="Millares 4 5 22 4 2" xfId="17314" xr:uid="{00000000-0005-0000-0000-000042080000}"/>
    <cellStyle name="Millares 4 5 22 4 3" xfId="28964" xr:uid="{00000000-0005-0000-0000-000042080000}"/>
    <cellStyle name="Millares 4 5 22 4 4" xfId="40645" xr:uid="{00000000-0005-0000-0000-000042080000}"/>
    <cellStyle name="Millares 4 5 22 4 5" xfId="52291" xr:uid="{00000000-0005-0000-0000-000042080000}"/>
    <cellStyle name="Millares 4 5 22 5" xfId="7942" xr:uid="{00000000-0005-0000-0000-000042080000}"/>
    <cellStyle name="Millares 4 5 22 5 2" xfId="19594" xr:uid="{00000000-0005-0000-0000-000042080000}"/>
    <cellStyle name="Millares 4 5 22 5 3" xfId="31244" xr:uid="{00000000-0005-0000-0000-000042080000}"/>
    <cellStyle name="Millares 4 5 22 5 4" xfId="42925" xr:uid="{00000000-0005-0000-0000-000042080000}"/>
    <cellStyle name="Millares 4 5 22 5 5" xfId="54571" xr:uid="{00000000-0005-0000-0000-000042080000}"/>
    <cellStyle name="Millares 4 5 22 6" xfId="12632" xr:uid="{00000000-0005-0000-0000-000042080000}"/>
    <cellStyle name="Millares 4 5 22 7" xfId="24281" xr:uid="{00000000-0005-0000-0000-000042080000}"/>
    <cellStyle name="Millares 4 5 22 8" xfId="35963" xr:uid="{00000000-0005-0000-0000-000042080000}"/>
    <cellStyle name="Millares 4 5 22 9" xfId="47609" xr:uid="{00000000-0005-0000-0000-000042080000}"/>
    <cellStyle name="Millares 4 5 23" xfId="1056" xr:uid="{00000000-0005-0000-0000-000044080000}"/>
    <cellStyle name="Millares 4 5 23 2" xfId="3484" xr:uid="{00000000-0005-0000-0000-000044080000}"/>
    <cellStyle name="Millares 4 5 23 2 2" xfId="10446" xr:uid="{00000000-0005-0000-0000-000044080000}"/>
    <cellStyle name="Millares 4 5 23 2 2 2" xfId="22098" xr:uid="{00000000-0005-0000-0000-000044080000}"/>
    <cellStyle name="Millares 4 5 23 2 2 3" xfId="33748" xr:uid="{00000000-0005-0000-0000-000044080000}"/>
    <cellStyle name="Millares 4 5 23 2 2 4" xfId="45429" xr:uid="{00000000-0005-0000-0000-000044080000}"/>
    <cellStyle name="Millares 4 5 23 2 2 5" xfId="57075" xr:uid="{00000000-0005-0000-0000-000044080000}"/>
    <cellStyle name="Millares 4 5 23 2 3" xfId="15136" xr:uid="{00000000-0005-0000-0000-000044080000}"/>
    <cellStyle name="Millares 4 5 23 2 4" xfId="26786" xr:uid="{00000000-0005-0000-0000-000044080000}"/>
    <cellStyle name="Millares 4 5 23 2 5" xfId="38467" xr:uid="{00000000-0005-0000-0000-000044080000}"/>
    <cellStyle name="Millares 4 5 23 2 6" xfId="50113" xr:uid="{00000000-0005-0000-0000-000044080000}"/>
    <cellStyle name="Millares 4 5 23 3" xfId="5742" xr:uid="{00000000-0005-0000-0000-000044080000}"/>
    <cellStyle name="Millares 4 5 23 3 2" xfId="17394" xr:uid="{00000000-0005-0000-0000-000044080000}"/>
    <cellStyle name="Millares 4 5 23 3 3" xfId="29044" xr:uid="{00000000-0005-0000-0000-000044080000}"/>
    <cellStyle name="Millares 4 5 23 3 4" xfId="40725" xr:uid="{00000000-0005-0000-0000-000044080000}"/>
    <cellStyle name="Millares 4 5 23 3 5" xfId="52371" xr:uid="{00000000-0005-0000-0000-000044080000}"/>
    <cellStyle name="Millares 4 5 23 4" xfId="8022" xr:uid="{00000000-0005-0000-0000-000044080000}"/>
    <cellStyle name="Millares 4 5 23 4 2" xfId="19674" xr:uid="{00000000-0005-0000-0000-000044080000}"/>
    <cellStyle name="Millares 4 5 23 4 3" xfId="31324" xr:uid="{00000000-0005-0000-0000-000044080000}"/>
    <cellStyle name="Millares 4 5 23 4 4" xfId="43005" xr:uid="{00000000-0005-0000-0000-000044080000}"/>
    <cellStyle name="Millares 4 5 23 4 5" xfId="54651" xr:uid="{00000000-0005-0000-0000-000044080000}"/>
    <cellStyle name="Millares 4 5 23 5" xfId="12712" xr:uid="{00000000-0005-0000-0000-000044080000}"/>
    <cellStyle name="Millares 4 5 23 6" xfId="24361" xr:uid="{00000000-0005-0000-0000-000044080000}"/>
    <cellStyle name="Millares 4 5 23 7" xfId="36043" xr:uid="{00000000-0005-0000-0000-000044080000}"/>
    <cellStyle name="Millares 4 5 23 8" xfId="47689" xr:uid="{00000000-0005-0000-0000-000044080000}"/>
    <cellStyle name="Millares 4 5 24" xfId="1076" xr:uid="{00000000-0005-0000-0000-000045080000}"/>
    <cellStyle name="Millares 4 5 24 2" xfId="3504" xr:uid="{00000000-0005-0000-0000-000045080000}"/>
    <cellStyle name="Millares 4 5 24 2 2" xfId="10466" xr:uid="{00000000-0005-0000-0000-000045080000}"/>
    <cellStyle name="Millares 4 5 24 2 2 2" xfId="22118" xr:uid="{00000000-0005-0000-0000-000045080000}"/>
    <cellStyle name="Millares 4 5 24 2 2 3" xfId="33768" xr:uid="{00000000-0005-0000-0000-000045080000}"/>
    <cellStyle name="Millares 4 5 24 2 2 4" xfId="45449" xr:uid="{00000000-0005-0000-0000-000045080000}"/>
    <cellStyle name="Millares 4 5 24 2 2 5" xfId="57095" xr:uid="{00000000-0005-0000-0000-000045080000}"/>
    <cellStyle name="Millares 4 5 24 2 3" xfId="15156" xr:uid="{00000000-0005-0000-0000-000045080000}"/>
    <cellStyle name="Millares 4 5 24 2 4" xfId="26806" xr:uid="{00000000-0005-0000-0000-000045080000}"/>
    <cellStyle name="Millares 4 5 24 2 5" xfId="38487" xr:uid="{00000000-0005-0000-0000-000045080000}"/>
    <cellStyle name="Millares 4 5 24 2 6" xfId="50133" xr:uid="{00000000-0005-0000-0000-000045080000}"/>
    <cellStyle name="Millares 4 5 24 3" xfId="5762" xr:uid="{00000000-0005-0000-0000-000045080000}"/>
    <cellStyle name="Millares 4 5 24 3 2" xfId="17414" xr:uid="{00000000-0005-0000-0000-000045080000}"/>
    <cellStyle name="Millares 4 5 24 3 3" xfId="29064" xr:uid="{00000000-0005-0000-0000-000045080000}"/>
    <cellStyle name="Millares 4 5 24 3 4" xfId="40745" xr:uid="{00000000-0005-0000-0000-000045080000}"/>
    <cellStyle name="Millares 4 5 24 3 5" xfId="52391" xr:uid="{00000000-0005-0000-0000-000045080000}"/>
    <cellStyle name="Millares 4 5 24 4" xfId="8042" xr:uid="{00000000-0005-0000-0000-000045080000}"/>
    <cellStyle name="Millares 4 5 24 4 2" xfId="19694" xr:uid="{00000000-0005-0000-0000-000045080000}"/>
    <cellStyle name="Millares 4 5 24 4 3" xfId="31344" xr:uid="{00000000-0005-0000-0000-000045080000}"/>
    <cellStyle name="Millares 4 5 24 4 4" xfId="43025" xr:uid="{00000000-0005-0000-0000-000045080000}"/>
    <cellStyle name="Millares 4 5 24 4 5" xfId="54671" xr:uid="{00000000-0005-0000-0000-000045080000}"/>
    <cellStyle name="Millares 4 5 24 5" xfId="12732" xr:uid="{00000000-0005-0000-0000-000045080000}"/>
    <cellStyle name="Millares 4 5 24 6" xfId="24381" xr:uid="{00000000-0005-0000-0000-000045080000}"/>
    <cellStyle name="Millares 4 5 24 7" xfId="36063" xr:uid="{00000000-0005-0000-0000-000045080000}"/>
    <cellStyle name="Millares 4 5 24 8" xfId="47709" xr:uid="{00000000-0005-0000-0000-000045080000}"/>
    <cellStyle name="Millares 4 5 25" xfId="1096" xr:uid="{00000000-0005-0000-0000-000046080000}"/>
    <cellStyle name="Millares 4 5 25 2" xfId="3524" xr:uid="{00000000-0005-0000-0000-000046080000}"/>
    <cellStyle name="Millares 4 5 25 2 2" xfId="10486" xr:uid="{00000000-0005-0000-0000-000046080000}"/>
    <cellStyle name="Millares 4 5 25 2 2 2" xfId="22138" xr:uid="{00000000-0005-0000-0000-000046080000}"/>
    <cellStyle name="Millares 4 5 25 2 2 3" xfId="33788" xr:uid="{00000000-0005-0000-0000-000046080000}"/>
    <cellStyle name="Millares 4 5 25 2 2 4" xfId="45469" xr:uid="{00000000-0005-0000-0000-000046080000}"/>
    <cellStyle name="Millares 4 5 25 2 2 5" xfId="57115" xr:uid="{00000000-0005-0000-0000-000046080000}"/>
    <cellStyle name="Millares 4 5 25 2 3" xfId="15176" xr:uid="{00000000-0005-0000-0000-000046080000}"/>
    <cellStyle name="Millares 4 5 25 2 4" xfId="26826" xr:uid="{00000000-0005-0000-0000-000046080000}"/>
    <cellStyle name="Millares 4 5 25 2 5" xfId="38507" xr:uid="{00000000-0005-0000-0000-000046080000}"/>
    <cellStyle name="Millares 4 5 25 2 6" xfId="50153" xr:uid="{00000000-0005-0000-0000-000046080000}"/>
    <cellStyle name="Millares 4 5 25 3" xfId="5782" xr:uid="{00000000-0005-0000-0000-000046080000}"/>
    <cellStyle name="Millares 4 5 25 3 2" xfId="17434" xr:uid="{00000000-0005-0000-0000-000046080000}"/>
    <cellStyle name="Millares 4 5 25 3 3" xfId="29084" xr:uid="{00000000-0005-0000-0000-000046080000}"/>
    <cellStyle name="Millares 4 5 25 3 4" xfId="40765" xr:uid="{00000000-0005-0000-0000-000046080000}"/>
    <cellStyle name="Millares 4 5 25 3 5" xfId="52411" xr:uid="{00000000-0005-0000-0000-000046080000}"/>
    <cellStyle name="Millares 4 5 25 4" xfId="8062" xr:uid="{00000000-0005-0000-0000-000046080000}"/>
    <cellStyle name="Millares 4 5 25 4 2" xfId="19714" xr:uid="{00000000-0005-0000-0000-000046080000}"/>
    <cellStyle name="Millares 4 5 25 4 3" xfId="31364" xr:uid="{00000000-0005-0000-0000-000046080000}"/>
    <cellStyle name="Millares 4 5 25 4 4" xfId="43045" xr:uid="{00000000-0005-0000-0000-000046080000}"/>
    <cellStyle name="Millares 4 5 25 4 5" xfId="54691" xr:uid="{00000000-0005-0000-0000-000046080000}"/>
    <cellStyle name="Millares 4 5 25 5" xfId="12752" xr:uid="{00000000-0005-0000-0000-000046080000}"/>
    <cellStyle name="Millares 4 5 25 6" xfId="24401" xr:uid="{00000000-0005-0000-0000-000046080000}"/>
    <cellStyle name="Millares 4 5 25 7" xfId="36083" xr:uid="{00000000-0005-0000-0000-000046080000}"/>
    <cellStyle name="Millares 4 5 25 8" xfId="47729" xr:uid="{00000000-0005-0000-0000-000046080000}"/>
    <cellStyle name="Millares 4 5 26" xfId="1120" xr:uid="{00000000-0005-0000-0000-000047080000}"/>
    <cellStyle name="Millares 4 5 26 2" xfId="3545" xr:uid="{00000000-0005-0000-0000-000047080000}"/>
    <cellStyle name="Millares 4 5 26 2 2" xfId="10507" xr:uid="{00000000-0005-0000-0000-000047080000}"/>
    <cellStyle name="Millares 4 5 26 2 2 2" xfId="22159" xr:uid="{00000000-0005-0000-0000-000047080000}"/>
    <cellStyle name="Millares 4 5 26 2 2 3" xfId="33809" xr:uid="{00000000-0005-0000-0000-000047080000}"/>
    <cellStyle name="Millares 4 5 26 2 2 4" xfId="45490" xr:uid="{00000000-0005-0000-0000-000047080000}"/>
    <cellStyle name="Millares 4 5 26 2 2 5" xfId="57136" xr:uid="{00000000-0005-0000-0000-000047080000}"/>
    <cellStyle name="Millares 4 5 26 2 3" xfId="15197" xr:uid="{00000000-0005-0000-0000-000047080000}"/>
    <cellStyle name="Millares 4 5 26 2 4" xfId="26847" xr:uid="{00000000-0005-0000-0000-000047080000}"/>
    <cellStyle name="Millares 4 5 26 2 5" xfId="38528" xr:uid="{00000000-0005-0000-0000-000047080000}"/>
    <cellStyle name="Millares 4 5 26 2 6" xfId="50174" xr:uid="{00000000-0005-0000-0000-000047080000}"/>
    <cellStyle name="Millares 4 5 26 3" xfId="5803" xr:uid="{00000000-0005-0000-0000-000047080000}"/>
    <cellStyle name="Millares 4 5 26 3 2" xfId="17455" xr:uid="{00000000-0005-0000-0000-000047080000}"/>
    <cellStyle name="Millares 4 5 26 3 3" xfId="29105" xr:uid="{00000000-0005-0000-0000-000047080000}"/>
    <cellStyle name="Millares 4 5 26 3 4" xfId="40786" xr:uid="{00000000-0005-0000-0000-000047080000}"/>
    <cellStyle name="Millares 4 5 26 3 5" xfId="52432" xr:uid="{00000000-0005-0000-0000-000047080000}"/>
    <cellStyle name="Millares 4 5 26 4" xfId="8083" xr:uid="{00000000-0005-0000-0000-000047080000}"/>
    <cellStyle name="Millares 4 5 26 4 2" xfId="19735" xr:uid="{00000000-0005-0000-0000-000047080000}"/>
    <cellStyle name="Millares 4 5 26 4 3" xfId="31385" xr:uid="{00000000-0005-0000-0000-000047080000}"/>
    <cellStyle name="Millares 4 5 26 4 4" xfId="43066" xr:uid="{00000000-0005-0000-0000-000047080000}"/>
    <cellStyle name="Millares 4 5 26 4 5" xfId="54712" xr:uid="{00000000-0005-0000-0000-000047080000}"/>
    <cellStyle name="Millares 4 5 26 5" xfId="12773" xr:uid="{00000000-0005-0000-0000-000047080000}"/>
    <cellStyle name="Millares 4 5 26 6" xfId="24423" xr:uid="{00000000-0005-0000-0000-000047080000}"/>
    <cellStyle name="Millares 4 5 26 7" xfId="36104" xr:uid="{00000000-0005-0000-0000-000047080000}"/>
    <cellStyle name="Millares 4 5 26 8" xfId="47750" xr:uid="{00000000-0005-0000-0000-000047080000}"/>
    <cellStyle name="Millares 4 5 27" xfId="2141" xr:uid="{00000000-0005-0000-0000-000048080000}"/>
    <cellStyle name="Millares 4 5 27 2" xfId="4566" xr:uid="{00000000-0005-0000-0000-000048080000}"/>
    <cellStyle name="Millares 4 5 27 2 2" xfId="11528" xr:uid="{00000000-0005-0000-0000-000048080000}"/>
    <cellStyle name="Millares 4 5 27 2 2 2" xfId="23180" xr:uid="{00000000-0005-0000-0000-000048080000}"/>
    <cellStyle name="Millares 4 5 27 2 2 3" xfId="34830" xr:uid="{00000000-0005-0000-0000-000048080000}"/>
    <cellStyle name="Millares 4 5 27 2 2 4" xfId="46511" xr:uid="{00000000-0005-0000-0000-000048080000}"/>
    <cellStyle name="Millares 4 5 27 2 2 5" xfId="58157" xr:uid="{00000000-0005-0000-0000-000048080000}"/>
    <cellStyle name="Millares 4 5 27 2 3" xfId="16218" xr:uid="{00000000-0005-0000-0000-000048080000}"/>
    <cellStyle name="Millares 4 5 27 2 4" xfId="27868" xr:uid="{00000000-0005-0000-0000-000048080000}"/>
    <cellStyle name="Millares 4 5 27 2 5" xfId="39549" xr:uid="{00000000-0005-0000-0000-000048080000}"/>
    <cellStyle name="Millares 4 5 27 2 6" xfId="51195" xr:uid="{00000000-0005-0000-0000-000048080000}"/>
    <cellStyle name="Millares 4 5 27 3" xfId="6824" xr:uid="{00000000-0005-0000-0000-000048080000}"/>
    <cellStyle name="Millares 4 5 27 3 2" xfId="18476" xr:uid="{00000000-0005-0000-0000-000048080000}"/>
    <cellStyle name="Millares 4 5 27 3 3" xfId="30126" xr:uid="{00000000-0005-0000-0000-000048080000}"/>
    <cellStyle name="Millares 4 5 27 3 4" xfId="41807" xr:uid="{00000000-0005-0000-0000-000048080000}"/>
    <cellStyle name="Millares 4 5 27 3 5" xfId="53453" xr:uid="{00000000-0005-0000-0000-000048080000}"/>
    <cellStyle name="Millares 4 5 27 4" xfId="9104" xr:uid="{00000000-0005-0000-0000-000048080000}"/>
    <cellStyle name="Millares 4 5 27 4 2" xfId="20756" xr:uid="{00000000-0005-0000-0000-000048080000}"/>
    <cellStyle name="Millares 4 5 27 4 3" xfId="32406" xr:uid="{00000000-0005-0000-0000-000048080000}"/>
    <cellStyle name="Millares 4 5 27 4 4" xfId="44087" xr:uid="{00000000-0005-0000-0000-000048080000}"/>
    <cellStyle name="Millares 4 5 27 4 5" xfId="55733" xr:uid="{00000000-0005-0000-0000-000048080000}"/>
    <cellStyle name="Millares 4 5 27 5" xfId="13794" xr:uid="{00000000-0005-0000-0000-000048080000}"/>
    <cellStyle name="Millares 4 5 27 6" xfId="25444" xr:uid="{00000000-0005-0000-0000-000048080000}"/>
    <cellStyle name="Millares 4 5 27 7" xfId="37125" xr:uid="{00000000-0005-0000-0000-000048080000}"/>
    <cellStyle name="Millares 4 5 27 8" xfId="48771" xr:uid="{00000000-0005-0000-0000-000048080000}"/>
    <cellStyle name="Millares 4 5 28" xfId="2181" xr:uid="{00000000-0005-0000-0000-000049080000}"/>
    <cellStyle name="Millares 4 5 28 2" xfId="4606" xr:uid="{00000000-0005-0000-0000-000049080000}"/>
    <cellStyle name="Millares 4 5 28 2 2" xfId="11568" xr:uid="{00000000-0005-0000-0000-000049080000}"/>
    <cellStyle name="Millares 4 5 28 2 2 2" xfId="23220" xr:uid="{00000000-0005-0000-0000-000049080000}"/>
    <cellStyle name="Millares 4 5 28 2 2 3" xfId="34870" xr:uid="{00000000-0005-0000-0000-000049080000}"/>
    <cellStyle name="Millares 4 5 28 2 2 4" xfId="46551" xr:uid="{00000000-0005-0000-0000-000049080000}"/>
    <cellStyle name="Millares 4 5 28 2 2 5" xfId="58197" xr:uid="{00000000-0005-0000-0000-000049080000}"/>
    <cellStyle name="Millares 4 5 28 2 3" xfId="16258" xr:uid="{00000000-0005-0000-0000-000049080000}"/>
    <cellStyle name="Millares 4 5 28 2 4" xfId="27908" xr:uid="{00000000-0005-0000-0000-000049080000}"/>
    <cellStyle name="Millares 4 5 28 2 5" xfId="39589" xr:uid="{00000000-0005-0000-0000-000049080000}"/>
    <cellStyle name="Millares 4 5 28 2 6" xfId="51235" xr:uid="{00000000-0005-0000-0000-000049080000}"/>
    <cellStyle name="Millares 4 5 28 3" xfId="6864" xr:uid="{00000000-0005-0000-0000-000049080000}"/>
    <cellStyle name="Millares 4 5 28 3 2" xfId="18516" xr:uid="{00000000-0005-0000-0000-000049080000}"/>
    <cellStyle name="Millares 4 5 28 3 3" xfId="30166" xr:uid="{00000000-0005-0000-0000-000049080000}"/>
    <cellStyle name="Millares 4 5 28 3 4" xfId="41847" xr:uid="{00000000-0005-0000-0000-000049080000}"/>
    <cellStyle name="Millares 4 5 28 3 5" xfId="53493" xr:uid="{00000000-0005-0000-0000-000049080000}"/>
    <cellStyle name="Millares 4 5 28 4" xfId="9144" xr:uid="{00000000-0005-0000-0000-000049080000}"/>
    <cellStyle name="Millares 4 5 28 4 2" xfId="20796" xr:uid="{00000000-0005-0000-0000-000049080000}"/>
    <cellStyle name="Millares 4 5 28 4 3" xfId="32446" xr:uid="{00000000-0005-0000-0000-000049080000}"/>
    <cellStyle name="Millares 4 5 28 4 4" xfId="44127" xr:uid="{00000000-0005-0000-0000-000049080000}"/>
    <cellStyle name="Millares 4 5 28 4 5" xfId="55773" xr:uid="{00000000-0005-0000-0000-000049080000}"/>
    <cellStyle name="Millares 4 5 28 5" xfId="13834" xr:uid="{00000000-0005-0000-0000-000049080000}"/>
    <cellStyle name="Millares 4 5 28 6" xfId="25484" xr:uid="{00000000-0005-0000-0000-000049080000}"/>
    <cellStyle name="Millares 4 5 28 7" xfId="37165" xr:uid="{00000000-0005-0000-0000-000049080000}"/>
    <cellStyle name="Millares 4 5 28 8" xfId="48811" xr:uid="{00000000-0005-0000-0000-000049080000}"/>
    <cellStyle name="Millares 4 5 29" xfId="2202" xr:uid="{00000000-0005-0000-0000-00004A080000}"/>
    <cellStyle name="Millares 4 5 29 2" xfId="4627" xr:uid="{00000000-0005-0000-0000-00004A080000}"/>
    <cellStyle name="Millares 4 5 29 2 2" xfId="11589" xr:uid="{00000000-0005-0000-0000-00004A080000}"/>
    <cellStyle name="Millares 4 5 29 2 2 2" xfId="23241" xr:uid="{00000000-0005-0000-0000-00004A080000}"/>
    <cellStyle name="Millares 4 5 29 2 2 3" xfId="34891" xr:uid="{00000000-0005-0000-0000-00004A080000}"/>
    <cellStyle name="Millares 4 5 29 2 2 4" xfId="46572" xr:uid="{00000000-0005-0000-0000-00004A080000}"/>
    <cellStyle name="Millares 4 5 29 2 2 5" xfId="58218" xr:uid="{00000000-0005-0000-0000-00004A080000}"/>
    <cellStyle name="Millares 4 5 29 2 3" xfId="16279" xr:uid="{00000000-0005-0000-0000-00004A080000}"/>
    <cellStyle name="Millares 4 5 29 2 4" xfId="27929" xr:uid="{00000000-0005-0000-0000-00004A080000}"/>
    <cellStyle name="Millares 4 5 29 2 5" xfId="39610" xr:uid="{00000000-0005-0000-0000-00004A080000}"/>
    <cellStyle name="Millares 4 5 29 2 6" xfId="51256" xr:uid="{00000000-0005-0000-0000-00004A080000}"/>
    <cellStyle name="Millares 4 5 29 3" xfId="6885" xr:uid="{00000000-0005-0000-0000-00004A080000}"/>
    <cellStyle name="Millares 4 5 29 3 2" xfId="18537" xr:uid="{00000000-0005-0000-0000-00004A080000}"/>
    <cellStyle name="Millares 4 5 29 3 3" xfId="30187" xr:uid="{00000000-0005-0000-0000-00004A080000}"/>
    <cellStyle name="Millares 4 5 29 3 4" xfId="41868" xr:uid="{00000000-0005-0000-0000-00004A080000}"/>
    <cellStyle name="Millares 4 5 29 3 5" xfId="53514" xr:uid="{00000000-0005-0000-0000-00004A080000}"/>
    <cellStyle name="Millares 4 5 29 4" xfId="9165" xr:uid="{00000000-0005-0000-0000-00004A080000}"/>
    <cellStyle name="Millares 4 5 29 4 2" xfId="20817" xr:uid="{00000000-0005-0000-0000-00004A080000}"/>
    <cellStyle name="Millares 4 5 29 4 3" xfId="32467" xr:uid="{00000000-0005-0000-0000-00004A080000}"/>
    <cellStyle name="Millares 4 5 29 4 4" xfId="44148" xr:uid="{00000000-0005-0000-0000-00004A080000}"/>
    <cellStyle name="Millares 4 5 29 4 5" xfId="55794" xr:uid="{00000000-0005-0000-0000-00004A080000}"/>
    <cellStyle name="Millares 4 5 29 5" xfId="13855" xr:uid="{00000000-0005-0000-0000-00004A080000}"/>
    <cellStyle name="Millares 4 5 29 6" xfId="25505" xr:uid="{00000000-0005-0000-0000-00004A080000}"/>
    <cellStyle name="Millares 4 5 29 7" xfId="37186" xr:uid="{00000000-0005-0000-0000-00004A080000}"/>
    <cellStyle name="Millares 4 5 29 8" xfId="48832" xr:uid="{00000000-0005-0000-0000-00004A080000}"/>
    <cellStyle name="Millares 4 5 3" xfId="74" xr:uid="{00000000-0005-0000-0000-00004B080000}"/>
    <cellStyle name="Millares 4 5 3 10" xfId="4762" xr:uid="{00000000-0005-0000-0000-00004B080000}"/>
    <cellStyle name="Millares 4 5 3 10 2" xfId="16414" xr:uid="{00000000-0005-0000-0000-00004B080000}"/>
    <cellStyle name="Millares 4 5 3 10 3" xfId="28064" xr:uid="{00000000-0005-0000-0000-00004B080000}"/>
    <cellStyle name="Millares 4 5 3 10 4" xfId="39745" xr:uid="{00000000-0005-0000-0000-00004B080000}"/>
    <cellStyle name="Millares 4 5 3 10 5" xfId="51391" xr:uid="{00000000-0005-0000-0000-00004B080000}"/>
    <cellStyle name="Millares 4 5 3 11" xfId="7042" xr:uid="{00000000-0005-0000-0000-00004B080000}"/>
    <cellStyle name="Millares 4 5 3 11 2" xfId="18694" xr:uid="{00000000-0005-0000-0000-00004B080000}"/>
    <cellStyle name="Millares 4 5 3 11 3" xfId="30344" xr:uid="{00000000-0005-0000-0000-00004B080000}"/>
    <cellStyle name="Millares 4 5 3 11 4" xfId="42025" xr:uid="{00000000-0005-0000-0000-00004B080000}"/>
    <cellStyle name="Millares 4 5 3 11 5" xfId="53671" xr:uid="{00000000-0005-0000-0000-00004B080000}"/>
    <cellStyle name="Millares 4 5 3 12" xfId="11732" xr:uid="{00000000-0005-0000-0000-00004B080000}"/>
    <cellStyle name="Millares 4 5 3 13" xfId="23381" xr:uid="{00000000-0005-0000-0000-00004B080000}"/>
    <cellStyle name="Millares 4 5 3 14" xfId="35063" xr:uid="{00000000-0005-0000-0000-00004B080000}"/>
    <cellStyle name="Millares 4 5 3 15" xfId="46709" xr:uid="{00000000-0005-0000-0000-00004B080000}"/>
    <cellStyle name="Millares 4 5 3 2" xfId="174" xr:uid="{00000000-0005-0000-0000-00004C080000}"/>
    <cellStyle name="Millares 4 5 3 2 10" xfId="23481" xr:uid="{00000000-0005-0000-0000-00004C080000}"/>
    <cellStyle name="Millares 4 5 3 2 11" xfId="35163" xr:uid="{00000000-0005-0000-0000-00004C080000}"/>
    <cellStyle name="Millares 4 5 3 2 12" xfId="46809" xr:uid="{00000000-0005-0000-0000-00004C080000}"/>
    <cellStyle name="Millares 4 5 3 2 2" xfId="416" xr:uid="{00000000-0005-0000-0000-00004D080000}"/>
    <cellStyle name="Millares 4 5 3 2 2 2" xfId="1500" xr:uid="{00000000-0005-0000-0000-00004E080000}"/>
    <cellStyle name="Millares 4 5 3 2 2 2 2" xfId="3925" xr:uid="{00000000-0005-0000-0000-00004E080000}"/>
    <cellStyle name="Millares 4 5 3 2 2 2 2 2" xfId="10887" xr:uid="{00000000-0005-0000-0000-00004E080000}"/>
    <cellStyle name="Millares 4 5 3 2 2 2 2 2 2" xfId="22539" xr:uid="{00000000-0005-0000-0000-00004E080000}"/>
    <cellStyle name="Millares 4 5 3 2 2 2 2 2 3" xfId="34189" xr:uid="{00000000-0005-0000-0000-00004E080000}"/>
    <cellStyle name="Millares 4 5 3 2 2 2 2 2 4" xfId="45870" xr:uid="{00000000-0005-0000-0000-00004E080000}"/>
    <cellStyle name="Millares 4 5 3 2 2 2 2 2 5" xfId="57516" xr:uid="{00000000-0005-0000-0000-00004E080000}"/>
    <cellStyle name="Millares 4 5 3 2 2 2 2 3" xfId="15577" xr:uid="{00000000-0005-0000-0000-00004E080000}"/>
    <cellStyle name="Millares 4 5 3 2 2 2 2 4" xfId="27227" xr:uid="{00000000-0005-0000-0000-00004E080000}"/>
    <cellStyle name="Millares 4 5 3 2 2 2 2 5" xfId="38908" xr:uid="{00000000-0005-0000-0000-00004E080000}"/>
    <cellStyle name="Millares 4 5 3 2 2 2 2 6" xfId="50554" xr:uid="{00000000-0005-0000-0000-00004E080000}"/>
    <cellStyle name="Millares 4 5 3 2 2 2 3" xfId="6183" xr:uid="{00000000-0005-0000-0000-00004E080000}"/>
    <cellStyle name="Millares 4 5 3 2 2 2 3 2" xfId="17835" xr:uid="{00000000-0005-0000-0000-00004E080000}"/>
    <cellStyle name="Millares 4 5 3 2 2 2 3 3" xfId="29485" xr:uid="{00000000-0005-0000-0000-00004E080000}"/>
    <cellStyle name="Millares 4 5 3 2 2 2 3 4" xfId="41166" xr:uid="{00000000-0005-0000-0000-00004E080000}"/>
    <cellStyle name="Millares 4 5 3 2 2 2 3 5" xfId="52812" xr:uid="{00000000-0005-0000-0000-00004E080000}"/>
    <cellStyle name="Millares 4 5 3 2 2 2 4" xfId="8463" xr:uid="{00000000-0005-0000-0000-00004E080000}"/>
    <cellStyle name="Millares 4 5 3 2 2 2 4 2" xfId="20115" xr:uid="{00000000-0005-0000-0000-00004E080000}"/>
    <cellStyle name="Millares 4 5 3 2 2 2 4 3" xfId="31765" xr:uid="{00000000-0005-0000-0000-00004E080000}"/>
    <cellStyle name="Millares 4 5 3 2 2 2 4 4" xfId="43446" xr:uid="{00000000-0005-0000-0000-00004E080000}"/>
    <cellStyle name="Millares 4 5 3 2 2 2 4 5" xfId="55092" xr:uid="{00000000-0005-0000-0000-00004E080000}"/>
    <cellStyle name="Millares 4 5 3 2 2 2 5" xfId="13153" xr:uid="{00000000-0005-0000-0000-00004E080000}"/>
    <cellStyle name="Millares 4 5 3 2 2 2 6" xfId="24803" xr:uid="{00000000-0005-0000-0000-00004E080000}"/>
    <cellStyle name="Millares 4 5 3 2 2 2 7" xfId="36484" xr:uid="{00000000-0005-0000-0000-00004E080000}"/>
    <cellStyle name="Millares 4 5 3 2 2 2 8" xfId="48130" xr:uid="{00000000-0005-0000-0000-00004E080000}"/>
    <cellStyle name="Millares 4 5 3 2 2 3" xfId="2844" xr:uid="{00000000-0005-0000-0000-00004D080000}"/>
    <cellStyle name="Millares 4 5 3 2 2 3 2" xfId="9806" xr:uid="{00000000-0005-0000-0000-00004D080000}"/>
    <cellStyle name="Millares 4 5 3 2 2 3 2 2" xfId="21458" xr:uid="{00000000-0005-0000-0000-00004D080000}"/>
    <cellStyle name="Millares 4 5 3 2 2 3 2 3" xfId="33108" xr:uid="{00000000-0005-0000-0000-00004D080000}"/>
    <cellStyle name="Millares 4 5 3 2 2 3 2 4" xfId="44789" xr:uid="{00000000-0005-0000-0000-00004D080000}"/>
    <cellStyle name="Millares 4 5 3 2 2 3 2 5" xfId="56435" xr:uid="{00000000-0005-0000-0000-00004D080000}"/>
    <cellStyle name="Millares 4 5 3 2 2 3 3" xfId="14496" xr:uid="{00000000-0005-0000-0000-00004D080000}"/>
    <cellStyle name="Millares 4 5 3 2 2 3 4" xfId="26146" xr:uid="{00000000-0005-0000-0000-00004D080000}"/>
    <cellStyle name="Millares 4 5 3 2 2 3 5" xfId="37827" xr:uid="{00000000-0005-0000-0000-00004D080000}"/>
    <cellStyle name="Millares 4 5 3 2 2 3 6" xfId="49473" xr:uid="{00000000-0005-0000-0000-00004D080000}"/>
    <cellStyle name="Millares 4 5 3 2 2 4" xfId="5102" xr:uid="{00000000-0005-0000-0000-00004D080000}"/>
    <cellStyle name="Millares 4 5 3 2 2 4 2" xfId="16754" xr:uid="{00000000-0005-0000-0000-00004D080000}"/>
    <cellStyle name="Millares 4 5 3 2 2 4 3" xfId="28404" xr:uid="{00000000-0005-0000-0000-00004D080000}"/>
    <cellStyle name="Millares 4 5 3 2 2 4 4" xfId="40085" xr:uid="{00000000-0005-0000-0000-00004D080000}"/>
    <cellStyle name="Millares 4 5 3 2 2 4 5" xfId="51731" xr:uid="{00000000-0005-0000-0000-00004D080000}"/>
    <cellStyle name="Millares 4 5 3 2 2 5" xfId="7382" xr:uid="{00000000-0005-0000-0000-00004D080000}"/>
    <cellStyle name="Millares 4 5 3 2 2 5 2" xfId="19034" xr:uid="{00000000-0005-0000-0000-00004D080000}"/>
    <cellStyle name="Millares 4 5 3 2 2 5 3" xfId="30684" xr:uid="{00000000-0005-0000-0000-00004D080000}"/>
    <cellStyle name="Millares 4 5 3 2 2 5 4" xfId="42365" xr:uid="{00000000-0005-0000-0000-00004D080000}"/>
    <cellStyle name="Millares 4 5 3 2 2 5 5" xfId="54011" xr:uid="{00000000-0005-0000-0000-00004D080000}"/>
    <cellStyle name="Millares 4 5 3 2 2 6" xfId="12072" xr:uid="{00000000-0005-0000-0000-00004D080000}"/>
    <cellStyle name="Millares 4 5 3 2 2 7" xfId="23721" xr:uid="{00000000-0005-0000-0000-00004D080000}"/>
    <cellStyle name="Millares 4 5 3 2 2 8" xfId="35403" xr:uid="{00000000-0005-0000-0000-00004D080000}"/>
    <cellStyle name="Millares 4 5 3 2 2 9" xfId="47049" xr:uid="{00000000-0005-0000-0000-00004D080000}"/>
    <cellStyle name="Millares 4 5 3 2 3" xfId="656" xr:uid="{00000000-0005-0000-0000-00004F080000}"/>
    <cellStyle name="Millares 4 5 3 2 3 2" xfId="1740" xr:uid="{00000000-0005-0000-0000-000050080000}"/>
    <cellStyle name="Millares 4 5 3 2 3 2 2" xfId="4165" xr:uid="{00000000-0005-0000-0000-000050080000}"/>
    <cellStyle name="Millares 4 5 3 2 3 2 2 2" xfId="11127" xr:uid="{00000000-0005-0000-0000-000050080000}"/>
    <cellStyle name="Millares 4 5 3 2 3 2 2 2 2" xfId="22779" xr:uid="{00000000-0005-0000-0000-000050080000}"/>
    <cellStyle name="Millares 4 5 3 2 3 2 2 2 3" xfId="34429" xr:uid="{00000000-0005-0000-0000-000050080000}"/>
    <cellStyle name="Millares 4 5 3 2 3 2 2 2 4" xfId="46110" xr:uid="{00000000-0005-0000-0000-000050080000}"/>
    <cellStyle name="Millares 4 5 3 2 3 2 2 2 5" xfId="57756" xr:uid="{00000000-0005-0000-0000-000050080000}"/>
    <cellStyle name="Millares 4 5 3 2 3 2 2 3" xfId="15817" xr:uid="{00000000-0005-0000-0000-000050080000}"/>
    <cellStyle name="Millares 4 5 3 2 3 2 2 4" xfId="27467" xr:uid="{00000000-0005-0000-0000-000050080000}"/>
    <cellStyle name="Millares 4 5 3 2 3 2 2 5" xfId="39148" xr:uid="{00000000-0005-0000-0000-000050080000}"/>
    <cellStyle name="Millares 4 5 3 2 3 2 2 6" xfId="50794" xr:uid="{00000000-0005-0000-0000-000050080000}"/>
    <cellStyle name="Millares 4 5 3 2 3 2 3" xfId="6423" xr:uid="{00000000-0005-0000-0000-000050080000}"/>
    <cellStyle name="Millares 4 5 3 2 3 2 3 2" xfId="18075" xr:uid="{00000000-0005-0000-0000-000050080000}"/>
    <cellStyle name="Millares 4 5 3 2 3 2 3 3" xfId="29725" xr:uid="{00000000-0005-0000-0000-000050080000}"/>
    <cellStyle name="Millares 4 5 3 2 3 2 3 4" xfId="41406" xr:uid="{00000000-0005-0000-0000-000050080000}"/>
    <cellStyle name="Millares 4 5 3 2 3 2 3 5" xfId="53052" xr:uid="{00000000-0005-0000-0000-000050080000}"/>
    <cellStyle name="Millares 4 5 3 2 3 2 4" xfId="8703" xr:uid="{00000000-0005-0000-0000-000050080000}"/>
    <cellStyle name="Millares 4 5 3 2 3 2 4 2" xfId="20355" xr:uid="{00000000-0005-0000-0000-000050080000}"/>
    <cellStyle name="Millares 4 5 3 2 3 2 4 3" xfId="32005" xr:uid="{00000000-0005-0000-0000-000050080000}"/>
    <cellStyle name="Millares 4 5 3 2 3 2 4 4" xfId="43686" xr:uid="{00000000-0005-0000-0000-000050080000}"/>
    <cellStyle name="Millares 4 5 3 2 3 2 4 5" xfId="55332" xr:uid="{00000000-0005-0000-0000-000050080000}"/>
    <cellStyle name="Millares 4 5 3 2 3 2 5" xfId="13393" xr:uid="{00000000-0005-0000-0000-000050080000}"/>
    <cellStyle name="Millares 4 5 3 2 3 2 6" xfId="25043" xr:uid="{00000000-0005-0000-0000-000050080000}"/>
    <cellStyle name="Millares 4 5 3 2 3 2 7" xfId="36724" xr:uid="{00000000-0005-0000-0000-000050080000}"/>
    <cellStyle name="Millares 4 5 3 2 3 2 8" xfId="48370" xr:uid="{00000000-0005-0000-0000-000050080000}"/>
    <cellStyle name="Millares 4 5 3 2 3 3" xfId="3084" xr:uid="{00000000-0005-0000-0000-00004F080000}"/>
    <cellStyle name="Millares 4 5 3 2 3 3 2" xfId="10046" xr:uid="{00000000-0005-0000-0000-00004F080000}"/>
    <cellStyle name="Millares 4 5 3 2 3 3 2 2" xfId="21698" xr:uid="{00000000-0005-0000-0000-00004F080000}"/>
    <cellStyle name="Millares 4 5 3 2 3 3 2 3" xfId="33348" xr:uid="{00000000-0005-0000-0000-00004F080000}"/>
    <cellStyle name="Millares 4 5 3 2 3 3 2 4" xfId="45029" xr:uid="{00000000-0005-0000-0000-00004F080000}"/>
    <cellStyle name="Millares 4 5 3 2 3 3 2 5" xfId="56675" xr:uid="{00000000-0005-0000-0000-00004F080000}"/>
    <cellStyle name="Millares 4 5 3 2 3 3 3" xfId="14736" xr:uid="{00000000-0005-0000-0000-00004F080000}"/>
    <cellStyle name="Millares 4 5 3 2 3 3 4" xfId="26386" xr:uid="{00000000-0005-0000-0000-00004F080000}"/>
    <cellStyle name="Millares 4 5 3 2 3 3 5" xfId="38067" xr:uid="{00000000-0005-0000-0000-00004F080000}"/>
    <cellStyle name="Millares 4 5 3 2 3 3 6" xfId="49713" xr:uid="{00000000-0005-0000-0000-00004F080000}"/>
    <cellStyle name="Millares 4 5 3 2 3 4" xfId="5342" xr:uid="{00000000-0005-0000-0000-00004F080000}"/>
    <cellStyle name="Millares 4 5 3 2 3 4 2" xfId="16994" xr:uid="{00000000-0005-0000-0000-00004F080000}"/>
    <cellStyle name="Millares 4 5 3 2 3 4 3" xfId="28644" xr:uid="{00000000-0005-0000-0000-00004F080000}"/>
    <cellStyle name="Millares 4 5 3 2 3 4 4" xfId="40325" xr:uid="{00000000-0005-0000-0000-00004F080000}"/>
    <cellStyle name="Millares 4 5 3 2 3 4 5" xfId="51971" xr:uid="{00000000-0005-0000-0000-00004F080000}"/>
    <cellStyle name="Millares 4 5 3 2 3 5" xfId="7622" xr:uid="{00000000-0005-0000-0000-00004F080000}"/>
    <cellStyle name="Millares 4 5 3 2 3 5 2" xfId="19274" xr:uid="{00000000-0005-0000-0000-00004F080000}"/>
    <cellStyle name="Millares 4 5 3 2 3 5 3" xfId="30924" xr:uid="{00000000-0005-0000-0000-00004F080000}"/>
    <cellStyle name="Millares 4 5 3 2 3 5 4" xfId="42605" xr:uid="{00000000-0005-0000-0000-00004F080000}"/>
    <cellStyle name="Millares 4 5 3 2 3 5 5" xfId="54251" xr:uid="{00000000-0005-0000-0000-00004F080000}"/>
    <cellStyle name="Millares 4 5 3 2 3 6" xfId="12312" xr:uid="{00000000-0005-0000-0000-00004F080000}"/>
    <cellStyle name="Millares 4 5 3 2 3 7" xfId="23961" xr:uid="{00000000-0005-0000-0000-00004F080000}"/>
    <cellStyle name="Millares 4 5 3 2 3 8" xfId="35643" xr:uid="{00000000-0005-0000-0000-00004F080000}"/>
    <cellStyle name="Millares 4 5 3 2 3 9" xfId="47289" xr:uid="{00000000-0005-0000-0000-00004F080000}"/>
    <cellStyle name="Millares 4 5 3 2 4" xfId="1260" xr:uid="{00000000-0005-0000-0000-000051080000}"/>
    <cellStyle name="Millares 4 5 3 2 4 2" xfId="3685" xr:uid="{00000000-0005-0000-0000-000051080000}"/>
    <cellStyle name="Millares 4 5 3 2 4 2 2" xfId="10647" xr:uid="{00000000-0005-0000-0000-000051080000}"/>
    <cellStyle name="Millares 4 5 3 2 4 2 2 2" xfId="22299" xr:uid="{00000000-0005-0000-0000-000051080000}"/>
    <cellStyle name="Millares 4 5 3 2 4 2 2 3" xfId="33949" xr:uid="{00000000-0005-0000-0000-000051080000}"/>
    <cellStyle name="Millares 4 5 3 2 4 2 2 4" xfId="45630" xr:uid="{00000000-0005-0000-0000-000051080000}"/>
    <cellStyle name="Millares 4 5 3 2 4 2 2 5" xfId="57276" xr:uid="{00000000-0005-0000-0000-000051080000}"/>
    <cellStyle name="Millares 4 5 3 2 4 2 3" xfId="15337" xr:uid="{00000000-0005-0000-0000-000051080000}"/>
    <cellStyle name="Millares 4 5 3 2 4 2 4" xfId="26987" xr:uid="{00000000-0005-0000-0000-000051080000}"/>
    <cellStyle name="Millares 4 5 3 2 4 2 5" xfId="38668" xr:uid="{00000000-0005-0000-0000-000051080000}"/>
    <cellStyle name="Millares 4 5 3 2 4 2 6" xfId="50314" xr:uid="{00000000-0005-0000-0000-000051080000}"/>
    <cellStyle name="Millares 4 5 3 2 4 3" xfId="5943" xr:uid="{00000000-0005-0000-0000-000051080000}"/>
    <cellStyle name="Millares 4 5 3 2 4 3 2" xfId="17595" xr:uid="{00000000-0005-0000-0000-000051080000}"/>
    <cellStyle name="Millares 4 5 3 2 4 3 3" xfId="29245" xr:uid="{00000000-0005-0000-0000-000051080000}"/>
    <cellStyle name="Millares 4 5 3 2 4 3 4" xfId="40926" xr:uid="{00000000-0005-0000-0000-000051080000}"/>
    <cellStyle name="Millares 4 5 3 2 4 3 5" xfId="52572" xr:uid="{00000000-0005-0000-0000-000051080000}"/>
    <cellStyle name="Millares 4 5 3 2 4 4" xfId="8223" xr:uid="{00000000-0005-0000-0000-000051080000}"/>
    <cellStyle name="Millares 4 5 3 2 4 4 2" xfId="19875" xr:uid="{00000000-0005-0000-0000-000051080000}"/>
    <cellStyle name="Millares 4 5 3 2 4 4 3" xfId="31525" xr:uid="{00000000-0005-0000-0000-000051080000}"/>
    <cellStyle name="Millares 4 5 3 2 4 4 4" xfId="43206" xr:uid="{00000000-0005-0000-0000-000051080000}"/>
    <cellStyle name="Millares 4 5 3 2 4 4 5" xfId="54852" xr:uid="{00000000-0005-0000-0000-000051080000}"/>
    <cellStyle name="Millares 4 5 3 2 4 5" xfId="12913" xr:uid="{00000000-0005-0000-0000-000051080000}"/>
    <cellStyle name="Millares 4 5 3 2 4 6" xfId="24563" xr:uid="{00000000-0005-0000-0000-000051080000}"/>
    <cellStyle name="Millares 4 5 3 2 4 7" xfId="36244" xr:uid="{00000000-0005-0000-0000-000051080000}"/>
    <cellStyle name="Millares 4 5 3 2 4 8" xfId="47890" xr:uid="{00000000-0005-0000-0000-000051080000}"/>
    <cellStyle name="Millares 4 5 3 2 5" xfId="2397" xr:uid="{00000000-0005-0000-0000-000077000000}"/>
    <cellStyle name="Millares 4 5 3 2 5 2" xfId="9359" xr:uid="{00000000-0005-0000-0000-000077000000}"/>
    <cellStyle name="Millares 4 5 3 2 5 2 2" xfId="21011" xr:uid="{00000000-0005-0000-0000-000077000000}"/>
    <cellStyle name="Millares 4 5 3 2 5 2 3" xfId="32661" xr:uid="{00000000-0005-0000-0000-000077000000}"/>
    <cellStyle name="Millares 4 5 3 2 5 2 4" xfId="44342" xr:uid="{00000000-0005-0000-0000-000077000000}"/>
    <cellStyle name="Millares 4 5 3 2 5 2 5" xfId="55988" xr:uid="{00000000-0005-0000-0000-000077000000}"/>
    <cellStyle name="Millares 4 5 3 2 5 3" xfId="14049" xr:uid="{00000000-0005-0000-0000-000077000000}"/>
    <cellStyle name="Millares 4 5 3 2 5 4" xfId="25699" xr:uid="{00000000-0005-0000-0000-000077000000}"/>
    <cellStyle name="Millares 4 5 3 2 5 5" xfId="37380" xr:uid="{00000000-0005-0000-0000-000077000000}"/>
    <cellStyle name="Millares 4 5 3 2 5 6" xfId="49026" xr:uid="{00000000-0005-0000-0000-000077000000}"/>
    <cellStyle name="Millares 4 5 3 2 6" xfId="2604" xr:uid="{00000000-0005-0000-0000-00004C080000}"/>
    <cellStyle name="Millares 4 5 3 2 6 2" xfId="9566" xr:uid="{00000000-0005-0000-0000-00004C080000}"/>
    <cellStyle name="Millares 4 5 3 2 6 2 2" xfId="21218" xr:uid="{00000000-0005-0000-0000-00004C080000}"/>
    <cellStyle name="Millares 4 5 3 2 6 2 3" xfId="32868" xr:uid="{00000000-0005-0000-0000-00004C080000}"/>
    <cellStyle name="Millares 4 5 3 2 6 2 4" xfId="44549" xr:uid="{00000000-0005-0000-0000-00004C080000}"/>
    <cellStyle name="Millares 4 5 3 2 6 2 5" xfId="56195" xr:uid="{00000000-0005-0000-0000-00004C080000}"/>
    <cellStyle name="Millares 4 5 3 2 6 3" xfId="14256" xr:uid="{00000000-0005-0000-0000-00004C080000}"/>
    <cellStyle name="Millares 4 5 3 2 6 4" xfId="25906" xr:uid="{00000000-0005-0000-0000-00004C080000}"/>
    <cellStyle name="Millares 4 5 3 2 6 5" xfId="37587" xr:uid="{00000000-0005-0000-0000-00004C080000}"/>
    <cellStyle name="Millares 4 5 3 2 6 6" xfId="49233" xr:uid="{00000000-0005-0000-0000-00004C080000}"/>
    <cellStyle name="Millares 4 5 3 2 7" xfId="4862" xr:uid="{00000000-0005-0000-0000-00004C080000}"/>
    <cellStyle name="Millares 4 5 3 2 7 2" xfId="16514" xr:uid="{00000000-0005-0000-0000-00004C080000}"/>
    <cellStyle name="Millares 4 5 3 2 7 3" xfId="28164" xr:uid="{00000000-0005-0000-0000-00004C080000}"/>
    <cellStyle name="Millares 4 5 3 2 7 4" xfId="39845" xr:uid="{00000000-0005-0000-0000-00004C080000}"/>
    <cellStyle name="Millares 4 5 3 2 7 5" xfId="51491" xr:uid="{00000000-0005-0000-0000-00004C080000}"/>
    <cellStyle name="Millares 4 5 3 2 8" xfId="7142" xr:uid="{00000000-0005-0000-0000-00004C080000}"/>
    <cellStyle name="Millares 4 5 3 2 8 2" xfId="18794" xr:uid="{00000000-0005-0000-0000-00004C080000}"/>
    <cellStyle name="Millares 4 5 3 2 8 3" xfId="30444" xr:uid="{00000000-0005-0000-0000-00004C080000}"/>
    <cellStyle name="Millares 4 5 3 2 8 4" xfId="42125" xr:uid="{00000000-0005-0000-0000-00004C080000}"/>
    <cellStyle name="Millares 4 5 3 2 8 5" xfId="53771" xr:uid="{00000000-0005-0000-0000-00004C080000}"/>
    <cellStyle name="Millares 4 5 3 2 9" xfId="11832" xr:uid="{00000000-0005-0000-0000-00004C080000}"/>
    <cellStyle name="Millares 4 5 3 3" xfId="316" xr:uid="{00000000-0005-0000-0000-000052080000}"/>
    <cellStyle name="Millares 4 5 3 3 2" xfId="1400" xr:uid="{00000000-0005-0000-0000-000053080000}"/>
    <cellStyle name="Millares 4 5 3 3 2 2" xfId="3825" xr:uid="{00000000-0005-0000-0000-000053080000}"/>
    <cellStyle name="Millares 4 5 3 3 2 2 2" xfId="10787" xr:uid="{00000000-0005-0000-0000-000053080000}"/>
    <cellStyle name="Millares 4 5 3 3 2 2 2 2" xfId="22439" xr:uid="{00000000-0005-0000-0000-000053080000}"/>
    <cellStyle name="Millares 4 5 3 3 2 2 2 3" xfId="34089" xr:uid="{00000000-0005-0000-0000-000053080000}"/>
    <cellStyle name="Millares 4 5 3 3 2 2 2 4" xfId="45770" xr:uid="{00000000-0005-0000-0000-000053080000}"/>
    <cellStyle name="Millares 4 5 3 3 2 2 2 5" xfId="57416" xr:uid="{00000000-0005-0000-0000-000053080000}"/>
    <cellStyle name="Millares 4 5 3 3 2 2 3" xfId="15477" xr:uid="{00000000-0005-0000-0000-000053080000}"/>
    <cellStyle name="Millares 4 5 3 3 2 2 4" xfId="27127" xr:uid="{00000000-0005-0000-0000-000053080000}"/>
    <cellStyle name="Millares 4 5 3 3 2 2 5" xfId="38808" xr:uid="{00000000-0005-0000-0000-000053080000}"/>
    <cellStyle name="Millares 4 5 3 3 2 2 6" xfId="50454" xr:uid="{00000000-0005-0000-0000-000053080000}"/>
    <cellStyle name="Millares 4 5 3 3 2 3" xfId="6083" xr:uid="{00000000-0005-0000-0000-000053080000}"/>
    <cellStyle name="Millares 4 5 3 3 2 3 2" xfId="17735" xr:uid="{00000000-0005-0000-0000-000053080000}"/>
    <cellStyle name="Millares 4 5 3 3 2 3 3" xfId="29385" xr:uid="{00000000-0005-0000-0000-000053080000}"/>
    <cellStyle name="Millares 4 5 3 3 2 3 4" xfId="41066" xr:uid="{00000000-0005-0000-0000-000053080000}"/>
    <cellStyle name="Millares 4 5 3 3 2 3 5" xfId="52712" xr:uid="{00000000-0005-0000-0000-000053080000}"/>
    <cellStyle name="Millares 4 5 3 3 2 4" xfId="8363" xr:uid="{00000000-0005-0000-0000-000053080000}"/>
    <cellStyle name="Millares 4 5 3 3 2 4 2" xfId="20015" xr:uid="{00000000-0005-0000-0000-000053080000}"/>
    <cellStyle name="Millares 4 5 3 3 2 4 3" xfId="31665" xr:uid="{00000000-0005-0000-0000-000053080000}"/>
    <cellStyle name="Millares 4 5 3 3 2 4 4" xfId="43346" xr:uid="{00000000-0005-0000-0000-000053080000}"/>
    <cellStyle name="Millares 4 5 3 3 2 4 5" xfId="54992" xr:uid="{00000000-0005-0000-0000-000053080000}"/>
    <cellStyle name="Millares 4 5 3 3 2 5" xfId="13053" xr:uid="{00000000-0005-0000-0000-000053080000}"/>
    <cellStyle name="Millares 4 5 3 3 2 6" xfId="24703" xr:uid="{00000000-0005-0000-0000-000053080000}"/>
    <cellStyle name="Millares 4 5 3 3 2 7" xfId="36384" xr:uid="{00000000-0005-0000-0000-000053080000}"/>
    <cellStyle name="Millares 4 5 3 3 2 8" xfId="48030" xr:uid="{00000000-0005-0000-0000-000053080000}"/>
    <cellStyle name="Millares 4 5 3 3 3" xfId="2744" xr:uid="{00000000-0005-0000-0000-000052080000}"/>
    <cellStyle name="Millares 4 5 3 3 3 2" xfId="9706" xr:uid="{00000000-0005-0000-0000-000052080000}"/>
    <cellStyle name="Millares 4 5 3 3 3 2 2" xfId="21358" xr:uid="{00000000-0005-0000-0000-000052080000}"/>
    <cellStyle name="Millares 4 5 3 3 3 2 3" xfId="33008" xr:uid="{00000000-0005-0000-0000-000052080000}"/>
    <cellStyle name="Millares 4 5 3 3 3 2 4" xfId="44689" xr:uid="{00000000-0005-0000-0000-000052080000}"/>
    <cellStyle name="Millares 4 5 3 3 3 2 5" xfId="56335" xr:uid="{00000000-0005-0000-0000-000052080000}"/>
    <cellStyle name="Millares 4 5 3 3 3 3" xfId="14396" xr:uid="{00000000-0005-0000-0000-000052080000}"/>
    <cellStyle name="Millares 4 5 3 3 3 4" xfId="26046" xr:uid="{00000000-0005-0000-0000-000052080000}"/>
    <cellStyle name="Millares 4 5 3 3 3 5" xfId="37727" xr:uid="{00000000-0005-0000-0000-000052080000}"/>
    <cellStyle name="Millares 4 5 3 3 3 6" xfId="49373" xr:uid="{00000000-0005-0000-0000-000052080000}"/>
    <cellStyle name="Millares 4 5 3 3 4" xfId="5002" xr:uid="{00000000-0005-0000-0000-000052080000}"/>
    <cellStyle name="Millares 4 5 3 3 4 2" xfId="16654" xr:uid="{00000000-0005-0000-0000-000052080000}"/>
    <cellStyle name="Millares 4 5 3 3 4 3" xfId="28304" xr:uid="{00000000-0005-0000-0000-000052080000}"/>
    <cellStyle name="Millares 4 5 3 3 4 4" xfId="39985" xr:uid="{00000000-0005-0000-0000-000052080000}"/>
    <cellStyle name="Millares 4 5 3 3 4 5" xfId="51631" xr:uid="{00000000-0005-0000-0000-000052080000}"/>
    <cellStyle name="Millares 4 5 3 3 5" xfId="7282" xr:uid="{00000000-0005-0000-0000-000052080000}"/>
    <cellStyle name="Millares 4 5 3 3 5 2" xfId="18934" xr:uid="{00000000-0005-0000-0000-000052080000}"/>
    <cellStyle name="Millares 4 5 3 3 5 3" xfId="30584" xr:uid="{00000000-0005-0000-0000-000052080000}"/>
    <cellStyle name="Millares 4 5 3 3 5 4" xfId="42265" xr:uid="{00000000-0005-0000-0000-000052080000}"/>
    <cellStyle name="Millares 4 5 3 3 5 5" xfId="53911" xr:uid="{00000000-0005-0000-0000-000052080000}"/>
    <cellStyle name="Millares 4 5 3 3 6" xfId="11972" xr:uid="{00000000-0005-0000-0000-000052080000}"/>
    <cellStyle name="Millares 4 5 3 3 7" xfId="23621" xr:uid="{00000000-0005-0000-0000-000052080000}"/>
    <cellStyle name="Millares 4 5 3 3 8" xfId="35303" xr:uid="{00000000-0005-0000-0000-000052080000}"/>
    <cellStyle name="Millares 4 5 3 3 9" xfId="46949" xr:uid="{00000000-0005-0000-0000-000052080000}"/>
    <cellStyle name="Millares 4 5 3 4" xfId="556" xr:uid="{00000000-0005-0000-0000-000054080000}"/>
    <cellStyle name="Millares 4 5 3 4 2" xfId="1640" xr:uid="{00000000-0005-0000-0000-000055080000}"/>
    <cellStyle name="Millares 4 5 3 4 2 2" xfId="4065" xr:uid="{00000000-0005-0000-0000-000055080000}"/>
    <cellStyle name="Millares 4 5 3 4 2 2 2" xfId="11027" xr:uid="{00000000-0005-0000-0000-000055080000}"/>
    <cellStyle name="Millares 4 5 3 4 2 2 2 2" xfId="22679" xr:uid="{00000000-0005-0000-0000-000055080000}"/>
    <cellStyle name="Millares 4 5 3 4 2 2 2 3" xfId="34329" xr:uid="{00000000-0005-0000-0000-000055080000}"/>
    <cellStyle name="Millares 4 5 3 4 2 2 2 4" xfId="46010" xr:uid="{00000000-0005-0000-0000-000055080000}"/>
    <cellStyle name="Millares 4 5 3 4 2 2 2 5" xfId="57656" xr:uid="{00000000-0005-0000-0000-000055080000}"/>
    <cellStyle name="Millares 4 5 3 4 2 2 3" xfId="15717" xr:uid="{00000000-0005-0000-0000-000055080000}"/>
    <cellStyle name="Millares 4 5 3 4 2 2 4" xfId="27367" xr:uid="{00000000-0005-0000-0000-000055080000}"/>
    <cellStyle name="Millares 4 5 3 4 2 2 5" xfId="39048" xr:uid="{00000000-0005-0000-0000-000055080000}"/>
    <cellStyle name="Millares 4 5 3 4 2 2 6" xfId="50694" xr:uid="{00000000-0005-0000-0000-000055080000}"/>
    <cellStyle name="Millares 4 5 3 4 2 3" xfId="6323" xr:uid="{00000000-0005-0000-0000-000055080000}"/>
    <cellStyle name="Millares 4 5 3 4 2 3 2" xfId="17975" xr:uid="{00000000-0005-0000-0000-000055080000}"/>
    <cellStyle name="Millares 4 5 3 4 2 3 3" xfId="29625" xr:uid="{00000000-0005-0000-0000-000055080000}"/>
    <cellStyle name="Millares 4 5 3 4 2 3 4" xfId="41306" xr:uid="{00000000-0005-0000-0000-000055080000}"/>
    <cellStyle name="Millares 4 5 3 4 2 3 5" xfId="52952" xr:uid="{00000000-0005-0000-0000-000055080000}"/>
    <cellStyle name="Millares 4 5 3 4 2 4" xfId="8603" xr:uid="{00000000-0005-0000-0000-000055080000}"/>
    <cellStyle name="Millares 4 5 3 4 2 4 2" xfId="20255" xr:uid="{00000000-0005-0000-0000-000055080000}"/>
    <cellStyle name="Millares 4 5 3 4 2 4 3" xfId="31905" xr:uid="{00000000-0005-0000-0000-000055080000}"/>
    <cellStyle name="Millares 4 5 3 4 2 4 4" xfId="43586" xr:uid="{00000000-0005-0000-0000-000055080000}"/>
    <cellStyle name="Millares 4 5 3 4 2 4 5" xfId="55232" xr:uid="{00000000-0005-0000-0000-000055080000}"/>
    <cellStyle name="Millares 4 5 3 4 2 5" xfId="13293" xr:uid="{00000000-0005-0000-0000-000055080000}"/>
    <cellStyle name="Millares 4 5 3 4 2 6" xfId="24943" xr:uid="{00000000-0005-0000-0000-000055080000}"/>
    <cellStyle name="Millares 4 5 3 4 2 7" xfId="36624" xr:uid="{00000000-0005-0000-0000-000055080000}"/>
    <cellStyle name="Millares 4 5 3 4 2 8" xfId="48270" xr:uid="{00000000-0005-0000-0000-000055080000}"/>
    <cellStyle name="Millares 4 5 3 4 3" xfId="2984" xr:uid="{00000000-0005-0000-0000-000054080000}"/>
    <cellStyle name="Millares 4 5 3 4 3 2" xfId="9946" xr:uid="{00000000-0005-0000-0000-000054080000}"/>
    <cellStyle name="Millares 4 5 3 4 3 2 2" xfId="21598" xr:uid="{00000000-0005-0000-0000-000054080000}"/>
    <cellStyle name="Millares 4 5 3 4 3 2 3" xfId="33248" xr:uid="{00000000-0005-0000-0000-000054080000}"/>
    <cellStyle name="Millares 4 5 3 4 3 2 4" xfId="44929" xr:uid="{00000000-0005-0000-0000-000054080000}"/>
    <cellStyle name="Millares 4 5 3 4 3 2 5" xfId="56575" xr:uid="{00000000-0005-0000-0000-000054080000}"/>
    <cellStyle name="Millares 4 5 3 4 3 3" xfId="14636" xr:uid="{00000000-0005-0000-0000-000054080000}"/>
    <cellStyle name="Millares 4 5 3 4 3 4" xfId="26286" xr:uid="{00000000-0005-0000-0000-000054080000}"/>
    <cellStyle name="Millares 4 5 3 4 3 5" xfId="37967" xr:uid="{00000000-0005-0000-0000-000054080000}"/>
    <cellStyle name="Millares 4 5 3 4 3 6" xfId="49613" xr:uid="{00000000-0005-0000-0000-000054080000}"/>
    <cellStyle name="Millares 4 5 3 4 4" xfId="5242" xr:uid="{00000000-0005-0000-0000-000054080000}"/>
    <cellStyle name="Millares 4 5 3 4 4 2" xfId="16894" xr:uid="{00000000-0005-0000-0000-000054080000}"/>
    <cellStyle name="Millares 4 5 3 4 4 3" xfId="28544" xr:uid="{00000000-0005-0000-0000-000054080000}"/>
    <cellStyle name="Millares 4 5 3 4 4 4" xfId="40225" xr:uid="{00000000-0005-0000-0000-000054080000}"/>
    <cellStyle name="Millares 4 5 3 4 4 5" xfId="51871" xr:uid="{00000000-0005-0000-0000-000054080000}"/>
    <cellStyle name="Millares 4 5 3 4 5" xfId="7522" xr:uid="{00000000-0005-0000-0000-000054080000}"/>
    <cellStyle name="Millares 4 5 3 4 5 2" xfId="19174" xr:uid="{00000000-0005-0000-0000-000054080000}"/>
    <cellStyle name="Millares 4 5 3 4 5 3" xfId="30824" xr:uid="{00000000-0005-0000-0000-000054080000}"/>
    <cellStyle name="Millares 4 5 3 4 5 4" xfId="42505" xr:uid="{00000000-0005-0000-0000-000054080000}"/>
    <cellStyle name="Millares 4 5 3 4 5 5" xfId="54151" xr:uid="{00000000-0005-0000-0000-000054080000}"/>
    <cellStyle name="Millares 4 5 3 4 6" xfId="12212" xr:uid="{00000000-0005-0000-0000-000054080000}"/>
    <cellStyle name="Millares 4 5 3 4 7" xfId="23861" xr:uid="{00000000-0005-0000-0000-000054080000}"/>
    <cellStyle name="Millares 4 5 3 4 8" xfId="35543" xr:uid="{00000000-0005-0000-0000-000054080000}"/>
    <cellStyle name="Millares 4 5 3 4 9" xfId="47189" xr:uid="{00000000-0005-0000-0000-000054080000}"/>
    <cellStyle name="Millares 4 5 3 5" xfId="836" xr:uid="{00000000-0005-0000-0000-000056080000}"/>
    <cellStyle name="Millares 4 5 3 5 2" xfId="1920" xr:uid="{00000000-0005-0000-0000-000057080000}"/>
    <cellStyle name="Millares 4 5 3 5 2 2" xfId="4345" xr:uid="{00000000-0005-0000-0000-000057080000}"/>
    <cellStyle name="Millares 4 5 3 5 2 2 2" xfId="11307" xr:uid="{00000000-0005-0000-0000-000057080000}"/>
    <cellStyle name="Millares 4 5 3 5 2 2 2 2" xfId="22959" xr:uid="{00000000-0005-0000-0000-000057080000}"/>
    <cellStyle name="Millares 4 5 3 5 2 2 2 3" xfId="34609" xr:uid="{00000000-0005-0000-0000-000057080000}"/>
    <cellStyle name="Millares 4 5 3 5 2 2 2 4" xfId="46290" xr:uid="{00000000-0005-0000-0000-000057080000}"/>
    <cellStyle name="Millares 4 5 3 5 2 2 2 5" xfId="57936" xr:uid="{00000000-0005-0000-0000-000057080000}"/>
    <cellStyle name="Millares 4 5 3 5 2 2 3" xfId="15997" xr:uid="{00000000-0005-0000-0000-000057080000}"/>
    <cellStyle name="Millares 4 5 3 5 2 2 4" xfId="27647" xr:uid="{00000000-0005-0000-0000-000057080000}"/>
    <cellStyle name="Millares 4 5 3 5 2 2 5" xfId="39328" xr:uid="{00000000-0005-0000-0000-000057080000}"/>
    <cellStyle name="Millares 4 5 3 5 2 2 6" xfId="50974" xr:uid="{00000000-0005-0000-0000-000057080000}"/>
    <cellStyle name="Millares 4 5 3 5 2 3" xfId="6603" xr:uid="{00000000-0005-0000-0000-000057080000}"/>
    <cellStyle name="Millares 4 5 3 5 2 3 2" xfId="18255" xr:uid="{00000000-0005-0000-0000-000057080000}"/>
    <cellStyle name="Millares 4 5 3 5 2 3 3" xfId="29905" xr:uid="{00000000-0005-0000-0000-000057080000}"/>
    <cellStyle name="Millares 4 5 3 5 2 3 4" xfId="41586" xr:uid="{00000000-0005-0000-0000-000057080000}"/>
    <cellStyle name="Millares 4 5 3 5 2 3 5" xfId="53232" xr:uid="{00000000-0005-0000-0000-000057080000}"/>
    <cellStyle name="Millares 4 5 3 5 2 4" xfId="8883" xr:uid="{00000000-0005-0000-0000-000057080000}"/>
    <cellStyle name="Millares 4 5 3 5 2 4 2" xfId="20535" xr:uid="{00000000-0005-0000-0000-000057080000}"/>
    <cellStyle name="Millares 4 5 3 5 2 4 3" xfId="32185" xr:uid="{00000000-0005-0000-0000-000057080000}"/>
    <cellStyle name="Millares 4 5 3 5 2 4 4" xfId="43866" xr:uid="{00000000-0005-0000-0000-000057080000}"/>
    <cellStyle name="Millares 4 5 3 5 2 4 5" xfId="55512" xr:uid="{00000000-0005-0000-0000-000057080000}"/>
    <cellStyle name="Millares 4 5 3 5 2 5" xfId="13573" xr:uid="{00000000-0005-0000-0000-000057080000}"/>
    <cellStyle name="Millares 4 5 3 5 2 6" xfId="25223" xr:uid="{00000000-0005-0000-0000-000057080000}"/>
    <cellStyle name="Millares 4 5 3 5 2 7" xfId="36904" xr:uid="{00000000-0005-0000-0000-000057080000}"/>
    <cellStyle name="Millares 4 5 3 5 2 8" xfId="48550" xr:uid="{00000000-0005-0000-0000-000057080000}"/>
    <cellStyle name="Millares 4 5 3 5 3" xfId="3264" xr:uid="{00000000-0005-0000-0000-000056080000}"/>
    <cellStyle name="Millares 4 5 3 5 3 2" xfId="10226" xr:uid="{00000000-0005-0000-0000-000056080000}"/>
    <cellStyle name="Millares 4 5 3 5 3 2 2" xfId="21878" xr:uid="{00000000-0005-0000-0000-000056080000}"/>
    <cellStyle name="Millares 4 5 3 5 3 2 3" xfId="33528" xr:uid="{00000000-0005-0000-0000-000056080000}"/>
    <cellStyle name="Millares 4 5 3 5 3 2 4" xfId="45209" xr:uid="{00000000-0005-0000-0000-000056080000}"/>
    <cellStyle name="Millares 4 5 3 5 3 2 5" xfId="56855" xr:uid="{00000000-0005-0000-0000-000056080000}"/>
    <cellStyle name="Millares 4 5 3 5 3 3" xfId="14916" xr:uid="{00000000-0005-0000-0000-000056080000}"/>
    <cellStyle name="Millares 4 5 3 5 3 4" xfId="26566" xr:uid="{00000000-0005-0000-0000-000056080000}"/>
    <cellStyle name="Millares 4 5 3 5 3 5" xfId="38247" xr:uid="{00000000-0005-0000-0000-000056080000}"/>
    <cellStyle name="Millares 4 5 3 5 3 6" xfId="49893" xr:uid="{00000000-0005-0000-0000-000056080000}"/>
    <cellStyle name="Millares 4 5 3 5 4" xfId="5522" xr:uid="{00000000-0005-0000-0000-000056080000}"/>
    <cellStyle name="Millares 4 5 3 5 4 2" xfId="17174" xr:uid="{00000000-0005-0000-0000-000056080000}"/>
    <cellStyle name="Millares 4 5 3 5 4 3" xfId="28824" xr:uid="{00000000-0005-0000-0000-000056080000}"/>
    <cellStyle name="Millares 4 5 3 5 4 4" xfId="40505" xr:uid="{00000000-0005-0000-0000-000056080000}"/>
    <cellStyle name="Millares 4 5 3 5 4 5" xfId="52151" xr:uid="{00000000-0005-0000-0000-000056080000}"/>
    <cellStyle name="Millares 4 5 3 5 5" xfId="7802" xr:uid="{00000000-0005-0000-0000-000056080000}"/>
    <cellStyle name="Millares 4 5 3 5 5 2" xfId="19454" xr:uid="{00000000-0005-0000-0000-000056080000}"/>
    <cellStyle name="Millares 4 5 3 5 5 3" xfId="31104" xr:uid="{00000000-0005-0000-0000-000056080000}"/>
    <cellStyle name="Millares 4 5 3 5 5 4" xfId="42785" xr:uid="{00000000-0005-0000-0000-000056080000}"/>
    <cellStyle name="Millares 4 5 3 5 5 5" xfId="54431" xr:uid="{00000000-0005-0000-0000-000056080000}"/>
    <cellStyle name="Millares 4 5 3 5 6" xfId="12492" xr:uid="{00000000-0005-0000-0000-000056080000}"/>
    <cellStyle name="Millares 4 5 3 5 7" xfId="24141" xr:uid="{00000000-0005-0000-0000-000056080000}"/>
    <cellStyle name="Millares 4 5 3 5 8" xfId="35823" xr:uid="{00000000-0005-0000-0000-000056080000}"/>
    <cellStyle name="Millares 4 5 3 5 9" xfId="47469" xr:uid="{00000000-0005-0000-0000-000056080000}"/>
    <cellStyle name="Millares 4 5 3 6" xfId="1016" xr:uid="{00000000-0005-0000-0000-000058080000}"/>
    <cellStyle name="Millares 4 5 3 6 2" xfId="2100" xr:uid="{00000000-0005-0000-0000-000059080000}"/>
    <cellStyle name="Millares 4 5 3 6 2 2" xfId="4525" xr:uid="{00000000-0005-0000-0000-000059080000}"/>
    <cellStyle name="Millares 4 5 3 6 2 2 2" xfId="11487" xr:uid="{00000000-0005-0000-0000-000059080000}"/>
    <cellStyle name="Millares 4 5 3 6 2 2 2 2" xfId="23139" xr:uid="{00000000-0005-0000-0000-000059080000}"/>
    <cellStyle name="Millares 4 5 3 6 2 2 2 3" xfId="34789" xr:uid="{00000000-0005-0000-0000-000059080000}"/>
    <cellStyle name="Millares 4 5 3 6 2 2 2 4" xfId="46470" xr:uid="{00000000-0005-0000-0000-000059080000}"/>
    <cellStyle name="Millares 4 5 3 6 2 2 2 5" xfId="58116" xr:uid="{00000000-0005-0000-0000-000059080000}"/>
    <cellStyle name="Millares 4 5 3 6 2 2 3" xfId="16177" xr:uid="{00000000-0005-0000-0000-000059080000}"/>
    <cellStyle name="Millares 4 5 3 6 2 2 4" xfId="27827" xr:uid="{00000000-0005-0000-0000-000059080000}"/>
    <cellStyle name="Millares 4 5 3 6 2 2 5" xfId="39508" xr:uid="{00000000-0005-0000-0000-000059080000}"/>
    <cellStyle name="Millares 4 5 3 6 2 2 6" xfId="51154" xr:uid="{00000000-0005-0000-0000-000059080000}"/>
    <cellStyle name="Millares 4 5 3 6 2 3" xfId="6783" xr:uid="{00000000-0005-0000-0000-000059080000}"/>
    <cellStyle name="Millares 4 5 3 6 2 3 2" xfId="18435" xr:uid="{00000000-0005-0000-0000-000059080000}"/>
    <cellStyle name="Millares 4 5 3 6 2 3 3" xfId="30085" xr:uid="{00000000-0005-0000-0000-000059080000}"/>
    <cellStyle name="Millares 4 5 3 6 2 3 4" xfId="41766" xr:uid="{00000000-0005-0000-0000-000059080000}"/>
    <cellStyle name="Millares 4 5 3 6 2 3 5" xfId="53412" xr:uid="{00000000-0005-0000-0000-000059080000}"/>
    <cellStyle name="Millares 4 5 3 6 2 4" xfId="9063" xr:uid="{00000000-0005-0000-0000-000059080000}"/>
    <cellStyle name="Millares 4 5 3 6 2 4 2" xfId="20715" xr:uid="{00000000-0005-0000-0000-000059080000}"/>
    <cellStyle name="Millares 4 5 3 6 2 4 3" xfId="32365" xr:uid="{00000000-0005-0000-0000-000059080000}"/>
    <cellStyle name="Millares 4 5 3 6 2 4 4" xfId="44046" xr:uid="{00000000-0005-0000-0000-000059080000}"/>
    <cellStyle name="Millares 4 5 3 6 2 4 5" xfId="55692" xr:uid="{00000000-0005-0000-0000-000059080000}"/>
    <cellStyle name="Millares 4 5 3 6 2 5" xfId="13753" xr:uid="{00000000-0005-0000-0000-000059080000}"/>
    <cellStyle name="Millares 4 5 3 6 2 6" xfId="25403" xr:uid="{00000000-0005-0000-0000-000059080000}"/>
    <cellStyle name="Millares 4 5 3 6 2 7" xfId="37084" xr:uid="{00000000-0005-0000-0000-000059080000}"/>
    <cellStyle name="Millares 4 5 3 6 2 8" xfId="48730" xr:uid="{00000000-0005-0000-0000-000059080000}"/>
    <cellStyle name="Millares 4 5 3 6 3" xfId="3444" xr:uid="{00000000-0005-0000-0000-000058080000}"/>
    <cellStyle name="Millares 4 5 3 6 3 2" xfId="10406" xr:uid="{00000000-0005-0000-0000-000058080000}"/>
    <cellStyle name="Millares 4 5 3 6 3 2 2" xfId="22058" xr:uid="{00000000-0005-0000-0000-000058080000}"/>
    <cellStyle name="Millares 4 5 3 6 3 2 3" xfId="33708" xr:uid="{00000000-0005-0000-0000-000058080000}"/>
    <cellStyle name="Millares 4 5 3 6 3 2 4" xfId="45389" xr:uid="{00000000-0005-0000-0000-000058080000}"/>
    <cellStyle name="Millares 4 5 3 6 3 2 5" xfId="57035" xr:uid="{00000000-0005-0000-0000-000058080000}"/>
    <cellStyle name="Millares 4 5 3 6 3 3" xfId="15096" xr:uid="{00000000-0005-0000-0000-000058080000}"/>
    <cellStyle name="Millares 4 5 3 6 3 4" xfId="26746" xr:uid="{00000000-0005-0000-0000-000058080000}"/>
    <cellStyle name="Millares 4 5 3 6 3 5" xfId="38427" xr:uid="{00000000-0005-0000-0000-000058080000}"/>
    <cellStyle name="Millares 4 5 3 6 3 6" xfId="50073" xr:uid="{00000000-0005-0000-0000-000058080000}"/>
    <cellStyle name="Millares 4 5 3 6 4" xfId="5702" xr:uid="{00000000-0005-0000-0000-000058080000}"/>
    <cellStyle name="Millares 4 5 3 6 4 2" xfId="17354" xr:uid="{00000000-0005-0000-0000-000058080000}"/>
    <cellStyle name="Millares 4 5 3 6 4 3" xfId="29004" xr:uid="{00000000-0005-0000-0000-000058080000}"/>
    <cellStyle name="Millares 4 5 3 6 4 4" xfId="40685" xr:uid="{00000000-0005-0000-0000-000058080000}"/>
    <cellStyle name="Millares 4 5 3 6 4 5" xfId="52331" xr:uid="{00000000-0005-0000-0000-000058080000}"/>
    <cellStyle name="Millares 4 5 3 6 5" xfId="7982" xr:uid="{00000000-0005-0000-0000-000058080000}"/>
    <cellStyle name="Millares 4 5 3 6 5 2" xfId="19634" xr:uid="{00000000-0005-0000-0000-000058080000}"/>
    <cellStyle name="Millares 4 5 3 6 5 3" xfId="31284" xr:uid="{00000000-0005-0000-0000-000058080000}"/>
    <cellStyle name="Millares 4 5 3 6 5 4" xfId="42965" xr:uid="{00000000-0005-0000-0000-000058080000}"/>
    <cellStyle name="Millares 4 5 3 6 5 5" xfId="54611" xr:uid="{00000000-0005-0000-0000-000058080000}"/>
    <cellStyle name="Millares 4 5 3 6 6" xfId="12672" xr:uid="{00000000-0005-0000-0000-000058080000}"/>
    <cellStyle name="Millares 4 5 3 6 7" xfId="24321" xr:uid="{00000000-0005-0000-0000-000058080000}"/>
    <cellStyle name="Millares 4 5 3 6 8" xfId="36003" xr:uid="{00000000-0005-0000-0000-000058080000}"/>
    <cellStyle name="Millares 4 5 3 6 9" xfId="47649" xr:uid="{00000000-0005-0000-0000-000058080000}"/>
    <cellStyle name="Millares 4 5 3 7" xfId="1160" xr:uid="{00000000-0005-0000-0000-00005A080000}"/>
    <cellStyle name="Millares 4 5 3 7 2" xfId="3585" xr:uid="{00000000-0005-0000-0000-00005A080000}"/>
    <cellStyle name="Millares 4 5 3 7 2 2" xfId="10547" xr:uid="{00000000-0005-0000-0000-00005A080000}"/>
    <cellStyle name="Millares 4 5 3 7 2 2 2" xfId="22199" xr:uid="{00000000-0005-0000-0000-00005A080000}"/>
    <cellStyle name="Millares 4 5 3 7 2 2 3" xfId="33849" xr:uid="{00000000-0005-0000-0000-00005A080000}"/>
    <cellStyle name="Millares 4 5 3 7 2 2 4" xfId="45530" xr:uid="{00000000-0005-0000-0000-00005A080000}"/>
    <cellStyle name="Millares 4 5 3 7 2 2 5" xfId="57176" xr:uid="{00000000-0005-0000-0000-00005A080000}"/>
    <cellStyle name="Millares 4 5 3 7 2 3" xfId="15237" xr:uid="{00000000-0005-0000-0000-00005A080000}"/>
    <cellStyle name="Millares 4 5 3 7 2 4" xfId="26887" xr:uid="{00000000-0005-0000-0000-00005A080000}"/>
    <cellStyle name="Millares 4 5 3 7 2 5" xfId="38568" xr:uid="{00000000-0005-0000-0000-00005A080000}"/>
    <cellStyle name="Millares 4 5 3 7 2 6" xfId="50214" xr:uid="{00000000-0005-0000-0000-00005A080000}"/>
    <cellStyle name="Millares 4 5 3 7 3" xfId="5843" xr:uid="{00000000-0005-0000-0000-00005A080000}"/>
    <cellStyle name="Millares 4 5 3 7 3 2" xfId="17495" xr:uid="{00000000-0005-0000-0000-00005A080000}"/>
    <cellStyle name="Millares 4 5 3 7 3 3" xfId="29145" xr:uid="{00000000-0005-0000-0000-00005A080000}"/>
    <cellStyle name="Millares 4 5 3 7 3 4" xfId="40826" xr:uid="{00000000-0005-0000-0000-00005A080000}"/>
    <cellStyle name="Millares 4 5 3 7 3 5" xfId="52472" xr:uid="{00000000-0005-0000-0000-00005A080000}"/>
    <cellStyle name="Millares 4 5 3 7 4" xfId="8123" xr:uid="{00000000-0005-0000-0000-00005A080000}"/>
    <cellStyle name="Millares 4 5 3 7 4 2" xfId="19775" xr:uid="{00000000-0005-0000-0000-00005A080000}"/>
    <cellStyle name="Millares 4 5 3 7 4 3" xfId="31425" xr:uid="{00000000-0005-0000-0000-00005A080000}"/>
    <cellStyle name="Millares 4 5 3 7 4 4" xfId="43106" xr:uid="{00000000-0005-0000-0000-00005A080000}"/>
    <cellStyle name="Millares 4 5 3 7 4 5" xfId="54752" xr:uid="{00000000-0005-0000-0000-00005A080000}"/>
    <cellStyle name="Millares 4 5 3 7 5" xfId="12813" xr:uid="{00000000-0005-0000-0000-00005A080000}"/>
    <cellStyle name="Millares 4 5 3 7 6" xfId="24463" xr:uid="{00000000-0005-0000-0000-00005A080000}"/>
    <cellStyle name="Millares 4 5 3 7 7" xfId="36144" xr:uid="{00000000-0005-0000-0000-00005A080000}"/>
    <cellStyle name="Millares 4 5 3 7 8" xfId="47790" xr:uid="{00000000-0005-0000-0000-00005A080000}"/>
    <cellStyle name="Millares 4 5 3 8" xfId="2337" xr:uid="{00000000-0005-0000-0000-000076000000}"/>
    <cellStyle name="Millares 4 5 3 8 2" xfId="9299" xr:uid="{00000000-0005-0000-0000-000076000000}"/>
    <cellStyle name="Millares 4 5 3 8 2 2" xfId="20951" xr:uid="{00000000-0005-0000-0000-000076000000}"/>
    <cellStyle name="Millares 4 5 3 8 2 3" xfId="32601" xr:uid="{00000000-0005-0000-0000-000076000000}"/>
    <cellStyle name="Millares 4 5 3 8 2 4" xfId="44282" xr:uid="{00000000-0005-0000-0000-000076000000}"/>
    <cellStyle name="Millares 4 5 3 8 2 5" xfId="55928" xr:uid="{00000000-0005-0000-0000-000076000000}"/>
    <cellStyle name="Millares 4 5 3 8 3" xfId="13989" xr:uid="{00000000-0005-0000-0000-000076000000}"/>
    <cellStyle name="Millares 4 5 3 8 4" xfId="25639" xr:uid="{00000000-0005-0000-0000-000076000000}"/>
    <cellStyle name="Millares 4 5 3 8 5" xfId="37320" xr:uid="{00000000-0005-0000-0000-000076000000}"/>
    <cellStyle name="Millares 4 5 3 8 6" xfId="48966" xr:uid="{00000000-0005-0000-0000-000076000000}"/>
    <cellStyle name="Millares 4 5 3 9" xfId="2504" xr:uid="{00000000-0005-0000-0000-00004B080000}"/>
    <cellStyle name="Millares 4 5 3 9 2" xfId="9466" xr:uid="{00000000-0005-0000-0000-00004B080000}"/>
    <cellStyle name="Millares 4 5 3 9 2 2" xfId="21118" xr:uid="{00000000-0005-0000-0000-00004B080000}"/>
    <cellStyle name="Millares 4 5 3 9 2 3" xfId="32768" xr:uid="{00000000-0005-0000-0000-00004B080000}"/>
    <cellStyle name="Millares 4 5 3 9 2 4" xfId="44449" xr:uid="{00000000-0005-0000-0000-00004B080000}"/>
    <cellStyle name="Millares 4 5 3 9 2 5" xfId="56095" xr:uid="{00000000-0005-0000-0000-00004B080000}"/>
    <cellStyle name="Millares 4 5 3 9 3" xfId="14156" xr:uid="{00000000-0005-0000-0000-00004B080000}"/>
    <cellStyle name="Millares 4 5 3 9 4" xfId="25806" xr:uid="{00000000-0005-0000-0000-00004B080000}"/>
    <cellStyle name="Millares 4 5 3 9 5" xfId="37487" xr:uid="{00000000-0005-0000-0000-00004B080000}"/>
    <cellStyle name="Millares 4 5 3 9 6" xfId="49133" xr:uid="{00000000-0005-0000-0000-00004B080000}"/>
    <cellStyle name="Millares 4 5 30" xfId="2228" xr:uid="{00000000-0005-0000-0000-00005B080000}"/>
    <cellStyle name="Millares 4 5 30 2" xfId="4653" xr:uid="{00000000-0005-0000-0000-00005B080000}"/>
    <cellStyle name="Millares 4 5 30 2 2" xfId="11615" xr:uid="{00000000-0005-0000-0000-00005B080000}"/>
    <cellStyle name="Millares 4 5 30 2 2 2" xfId="23267" xr:uid="{00000000-0005-0000-0000-00005B080000}"/>
    <cellStyle name="Millares 4 5 30 2 2 3" xfId="34917" xr:uid="{00000000-0005-0000-0000-00005B080000}"/>
    <cellStyle name="Millares 4 5 30 2 2 4" xfId="46598" xr:uid="{00000000-0005-0000-0000-00005B080000}"/>
    <cellStyle name="Millares 4 5 30 2 2 5" xfId="58244" xr:uid="{00000000-0005-0000-0000-00005B080000}"/>
    <cellStyle name="Millares 4 5 30 2 3" xfId="16305" xr:uid="{00000000-0005-0000-0000-00005B080000}"/>
    <cellStyle name="Millares 4 5 30 2 4" xfId="27955" xr:uid="{00000000-0005-0000-0000-00005B080000}"/>
    <cellStyle name="Millares 4 5 30 2 5" xfId="39636" xr:uid="{00000000-0005-0000-0000-00005B080000}"/>
    <cellStyle name="Millares 4 5 30 2 6" xfId="51282" xr:uid="{00000000-0005-0000-0000-00005B080000}"/>
    <cellStyle name="Millares 4 5 30 3" xfId="6911" xr:uid="{00000000-0005-0000-0000-00005B080000}"/>
    <cellStyle name="Millares 4 5 30 3 2" xfId="18563" xr:uid="{00000000-0005-0000-0000-00005B080000}"/>
    <cellStyle name="Millares 4 5 30 3 3" xfId="30213" xr:uid="{00000000-0005-0000-0000-00005B080000}"/>
    <cellStyle name="Millares 4 5 30 3 4" xfId="41894" xr:uid="{00000000-0005-0000-0000-00005B080000}"/>
    <cellStyle name="Millares 4 5 30 3 5" xfId="53540" xr:uid="{00000000-0005-0000-0000-00005B080000}"/>
    <cellStyle name="Millares 4 5 30 4" xfId="9191" xr:uid="{00000000-0005-0000-0000-00005B080000}"/>
    <cellStyle name="Millares 4 5 30 4 2" xfId="20843" xr:uid="{00000000-0005-0000-0000-00005B080000}"/>
    <cellStyle name="Millares 4 5 30 4 3" xfId="32493" xr:uid="{00000000-0005-0000-0000-00005B080000}"/>
    <cellStyle name="Millares 4 5 30 4 4" xfId="44174" xr:uid="{00000000-0005-0000-0000-00005B080000}"/>
    <cellStyle name="Millares 4 5 30 4 5" xfId="55820" xr:uid="{00000000-0005-0000-0000-00005B080000}"/>
    <cellStyle name="Millares 4 5 30 5" xfId="13881" xr:uid="{00000000-0005-0000-0000-00005B080000}"/>
    <cellStyle name="Millares 4 5 30 6" xfId="25531" xr:uid="{00000000-0005-0000-0000-00005B080000}"/>
    <cellStyle name="Millares 4 5 30 7" xfId="37212" xr:uid="{00000000-0005-0000-0000-00005B080000}"/>
    <cellStyle name="Millares 4 5 30 8" xfId="48858" xr:uid="{00000000-0005-0000-0000-00005B080000}"/>
    <cellStyle name="Millares 4 5 31" xfId="2249" xr:uid="{00000000-0005-0000-0000-00005C080000}"/>
    <cellStyle name="Millares 4 5 31 2" xfId="4674" xr:uid="{00000000-0005-0000-0000-00005C080000}"/>
    <cellStyle name="Millares 4 5 31 2 2" xfId="11636" xr:uid="{00000000-0005-0000-0000-00005C080000}"/>
    <cellStyle name="Millares 4 5 31 2 2 2" xfId="23288" xr:uid="{00000000-0005-0000-0000-00005C080000}"/>
    <cellStyle name="Millares 4 5 31 2 2 3" xfId="34938" xr:uid="{00000000-0005-0000-0000-00005C080000}"/>
    <cellStyle name="Millares 4 5 31 2 2 4" xfId="46619" xr:uid="{00000000-0005-0000-0000-00005C080000}"/>
    <cellStyle name="Millares 4 5 31 2 2 5" xfId="58265" xr:uid="{00000000-0005-0000-0000-00005C080000}"/>
    <cellStyle name="Millares 4 5 31 2 3" xfId="16326" xr:uid="{00000000-0005-0000-0000-00005C080000}"/>
    <cellStyle name="Millares 4 5 31 2 4" xfId="27976" xr:uid="{00000000-0005-0000-0000-00005C080000}"/>
    <cellStyle name="Millares 4 5 31 2 5" xfId="39657" xr:uid="{00000000-0005-0000-0000-00005C080000}"/>
    <cellStyle name="Millares 4 5 31 2 6" xfId="51303" xr:uid="{00000000-0005-0000-0000-00005C080000}"/>
    <cellStyle name="Millares 4 5 31 3" xfId="6932" xr:uid="{00000000-0005-0000-0000-00005C080000}"/>
    <cellStyle name="Millares 4 5 31 3 2" xfId="18584" xr:uid="{00000000-0005-0000-0000-00005C080000}"/>
    <cellStyle name="Millares 4 5 31 3 3" xfId="30234" xr:uid="{00000000-0005-0000-0000-00005C080000}"/>
    <cellStyle name="Millares 4 5 31 3 4" xfId="41915" xr:uid="{00000000-0005-0000-0000-00005C080000}"/>
    <cellStyle name="Millares 4 5 31 3 5" xfId="53561" xr:uid="{00000000-0005-0000-0000-00005C080000}"/>
    <cellStyle name="Millares 4 5 31 4" xfId="9212" xr:uid="{00000000-0005-0000-0000-00005C080000}"/>
    <cellStyle name="Millares 4 5 31 4 2" xfId="20864" xr:uid="{00000000-0005-0000-0000-00005C080000}"/>
    <cellStyle name="Millares 4 5 31 4 3" xfId="32514" xr:uid="{00000000-0005-0000-0000-00005C080000}"/>
    <cellStyle name="Millares 4 5 31 4 4" xfId="44195" xr:uid="{00000000-0005-0000-0000-00005C080000}"/>
    <cellStyle name="Millares 4 5 31 4 5" xfId="55841" xr:uid="{00000000-0005-0000-0000-00005C080000}"/>
    <cellStyle name="Millares 4 5 31 5" xfId="13902" xr:uid="{00000000-0005-0000-0000-00005C080000}"/>
    <cellStyle name="Millares 4 5 31 6" xfId="25552" xr:uid="{00000000-0005-0000-0000-00005C080000}"/>
    <cellStyle name="Millares 4 5 31 7" xfId="37233" xr:uid="{00000000-0005-0000-0000-00005C080000}"/>
    <cellStyle name="Millares 4 5 31 8" xfId="48879" xr:uid="{00000000-0005-0000-0000-00005C080000}"/>
    <cellStyle name="Millares 4 5 32" xfId="2273" xr:uid="{00000000-0005-0000-0000-000019000000}"/>
    <cellStyle name="Millares 4 5 32 2" xfId="4697" xr:uid="{00000000-0005-0000-0000-000019000000}"/>
    <cellStyle name="Millares 4 5 32 2 2" xfId="11659" xr:uid="{00000000-0005-0000-0000-000019000000}"/>
    <cellStyle name="Millares 4 5 32 2 2 2" xfId="23311" xr:uid="{00000000-0005-0000-0000-000019000000}"/>
    <cellStyle name="Millares 4 5 32 2 2 3" xfId="34961" xr:uid="{00000000-0005-0000-0000-000019000000}"/>
    <cellStyle name="Millares 4 5 32 2 2 4" xfId="46642" xr:uid="{00000000-0005-0000-0000-000019000000}"/>
    <cellStyle name="Millares 4 5 32 2 2 5" xfId="58288" xr:uid="{00000000-0005-0000-0000-000019000000}"/>
    <cellStyle name="Millares 4 5 32 2 3" xfId="16349" xr:uid="{00000000-0005-0000-0000-000019000000}"/>
    <cellStyle name="Millares 4 5 32 2 4" xfId="27999" xr:uid="{00000000-0005-0000-0000-000019000000}"/>
    <cellStyle name="Millares 4 5 32 2 5" xfId="39680" xr:uid="{00000000-0005-0000-0000-000019000000}"/>
    <cellStyle name="Millares 4 5 32 2 6" xfId="51326" xr:uid="{00000000-0005-0000-0000-000019000000}"/>
    <cellStyle name="Millares 4 5 32 3" xfId="6955" xr:uid="{00000000-0005-0000-0000-000019000000}"/>
    <cellStyle name="Millares 4 5 32 3 2" xfId="18607" xr:uid="{00000000-0005-0000-0000-000019000000}"/>
    <cellStyle name="Millares 4 5 32 3 3" xfId="30257" xr:uid="{00000000-0005-0000-0000-000019000000}"/>
    <cellStyle name="Millares 4 5 32 3 4" xfId="41938" xr:uid="{00000000-0005-0000-0000-000019000000}"/>
    <cellStyle name="Millares 4 5 32 3 5" xfId="53584" xr:uid="{00000000-0005-0000-0000-000019000000}"/>
    <cellStyle name="Millares 4 5 32 4" xfId="9235" xr:uid="{00000000-0005-0000-0000-000019000000}"/>
    <cellStyle name="Millares 4 5 32 4 2" xfId="20887" xr:uid="{00000000-0005-0000-0000-000019000000}"/>
    <cellStyle name="Millares 4 5 32 4 3" xfId="32537" xr:uid="{00000000-0005-0000-0000-000019000000}"/>
    <cellStyle name="Millares 4 5 32 4 4" xfId="44218" xr:uid="{00000000-0005-0000-0000-000019000000}"/>
    <cellStyle name="Millares 4 5 32 4 5" xfId="55864" xr:uid="{00000000-0005-0000-0000-000019000000}"/>
    <cellStyle name="Millares 4 5 32 5" xfId="13925" xr:uid="{00000000-0005-0000-0000-000019000000}"/>
    <cellStyle name="Millares 4 5 32 6" xfId="25575" xr:uid="{00000000-0005-0000-0000-000019000000}"/>
    <cellStyle name="Millares 4 5 32 7" xfId="37256" xr:uid="{00000000-0005-0000-0000-000019000000}"/>
    <cellStyle name="Millares 4 5 32 8" xfId="48902" xr:uid="{00000000-0005-0000-0000-000019000000}"/>
    <cellStyle name="Millares 4 5 33" xfId="2297" xr:uid="{00000000-0005-0000-0000-000073000000}"/>
    <cellStyle name="Millares 4 5 33 2" xfId="9259" xr:uid="{00000000-0005-0000-0000-000073000000}"/>
    <cellStyle name="Millares 4 5 33 2 2" xfId="20911" xr:uid="{00000000-0005-0000-0000-000073000000}"/>
    <cellStyle name="Millares 4 5 33 2 3" xfId="32561" xr:uid="{00000000-0005-0000-0000-000073000000}"/>
    <cellStyle name="Millares 4 5 33 2 4" xfId="44242" xr:uid="{00000000-0005-0000-0000-000073000000}"/>
    <cellStyle name="Millares 4 5 33 2 5" xfId="55888" xr:uid="{00000000-0005-0000-0000-000073000000}"/>
    <cellStyle name="Millares 4 5 33 3" xfId="13949" xr:uid="{00000000-0005-0000-0000-000073000000}"/>
    <cellStyle name="Millares 4 5 33 4" xfId="25599" xr:uid="{00000000-0005-0000-0000-000073000000}"/>
    <cellStyle name="Millares 4 5 33 5" xfId="37280" xr:uid="{00000000-0005-0000-0000-000073000000}"/>
    <cellStyle name="Millares 4 5 33 6" xfId="48926" xr:uid="{00000000-0005-0000-0000-000073000000}"/>
    <cellStyle name="Millares 4 5 34" xfId="2418" xr:uid="{00000000-0005-0000-0000-000019000000}"/>
    <cellStyle name="Millares 4 5 34 2" xfId="9380" xr:uid="{00000000-0005-0000-0000-000019000000}"/>
    <cellStyle name="Millares 4 5 34 2 2" xfId="21032" xr:uid="{00000000-0005-0000-0000-000019000000}"/>
    <cellStyle name="Millares 4 5 34 2 3" xfId="32682" xr:uid="{00000000-0005-0000-0000-000019000000}"/>
    <cellStyle name="Millares 4 5 34 2 4" xfId="44363" xr:uid="{00000000-0005-0000-0000-000019000000}"/>
    <cellStyle name="Millares 4 5 34 2 5" xfId="56009" xr:uid="{00000000-0005-0000-0000-000019000000}"/>
    <cellStyle name="Millares 4 5 34 3" xfId="14070" xr:uid="{00000000-0005-0000-0000-000019000000}"/>
    <cellStyle name="Millares 4 5 34 4" xfId="25720" xr:uid="{00000000-0005-0000-0000-000019000000}"/>
    <cellStyle name="Millares 4 5 34 5" xfId="37401" xr:uid="{00000000-0005-0000-0000-000019000000}"/>
    <cellStyle name="Millares 4 5 34 6" xfId="49047" xr:uid="{00000000-0005-0000-0000-000019000000}"/>
    <cellStyle name="Millares 4 5 35" xfId="2440" xr:uid="{00000000-0005-0000-0000-000019000000}"/>
    <cellStyle name="Millares 4 5 35 2" xfId="9402" xr:uid="{00000000-0005-0000-0000-000019000000}"/>
    <cellStyle name="Millares 4 5 35 2 2" xfId="21054" xr:uid="{00000000-0005-0000-0000-000019000000}"/>
    <cellStyle name="Millares 4 5 35 2 3" xfId="32704" xr:uid="{00000000-0005-0000-0000-000019000000}"/>
    <cellStyle name="Millares 4 5 35 2 4" xfId="44385" xr:uid="{00000000-0005-0000-0000-000019000000}"/>
    <cellStyle name="Millares 4 5 35 2 5" xfId="56031" xr:uid="{00000000-0005-0000-0000-000019000000}"/>
    <cellStyle name="Millares 4 5 35 3" xfId="14092" xr:uid="{00000000-0005-0000-0000-000019000000}"/>
    <cellStyle name="Millares 4 5 35 4" xfId="25742" xr:uid="{00000000-0005-0000-0000-000019000000}"/>
    <cellStyle name="Millares 4 5 35 5" xfId="37423" xr:uid="{00000000-0005-0000-0000-000019000000}"/>
    <cellStyle name="Millares 4 5 35 6" xfId="49069" xr:uid="{00000000-0005-0000-0000-000019000000}"/>
    <cellStyle name="Millares 4 5 36" xfId="2464" xr:uid="{00000000-0005-0000-0000-000019000000}"/>
    <cellStyle name="Millares 4 5 36 2" xfId="9426" xr:uid="{00000000-0005-0000-0000-000019000000}"/>
    <cellStyle name="Millares 4 5 36 2 2" xfId="21078" xr:uid="{00000000-0005-0000-0000-000019000000}"/>
    <cellStyle name="Millares 4 5 36 2 3" xfId="32728" xr:uid="{00000000-0005-0000-0000-000019000000}"/>
    <cellStyle name="Millares 4 5 36 2 4" xfId="44409" xr:uid="{00000000-0005-0000-0000-000019000000}"/>
    <cellStyle name="Millares 4 5 36 2 5" xfId="56055" xr:uid="{00000000-0005-0000-0000-000019000000}"/>
    <cellStyle name="Millares 4 5 36 3" xfId="14116" xr:uid="{00000000-0005-0000-0000-000019000000}"/>
    <cellStyle name="Millares 4 5 36 4" xfId="25766" xr:uid="{00000000-0005-0000-0000-000019000000}"/>
    <cellStyle name="Millares 4 5 36 5" xfId="37447" xr:uid="{00000000-0005-0000-0000-000019000000}"/>
    <cellStyle name="Millares 4 5 36 6" xfId="49093" xr:uid="{00000000-0005-0000-0000-000019000000}"/>
    <cellStyle name="Millares 4 5 37" xfId="4722" xr:uid="{00000000-0005-0000-0000-000019000000}"/>
    <cellStyle name="Millares 4 5 37 2" xfId="16374" xr:uid="{00000000-0005-0000-0000-000019000000}"/>
    <cellStyle name="Millares 4 5 37 3" xfId="28024" xr:uid="{00000000-0005-0000-0000-000019000000}"/>
    <cellStyle name="Millares 4 5 37 4" xfId="39705" xr:uid="{00000000-0005-0000-0000-000019000000}"/>
    <cellStyle name="Millares 4 5 37 5" xfId="51351" xr:uid="{00000000-0005-0000-0000-000019000000}"/>
    <cellStyle name="Millares 4 5 38" xfId="6980" xr:uid="{00000000-0005-0000-0000-000019000000}"/>
    <cellStyle name="Millares 4 5 38 2" xfId="18632" xr:uid="{00000000-0005-0000-0000-000019000000}"/>
    <cellStyle name="Millares 4 5 38 3" xfId="30282" xr:uid="{00000000-0005-0000-0000-000019000000}"/>
    <cellStyle name="Millares 4 5 38 4" xfId="41963" xr:uid="{00000000-0005-0000-0000-000019000000}"/>
    <cellStyle name="Millares 4 5 38 5" xfId="53609" xr:uid="{00000000-0005-0000-0000-000019000000}"/>
    <cellStyle name="Millares 4 5 39" xfId="7001" xr:uid="{00000000-0005-0000-0000-000018080000}"/>
    <cellStyle name="Millares 4 5 39 2" xfId="18653" xr:uid="{00000000-0005-0000-0000-000018080000}"/>
    <cellStyle name="Millares 4 5 39 3" xfId="30303" xr:uid="{00000000-0005-0000-0000-000018080000}"/>
    <cellStyle name="Millares 4 5 39 4" xfId="41984" xr:uid="{00000000-0005-0000-0000-000018080000}"/>
    <cellStyle name="Millares 4 5 39 5" xfId="53630" xr:uid="{00000000-0005-0000-0000-000018080000}"/>
    <cellStyle name="Millares 4 5 4" xfId="94" xr:uid="{00000000-0005-0000-0000-00005D080000}"/>
    <cellStyle name="Millares 4 5 4 10" xfId="4782" xr:uid="{00000000-0005-0000-0000-00005D080000}"/>
    <cellStyle name="Millares 4 5 4 10 2" xfId="16434" xr:uid="{00000000-0005-0000-0000-00005D080000}"/>
    <cellStyle name="Millares 4 5 4 10 3" xfId="28084" xr:uid="{00000000-0005-0000-0000-00005D080000}"/>
    <cellStyle name="Millares 4 5 4 10 4" xfId="39765" xr:uid="{00000000-0005-0000-0000-00005D080000}"/>
    <cellStyle name="Millares 4 5 4 10 5" xfId="51411" xr:uid="{00000000-0005-0000-0000-00005D080000}"/>
    <cellStyle name="Millares 4 5 4 11" xfId="7062" xr:uid="{00000000-0005-0000-0000-00005D080000}"/>
    <cellStyle name="Millares 4 5 4 11 2" xfId="18714" xr:uid="{00000000-0005-0000-0000-00005D080000}"/>
    <cellStyle name="Millares 4 5 4 11 3" xfId="30364" xr:uid="{00000000-0005-0000-0000-00005D080000}"/>
    <cellStyle name="Millares 4 5 4 11 4" xfId="42045" xr:uid="{00000000-0005-0000-0000-00005D080000}"/>
    <cellStyle name="Millares 4 5 4 11 5" xfId="53691" xr:uid="{00000000-0005-0000-0000-00005D080000}"/>
    <cellStyle name="Millares 4 5 4 12" xfId="11752" xr:uid="{00000000-0005-0000-0000-00005D080000}"/>
    <cellStyle name="Millares 4 5 4 13" xfId="23401" xr:uid="{00000000-0005-0000-0000-00005D080000}"/>
    <cellStyle name="Millares 4 5 4 14" xfId="35083" xr:uid="{00000000-0005-0000-0000-00005D080000}"/>
    <cellStyle name="Millares 4 5 4 15" xfId="46729" xr:uid="{00000000-0005-0000-0000-00005D080000}"/>
    <cellStyle name="Millares 4 5 4 2" xfId="194" xr:uid="{00000000-0005-0000-0000-00005E080000}"/>
    <cellStyle name="Millares 4 5 4 2 10" xfId="35183" xr:uid="{00000000-0005-0000-0000-00005E080000}"/>
    <cellStyle name="Millares 4 5 4 2 11" xfId="46829" xr:uid="{00000000-0005-0000-0000-00005E080000}"/>
    <cellStyle name="Millares 4 5 4 2 2" xfId="436" xr:uid="{00000000-0005-0000-0000-00005F080000}"/>
    <cellStyle name="Millares 4 5 4 2 2 2" xfId="1520" xr:uid="{00000000-0005-0000-0000-000060080000}"/>
    <cellStyle name="Millares 4 5 4 2 2 2 2" xfId="3945" xr:uid="{00000000-0005-0000-0000-000060080000}"/>
    <cellStyle name="Millares 4 5 4 2 2 2 2 2" xfId="10907" xr:uid="{00000000-0005-0000-0000-000060080000}"/>
    <cellStyle name="Millares 4 5 4 2 2 2 2 2 2" xfId="22559" xr:uid="{00000000-0005-0000-0000-000060080000}"/>
    <cellStyle name="Millares 4 5 4 2 2 2 2 2 3" xfId="34209" xr:uid="{00000000-0005-0000-0000-000060080000}"/>
    <cellStyle name="Millares 4 5 4 2 2 2 2 2 4" xfId="45890" xr:uid="{00000000-0005-0000-0000-000060080000}"/>
    <cellStyle name="Millares 4 5 4 2 2 2 2 2 5" xfId="57536" xr:uid="{00000000-0005-0000-0000-000060080000}"/>
    <cellStyle name="Millares 4 5 4 2 2 2 2 3" xfId="15597" xr:uid="{00000000-0005-0000-0000-000060080000}"/>
    <cellStyle name="Millares 4 5 4 2 2 2 2 4" xfId="27247" xr:uid="{00000000-0005-0000-0000-000060080000}"/>
    <cellStyle name="Millares 4 5 4 2 2 2 2 5" xfId="38928" xr:uid="{00000000-0005-0000-0000-000060080000}"/>
    <cellStyle name="Millares 4 5 4 2 2 2 2 6" xfId="50574" xr:uid="{00000000-0005-0000-0000-000060080000}"/>
    <cellStyle name="Millares 4 5 4 2 2 2 3" xfId="6203" xr:uid="{00000000-0005-0000-0000-000060080000}"/>
    <cellStyle name="Millares 4 5 4 2 2 2 3 2" xfId="17855" xr:uid="{00000000-0005-0000-0000-000060080000}"/>
    <cellStyle name="Millares 4 5 4 2 2 2 3 3" xfId="29505" xr:uid="{00000000-0005-0000-0000-000060080000}"/>
    <cellStyle name="Millares 4 5 4 2 2 2 3 4" xfId="41186" xr:uid="{00000000-0005-0000-0000-000060080000}"/>
    <cellStyle name="Millares 4 5 4 2 2 2 3 5" xfId="52832" xr:uid="{00000000-0005-0000-0000-000060080000}"/>
    <cellStyle name="Millares 4 5 4 2 2 2 4" xfId="8483" xr:uid="{00000000-0005-0000-0000-000060080000}"/>
    <cellStyle name="Millares 4 5 4 2 2 2 4 2" xfId="20135" xr:uid="{00000000-0005-0000-0000-000060080000}"/>
    <cellStyle name="Millares 4 5 4 2 2 2 4 3" xfId="31785" xr:uid="{00000000-0005-0000-0000-000060080000}"/>
    <cellStyle name="Millares 4 5 4 2 2 2 4 4" xfId="43466" xr:uid="{00000000-0005-0000-0000-000060080000}"/>
    <cellStyle name="Millares 4 5 4 2 2 2 4 5" xfId="55112" xr:uid="{00000000-0005-0000-0000-000060080000}"/>
    <cellStyle name="Millares 4 5 4 2 2 2 5" xfId="13173" xr:uid="{00000000-0005-0000-0000-000060080000}"/>
    <cellStyle name="Millares 4 5 4 2 2 2 6" xfId="24823" xr:uid="{00000000-0005-0000-0000-000060080000}"/>
    <cellStyle name="Millares 4 5 4 2 2 2 7" xfId="36504" xr:uid="{00000000-0005-0000-0000-000060080000}"/>
    <cellStyle name="Millares 4 5 4 2 2 2 8" xfId="48150" xr:uid="{00000000-0005-0000-0000-000060080000}"/>
    <cellStyle name="Millares 4 5 4 2 2 3" xfId="2864" xr:uid="{00000000-0005-0000-0000-00005F080000}"/>
    <cellStyle name="Millares 4 5 4 2 2 3 2" xfId="9826" xr:uid="{00000000-0005-0000-0000-00005F080000}"/>
    <cellStyle name="Millares 4 5 4 2 2 3 2 2" xfId="21478" xr:uid="{00000000-0005-0000-0000-00005F080000}"/>
    <cellStyle name="Millares 4 5 4 2 2 3 2 3" xfId="33128" xr:uid="{00000000-0005-0000-0000-00005F080000}"/>
    <cellStyle name="Millares 4 5 4 2 2 3 2 4" xfId="44809" xr:uid="{00000000-0005-0000-0000-00005F080000}"/>
    <cellStyle name="Millares 4 5 4 2 2 3 2 5" xfId="56455" xr:uid="{00000000-0005-0000-0000-00005F080000}"/>
    <cellStyle name="Millares 4 5 4 2 2 3 3" xfId="14516" xr:uid="{00000000-0005-0000-0000-00005F080000}"/>
    <cellStyle name="Millares 4 5 4 2 2 3 4" xfId="26166" xr:uid="{00000000-0005-0000-0000-00005F080000}"/>
    <cellStyle name="Millares 4 5 4 2 2 3 5" xfId="37847" xr:uid="{00000000-0005-0000-0000-00005F080000}"/>
    <cellStyle name="Millares 4 5 4 2 2 3 6" xfId="49493" xr:uid="{00000000-0005-0000-0000-00005F080000}"/>
    <cellStyle name="Millares 4 5 4 2 2 4" xfId="5122" xr:uid="{00000000-0005-0000-0000-00005F080000}"/>
    <cellStyle name="Millares 4 5 4 2 2 4 2" xfId="16774" xr:uid="{00000000-0005-0000-0000-00005F080000}"/>
    <cellStyle name="Millares 4 5 4 2 2 4 3" xfId="28424" xr:uid="{00000000-0005-0000-0000-00005F080000}"/>
    <cellStyle name="Millares 4 5 4 2 2 4 4" xfId="40105" xr:uid="{00000000-0005-0000-0000-00005F080000}"/>
    <cellStyle name="Millares 4 5 4 2 2 4 5" xfId="51751" xr:uid="{00000000-0005-0000-0000-00005F080000}"/>
    <cellStyle name="Millares 4 5 4 2 2 5" xfId="7402" xr:uid="{00000000-0005-0000-0000-00005F080000}"/>
    <cellStyle name="Millares 4 5 4 2 2 5 2" xfId="19054" xr:uid="{00000000-0005-0000-0000-00005F080000}"/>
    <cellStyle name="Millares 4 5 4 2 2 5 3" xfId="30704" xr:uid="{00000000-0005-0000-0000-00005F080000}"/>
    <cellStyle name="Millares 4 5 4 2 2 5 4" xfId="42385" xr:uid="{00000000-0005-0000-0000-00005F080000}"/>
    <cellStyle name="Millares 4 5 4 2 2 5 5" xfId="54031" xr:uid="{00000000-0005-0000-0000-00005F080000}"/>
    <cellStyle name="Millares 4 5 4 2 2 6" xfId="12092" xr:uid="{00000000-0005-0000-0000-00005F080000}"/>
    <cellStyle name="Millares 4 5 4 2 2 7" xfId="23741" xr:uid="{00000000-0005-0000-0000-00005F080000}"/>
    <cellStyle name="Millares 4 5 4 2 2 8" xfId="35423" xr:uid="{00000000-0005-0000-0000-00005F080000}"/>
    <cellStyle name="Millares 4 5 4 2 2 9" xfId="47069" xr:uid="{00000000-0005-0000-0000-00005F080000}"/>
    <cellStyle name="Millares 4 5 4 2 3" xfId="676" xr:uid="{00000000-0005-0000-0000-000061080000}"/>
    <cellStyle name="Millares 4 5 4 2 3 2" xfId="1760" xr:uid="{00000000-0005-0000-0000-000062080000}"/>
    <cellStyle name="Millares 4 5 4 2 3 2 2" xfId="4185" xr:uid="{00000000-0005-0000-0000-000062080000}"/>
    <cellStyle name="Millares 4 5 4 2 3 2 2 2" xfId="11147" xr:uid="{00000000-0005-0000-0000-000062080000}"/>
    <cellStyle name="Millares 4 5 4 2 3 2 2 2 2" xfId="22799" xr:uid="{00000000-0005-0000-0000-000062080000}"/>
    <cellStyle name="Millares 4 5 4 2 3 2 2 2 3" xfId="34449" xr:uid="{00000000-0005-0000-0000-000062080000}"/>
    <cellStyle name="Millares 4 5 4 2 3 2 2 2 4" xfId="46130" xr:uid="{00000000-0005-0000-0000-000062080000}"/>
    <cellStyle name="Millares 4 5 4 2 3 2 2 2 5" xfId="57776" xr:uid="{00000000-0005-0000-0000-000062080000}"/>
    <cellStyle name="Millares 4 5 4 2 3 2 2 3" xfId="15837" xr:uid="{00000000-0005-0000-0000-000062080000}"/>
    <cellStyle name="Millares 4 5 4 2 3 2 2 4" xfId="27487" xr:uid="{00000000-0005-0000-0000-000062080000}"/>
    <cellStyle name="Millares 4 5 4 2 3 2 2 5" xfId="39168" xr:uid="{00000000-0005-0000-0000-000062080000}"/>
    <cellStyle name="Millares 4 5 4 2 3 2 2 6" xfId="50814" xr:uid="{00000000-0005-0000-0000-000062080000}"/>
    <cellStyle name="Millares 4 5 4 2 3 2 3" xfId="6443" xr:uid="{00000000-0005-0000-0000-000062080000}"/>
    <cellStyle name="Millares 4 5 4 2 3 2 3 2" xfId="18095" xr:uid="{00000000-0005-0000-0000-000062080000}"/>
    <cellStyle name="Millares 4 5 4 2 3 2 3 3" xfId="29745" xr:uid="{00000000-0005-0000-0000-000062080000}"/>
    <cellStyle name="Millares 4 5 4 2 3 2 3 4" xfId="41426" xr:uid="{00000000-0005-0000-0000-000062080000}"/>
    <cellStyle name="Millares 4 5 4 2 3 2 3 5" xfId="53072" xr:uid="{00000000-0005-0000-0000-000062080000}"/>
    <cellStyle name="Millares 4 5 4 2 3 2 4" xfId="8723" xr:uid="{00000000-0005-0000-0000-000062080000}"/>
    <cellStyle name="Millares 4 5 4 2 3 2 4 2" xfId="20375" xr:uid="{00000000-0005-0000-0000-000062080000}"/>
    <cellStyle name="Millares 4 5 4 2 3 2 4 3" xfId="32025" xr:uid="{00000000-0005-0000-0000-000062080000}"/>
    <cellStyle name="Millares 4 5 4 2 3 2 4 4" xfId="43706" xr:uid="{00000000-0005-0000-0000-000062080000}"/>
    <cellStyle name="Millares 4 5 4 2 3 2 4 5" xfId="55352" xr:uid="{00000000-0005-0000-0000-000062080000}"/>
    <cellStyle name="Millares 4 5 4 2 3 2 5" xfId="13413" xr:uid="{00000000-0005-0000-0000-000062080000}"/>
    <cellStyle name="Millares 4 5 4 2 3 2 6" xfId="25063" xr:uid="{00000000-0005-0000-0000-000062080000}"/>
    <cellStyle name="Millares 4 5 4 2 3 2 7" xfId="36744" xr:uid="{00000000-0005-0000-0000-000062080000}"/>
    <cellStyle name="Millares 4 5 4 2 3 2 8" xfId="48390" xr:uid="{00000000-0005-0000-0000-000062080000}"/>
    <cellStyle name="Millares 4 5 4 2 3 3" xfId="3104" xr:uid="{00000000-0005-0000-0000-000061080000}"/>
    <cellStyle name="Millares 4 5 4 2 3 3 2" xfId="10066" xr:uid="{00000000-0005-0000-0000-000061080000}"/>
    <cellStyle name="Millares 4 5 4 2 3 3 2 2" xfId="21718" xr:uid="{00000000-0005-0000-0000-000061080000}"/>
    <cellStyle name="Millares 4 5 4 2 3 3 2 3" xfId="33368" xr:uid="{00000000-0005-0000-0000-000061080000}"/>
    <cellStyle name="Millares 4 5 4 2 3 3 2 4" xfId="45049" xr:uid="{00000000-0005-0000-0000-000061080000}"/>
    <cellStyle name="Millares 4 5 4 2 3 3 2 5" xfId="56695" xr:uid="{00000000-0005-0000-0000-000061080000}"/>
    <cellStyle name="Millares 4 5 4 2 3 3 3" xfId="14756" xr:uid="{00000000-0005-0000-0000-000061080000}"/>
    <cellStyle name="Millares 4 5 4 2 3 3 4" xfId="26406" xr:uid="{00000000-0005-0000-0000-000061080000}"/>
    <cellStyle name="Millares 4 5 4 2 3 3 5" xfId="38087" xr:uid="{00000000-0005-0000-0000-000061080000}"/>
    <cellStyle name="Millares 4 5 4 2 3 3 6" xfId="49733" xr:uid="{00000000-0005-0000-0000-000061080000}"/>
    <cellStyle name="Millares 4 5 4 2 3 4" xfId="5362" xr:uid="{00000000-0005-0000-0000-000061080000}"/>
    <cellStyle name="Millares 4 5 4 2 3 4 2" xfId="17014" xr:uid="{00000000-0005-0000-0000-000061080000}"/>
    <cellStyle name="Millares 4 5 4 2 3 4 3" xfId="28664" xr:uid="{00000000-0005-0000-0000-000061080000}"/>
    <cellStyle name="Millares 4 5 4 2 3 4 4" xfId="40345" xr:uid="{00000000-0005-0000-0000-000061080000}"/>
    <cellStyle name="Millares 4 5 4 2 3 4 5" xfId="51991" xr:uid="{00000000-0005-0000-0000-000061080000}"/>
    <cellStyle name="Millares 4 5 4 2 3 5" xfId="7642" xr:uid="{00000000-0005-0000-0000-000061080000}"/>
    <cellStyle name="Millares 4 5 4 2 3 5 2" xfId="19294" xr:uid="{00000000-0005-0000-0000-000061080000}"/>
    <cellStyle name="Millares 4 5 4 2 3 5 3" xfId="30944" xr:uid="{00000000-0005-0000-0000-000061080000}"/>
    <cellStyle name="Millares 4 5 4 2 3 5 4" xfId="42625" xr:uid="{00000000-0005-0000-0000-000061080000}"/>
    <cellStyle name="Millares 4 5 4 2 3 5 5" xfId="54271" xr:uid="{00000000-0005-0000-0000-000061080000}"/>
    <cellStyle name="Millares 4 5 4 2 3 6" xfId="12332" xr:uid="{00000000-0005-0000-0000-000061080000}"/>
    <cellStyle name="Millares 4 5 4 2 3 7" xfId="23981" xr:uid="{00000000-0005-0000-0000-000061080000}"/>
    <cellStyle name="Millares 4 5 4 2 3 8" xfId="35663" xr:uid="{00000000-0005-0000-0000-000061080000}"/>
    <cellStyle name="Millares 4 5 4 2 3 9" xfId="47309" xr:uid="{00000000-0005-0000-0000-000061080000}"/>
    <cellStyle name="Millares 4 5 4 2 4" xfId="1280" xr:uid="{00000000-0005-0000-0000-000063080000}"/>
    <cellStyle name="Millares 4 5 4 2 4 2" xfId="3705" xr:uid="{00000000-0005-0000-0000-000063080000}"/>
    <cellStyle name="Millares 4 5 4 2 4 2 2" xfId="10667" xr:uid="{00000000-0005-0000-0000-000063080000}"/>
    <cellStyle name="Millares 4 5 4 2 4 2 2 2" xfId="22319" xr:uid="{00000000-0005-0000-0000-000063080000}"/>
    <cellStyle name="Millares 4 5 4 2 4 2 2 3" xfId="33969" xr:uid="{00000000-0005-0000-0000-000063080000}"/>
    <cellStyle name="Millares 4 5 4 2 4 2 2 4" xfId="45650" xr:uid="{00000000-0005-0000-0000-000063080000}"/>
    <cellStyle name="Millares 4 5 4 2 4 2 2 5" xfId="57296" xr:uid="{00000000-0005-0000-0000-000063080000}"/>
    <cellStyle name="Millares 4 5 4 2 4 2 3" xfId="15357" xr:uid="{00000000-0005-0000-0000-000063080000}"/>
    <cellStyle name="Millares 4 5 4 2 4 2 4" xfId="27007" xr:uid="{00000000-0005-0000-0000-000063080000}"/>
    <cellStyle name="Millares 4 5 4 2 4 2 5" xfId="38688" xr:uid="{00000000-0005-0000-0000-000063080000}"/>
    <cellStyle name="Millares 4 5 4 2 4 2 6" xfId="50334" xr:uid="{00000000-0005-0000-0000-000063080000}"/>
    <cellStyle name="Millares 4 5 4 2 4 3" xfId="5963" xr:uid="{00000000-0005-0000-0000-000063080000}"/>
    <cellStyle name="Millares 4 5 4 2 4 3 2" xfId="17615" xr:uid="{00000000-0005-0000-0000-000063080000}"/>
    <cellStyle name="Millares 4 5 4 2 4 3 3" xfId="29265" xr:uid="{00000000-0005-0000-0000-000063080000}"/>
    <cellStyle name="Millares 4 5 4 2 4 3 4" xfId="40946" xr:uid="{00000000-0005-0000-0000-000063080000}"/>
    <cellStyle name="Millares 4 5 4 2 4 3 5" xfId="52592" xr:uid="{00000000-0005-0000-0000-000063080000}"/>
    <cellStyle name="Millares 4 5 4 2 4 4" xfId="8243" xr:uid="{00000000-0005-0000-0000-000063080000}"/>
    <cellStyle name="Millares 4 5 4 2 4 4 2" xfId="19895" xr:uid="{00000000-0005-0000-0000-000063080000}"/>
    <cellStyle name="Millares 4 5 4 2 4 4 3" xfId="31545" xr:uid="{00000000-0005-0000-0000-000063080000}"/>
    <cellStyle name="Millares 4 5 4 2 4 4 4" xfId="43226" xr:uid="{00000000-0005-0000-0000-000063080000}"/>
    <cellStyle name="Millares 4 5 4 2 4 4 5" xfId="54872" xr:uid="{00000000-0005-0000-0000-000063080000}"/>
    <cellStyle name="Millares 4 5 4 2 4 5" xfId="12933" xr:uid="{00000000-0005-0000-0000-000063080000}"/>
    <cellStyle name="Millares 4 5 4 2 4 6" xfId="24583" xr:uid="{00000000-0005-0000-0000-000063080000}"/>
    <cellStyle name="Millares 4 5 4 2 4 7" xfId="36264" xr:uid="{00000000-0005-0000-0000-000063080000}"/>
    <cellStyle name="Millares 4 5 4 2 4 8" xfId="47910" xr:uid="{00000000-0005-0000-0000-000063080000}"/>
    <cellStyle name="Millares 4 5 4 2 5" xfId="2624" xr:uid="{00000000-0005-0000-0000-00005E080000}"/>
    <cellStyle name="Millares 4 5 4 2 5 2" xfId="9586" xr:uid="{00000000-0005-0000-0000-00005E080000}"/>
    <cellStyle name="Millares 4 5 4 2 5 2 2" xfId="21238" xr:uid="{00000000-0005-0000-0000-00005E080000}"/>
    <cellStyle name="Millares 4 5 4 2 5 2 3" xfId="32888" xr:uid="{00000000-0005-0000-0000-00005E080000}"/>
    <cellStyle name="Millares 4 5 4 2 5 2 4" xfId="44569" xr:uid="{00000000-0005-0000-0000-00005E080000}"/>
    <cellStyle name="Millares 4 5 4 2 5 2 5" xfId="56215" xr:uid="{00000000-0005-0000-0000-00005E080000}"/>
    <cellStyle name="Millares 4 5 4 2 5 3" xfId="14276" xr:uid="{00000000-0005-0000-0000-00005E080000}"/>
    <cellStyle name="Millares 4 5 4 2 5 4" xfId="25926" xr:uid="{00000000-0005-0000-0000-00005E080000}"/>
    <cellStyle name="Millares 4 5 4 2 5 5" xfId="37607" xr:uid="{00000000-0005-0000-0000-00005E080000}"/>
    <cellStyle name="Millares 4 5 4 2 5 6" xfId="49253" xr:uid="{00000000-0005-0000-0000-00005E080000}"/>
    <cellStyle name="Millares 4 5 4 2 6" xfId="4882" xr:uid="{00000000-0005-0000-0000-00005E080000}"/>
    <cellStyle name="Millares 4 5 4 2 6 2" xfId="16534" xr:uid="{00000000-0005-0000-0000-00005E080000}"/>
    <cellStyle name="Millares 4 5 4 2 6 3" xfId="28184" xr:uid="{00000000-0005-0000-0000-00005E080000}"/>
    <cellStyle name="Millares 4 5 4 2 6 4" xfId="39865" xr:uid="{00000000-0005-0000-0000-00005E080000}"/>
    <cellStyle name="Millares 4 5 4 2 6 5" xfId="51511" xr:uid="{00000000-0005-0000-0000-00005E080000}"/>
    <cellStyle name="Millares 4 5 4 2 7" xfId="7162" xr:uid="{00000000-0005-0000-0000-00005E080000}"/>
    <cellStyle name="Millares 4 5 4 2 7 2" xfId="18814" xr:uid="{00000000-0005-0000-0000-00005E080000}"/>
    <cellStyle name="Millares 4 5 4 2 7 3" xfId="30464" xr:uid="{00000000-0005-0000-0000-00005E080000}"/>
    <cellStyle name="Millares 4 5 4 2 7 4" xfId="42145" xr:uid="{00000000-0005-0000-0000-00005E080000}"/>
    <cellStyle name="Millares 4 5 4 2 7 5" xfId="53791" xr:uid="{00000000-0005-0000-0000-00005E080000}"/>
    <cellStyle name="Millares 4 5 4 2 8" xfId="11852" xr:uid="{00000000-0005-0000-0000-00005E080000}"/>
    <cellStyle name="Millares 4 5 4 2 9" xfId="23501" xr:uid="{00000000-0005-0000-0000-00005E080000}"/>
    <cellStyle name="Millares 4 5 4 3" xfId="336" xr:uid="{00000000-0005-0000-0000-000064080000}"/>
    <cellStyle name="Millares 4 5 4 3 2" xfId="1420" xr:uid="{00000000-0005-0000-0000-000065080000}"/>
    <cellStyle name="Millares 4 5 4 3 2 2" xfId="3845" xr:uid="{00000000-0005-0000-0000-000065080000}"/>
    <cellStyle name="Millares 4 5 4 3 2 2 2" xfId="10807" xr:uid="{00000000-0005-0000-0000-000065080000}"/>
    <cellStyle name="Millares 4 5 4 3 2 2 2 2" xfId="22459" xr:uid="{00000000-0005-0000-0000-000065080000}"/>
    <cellStyle name="Millares 4 5 4 3 2 2 2 3" xfId="34109" xr:uid="{00000000-0005-0000-0000-000065080000}"/>
    <cellStyle name="Millares 4 5 4 3 2 2 2 4" xfId="45790" xr:uid="{00000000-0005-0000-0000-000065080000}"/>
    <cellStyle name="Millares 4 5 4 3 2 2 2 5" xfId="57436" xr:uid="{00000000-0005-0000-0000-000065080000}"/>
    <cellStyle name="Millares 4 5 4 3 2 2 3" xfId="15497" xr:uid="{00000000-0005-0000-0000-000065080000}"/>
    <cellStyle name="Millares 4 5 4 3 2 2 4" xfId="27147" xr:uid="{00000000-0005-0000-0000-000065080000}"/>
    <cellStyle name="Millares 4 5 4 3 2 2 5" xfId="38828" xr:uid="{00000000-0005-0000-0000-000065080000}"/>
    <cellStyle name="Millares 4 5 4 3 2 2 6" xfId="50474" xr:uid="{00000000-0005-0000-0000-000065080000}"/>
    <cellStyle name="Millares 4 5 4 3 2 3" xfId="6103" xr:uid="{00000000-0005-0000-0000-000065080000}"/>
    <cellStyle name="Millares 4 5 4 3 2 3 2" xfId="17755" xr:uid="{00000000-0005-0000-0000-000065080000}"/>
    <cellStyle name="Millares 4 5 4 3 2 3 3" xfId="29405" xr:uid="{00000000-0005-0000-0000-000065080000}"/>
    <cellStyle name="Millares 4 5 4 3 2 3 4" xfId="41086" xr:uid="{00000000-0005-0000-0000-000065080000}"/>
    <cellStyle name="Millares 4 5 4 3 2 3 5" xfId="52732" xr:uid="{00000000-0005-0000-0000-000065080000}"/>
    <cellStyle name="Millares 4 5 4 3 2 4" xfId="8383" xr:uid="{00000000-0005-0000-0000-000065080000}"/>
    <cellStyle name="Millares 4 5 4 3 2 4 2" xfId="20035" xr:uid="{00000000-0005-0000-0000-000065080000}"/>
    <cellStyle name="Millares 4 5 4 3 2 4 3" xfId="31685" xr:uid="{00000000-0005-0000-0000-000065080000}"/>
    <cellStyle name="Millares 4 5 4 3 2 4 4" xfId="43366" xr:uid="{00000000-0005-0000-0000-000065080000}"/>
    <cellStyle name="Millares 4 5 4 3 2 4 5" xfId="55012" xr:uid="{00000000-0005-0000-0000-000065080000}"/>
    <cellStyle name="Millares 4 5 4 3 2 5" xfId="13073" xr:uid="{00000000-0005-0000-0000-000065080000}"/>
    <cellStyle name="Millares 4 5 4 3 2 6" xfId="24723" xr:uid="{00000000-0005-0000-0000-000065080000}"/>
    <cellStyle name="Millares 4 5 4 3 2 7" xfId="36404" xr:uid="{00000000-0005-0000-0000-000065080000}"/>
    <cellStyle name="Millares 4 5 4 3 2 8" xfId="48050" xr:uid="{00000000-0005-0000-0000-000065080000}"/>
    <cellStyle name="Millares 4 5 4 3 3" xfId="2764" xr:uid="{00000000-0005-0000-0000-000064080000}"/>
    <cellStyle name="Millares 4 5 4 3 3 2" xfId="9726" xr:uid="{00000000-0005-0000-0000-000064080000}"/>
    <cellStyle name="Millares 4 5 4 3 3 2 2" xfId="21378" xr:uid="{00000000-0005-0000-0000-000064080000}"/>
    <cellStyle name="Millares 4 5 4 3 3 2 3" xfId="33028" xr:uid="{00000000-0005-0000-0000-000064080000}"/>
    <cellStyle name="Millares 4 5 4 3 3 2 4" xfId="44709" xr:uid="{00000000-0005-0000-0000-000064080000}"/>
    <cellStyle name="Millares 4 5 4 3 3 2 5" xfId="56355" xr:uid="{00000000-0005-0000-0000-000064080000}"/>
    <cellStyle name="Millares 4 5 4 3 3 3" xfId="14416" xr:uid="{00000000-0005-0000-0000-000064080000}"/>
    <cellStyle name="Millares 4 5 4 3 3 4" xfId="26066" xr:uid="{00000000-0005-0000-0000-000064080000}"/>
    <cellStyle name="Millares 4 5 4 3 3 5" xfId="37747" xr:uid="{00000000-0005-0000-0000-000064080000}"/>
    <cellStyle name="Millares 4 5 4 3 3 6" xfId="49393" xr:uid="{00000000-0005-0000-0000-000064080000}"/>
    <cellStyle name="Millares 4 5 4 3 4" xfId="5022" xr:uid="{00000000-0005-0000-0000-000064080000}"/>
    <cellStyle name="Millares 4 5 4 3 4 2" xfId="16674" xr:uid="{00000000-0005-0000-0000-000064080000}"/>
    <cellStyle name="Millares 4 5 4 3 4 3" xfId="28324" xr:uid="{00000000-0005-0000-0000-000064080000}"/>
    <cellStyle name="Millares 4 5 4 3 4 4" xfId="40005" xr:uid="{00000000-0005-0000-0000-000064080000}"/>
    <cellStyle name="Millares 4 5 4 3 4 5" xfId="51651" xr:uid="{00000000-0005-0000-0000-000064080000}"/>
    <cellStyle name="Millares 4 5 4 3 5" xfId="7302" xr:uid="{00000000-0005-0000-0000-000064080000}"/>
    <cellStyle name="Millares 4 5 4 3 5 2" xfId="18954" xr:uid="{00000000-0005-0000-0000-000064080000}"/>
    <cellStyle name="Millares 4 5 4 3 5 3" xfId="30604" xr:uid="{00000000-0005-0000-0000-000064080000}"/>
    <cellStyle name="Millares 4 5 4 3 5 4" xfId="42285" xr:uid="{00000000-0005-0000-0000-000064080000}"/>
    <cellStyle name="Millares 4 5 4 3 5 5" xfId="53931" xr:uid="{00000000-0005-0000-0000-000064080000}"/>
    <cellStyle name="Millares 4 5 4 3 6" xfId="11992" xr:uid="{00000000-0005-0000-0000-000064080000}"/>
    <cellStyle name="Millares 4 5 4 3 7" xfId="23641" xr:uid="{00000000-0005-0000-0000-000064080000}"/>
    <cellStyle name="Millares 4 5 4 3 8" xfId="35323" xr:uid="{00000000-0005-0000-0000-000064080000}"/>
    <cellStyle name="Millares 4 5 4 3 9" xfId="46969" xr:uid="{00000000-0005-0000-0000-000064080000}"/>
    <cellStyle name="Millares 4 5 4 4" xfId="576" xr:uid="{00000000-0005-0000-0000-000066080000}"/>
    <cellStyle name="Millares 4 5 4 4 2" xfId="1660" xr:uid="{00000000-0005-0000-0000-000067080000}"/>
    <cellStyle name="Millares 4 5 4 4 2 2" xfId="4085" xr:uid="{00000000-0005-0000-0000-000067080000}"/>
    <cellStyle name="Millares 4 5 4 4 2 2 2" xfId="11047" xr:uid="{00000000-0005-0000-0000-000067080000}"/>
    <cellStyle name="Millares 4 5 4 4 2 2 2 2" xfId="22699" xr:uid="{00000000-0005-0000-0000-000067080000}"/>
    <cellStyle name="Millares 4 5 4 4 2 2 2 3" xfId="34349" xr:uid="{00000000-0005-0000-0000-000067080000}"/>
    <cellStyle name="Millares 4 5 4 4 2 2 2 4" xfId="46030" xr:uid="{00000000-0005-0000-0000-000067080000}"/>
    <cellStyle name="Millares 4 5 4 4 2 2 2 5" xfId="57676" xr:uid="{00000000-0005-0000-0000-000067080000}"/>
    <cellStyle name="Millares 4 5 4 4 2 2 3" xfId="15737" xr:uid="{00000000-0005-0000-0000-000067080000}"/>
    <cellStyle name="Millares 4 5 4 4 2 2 4" xfId="27387" xr:uid="{00000000-0005-0000-0000-000067080000}"/>
    <cellStyle name="Millares 4 5 4 4 2 2 5" xfId="39068" xr:uid="{00000000-0005-0000-0000-000067080000}"/>
    <cellStyle name="Millares 4 5 4 4 2 2 6" xfId="50714" xr:uid="{00000000-0005-0000-0000-000067080000}"/>
    <cellStyle name="Millares 4 5 4 4 2 3" xfId="6343" xr:uid="{00000000-0005-0000-0000-000067080000}"/>
    <cellStyle name="Millares 4 5 4 4 2 3 2" xfId="17995" xr:uid="{00000000-0005-0000-0000-000067080000}"/>
    <cellStyle name="Millares 4 5 4 4 2 3 3" xfId="29645" xr:uid="{00000000-0005-0000-0000-000067080000}"/>
    <cellStyle name="Millares 4 5 4 4 2 3 4" xfId="41326" xr:uid="{00000000-0005-0000-0000-000067080000}"/>
    <cellStyle name="Millares 4 5 4 4 2 3 5" xfId="52972" xr:uid="{00000000-0005-0000-0000-000067080000}"/>
    <cellStyle name="Millares 4 5 4 4 2 4" xfId="8623" xr:uid="{00000000-0005-0000-0000-000067080000}"/>
    <cellStyle name="Millares 4 5 4 4 2 4 2" xfId="20275" xr:uid="{00000000-0005-0000-0000-000067080000}"/>
    <cellStyle name="Millares 4 5 4 4 2 4 3" xfId="31925" xr:uid="{00000000-0005-0000-0000-000067080000}"/>
    <cellStyle name="Millares 4 5 4 4 2 4 4" xfId="43606" xr:uid="{00000000-0005-0000-0000-000067080000}"/>
    <cellStyle name="Millares 4 5 4 4 2 4 5" xfId="55252" xr:uid="{00000000-0005-0000-0000-000067080000}"/>
    <cellStyle name="Millares 4 5 4 4 2 5" xfId="13313" xr:uid="{00000000-0005-0000-0000-000067080000}"/>
    <cellStyle name="Millares 4 5 4 4 2 6" xfId="24963" xr:uid="{00000000-0005-0000-0000-000067080000}"/>
    <cellStyle name="Millares 4 5 4 4 2 7" xfId="36644" xr:uid="{00000000-0005-0000-0000-000067080000}"/>
    <cellStyle name="Millares 4 5 4 4 2 8" xfId="48290" xr:uid="{00000000-0005-0000-0000-000067080000}"/>
    <cellStyle name="Millares 4 5 4 4 3" xfId="3004" xr:uid="{00000000-0005-0000-0000-000066080000}"/>
    <cellStyle name="Millares 4 5 4 4 3 2" xfId="9966" xr:uid="{00000000-0005-0000-0000-000066080000}"/>
    <cellStyle name="Millares 4 5 4 4 3 2 2" xfId="21618" xr:uid="{00000000-0005-0000-0000-000066080000}"/>
    <cellStyle name="Millares 4 5 4 4 3 2 3" xfId="33268" xr:uid="{00000000-0005-0000-0000-000066080000}"/>
    <cellStyle name="Millares 4 5 4 4 3 2 4" xfId="44949" xr:uid="{00000000-0005-0000-0000-000066080000}"/>
    <cellStyle name="Millares 4 5 4 4 3 2 5" xfId="56595" xr:uid="{00000000-0005-0000-0000-000066080000}"/>
    <cellStyle name="Millares 4 5 4 4 3 3" xfId="14656" xr:uid="{00000000-0005-0000-0000-000066080000}"/>
    <cellStyle name="Millares 4 5 4 4 3 4" xfId="26306" xr:uid="{00000000-0005-0000-0000-000066080000}"/>
    <cellStyle name="Millares 4 5 4 4 3 5" xfId="37987" xr:uid="{00000000-0005-0000-0000-000066080000}"/>
    <cellStyle name="Millares 4 5 4 4 3 6" xfId="49633" xr:uid="{00000000-0005-0000-0000-000066080000}"/>
    <cellStyle name="Millares 4 5 4 4 4" xfId="5262" xr:uid="{00000000-0005-0000-0000-000066080000}"/>
    <cellStyle name="Millares 4 5 4 4 4 2" xfId="16914" xr:uid="{00000000-0005-0000-0000-000066080000}"/>
    <cellStyle name="Millares 4 5 4 4 4 3" xfId="28564" xr:uid="{00000000-0005-0000-0000-000066080000}"/>
    <cellStyle name="Millares 4 5 4 4 4 4" xfId="40245" xr:uid="{00000000-0005-0000-0000-000066080000}"/>
    <cellStyle name="Millares 4 5 4 4 4 5" xfId="51891" xr:uid="{00000000-0005-0000-0000-000066080000}"/>
    <cellStyle name="Millares 4 5 4 4 5" xfId="7542" xr:uid="{00000000-0005-0000-0000-000066080000}"/>
    <cellStyle name="Millares 4 5 4 4 5 2" xfId="19194" xr:uid="{00000000-0005-0000-0000-000066080000}"/>
    <cellStyle name="Millares 4 5 4 4 5 3" xfId="30844" xr:uid="{00000000-0005-0000-0000-000066080000}"/>
    <cellStyle name="Millares 4 5 4 4 5 4" xfId="42525" xr:uid="{00000000-0005-0000-0000-000066080000}"/>
    <cellStyle name="Millares 4 5 4 4 5 5" xfId="54171" xr:uid="{00000000-0005-0000-0000-000066080000}"/>
    <cellStyle name="Millares 4 5 4 4 6" xfId="12232" xr:uid="{00000000-0005-0000-0000-000066080000}"/>
    <cellStyle name="Millares 4 5 4 4 7" xfId="23881" xr:uid="{00000000-0005-0000-0000-000066080000}"/>
    <cellStyle name="Millares 4 5 4 4 8" xfId="35563" xr:uid="{00000000-0005-0000-0000-000066080000}"/>
    <cellStyle name="Millares 4 5 4 4 9" xfId="47209" xr:uid="{00000000-0005-0000-0000-000066080000}"/>
    <cellStyle name="Millares 4 5 4 5" xfId="856" xr:uid="{00000000-0005-0000-0000-000068080000}"/>
    <cellStyle name="Millares 4 5 4 5 2" xfId="1940" xr:uid="{00000000-0005-0000-0000-000069080000}"/>
    <cellStyle name="Millares 4 5 4 5 2 2" xfId="4365" xr:uid="{00000000-0005-0000-0000-000069080000}"/>
    <cellStyle name="Millares 4 5 4 5 2 2 2" xfId="11327" xr:uid="{00000000-0005-0000-0000-000069080000}"/>
    <cellStyle name="Millares 4 5 4 5 2 2 2 2" xfId="22979" xr:uid="{00000000-0005-0000-0000-000069080000}"/>
    <cellStyle name="Millares 4 5 4 5 2 2 2 3" xfId="34629" xr:uid="{00000000-0005-0000-0000-000069080000}"/>
    <cellStyle name="Millares 4 5 4 5 2 2 2 4" xfId="46310" xr:uid="{00000000-0005-0000-0000-000069080000}"/>
    <cellStyle name="Millares 4 5 4 5 2 2 2 5" xfId="57956" xr:uid="{00000000-0005-0000-0000-000069080000}"/>
    <cellStyle name="Millares 4 5 4 5 2 2 3" xfId="16017" xr:uid="{00000000-0005-0000-0000-000069080000}"/>
    <cellStyle name="Millares 4 5 4 5 2 2 4" xfId="27667" xr:uid="{00000000-0005-0000-0000-000069080000}"/>
    <cellStyle name="Millares 4 5 4 5 2 2 5" xfId="39348" xr:uid="{00000000-0005-0000-0000-000069080000}"/>
    <cellStyle name="Millares 4 5 4 5 2 2 6" xfId="50994" xr:uid="{00000000-0005-0000-0000-000069080000}"/>
    <cellStyle name="Millares 4 5 4 5 2 3" xfId="6623" xr:uid="{00000000-0005-0000-0000-000069080000}"/>
    <cellStyle name="Millares 4 5 4 5 2 3 2" xfId="18275" xr:uid="{00000000-0005-0000-0000-000069080000}"/>
    <cellStyle name="Millares 4 5 4 5 2 3 3" xfId="29925" xr:uid="{00000000-0005-0000-0000-000069080000}"/>
    <cellStyle name="Millares 4 5 4 5 2 3 4" xfId="41606" xr:uid="{00000000-0005-0000-0000-000069080000}"/>
    <cellStyle name="Millares 4 5 4 5 2 3 5" xfId="53252" xr:uid="{00000000-0005-0000-0000-000069080000}"/>
    <cellStyle name="Millares 4 5 4 5 2 4" xfId="8903" xr:uid="{00000000-0005-0000-0000-000069080000}"/>
    <cellStyle name="Millares 4 5 4 5 2 4 2" xfId="20555" xr:uid="{00000000-0005-0000-0000-000069080000}"/>
    <cellStyle name="Millares 4 5 4 5 2 4 3" xfId="32205" xr:uid="{00000000-0005-0000-0000-000069080000}"/>
    <cellStyle name="Millares 4 5 4 5 2 4 4" xfId="43886" xr:uid="{00000000-0005-0000-0000-000069080000}"/>
    <cellStyle name="Millares 4 5 4 5 2 4 5" xfId="55532" xr:uid="{00000000-0005-0000-0000-000069080000}"/>
    <cellStyle name="Millares 4 5 4 5 2 5" xfId="13593" xr:uid="{00000000-0005-0000-0000-000069080000}"/>
    <cellStyle name="Millares 4 5 4 5 2 6" xfId="25243" xr:uid="{00000000-0005-0000-0000-000069080000}"/>
    <cellStyle name="Millares 4 5 4 5 2 7" xfId="36924" xr:uid="{00000000-0005-0000-0000-000069080000}"/>
    <cellStyle name="Millares 4 5 4 5 2 8" xfId="48570" xr:uid="{00000000-0005-0000-0000-000069080000}"/>
    <cellStyle name="Millares 4 5 4 5 3" xfId="3284" xr:uid="{00000000-0005-0000-0000-000068080000}"/>
    <cellStyle name="Millares 4 5 4 5 3 2" xfId="10246" xr:uid="{00000000-0005-0000-0000-000068080000}"/>
    <cellStyle name="Millares 4 5 4 5 3 2 2" xfId="21898" xr:uid="{00000000-0005-0000-0000-000068080000}"/>
    <cellStyle name="Millares 4 5 4 5 3 2 3" xfId="33548" xr:uid="{00000000-0005-0000-0000-000068080000}"/>
    <cellStyle name="Millares 4 5 4 5 3 2 4" xfId="45229" xr:uid="{00000000-0005-0000-0000-000068080000}"/>
    <cellStyle name="Millares 4 5 4 5 3 2 5" xfId="56875" xr:uid="{00000000-0005-0000-0000-000068080000}"/>
    <cellStyle name="Millares 4 5 4 5 3 3" xfId="14936" xr:uid="{00000000-0005-0000-0000-000068080000}"/>
    <cellStyle name="Millares 4 5 4 5 3 4" xfId="26586" xr:uid="{00000000-0005-0000-0000-000068080000}"/>
    <cellStyle name="Millares 4 5 4 5 3 5" xfId="38267" xr:uid="{00000000-0005-0000-0000-000068080000}"/>
    <cellStyle name="Millares 4 5 4 5 3 6" xfId="49913" xr:uid="{00000000-0005-0000-0000-000068080000}"/>
    <cellStyle name="Millares 4 5 4 5 4" xfId="5542" xr:uid="{00000000-0005-0000-0000-000068080000}"/>
    <cellStyle name="Millares 4 5 4 5 4 2" xfId="17194" xr:uid="{00000000-0005-0000-0000-000068080000}"/>
    <cellStyle name="Millares 4 5 4 5 4 3" xfId="28844" xr:uid="{00000000-0005-0000-0000-000068080000}"/>
    <cellStyle name="Millares 4 5 4 5 4 4" xfId="40525" xr:uid="{00000000-0005-0000-0000-000068080000}"/>
    <cellStyle name="Millares 4 5 4 5 4 5" xfId="52171" xr:uid="{00000000-0005-0000-0000-000068080000}"/>
    <cellStyle name="Millares 4 5 4 5 5" xfId="7822" xr:uid="{00000000-0005-0000-0000-000068080000}"/>
    <cellStyle name="Millares 4 5 4 5 5 2" xfId="19474" xr:uid="{00000000-0005-0000-0000-000068080000}"/>
    <cellStyle name="Millares 4 5 4 5 5 3" xfId="31124" xr:uid="{00000000-0005-0000-0000-000068080000}"/>
    <cellStyle name="Millares 4 5 4 5 5 4" xfId="42805" xr:uid="{00000000-0005-0000-0000-000068080000}"/>
    <cellStyle name="Millares 4 5 4 5 5 5" xfId="54451" xr:uid="{00000000-0005-0000-0000-000068080000}"/>
    <cellStyle name="Millares 4 5 4 5 6" xfId="12512" xr:uid="{00000000-0005-0000-0000-000068080000}"/>
    <cellStyle name="Millares 4 5 4 5 7" xfId="24161" xr:uid="{00000000-0005-0000-0000-000068080000}"/>
    <cellStyle name="Millares 4 5 4 5 8" xfId="35843" xr:uid="{00000000-0005-0000-0000-000068080000}"/>
    <cellStyle name="Millares 4 5 4 5 9" xfId="47489" xr:uid="{00000000-0005-0000-0000-000068080000}"/>
    <cellStyle name="Millares 4 5 4 6" xfId="1036" xr:uid="{00000000-0005-0000-0000-00006A080000}"/>
    <cellStyle name="Millares 4 5 4 6 2" xfId="2120" xr:uid="{00000000-0005-0000-0000-00006B080000}"/>
    <cellStyle name="Millares 4 5 4 6 2 2" xfId="4545" xr:uid="{00000000-0005-0000-0000-00006B080000}"/>
    <cellStyle name="Millares 4 5 4 6 2 2 2" xfId="11507" xr:uid="{00000000-0005-0000-0000-00006B080000}"/>
    <cellStyle name="Millares 4 5 4 6 2 2 2 2" xfId="23159" xr:uid="{00000000-0005-0000-0000-00006B080000}"/>
    <cellStyle name="Millares 4 5 4 6 2 2 2 3" xfId="34809" xr:uid="{00000000-0005-0000-0000-00006B080000}"/>
    <cellStyle name="Millares 4 5 4 6 2 2 2 4" xfId="46490" xr:uid="{00000000-0005-0000-0000-00006B080000}"/>
    <cellStyle name="Millares 4 5 4 6 2 2 2 5" xfId="58136" xr:uid="{00000000-0005-0000-0000-00006B080000}"/>
    <cellStyle name="Millares 4 5 4 6 2 2 3" xfId="16197" xr:uid="{00000000-0005-0000-0000-00006B080000}"/>
    <cellStyle name="Millares 4 5 4 6 2 2 4" xfId="27847" xr:uid="{00000000-0005-0000-0000-00006B080000}"/>
    <cellStyle name="Millares 4 5 4 6 2 2 5" xfId="39528" xr:uid="{00000000-0005-0000-0000-00006B080000}"/>
    <cellStyle name="Millares 4 5 4 6 2 2 6" xfId="51174" xr:uid="{00000000-0005-0000-0000-00006B080000}"/>
    <cellStyle name="Millares 4 5 4 6 2 3" xfId="6803" xr:uid="{00000000-0005-0000-0000-00006B080000}"/>
    <cellStyle name="Millares 4 5 4 6 2 3 2" xfId="18455" xr:uid="{00000000-0005-0000-0000-00006B080000}"/>
    <cellStyle name="Millares 4 5 4 6 2 3 3" xfId="30105" xr:uid="{00000000-0005-0000-0000-00006B080000}"/>
    <cellStyle name="Millares 4 5 4 6 2 3 4" xfId="41786" xr:uid="{00000000-0005-0000-0000-00006B080000}"/>
    <cellStyle name="Millares 4 5 4 6 2 3 5" xfId="53432" xr:uid="{00000000-0005-0000-0000-00006B080000}"/>
    <cellStyle name="Millares 4 5 4 6 2 4" xfId="9083" xr:uid="{00000000-0005-0000-0000-00006B080000}"/>
    <cellStyle name="Millares 4 5 4 6 2 4 2" xfId="20735" xr:uid="{00000000-0005-0000-0000-00006B080000}"/>
    <cellStyle name="Millares 4 5 4 6 2 4 3" xfId="32385" xr:uid="{00000000-0005-0000-0000-00006B080000}"/>
    <cellStyle name="Millares 4 5 4 6 2 4 4" xfId="44066" xr:uid="{00000000-0005-0000-0000-00006B080000}"/>
    <cellStyle name="Millares 4 5 4 6 2 4 5" xfId="55712" xr:uid="{00000000-0005-0000-0000-00006B080000}"/>
    <cellStyle name="Millares 4 5 4 6 2 5" xfId="13773" xr:uid="{00000000-0005-0000-0000-00006B080000}"/>
    <cellStyle name="Millares 4 5 4 6 2 6" xfId="25423" xr:uid="{00000000-0005-0000-0000-00006B080000}"/>
    <cellStyle name="Millares 4 5 4 6 2 7" xfId="37104" xr:uid="{00000000-0005-0000-0000-00006B080000}"/>
    <cellStyle name="Millares 4 5 4 6 2 8" xfId="48750" xr:uid="{00000000-0005-0000-0000-00006B080000}"/>
    <cellStyle name="Millares 4 5 4 6 3" xfId="3464" xr:uid="{00000000-0005-0000-0000-00006A080000}"/>
    <cellStyle name="Millares 4 5 4 6 3 2" xfId="10426" xr:uid="{00000000-0005-0000-0000-00006A080000}"/>
    <cellStyle name="Millares 4 5 4 6 3 2 2" xfId="22078" xr:uid="{00000000-0005-0000-0000-00006A080000}"/>
    <cellStyle name="Millares 4 5 4 6 3 2 3" xfId="33728" xr:uid="{00000000-0005-0000-0000-00006A080000}"/>
    <cellStyle name="Millares 4 5 4 6 3 2 4" xfId="45409" xr:uid="{00000000-0005-0000-0000-00006A080000}"/>
    <cellStyle name="Millares 4 5 4 6 3 2 5" xfId="57055" xr:uid="{00000000-0005-0000-0000-00006A080000}"/>
    <cellStyle name="Millares 4 5 4 6 3 3" xfId="15116" xr:uid="{00000000-0005-0000-0000-00006A080000}"/>
    <cellStyle name="Millares 4 5 4 6 3 4" xfId="26766" xr:uid="{00000000-0005-0000-0000-00006A080000}"/>
    <cellStyle name="Millares 4 5 4 6 3 5" xfId="38447" xr:uid="{00000000-0005-0000-0000-00006A080000}"/>
    <cellStyle name="Millares 4 5 4 6 3 6" xfId="50093" xr:uid="{00000000-0005-0000-0000-00006A080000}"/>
    <cellStyle name="Millares 4 5 4 6 4" xfId="5722" xr:uid="{00000000-0005-0000-0000-00006A080000}"/>
    <cellStyle name="Millares 4 5 4 6 4 2" xfId="17374" xr:uid="{00000000-0005-0000-0000-00006A080000}"/>
    <cellStyle name="Millares 4 5 4 6 4 3" xfId="29024" xr:uid="{00000000-0005-0000-0000-00006A080000}"/>
    <cellStyle name="Millares 4 5 4 6 4 4" xfId="40705" xr:uid="{00000000-0005-0000-0000-00006A080000}"/>
    <cellStyle name="Millares 4 5 4 6 4 5" xfId="52351" xr:uid="{00000000-0005-0000-0000-00006A080000}"/>
    <cellStyle name="Millares 4 5 4 6 5" xfId="8002" xr:uid="{00000000-0005-0000-0000-00006A080000}"/>
    <cellStyle name="Millares 4 5 4 6 5 2" xfId="19654" xr:uid="{00000000-0005-0000-0000-00006A080000}"/>
    <cellStyle name="Millares 4 5 4 6 5 3" xfId="31304" xr:uid="{00000000-0005-0000-0000-00006A080000}"/>
    <cellStyle name="Millares 4 5 4 6 5 4" xfId="42985" xr:uid="{00000000-0005-0000-0000-00006A080000}"/>
    <cellStyle name="Millares 4 5 4 6 5 5" xfId="54631" xr:uid="{00000000-0005-0000-0000-00006A080000}"/>
    <cellStyle name="Millares 4 5 4 6 6" xfId="12692" xr:uid="{00000000-0005-0000-0000-00006A080000}"/>
    <cellStyle name="Millares 4 5 4 6 7" xfId="24341" xr:uid="{00000000-0005-0000-0000-00006A080000}"/>
    <cellStyle name="Millares 4 5 4 6 8" xfId="36023" xr:uid="{00000000-0005-0000-0000-00006A080000}"/>
    <cellStyle name="Millares 4 5 4 6 9" xfId="47669" xr:uid="{00000000-0005-0000-0000-00006A080000}"/>
    <cellStyle name="Millares 4 5 4 7" xfId="1180" xr:uid="{00000000-0005-0000-0000-00006C080000}"/>
    <cellStyle name="Millares 4 5 4 7 2" xfId="3605" xr:uid="{00000000-0005-0000-0000-00006C080000}"/>
    <cellStyle name="Millares 4 5 4 7 2 2" xfId="10567" xr:uid="{00000000-0005-0000-0000-00006C080000}"/>
    <cellStyle name="Millares 4 5 4 7 2 2 2" xfId="22219" xr:uid="{00000000-0005-0000-0000-00006C080000}"/>
    <cellStyle name="Millares 4 5 4 7 2 2 3" xfId="33869" xr:uid="{00000000-0005-0000-0000-00006C080000}"/>
    <cellStyle name="Millares 4 5 4 7 2 2 4" xfId="45550" xr:uid="{00000000-0005-0000-0000-00006C080000}"/>
    <cellStyle name="Millares 4 5 4 7 2 2 5" xfId="57196" xr:uid="{00000000-0005-0000-0000-00006C080000}"/>
    <cellStyle name="Millares 4 5 4 7 2 3" xfId="15257" xr:uid="{00000000-0005-0000-0000-00006C080000}"/>
    <cellStyle name="Millares 4 5 4 7 2 4" xfId="26907" xr:uid="{00000000-0005-0000-0000-00006C080000}"/>
    <cellStyle name="Millares 4 5 4 7 2 5" xfId="38588" xr:uid="{00000000-0005-0000-0000-00006C080000}"/>
    <cellStyle name="Millares 4 5 4 7 2 6" xfId="50234" xr:uid="{00000000-0005-0000-0000-00006C080000}"/>
    <cellStyle name="Millares 4 5 4 7 3" xfId="5863" xr:uid="{00000000-0005-0000-0000-00006C080000}"/>
    <cellStyle name="Millares 4 5 4 7 3 2" xfId="17515" xr:uid="{00000000-0005-0000-0000-00006C080000}"/>
    <cellStyle name="Millares 4 5 4 7 3 3" xfId="29165" xr:uid="{00000000-0005-0000-0000-00006C080000}"/>
    <cellStyle name="Millares 4 5 4 7 3 4" xfId="40846" xr:uid="{00000000-0005-0000-0000-00006C080000}"/>
    <cellStyle name="Millares 4 5 4 7 3 5" xfId="52492" xr:uid="{00000000-0005-0000-0000-00006C080000}"/>
    <cellStyle name="Millares 4 5 4 7 4" xfId="8143" xr:uid="{00000000-0005-0000-0000-00006C080000}"/>
    <cellStyle name="Millares 4 5 4 7 4 2" xfId="19795" xr:uid="{00000000-0005-0000-0000-00006C080000}"/>
    <cellStyle name="Millares 4 5 4 7 4 3" xfId="31445" xr:uid="{00000000-0005-0000-0000-00006C080000}"/>
    <cellStyle name="Millares 4 5 4 7 4 4" xfId="43126" xr:uid="{00000000-0005-0000-0000-00006C080000}"/>
    <cellStyle name="Millares 4 5 4 7 4 5" xfId="54772" xr:uid="{00000000-0005-0000-0000-00006C080000}"/>
    <cellStyle name="Millares 4 5 4 7 5" xfId="12833" xr:uid="{00000000-0005-0000-0000-00006C080000}"/>
    <cellStyle name="Millares 4 5 4 7 6" xfId="24483" xr:uid="{00000000-0005-0000-0000-00006C080000}"/>
    <cellStyle name="Millares 4 5 4 7 7" xfId="36164" xr:uid="{00000000-0005-0000-0000-00006C080000}"/>
    <cellStyle name="Millares 4 5 4 7 8" xfId="47810" xr:uid="{00000000-0005-0000-0000-00006C080000}"/>
    <cellStyle name="Millares 4 5 4 8" xfId="2357" xr:uid="{00000000-0005-0000-0000-000078000000}"/>
    <cellStyle name="Millares 4 5 4 8 2" xfId="9319" xr:uid="{00000000-0005-0000-0000-000078000000}"/>
    <cellStyle name="Millares 4 5 4 8 2 2" xfId="20971" xr:uid="{00000000-0005-0000-0000-000078000000}"/>
    <cellStyle name="Millares 4 5 4 8 2 3" xfId="32621" xr:uid="{00000000-0005-0000-0000-000078000000}"/>
    <cellStyle name="Millares 4 5 4 8 2 4" xfId="44302" xr:uid="{00000000-0005-0000-0000-000078000000}"/>
    <cellStyle name="Millares 4 5 4 8 2 5" xfId="55948" xr:uid="{00000000-0005-0000-0000-000078000000}"/>
    <cellStyle name="Millares 4 5 4 8 3" xfId="14009" xr:uid="{00000000-0005-0000-0000-000078000000}"/>
    <cellStyle name="Millares 4 5 4 8 4" xfId="25659" xr:uid="{00000000-0005-0000-0000-000078000000}"/>
    <cellStyle name="Millares 4 5 4 8 5" xfId="37340" xr:uid="{00000000-0005-0000-0000-000078000000}"/>
    <cellStyle name="Millares 4 5 4 8 6" xfId="48986" xr:uid="{00000000-0005-0000-0000-000078000000}"/>
    <cellStyle name="Millares 4 5 4 9" xfId="2524" xr:uid="{00000000-0005-0000-0000-00005D080000}"/>
    <cellStyle name="Millares 4 5 4 9 2" xfId="9486" xr:uid="{00000000-0005-0000-0000-00005D080000}"/>
    <cellStyle name="Millares 4 5 4 9 2 2" xfId="21138" xr:uid="{00000000-0005-0000-0000-00005D080000}"/>
    <cellStyle name="Millares 4 5 4 9 2 3" xfId="32788" xr:uid="{00000000-0005-0000-0000-00005D080000}"/>
    <cellStyle name="Millares 4 5 4 9 2 4" xfId="44469" xr:uid="{00000000-0005-0000-0000-00005D080000}"/>
    <cellStyle name="Millares 4 5 4 9 2 5" xfId="56115" xr:uid="{00000000-0005-0000-0000-00005D080000}"/>
    <cellStyle name="Millares 4 5 4 9 3" xfId="14176" xr:uid="{00000000-0005-0000-0000-00005D080000}"/>
    <cellStyle name="Millares 4 5 4 9 4" xfId="25826" xr:uid="{00000000-0005-0000-0000-00005D080000}"/>
    <cellStyle name="Millares 4 5 4 9 5" xfId="37507" xr:uid="{00000000-0005-0000-0000-00005D080000}"/>
    <cellStyle name="Millares 4 5 4 9 6" xfId="49153" xr:uid="{00000000-0005-0000-0000-00005D080000}"/>
    <cellStyle name="Millares 4 5 40" xfId="11688" xr:uid="{00000000-0005-0000-0000-000019000000}"/>
    <cellStyle name="Millares 4 5 41" xfId="23341" xr:uid="{00000000-0005-0000-0000-000018080000}"/>
    <cellStyle name="Millares 4 5 42" xfId="34996" xr:uid="{00000000-0005-0000-0000-000019000000}"/>
    <cellStyle name="Millares 4 5 43" xfId="35023" xr:uid="{00000000-0005-0000-0000-000018080000}"/>
    <cellStyle name="Millares 4 5 44" xfId="46669" xr:uid="{00000000-0005-0000-0000-000018080000}"/>
    <cellStyle name="Millares 4 5 45" xfId="58319" xr:uid="{00000000-0005-0000-0000-000019000000}"/>
    <cellStyle name="Millares 4 5 46" xfId="58345" xr:uid="{FF4A2C26-6A89-4A88-B9AA-9D3F00F0ECC5}"/>
    <cellStyle name="Millares 4 5 5" xfId="114" xr:uid="{00000000-0005-0000-0000-00006D080000}"/>
    <cellStyle name="Millares 4 5 5 10" xfId="35103" xr:uid="{00000000-0005-0000-0000-00006D080000}"/>
    <cellStyle name="Millares 4 5 5 11" xfId="46749" xr:uid="{00000000-0005-0000-0000-00006D080000}"/>
    <cellStyle name="Millares 4 5 5 2" xfId="356" xr:uid="{00000000-0005-0000-0000-00006E080000}"/>
    <cellStyle name="Millares 4 5 5 2 2" xfId="1440" xr:uid="{00000000-0005-0000-0000-00006F080000}"/>
    <cellStyle name="Millares 4 5 5 2 2 2" xfId="3865" xr:uid="{00000000-0005-0000-0000-00006F080000}"/>
    <cellStyle name="Millares 4 5 5 2 2 2 2" xfId="10827" xr:uid="{00000000-0005-0000-0000-00006F080000}"/>
    <cellStyle name="Millares 4 5 5 2 2 2 2 2" xfId="22479" xr:uid="{00000000-0005-0000-0000-00006F080000}"/>
    <cellStyle name="Millares 4 5 5 2 2 2 2 3" xfId="34129" xr:uid="{00000000-0005-0000-0000-00006F080000}"/>
    <cellStyle name="Millares 4 5 5 2 2 2 2 4" xfId="45810" xr:uid="{00000000-0005-0000-0000-00006F080000}"/>
    <cellStyle name="Millares 4 5 5 2 2 2 2 5" xfId="57456" xr:uid="{00000000-0005-0000-0000-00006F080000}"/>
    <cellStyle name="Millares 4 5 5 2 2 2 3" xfId="15517" xr:uid="{00000000-0005-0000-0000-00006F080000}"/>
    <cellStyle name="Millares 4 5 5 2 2 2 4" xfId="27167" xr:uid="{00000000-0005-0000-0000-00006F080000}"/>
    <cellStyle name="Millares 4 5 5 2 2 2 5" xfId="38848" xr:uid="{00000000-0005-0000-0000-00006F080000}"/>
    <cellStyle name="Millares 4 5 5 2 2 2 6" xfId="50494" xr:uid="{00000000-0005-0000-0000-00006F080000}"/>
    <cellStyle name="Millares 4 5 5 2 2 3" xfId="6123" xr:uid="{00000000-0005-0000-0000-00006F080000}"/>
    <cellStyle name="Millares 4 5 5 2 2 3 2" xfId="17775" xr:uid="{00000000-0005-0000-0000-00006F080000}"/>
    <cellStyle name="Millares 4 5 5 2 2 3 3" xfId="29425" xr:uid="{00000000-0005-0000-0000-00006F080000}"/>
    <cellStyle name="Millares 4 5 5 2 2 3 4" xfId="41106" xr:uid="{00000000-0005-0000-0000-00006F080000}"/>
    <cellStyle name="Millares 4 5 5 2 2 3 5" xfId="52752" xr:uid="{00000000-0005-0000-0000-00006F080000}"/>
    <cellStyle name="Millares 4 5 5 2 2 4" xfId="8403" xr:uid="{00000000-0005-0000-0000-00006F080000}"/>
    <cellStyle name="Millares 4 5 5 2 2 4 2" xfId="20055" xr:uid="{00000000-0005-0000-0000-00006F080000}"/>
    <cellStyle name="Millares 4 5 5 2 2 4 3" xfId="31705" xr:uid="{00000000-0005-0000-0000-00006F080000}"/>
    <cellStyle name="Millares 4 5 5 2 2 4 4" xfId="43386" xr:uid="{00000000-0005-0000-0000-00006F080000}"/>
    <cellStyle name="Millares 4 5 5 2 2 4 5" xfId="55032" xr:uid="{00000000-0005-0000-0000-00006F080000}"/>
    <cellStyle name="Millares 4 5 5 2 2 5" xfId="13093" xr:uid="{00000000-0005-0000-0000-00006F080000}"/>
    <cellStyle name="Millares 4 5 5 2 2 6" xfId="24743" xr:uid="{00000000-0005-0000-0000-00006F080000}"/>
    <cellStyle name="Millares 4 5 5 2 2 7" xfId="36424" xr:uid="{00000000-0005-0000-0000-00006F080000}"/>
    <cellStyle name="Millares 4 5 5 2 2 8" xfId="48070" xr:uid="{00000000-0005-0000-0000-00006F080000}"/>
    <cellStyle name="Millares 4 5 5 2 3" xfId="2784" xr:uid="{00000000-0005-0000-0000-00006E080000}"/>
    <cellStyle name="Millares 4 5 5 2 3 2" xfId="9746" xr:uid="{00000000-0005-0000-0000-00006E080000}"/>
    <cellStyle name="Millares 4 5 5 2 3 2 2" xfId="21398" xr:uid="{00000000-0005-0000-0000-00006E080000}"/>
    <cellStyle name="Millares 4 5 5 2 3 2 3" xfId="33048" xr:uid="{00000000-0005-0000-0000-00006E080000}"/>
    <cellStyle name="Millares 4 5 5 2 3 2 4" xfId="44729" xr:uid="{00000000-0005-0000-0000-00006E080000}"/>
    <cellStyle name="Millares 4 5 5 2 3 2 5" xfId="56375" xr:uid="{00000000-0005-0000-0000-00006E080000}"/>
    <cellStyle name="Millares 4 5 5 2 3 3" xfId="14436" xr:uid="{00000000-0005-0000-0000-00006E080000}"/>
    <cellStyle name="Millares 4 5 5 2 3 4" xfId="26086" xr:uid="{00000000-0005-0000-0000-00006E080000}"/>
    <cellStyle name="Millares 4 5 5 2 3 5" xfId="37767" xr:uid="{00000000-0005-0000-0000-00006E080000}"/>
    <cellStyle name="Millares 4 5 5 2 3 6" xfId="49413" xr:uid="{00000000-0005-0000-0000-00006E080000}"/>
    <cellStyle name="Millares 4 5 5 2 4" xfId="5042" xr:uid="{00000000-0005-0000-0000-00006E080000}"/>
    <cellStyle name="Millares 4 5 5 2 4 2" xfId="16694" xr:uid="{00000000-0005-0000-0000-00006E080000}"/>
    <cellStyle name="Millares 4 5 5 2 4 3" xfId="28344" xr:uid="{00000000-0005-0000-0000-00006E080000}"/>
    <cellStyle name="Millares 4 5 5 2 4 4" xfId="40025" xr:uid="{00000000-0005-0000-0000-00006E080000}"/>
    <cellStyle name="Millares 4 5 5 2 4 5" xfId="51671" xr:uid="{00000000-0005-0000-0000-00006E080000}"/>
    <cellStyle name="Millares 4 5 5 2 5" xfId="7322" xr:uid="{00000000-0005-0000-0000-00006E080000}"/>
    <cellStyle name="Millares 4 5 5 2 5 2" xfId="18974" xr:uid="{00000000-0005-0000-0000-00006E080000}"/>
    <cellStyle name="Millares 4 5 5 2 5 3" xfId="30624" xr:uid="{00000000-0005-0000-0000-00006E080000}"/>
    <cellStyle name="Millares 4 5 5 2 5 4" xfId="42305" xr:uid="{00000000-0005-0000-0000-00006E080000}"/>
    <cellStyle name="Millares 4 5 5 2 5 5" xfId="53951" xr:uid="{00000000-0005-0000-0000-00006E080000}"/>
    <cellStyle name="Millares 4 5 5 2 6" xfId="12012" xr:uid="{00000000-0005-0000-0000-00006E080000}"/>
    <cellStyle name="Millares 4 5 5 2 7" xfId="23661" xr:uid="{00000000-0005-0000-0000-00006E080000}"/>
    <cellStyle name="Millares 4 5 5 2 8" xfId="35343" xr:uid="{00000000-0005-0000-0000-00006E080000}"/>
    <cellStyle name="Millares 4 5 5 2 9" xfId="46989" xr:uid="{00000000-0005-0000-0000-00006E080000}"/>
    <cellStyle name="Millares 4 5 5 3" xfId="596" xr:uid="{00000000-0005-0000-0000-000070080000}"/>
    <cellStyle name="Millares 4 5 5 3 2" xfId="1680" xr:uid="{00000000-0005-0000-0000-000071080000}"/>
    <cellStyle name="Millares 4 5 5 3 2 2" xfId="4105" xr:uid="{00000000-0005-0000-0000-000071080000}"/>
    <cellStyle name="Millares 4 5 5 3 2 2 2" xfId="11067" xr:uid="{00000000-0005-0000-0000-000071080000}"/>
    <cellStyle name="Millares 4 5 5 3 2 2 2 2" xfId="22719" xr:uid="{00000000-0005-0000-0000-000071080000}"/>
    <cellStyle name="Millares 4 5 5 3 2 2 2 3" xfId="34369" xr:uid="{00000000-0005-0000-0000-000071080000}"/>
    <cellStyle name="Millares 4 5 5 3 2 2 2 4" xfId="46050" xr:uid="{00000000-0005-0000-0000-000071080000}"/>
    <cellStyle name="Millares 4 5 5 3 2 2 2 5" xfId="57696" xr:uid="{00000000-0005-0000-0000-000071080000}"/>
    <cellStyle name="Millares 4 5 5 3 2 2 3" xfId="15757" xr:uid="{00000000-0005-0000-0000-000071080000}"/>
    <cellStyle name="Millares 4 5 5 3 2 2 4" xfId="27407" xr:uid="{00000000-0005-0000-0000-000071080000}"/>
    <cellStyle name="Millares 4 5 5 3 2 2 5" xfId="39088" xr:uid="{00000000-0005-0000-0000-000071080000}"/>
    <cellStyle name="Millares 4 5 5 3 2 2 6" xfId="50734" xr:uid="{00000000-0005-0000-0000-000071080000}"/>
    <cellStyle name="Millares 4 5 5 3 2 3" xfId="6363" xr:uid="{00000000-0005-0000-0000-000071080000}"/>
    <cellStyle name="Millares 4 5 5 3 2 3 2" xfId="18015" xr:uid="{00000000-0005-0000-0000-000071080000}"/>
    <cellStyle name="Millares 4 5 5 3 2 3 3" xfId="29665" xr:uid="{00000000-0005-0000-0000-000071080000}"/>
    <cellStyle name="Millares 4 5 5 3 2 3 4" xfId="41346" xr:uid="{00000000-0005-0000-0000-000071080000}"/>
    <cellStyle name="Millares 4 5 5 3 2 3 5" xfId="52992" xr:uid="{00000000-0005-0000-0000-000071080000}"/>
    <cellStyle name="Millares 4 5 5 3 2 4" xfId="8643" xr:uid="{00000000-0005-0000-0000-000071080000}"/>
    <cellStyle name="Millares 4 5 5 3 2 4 2" xfId="20295" xr:uid="{00000000-0005-0000-0000-000071080000}"/>
    <cellStyle name="Millares 4 5 5 3 2 4 3" xfId="31945" xr:uid="{00000000-0005-0000-0000-000071080000}"/>
    <cellStyle name="Millares 4 5 5 3 2 4 4" xfId="43626" xr:uid="{00000000-0005-0000-0000-000071080000}"/>
    <cellStyle name="Millares 4 5 5 3 2 4 5" xfId="55272" xr:uid="{00000000-0005-0000-0000-000071080000}"/>
    <cellStyle name="Millares 4 5 5 3 2 5" xfId="13333" xr:uid="{00000000-0005-0000-0000-000071080000}"/>
    <cellStyle name="Millares 4 5 5 3 2 6" xfId="24983" xr:uid="{00000000-0005-0000-0000-000071080000}"/>
    <cellStyle name="Millares 4 5 5 3 2 7" xfId="36664" xr:uid="{00000000-0005-0000-0000-000071080000}"/>
    <cellStyle name="Millares 4 5 5 3 2 8" xfId="48310" xr:uid="{00000000-0005-0000-0000-000071080000}"/>
    <cellStyle name="Millares 4 5 5 3 3" xfId="3024" xr:uid="{00000000-0005-0000-0000-000070080000}"/>
    <cellStyle name="Millares 4 5 5 3 3 2" xfId="9986" xr:uid="{00000000-0005-0000-0000-000070080000}"/>
    <cellStyle name="Millares 4 5 5 3 3 2 2" xfId="21638" xr:uid="{00000000-0005-0000-0000-000070080000}"/>
    <cellStyle name="Millares 4 5 5 3 3 2 3" xfId="33288" xr:uid="{00000000-0005-0000-0000-000070080000}"/>
    <cellStyle name="Millares 4 5 5 3 3 2 4" xfId="44969" xr:uid="{00000000-0005-0000-0000-000070080000}"/>
    <cellStyle name="Millares 4 5 5 3 3 2 5" xfId="56615" xr:uid="{00000000-0005-0000-0000-000070080000}"/>
    <cellStyle name="Millares 4 5 5 3 3 3" xfId="14676" xr:uid="{00000000-0005-0000-0000-000070080000}"/>
    <cellStyle name="Millares 4 5 5 3 3 4" xfId="26326" xr:uid="{00000000-0005-0000-0000-000070080000}"/>
    <cellStyle name="Millares 4 5 5 3 3 5" xfId="38007" xr:uid="{00000000-0005-0000-0000-000070080000}"/>
    <cellStyle name="Millares 4 5 5 3 3 6" xfId="49653" xr:uid="{00000000-0005-0000-0000-000070080000}"/>
    <cellStyle name="Millares 4 5 5 3 4" xfId="5282" xr:uid="{00000000-0005-0000-0000-000070080000}"/>
    <cellStyle name="Millares 4 5 5 3 4 2" xfId="16934" xr:uid="{00000000-0005-0000-0000-000070080000}"/>
    <cellStyle name="Millares 4 5 5 3 4 3" xfId="28584" xr:uid="{00000000-0005-0000-0000-000070080000}"/>
    <cellStyle name="Millares 4 5 5 3 4 4" xfId="40265" xr:uid="{00000000-0005-0000-0000-000070080000}"/>
    <cellStyle name="Millares 4 5 5 3 4 5" xfId="51911" xr:uid="{00000000-0005-0000-0000-000070080000}"/>
    <cellStyle name="Millares 4 5 5 3 5" xfId="7562" xr:uid="{00000000-0005-0000-0000-000070080000}"/>
    <cellStyle name="Millares 4 5 5 3 5 2" xfId="19214" xr:uid="{00000000-0005-0000-0000-000070080000}"/>
    <cellStyle name="Millares 4 5 5 3 5 3" xfId="30864" xr:uid="{00000000-0005-0000-0000-000070080000}"/>
    <cellStyle name="Millares 4 5 5 3 5 4" xfId="42545" xr:uid="{00000000-0005-0000-0000-000070080000}"/>
    <cellStyle name="Millares 4 5 5 3 5 5" xfId="54191" xr:uid="{00000000-0005-0000-0000-000070080000}"/>
    <cellStyle name="Millares 4 5 5 3 6" xfId="12252" xr:uid="{00000000-0005-0000-0000-000070080000}"/>
    <cellStyle name="Millares 4 5 5 3 7" xfId="23901" xr:uid="{00000000-0005-0000-0000-000070080000}"/>
    <cellStyle name="Millares 4 5 5 3 8" xfId="35583" xr:uid="{00000000-0005-0000-0000-000070080000}"/>
    <cellStyle name="Millares 4 5 5 3 9" xfId="47229" xr:uid="{00000000-0005-0000-0000-000070080000}"/>
    <cellStyle name="Millares 4 5 5 4" xfId="1200" xr:uid="{00000000-0005-0000-0000-000072080000}"/>
    <cellStyle name="Millares 4 5 5 4 2" xfId="3625" xr:uid="{00000000-0005-0000-0000-000072080000}"/>
    <cellStyle name="Millares 4 5 5 4 2 2" xfId="10587" xr:uid="{00000000-0005-0000-0000-000072080000}"/>
    <cellStyle name="Millares 4 5 5 4 2 2 2" xfId="22239" xr:uid="{00000000-0005-0000-0000-000072080000}"/>
    <cellStyle name="Millares 4 5 5 4 2 2 3" xfId="33889" xr:uid="{00000000-0005-0000-0000-000072080000}"/>
    <cellStyle name="Millares 4 5 5 4 2 2 4" xfId="45570" xr:uid="{00000000-0005-0000-0000-000072080000}"/>
    <cellStyle name="Millares 4 5 5 4 2 2 5" xfId="57216" xr:uid="{00000000-0005-0000-0000-000072080000}"/>
    <cellStyle name="Millares 4 5 5 4 2 3" xfId="15277" xr:uid="{00000000-0005-0000-0000-000072080000}"/>
    <cellStyle name="Millares 4 5 5 4 2 4" xfId="26927" xr:uid="{00000000-0005-0000-0000-000072080000}"/>
    <cellStyle name="Millares 4 5 5 4 2 5" xfId="38608" xr:uid="{00000000-0005-0000-0000-000072080000}"/>
    <cellStyle name="Millares 4 5 5 4 2 6" xfId="50254" xr:uid="{00000000-0005-0000-0000-000072080000}"/>
    <cellStyle name="Millares 4 5 5 4 3" xfId="5883" xr:uid="{00000000-0005-0000-0000-000072080000}"/>
    <cellStyle name="Millares 4 5 5 4 3 2" xfId="17535" xr:uid="{00000000-0005-0000-0000-000072080000}"/>
    <cellStyle name="Millares 4 5 5 4 3 3" xfId="29185" xr:uid="{00000000-0005-0000-0000-000072080000}"/>
    <cellStyle name="Millares 4 5 5 4 3 4" xfId="40866" xr:uid="{00000000-0005-0000-0000-000072080000}"/>
    <cellStyle name="Millares 4 5 5 4 3 5" xfId="52512" xr:uid="{00000000-0005-0000-0000-000072080000}"/>
    <cellStyle name="Millares 4 5 5 4 4" xfId="8163" xr:uid="{00000000-0005-0000-0000-000072080000}"/>
    <cellStyle name="Millares 4 5 5 4 4 2" xfId="19815" xr:uid="{00000000-0005-0000-0000-000072080000}"/>
    <cellStyle name="Millares 4 5 5 4 4 3" xfId="31465" xr:uid="{00000000-0005-0000-0000-000072080000}"/>
    <cellStyle name="Millares 4 5 5 4 4 4" xfId="43146" xr:uid="{00000000-0005-0000-0000-000072080000}"/>
    <cellStyle name="Millares 4 5 5 4 4 5" xfId="54792" xr:uid="{00000000-0005-0000-0000-000072080000}"/>
    <cellStyle name="Millares 4 5 5 4 5" xfId="12853" xr:uid="{00000000-0005-0000-0000-000072080000}"/>
    <cellStyle name="Millares 4 5 5 4 6" xfId="24503" xr:uid="{00000000-0005-0000-0000-000072080000}"/>
    <cellStyle name="Millares 4 5 5 4 7" xfId="36184" xr:uid="{00000000-0005-0000-0000-000072080000}"/>
    <cellStyle name="Millares 4 5 5 4 8" xfId="47830" xr:uid="{00000000-0005-0000-0000-000072080000}"/>
    <cellStyle name="Millares 4 5 5 5" xfId="2544" xr:uid="{00000000-0005-0000-0000-00006D080000}"/>
    <cellStyle name="Millares 4 5 5 5 2" xfId="9506" xr:uid="{00000000-0005-0000-0000-00006D080000}"/>
    <cellStyle name="Millares 4 5 5 5 2 2" xfId="21158" xr:uid="{00000000-0005-0000-0000-00006D080000}"/>
    <cellStyle name="Millares 4 5 5 5 2 3" xfId="32808" xr:uid="{00000000-0005-0000-0000-00006D080000}"/>
    <cellStyle name="Millares 4 5 5 5 2 4" xfId="44489" xr:uid="{00000000-0005-0000-0000-00006D080000}"/>
    <cellStyle name="Millares 4 5 5 5 2 5" xfId="56135" xr:uid="{00000000-0005-0000-0000-00006D080000}"/>
    <cellStyle name="Millares 4 5 5 5 3" xfId="14196" xr:uid="{00000000-0005-0000-0000-00006D080000}"/>
    <cellStyle name="Millares 4 5 5 5 4" xfId="25846" xr:uid="{00000000-0005-0000-0000-00006D080000}"/>
    <cellStyle name="Millares 4 5 5 5 5" xfId="37527" xr:uid="{00000000-0005-0000-0000-00006D080000}"/>
    <cellStyle name="Millares 4 5 5 5 6" xfId="49173" xr:uid="{00000000-0005-0000-0000-00006D080000}"/>
    <cellStyle name="Millares 4 5 5 6" xfId="4802" xr:uid="{00000000-0005-0000-0000-00006D080000}"/>
    <cellStyle name="Millares 4 5 5 6 2" xfId="16454" xr:uid="{00000000-0005-0000-0000-00006D080000}"/>
    <cellStyle name="Millares 4 5 5 6 3" xfId="28104" xr:uid="{00000000-0005-0000-0000-00006D080000}"/>
    <cellStyle name="Millares 4 5 5 6 4" xfId="39785" xr:uid="{00000000-0005-0000-0000-00006D080000}"/>
    <cellStyle name="Millares 4 5 5 6 5" xfId="51431" xr:uid="{00000000-0005-0000-0000-00006D080000}"/>
    <cellStyle name="Millares 4 5 5 7" xfId="7082" xr:uid="{00000000-0005-0000-0000-00006D080000}"/>
    <cellStyle name="Millares 4 5 5 7 2" xfId="18734" xr:uid="{00000000-0005-0000-0000-00006D080000}"/>
    <cellStyle name="Millares 4 5 5 7 3" xfId="30384" xr:uid="{00000000-0005-0000-0000-00006D080000}"/>
    <cellStyle name="Millares 4 5 5 7 4" xfId="42065" xr:uid="{00000000-0005-0000-0000-00006D080000}"/>
    <cellStyle name="Millares 4 5 5 7 5" xfId="53711" xr:uid="{00000000-0005-0000-0000-00006D080000}"/>
    <cellStyle name="Millares 4 5 5 8" xfId="11772" xr:uid="{00000000-0005-0000-0000-00006D080000}"/>
    <cellStyle name="Millares 4 5 5 9" xfId="23421" xr:uid="{00000000-0005-0000-0000-00006D080000}"/>
    <cellStyle name="Millares 4 5 6" xfId="134" xr:uid="{00000000-0005-0000-0000-000073080000}"/>
    <cellStyle name="Millares 4 5 6 10" xfId="35123" xr:uid="{00000000-0005-0000-0000-000073080000}"/>
    <cellStyle name="Millares 4 5 6 11" xfId="46769" xr:uid="{00000000-0005-0000-0000-000073080000}"/>
    <cellStyle name="Millares 4 5 6 2" xfId="376" xr:uid="{00000000-0005-0000-0000-000074080000}"/>
    <cellStyle name="Millares 4 5 6 2 2" xfId="1460" xr:uid="{00000000-0005-0000-0000-000075080000}"/>
    <cellStyle name="Millares 4 5 6 2 2 2" xfId="3885" xr:uid="{00000000-0005-0000-0000-000075080000}"/>
    <cellStyle name="Millares 4 5 6 2 2 2 2" xfId="10847" xr:uid="{00000000-0005-0000-0000-000075080000}"/>
    <cellStyle name="Millares 4 5 6 2 2 2 2 2" xfId="22499" xr:uid="{00000000-0005-0000-0000-000075080000}"/>
    <cellStyle name="Millares 4 5 6 2 2 2 2 3" xfId="34149" xr:uid="{00000000-0005-0000-0000-000075080000}"/>
    <cellStyle name="Millares 4 5 6 2 2 2 2 4" xfId="45830" xr:uid="{00000000-0005-0000-0000-000075080000}"/>
    <cellStyle name="Millares 4 5 6 2 2 2 2 5" xfId="57476" xr:uid="{00000000-0005-0000-0000-000075080000}"/>
    <cellStyle name="Millares 4 5 6 2 2 2 3" xfId="15537" xr:uid="{00000000-0005-0000-0000-000075080000}"/>
    <cellStyle name="Millares 4 5 6 2 2 2 4" xfId="27187" xr:uid="{00000000-0005-0000-0000-000075080000}"/>
    <cellStyle name="Millares 4 5 6 2 2 2 5" xfId="38868" xr:uid="{00000000-0005-0000-0000-000075080000}"/>
    <cellStyle name="Millares 4 5 6 2 2 2 6" xfId="50514" xr:uid="{00000000-0005-0000-0000-000075080000}"/>
    <cellStyle name="Millares 4 5 6 2 2 3" xfId="6143" xr:uid="{00000000-0005-0000-0000-000075080000}"/>
    <cellStyle name="Millares 4 5 6 2 2 3 2" xfId="17795" xr:uid="{00000000-0005-0000-0000-000075080000}"/>
    <cellStyle name="Millares 4 5 6 2 2 3 3" xfId="29445" xr:uid="{00000000-0005-0000-0000-000075080000}"/>
    <cellStyle name="Millares 4 5 6 2 2 3 4" xfId="41126" xr:uid="{00000000-0005-0000-0000-000075080000}"/>
    <cellStyle name="Millares 4 5 6 2 2 3 5" xfId="52772" xr:uid="{00000000-0005-0000-0000-000075080000}"/>
    <cellStyle name="Millares 4 5 6 2 2 4" xfId="8423" xr:uid="{00000000-0005-0000-0000-000075080000}"/>
    <cellStyle name="Millares 4 5 6 2 2 4 2" xfId="20075" xr:uid="{00000000-0005-0000-0000-000075080000}"/>
    <cellStyle name="Millares 4 5 6 2 2 4 3" xfId="31725" xr:uid="{00000000-0005-0000-0000-000075080000}"/>
    <cellStyle name="Millares 4 5 6 2 2 4 4" xfId="43406" xr:uid="{00000000-0005-0000-0000-000075080000}"/>
    <cellStyle name="Millares 4 5 6 2 2 4 5" xfId="55052" xr:uid="{00000000-0005-0000-0000-000075080000}"/>
    <cellStyle name="Millares 4 5 6 2 2 5" xfId="13113" xr:uid="{00000000-0005-0000-0000-000075080000}"/>
    <cellStyle name="Millares 4 5 6 2 2 6" xfId="24763" xr:uid="{00000000-0005-0000-0000-000075080000}"/>
    <cellStyle name="Millares 4 5 6 2 2 7" xfId="36444" xr:uid="{00000000-0005-0000-0000-000075080000}"/>
    <cellStyle name="Millares 4 5 6 2 2 8" xfId="48090" xr:uid="{00000000-0005-0000-0000-000075080000}"/>
    <cellStyle name="Millares 4 5 6 2 3" xfId="2804" xr:uid="{00000000-0005-0000-0000-000074080000}"/>
    <cellStyle name="Millares 4 5 6 2 3 2" xfId="9766" xr:uid="{00000000-0005-0000-0000-000074080000}"/>
    <cellStyle name="Millares 4 5 6 2 3 2 2" xfId="21418" xr:uid="{00000000-0005-0000-0000-000074080000}"/>
    <cellStyle name="Millares 4 5 6 2 3 2 3" xfId="33068" xr:uid="{00000000-0005-0000-0000-000074080000}"/>
    <cellStyle name="Millares 4 5 6 2 3 2 4" xfId="44749" xr:uid="{00000000-0005-0000-0000-000074080000}"/>
    <cellStyle name="Millares 4 5 6 2 3 2 5" xfId="56395" xr:uid="{00000000-0005-0000-0000-000074080000}"/>
    <cellStyle name="Millares 4 5 6 2 3 3" xfId="14456" xr:uid="{00000000-0005-0000-0000-000074080000}"/>
    <cellStyle name="Millares 4 5 6 2 3 4" xfId="26106" xr:uid="{00000000-0005-0000-0000-000074080000}"/>
    <cellStyle name="Millares 4 5 6 2 3 5" xfId="37787" xr:uid="{00000000-0005-0000-0000-000074080000}"/>
    <cellStyle name="Millares 4 5 6 2 3 6" xfId="49433" xr:uid="{00000000-0005-0000-0000-000074080000}"/>
    <cellStyle name="Millares 4 5 6 2 4" xfId="5062" xr:uid="{00000000-0005-0000-0000-000074080000}"/>
    <cellStyle name="Millares 4 5 6 2 4 2" xfId="16714" xr:uid="{00000000-0005-0000-0000-000074080000}"/>
    <cellStyle name="Millares 4 5 6 2 4 3" xfId="28364" xr:uid="{00000000-0005-0000-0000-000074080000}"/>
    <cellStyle name="Millares 4 5 6 2 4 4" xfId="40045" xr:uid="{00000000-0005-0000-0000-000074080000}"/>
    <cellStyle name="Millares 4 5 6 2 4 5" xfId="51691" xr:uid="{00000000-0005-0000-0000-000074080000}"/>
    <cellStyle name="Millares 4 5 6 2 5" xfId="7342" xr:uid="{00000000-0005-0000-0000-000074080000}"/>
    <cellStyle name="Millares 4 5 6 2 5 2" xfId="18994" xr:uid="{00000000-0005-0000-0000-000074080000}"/>
    <cellStyle name="Millares 4 5 6 2 5 3" xfId="30644" xr:uid="{00000000-0005-0000-0000-000074080000}"/>
    <cellStyle name="Millares 4 5 6 2 5 4" xfId="42325" xr:uid="{00000000-0005-0000-0000-000074080000}"/>
    <cellStyle name="Millares 4 5 6 2 5 5" xfId="53971" xr:uid="{00000000-0005-0000-0000-000074080000}"/>
    <cellStyle name="Millares 4 5 6 2 6" xfId="12032" xr:uid="{00000000-0005-0000-0000-000074080000}"/>
    <cellStyle name="Millares 4 5 6 2 7" xfId="23681" xr:uid="{00000000-0005-0000-0000-000074080000}"/>
    <cellStyle name="Millares 4 5 6 2 8" xfId="35363" xr:uid="{00000000-0005-0000-0000-000074080000}"/>
    <cellStyle name="Millares 4 5 6 2 9" xfId="47009" xr:uid="{00000000-0005-0000-0000-000074080000}"/>
    <cellStyle name="Millares 4 5 6 3" xfId="616" xr:uid="{00000000-0005-0000-0000-000076080000}"/>
    <cellStyle name="Millares 4 5 6 3 2" xfId="1700" xr:uid="{00000000-0005-0000-0000-000077080000}"/>
    <cellStyle name="Millares 4 5 6 3 2 2" xfId="4125" xr:uid="{00000000-0005-0000-0000-000077080000}"/>
    <cellStyle name="Millares 4 5 6 3 2 2 2" xfId="11087" xr:uid="{00000000-0005-0000-0000-000077080000}"/>
    <cellStyle name="Millares 4 5 6 3 2 2 2 2" xfId="22739" xr:uid="{00000000-0005-0000-0000-000077080000}"/>
    <cellStyle name="Millares 4 5 6 3 2 2 2 3" xfId="34389" xr:uid="{00000000-0005-0000-0000-000077080000}"/>
    <cellStyle name="Millares 4 5 6 3 2 2 2 4" xfId="46070" xr:uid="{00000000-0005-0000-0000-000077080000}"/>
    <cellStyle name="Millares 4 5 6 3 2 2 2 5" xfId="57716" xr:uid="{00000000-0005-0000-0000-000077080000}"/>
    <cellStyle name="Millares 4 5 6 3 2 2 3" xfId="15777" xr:uid="{00000000-0005-0000-0000-000077080000}"/>
    <cellStyle name="Millares 4 5 6 3 2 2 4" xfId="27427" xr:uid="{00000000-0005-0000-0000-000077080000}"/>
    <cellStyle name="Millares 4 5 6 3 2 2 5" xfId="39108" xr:uid="{00000000-0005-0000-0000-000077080000}"/>
    <cellStyle name="Millares 4 5 6 3 2 2 6" xfId="50754" xr:uid="{00000000-0005-0000-0000-000077080000}"/>
    <cellStyle name="Millares 4 5 6 3 2 3" xfId="6383" xr:uid="{00000000-0005-0000-0000-000077080000}"/>
    <cellStyle name="Millares 4 5 6 3 2 3 2" xfId="18035" xr:uid="{00000000-0005-0000-0000-000077080000}"/>
    <cellStyle name="Millares 4 5 6 3 2 3 3" xfId="29685" xr:uid="{00000000-0005-0000-0000-000077080000}"/>
    <cellStyle name="Millares 4 5 6 3 2 3 4" xfId="41366" xr:uid="{00000000-0005-0000-0000-000077080000}"/>
    <cellStyle name="Millares 4 5 6 3 2 3 5" xfId="53012" xr:uid="{00000000-0005-0000-0000-000077080000}"/>
    <cellStyle name="Millares 4 5 6 3 2 4" xfId="8663" xr:uid="{00000000-0005-0000-0000-000077080000}"/>
    <cellStyle name="Millares 4 5 6 3 2 4 2" xfId="20315" xr:uid="{00000000-0005-0000-0000-000077080000}"/>
    <cellStyle name="Millares 4 5 6 3 2 4 3" xfId="31965" xr:uid="{00000000-0005-0000-0000-000077080000}"/>
    <cellStyle name="Millares 4 5 6 3 2 4 4" xfId="43646" xr:uid="{00000000-0005-0000-0000-000077080000}"/>
    <cellStyle name="Millares 4 5 6 3 2 4 5" xfId="55292" xr:uid="{00000000-0005-0000-0000-000077080000}"/>
    <cellStyle name="Millares 4 5 6 3 2 5" xfId="13353" xr:uid="{00000000-0005-0000-0000-000077080000}"/>
    <cellStyle name="Millares 4 5 6 3 2 6" xfId="25003" xr:uid="{00000000-0005-0000-0000-000077080000}"/>
    <cellStyle name="Millares 4 5 6 3 2 7" xfId="36684" xr:uid="{00000000-0005-0000-0000-000077080000}"/>
    <cellStyle name="Millares 4 5 6 3 2 8" xfId="48330" xr:uid="{00000000-0005-0000-0000-000077080000}"/>
    <cellStyle name="Millares 4 5 6 3 3" xfId="3044" xr:uid="{00000000-0005-0000-0000-000076080000}"/>
    <cellStyle name="Millares 4 5 6 3 3 2" xfId="10006" xr:uid="{00000000-0005-0000-0000-000076080000}"/>
    <cellStyle name="Millares 4 5 6 3 3 2 2" xfId="21658" xr:uid="{00000000-0005-0000-0000-000076080000}"/>
    <cellStyle name="Millares 4 5 6 3 3 2 3" xfId="33308" xr:uid="{00000000-0005-0000-0000-000076080000}"/>
    <cellStyle name="Millares 4 5 6 3 3 2 4" xfId="44989" xr:uid="{00000000-0005-0000-0000-000076080000}"/>
    <cellStyle name="Millares 4 5 6 3 3 2 5" xfId="56635" xr:uid="{00000000-0005-0000-0000-000076080000}"/>
    <cellStyle name="Millares 4 5 6 3 3 3" xfId="14696" xr:uid="{00000000-0005-0000-0000-000076080000}"/>
    <cellStyle name="Millares 4 5 6 3 3 4" xfId="26346" xr:uid="{00000000-0005-0000-0000-000076080000}"/>
    <cellStyle name="Millares 4 5 6 3 3 5" xfId="38027" xr:uid="{00000000-0005-0000-0000-000076080000}"/>
    <cellStyle name="Millares 4 5 6 3 3 6" xfId="49673" xr:uid="{00000000-0005-0000-0000-000076080000}"/>
    <cellStyle name="Millares 4 5 6 3 4" xfId="5302" xr:uid="{00000000-0005-0000-0000-000076080000}"/>
    <cellStyle name="Millares 4 5 6 3 4 2" xfId="16954" xr:uid="{00000000-0005-0000-0000-000076080000}"/>
    <cellStyle name="Millares 4 5 6 3 4 3" xfId="28604" xr:uid="{00000000-0005-0000-0000-000076080000}"/>
    <cellStyle name="Millares 4 5 6 3 4 4" xfId="40285" xr:uid="{00000000-0005-0000-0000-000076080000}"/>
    <cellStyle name="Millares 4 5 6 3 4 5" xfId="51931" xr:uid="{00000000-0005-0000-0000-000076080000}"/>
    <cellStyle name="Millares 4 5 6 3 5" xfId="7582" xr:uid="{00000000-0005-0000-0000-000076080000}"/>
    <cellStyle name="Millares 4 5 6 3 5 2" xfId="19234" xr:uid="{00000000-0005-0000-0000-000076080000}"/>
    <cellStyle name="Millares 4 5 6 3 5 3" xfId="30884" xr:uid="{00000000-0005-0000-0000-000076080000}"/>
    <cellStyle name="Millares 4 5 6 3 5 4" xfId="42565" xr:uid="{00000000-0005-0000-0000-000076080000}"/>
    <cellStyle name="Millares 4 5 6 3 5 5" xfId="54211" xr:uid="{00000000-0005-0000-0000-000076080000}"/>
    <cellStyle name="Millares 4 5 6 3 6" xfId="12272" xr:uid="{00000000-0005-0000-0000-000076080000}"/>
    <cellStyle name="Millares 4 5 6 3 7" xfId="23921" xr:uid="{00000000-0005-0000-0000-000076080000}"/>
    <cellStyle name="Millares 4 5 6 3 8" xfId="35603" xr:uid="{00000000-0005-0000-0000-000076080000}"/>
    <cellStyle name="Millares 4 5 6 3 9" xfId="47249" xr:uid="{00000000-0005-0000-0000-000076080000}"/>
    <cellStyle name="Millares 4 5 6 4" xfId="1220" xr:uid="{00000000-0005-0000-0000-000078080000}"/>
    <cellStyle name="Millares 4 5 6 4 2" xfId="3645" xr:uid="{00000000-0005-0000-0000-000078080000}"/>
    <cellStyle name="Millares 4 5 6 4 2 2" xfId="10607" xr:uid="{00000000-0005-0000-0000-000078080000}"/>
    <cellStyle name="Millares 4 5 6 4 2 2 2" xfId="22259" xr:uid="{00000000-0005-0000-0000-000078080000}"/>
    <cellStyle name="Millares 4 5 6 4 2 2 3" xfId="33909" xr:uid="{00000000-0005-0000-0000-000078080000}"/>
    <cellStyle name="Millares 4 5 6 4 2 2 4" xfId="45590" xr:uid="{00000000-0005-0000-0000-000078080000}"/>
    <cellStyle name="Millares 4 5 6 4 2 2 5" xfId="57236" xr:uid="{00000000-0005-0000-0000-000078080000}"/>
    <cellStyle name="Millares 4 5 6 4 2 3" xfId="15297" xr:uid="{00000000-0005-0000-0000-000078080000}"/>
    <cellStyle name="Millares 4 5 6 4 2 4" xfId="26947" xr:uid="{00000000-0005-0000-0000-000078080000}"/>
    <cellStyle name="Millares 4 5 6 4 2 5" xfId="38628" xr:uid="{00000000-0005-0000-0000-000078080000}"/>
    <cellStyle name="Millares 4 5 6 4 2 6" xfId="50274" xr:uid="{00000000-0005-0000-0000-000078080000}"/>
    <cellStyle name="Millares 4 5 6 4 3" xfId="5903" xr:uid="{00000000-0005-0000-0000-000078080000}"/>
    <cellStyle name="Millares 4 5 6 4 3 2" xfId="17555" xr:uid="{00000000-0005-0000-0000-000078080000}"/>
    <cellStyle name="Millares 4 5 6 4 3 3" xfId="29205" xr:uid="{00000000-0005-0000-0000-000078080000}"/>
    <cellStyle name="Millares 4 5 6 4 3 4" xfId="40886" xr:uid="{00000000-0005-0000-0000-000078080000}"/>
    <cellStyle name="Millares 4 5 6 4 3 5" xfId="52532" xr:uid="{00000000-0005-0000-0000-000078080000}"/>
    <cellStyle name="Millares 4 5 6 4 4" xfId="8183" xr:uid="{00000000-0005-0000-0000-000078080000}"/>
    <cellStyle name="Millares 4 5 6 4 4 2" xfId="19835" xr:uid="{00000000-0005-0000-0000-000078080000}"/>
    <cellStyle name="Millares 4 5 6 4 4 3" xfId="31485" xr:uid="{00000000-0005-0000-0000-000078080000}"/>
    <cellStyle name="Millares 4 5 6 4 4 4" xfId="43166" xr:uid="{00000000-0005-0000-0000-000078080000}"/>
    <cellStyle name="Millares 4 5 6 4 4 5" xfId="54812" xr:uid="{00000000-0005-0000-0000-000078080000}"/>
    <cellStyle name="Millares 4 5 6 4 5" xfId="12873" xr:uid="{00000000-0005-0000-0000-000078080000}"/>
    <cellStyle name="Millares 4 5 6 4 6" xfId="24523" xr:uid="{00000000-0005-0000-0000-000078080000}"/>
    <cellStyle name="Millares 4 5 6 4 7" xfId="36204" xr:uid="{00000000-0005-0000-0000-000078080000}"/>
    <cellStyle name="Millares 4 5 6 4 8" xfId="47850" xr:uid="{00000000-0005-0000-0000-000078080000}"/>
    <cellStyle name="Millares 4 5 6 5" xfId="2564" xr:uid="{00000000-0005-0000-0000-000073080000}"/>
    <cellStyle name="Millares 4 5 6 5 2" xfId="9526" xr:uid="{00000000-0005-0000-0000-000073080000}"/>
    <cellStyle name="Millares 4 5 6 5 2 2" xfId="21178" xr:uid="{00000000-0005-0000-0000-000073080000}"/>
    <cellStyle name="Millares 4 5 6 5 2 3" xfId="32828" xr:uid="{00000000-0005-0000-0000-000073080000}"/>
    <cellStyle name="Millares 4 5 6 5 2 4" xfId="44509" xr:uid="{00000000-0005-0000-0000-000073080000}"/>
    <cellStyle name="Millares 4 5 6 5 2 5" xfId="56155" xr:uid="{00000000-0005-0000-0000-000073080000}"/>
    <cellStyle name="Millares 4 5 6 5 3" xfId="14216" xr:uid="{00000000-0005-0000-0000-000073080000}"/>
    <cellStyle name="Millares 4 5 6 5 4" xfId="25866" xr:uid="{00000000-0005-0000-0000-000073080000}"/>
    <cellStyle name="Millares 4 5 6 5 5" xfId="37547" xr:uid="{00000000-0005-0000-0000-000073080000}"/>
    <cellStyle name="Millares 4 5 6 5 6" xfId="49193" xr:uid="{00000000-0005-0000-0000-000073080000}"/>
    <cellStyle name="Millares 4 5 6 6" xfId="4822" xr:uid="{00000000-0005-0000-0000-000073080000}"/>
    <cellStyle name="Millares 4 5 6 6 2" xfId="16474" xr:uid="{00000000-0005-0000-0000-000073080000}"/>
    <cellStyle name="Millares 4 5 6 6 3" xfId="28124" xr:uid="{00000000-0005-0000-0000-000073080000}"/>
    <cellStyle name="Millares 4 5 6 6 4" xfId="39805" xr:uid="{00000000-0005-0000-0000-000073080000}"/>
    <cellStyle name="Millares 4 5 6 6 5" xfId="51451" xr:uid="{00000000-0005-0000-0000-000073080000}"/>
    <cellStyle name="Millares 4 5 6 7" xfId="7102" xr:uid="{00000000-0005-0000-0000-000073080000}"/>
    <cellStyle name="Millares 4 5 6 7 2" xfId="18754" xr:uid="{00000000-0005-0000-0000-000073080000}"/>
    <cellStyle name="Millares 4 5 6 7 3" xfId="30404" xr:uid="{00000000-0005-0000-0000-000073080000}"/>
    <cellStyle name="Millares 4 5 6 7 4" xfId="42085" xr:uid="{00000000-0005-0000-0000-000073080000}"/>
    <cellStyle name="Millares 4 5 6 7 5" xfId="53731" xr:uid="{00000000-0005-0000-0000-000073080000}"/>
    <cellStyle name="Millares 4 5 6 8" xfId="11792" xr:uid="{00000000-0005-0000-0000-000073080000}"/>
    <cellStyle name="Millares 4 5 6 9" xfId="23441" xr:uid="{00000000-0005-0000-0000-000073080000}"/>
    <cellStyle name="Millares 4 5 7" xfId="217" xr:uid="{00000000-0005-0000-0000-000079080000}"/>
    <cellStyle name="Millares 4 5 7 10" xfId="35206" xr:uid="{00000000-0005-0000-0000-000079080000}"/>
    <cellStyle name="Millares 4 5 7 11" xfId="46852" xr:uid="{00000000-0005-0000-0000-000079080000}"/>
    <cellStyle name="Millares 4 5 7 2" xfId="459" xr:uid="{00000000-0005-0000-0000-00007A080000}"/>
    <cellStyle name="Millares 4 5 7 2 2" xfId="1543" xr:uid="{00000000-0005-0000-0000-00007B080000}"/>
    <cellStyle name="Millares 4 5 7 2 2 2" xfId="3968" xr:uid="{00000000-0005-0000-0000-00007B080000}"/>
    <cellStyle name="Millares 4 5 7 2 2 2 2" xfId="10930" xr:uid="{00000000-0005-0000-0000-00007B080000}"/>
    <cellStyle name="Millares 4 5 7 2 2 2 2 2" xfId="22582" xr:uid="{00000000-0005-0000-0000-00007B080000}"/>
    <cellStyle name="Millares 4 5 7 2 2 2 2 3" xfId="34232" xr:uid="{00000000-0005-0000-0000-00007B080000}"/>
    <cellStyle name="Millares 4 5 7 2 2 2 2 4" xfId="45913" xr:uid="{00000000-0005-0000-0000-00007B080000}"/>
    <cellStyle name="Millares 4 5 7 2 2 2 2 5" xfId="57559" xr:uid="{00000000-0005-0000-0000-00007B080000}"/>
    <cellStyle name="Millares 4 5 7 2 2 2 3" xfId="15620" xr:uid="{00000000-0005-0000-0000-00007B080000}"/>
    <cellStyle name="Millares 4 5 7 2 2 2 4" xfId="27270" xr:uid="{00000000-0005-0000-0000-00007B080000}"/>
    <cellStyle name="Millares 4 5 7 2 2 2 5" xfId="38951" xr:uid="{00000000-0005-0000-0000-00007B080000}"/>
    <cellStyle name="Millares 4 5 7 2 2 2 6" xfId="50597" xr:uid="{00000000-0005-0000-0000-00007B080000}"/>
    <cellStyle name="Millares 4 5 7 2 2 3" xfId="6226" xr:uid="{00000000-0005-0000-0000-00007B080000}"/>
    <cellStyle name="Millares 4 5 7 2 2 3 2" xfId="17878" xr:uid="{00000000-0005-0000-0000-00007B080000}"/>
    <cellStyle name="Millares 4 5 7 2 2 3 3" xfId="29528" xr:uid="{00000000-0005-0000-0000-00007B080000}"/>
    <cellStyle name="Millares 4 5 7 2 2 3 4" xfId="41209" xr:uid="{00000000-0005-0000-0000-00007B080000}"/>
    <cellStyle name="Millares 4 5 7 2 2 3 5" xfId="52855" xr:uid="{00000000-0005-0000-0000-00007B080000}"/>
    <cellStyle name="Millares 4 5 7 2 2 4" xfId="8506" xr:uid="{00000000-0005-0000-0000-00007B080000}"/>
    <cellStyle name="Millares 4 5 7 2 2 4 2" xfId="20158" xr:uid="{00000000-0005-0000-0000-00007B080000}"/>
    <cellStyle name="Millares 4 5 7 2 2 4 3" xfId="31808" xr:uid="{00000000-0005-0000-0000-00007B080000}"/>
    <cellStyle name="Millares 4 5 7 2 2 4 4" xfId="43489" xr:uid="{00000000-0005-0000-0000-00007B080000}"/>
    <cellStyle name="Millares 4 5 7 2 2 4 5" xfId="55135" xr:uid="{00000000-0005-0000-0000-00007B080000}"/>
    <cellStyle name="Millares 4 5 7 2 2 5" xfId="13196" xr:uid="{00000000-0005-0000-0000-00007B080000}"/>
    <cellStyle name="Millares 4 5 7 2 2 6" xfId="24846" xr:uid="{00000000-0005-0000-0000-00007B080000}"/>
    <cellStyle name="Millares 4 5 7 2 2 7" xfId="36527" xr:uid="{00000000-0005-0000-0000-00007B080000}"/>
    <cellStyle name="Millares 4 5 7 2 2 8" xfId="48173" xr:uid="{00000000-0005-0000-0000-00007B080000}"/>
    <cellStyle name="Millares 4 5 7 2 3" xfId="2887" xr:uid="{00000000-0005-0000-0000-00007A080000}"/>
    <cellStyle name="Millares 4 5 7 2 3 2" xfId="9849" xr:uid="{00000000-0005-0000-0000-00007A080000}"/>
    <cellStyle name="Millares 4 5 7 2 3 2 2" xfId="21501" xr:uid="{00000000-0005-0000-0000-00007A080000}"/>
    <cellStyle name="Millares 4 5 7 2 3 2 3" xfId="33151" xr:uid="{00000000-0005-0000-0000-00007A080000}"/>
    <cellStyle name="Millares 4 5 7 2 3 2 4" xfId="44832" xr:uid="{00000000-0005-0000-0000-00007A080000}"/>
    <cellStyle name="Millares 4 5 7 2 3 2 5" xfId="56478" xr:uid="{00000000-0005-0000-0000-00007A080000}"/>
    <cellStyle name="Millares 4 5 7 2 3 3" xfId="14539" xr:uid="{00000000-0005-0000-0000-00007A080000}"/>
    <cellStyle name="Millares 4 5 7 2 3 4" xfId="26189" xr:uid="{00000000-0005-0000-0000-00007A080000}"/>
    <cellStyle name="Millares 4 5 7 2 3 5" xfId="37870" xr:uid="{00000000-0005-0000-0000-00007A080000}"/>
    <cellStyle name="Millares 4 5 7 2 3 6" xfId="49516" xr:uid="{00000000-0005-0000-0000-00007A080000}"/>
    <cellStyle name="Millares 4 5 7 2 4" xfId="5145" xr:uid="{00000000-0005-0000-0000-00007A080000}"/>
    <cellStyle name="Millares 4 5 7 2 4 2" xfId="16797" xr:uid="{00000000-0005-0000-0000-00007A080000}"/>
    <cellStyle name="Millares 4 5 7 2 4 3" xfId="28447" xr:uid="{00000000-0005-0000-0000-00007A080000}"/>
    <cellStyle name="Millares 4 5 7 2 4 4" xfId="40128" xr:uid="{00000000-0005-0000-0000-00007A080000}"/>
    <cellStyle name="Millares 4 5 7 2 4 5" xfId="51774" xr:uid="{00000000-0005-0000-0000-00007A080000}"/>
    <cellStyle name="Millares 4 5 7 2 5" xfId="7425" xr:uid="{00000000-0005-0000-0000-00007A080000}"/>
    <cellStyle name="Millares 4 5 7 2 5 2" xfId="19077" xr:uid="{00000000-0005-0000-0000-00007A080000}"/>
    <cellStyle name="Millares 4 5 7 2 5 3" xfId="30727" xr:uid="{00000000-0005-0000-0000-00007A080000}"/>
    <cellStyle name="Millares 4 5 7 2 5 4" xfId="42408" xr:uid="{00000000-0005-0000-0000-00007A080000}"/>
    <cellStyle name="Millares 4 5 7 2 5 5" xfId="54054" xr:uid="{00000000-0005-0000-0000-00007A080000}"/>
    <cellStyle name="Millares 4 5 7 2 6" xfId="12115" xr:uid="{00000000-0005-0000-0000-00007A080000}"/>
    <cellStyle name="Millares 4 5 7 2 7" xfId="23764" xr:uid="{00000000-0005-0000-0000-00007A080000}"/>
    <cellStyle name="Millares 4 5 7 2 8" xfId="35446" xr:uid="{00000000-0005-0000-0000-00007A080000}"/>
    <cellStyle name="Millares 4 5 7 2 9" xfId="47092" xr:uid="{00000000-0005-0000-0000-00007A080000}"/>
    <cellStyle name="Millares 4 5 7 3" xfId="699" xr:uid="{00000000-0005-0000-0000-00007C080000}"/>
    <cellStyle name="Millares 4 5 7 3 2" xfId="1783" xr:uid="{00000000-0005-0000-0000-00007D080000}"/>
    <cellStyle name="Millares 4 5 7 3 2 2" xfId="4208" xr:uid="{00000000-0005-0000-0000-00007D080000}"/>
    <cellStyle name="Millares 4 5 7 3 2 2 2" xfId="11170" xr:uid="{00000000-0005-0000-0000-00007D080000}"/>
    <cellStyle name="Millares 4 5 7 3 2 2 2 2" xfId="22822" xr:uid="{00000000-0005-0000-0000-00007D080000}"/>
    <cellStyle name="Millares 4 5 7 3 2 2 2 3" xfId="34472" xr:uid="{00000000-0005-0000-0000-00007D080000}"/>
    <cellStyle name="Millares 4 5 7 3 2 2 2 4" xfId="46153" xr:uid="{00000000-0005-0000-0000-00007D080000}"/>
    <cellStyle name="Millares 4 5 7 3 2 2 2 5" xfId="57799" xr:uid="{00000000-0005-0000-0000-00007D080000}"/>
    <cellStyle name="Millares 4 5 7 3 2 2 3" xfId="15860" xr:uid="{00000000-0005-0000-0000-00007D080000}"/>
    <cellStyle name="Millares 4 5 7 3 2 2 4" xfId="27510" xr:uid="{00000000-0005-0000-0000-00007D080000}"/>
    <cellStyle name="Millares 4 5 7 3 2 2 5" xfId="39191" xr:uid="{00000000-0005-0000-0000-00007D080000}"/>
    <cellStyle name="Millares 4 5 7 3 2 2 6" xfId="50837" xr:uid="{00000000-0005-0000-0000-00007D080000}"/>
    <cellStyle name="Millares 4 5 7 3 2 3" xfId="6466" xr:uid="{00000000-0005-0000-0000-00007D080000}"/>
    <cellStyle name="Millares 4 5 7 3 2 3 2" xfId="18118" xr:uid="{00000000-0005-0000-0000-00007D080000}"/>
    <cellStyle name="Millares 4 5 7 3 2 3 3" xfId="29768" xr:uid="{00000000-0005-0000-0000-00007D080000}"/>
    <cellStyle name="Millares 4 5 7 3 2 3 4" xfId="41449" xr:uid="{00000000-0005-0000-0000-00007D080000}"/>
    <cellStyle name="Millares 4 5 7 3 2 3 5" xfId="53095" xr:uid="{00000000-0005-0000-0000-00007D080000}"/>
    <cellStyle name="Millares 4 5 7 3 2 4" xfId="8746" xr:uid="{00000000-0005-0000-0000-00007D080000}"/>
    <cellStyle name="Millares 4 5 7 3 2 4 2" xfId="20398" xr:uid="{00000000-0005-0000-0000-00007D080000}"/>
    <cellStyle name="Millares 4 5 7 3 2 4 3" xfId="32048" xr:uid="{00000000-0005-0000-0000-00007D080000}"/>
    <cellStyle name="Millares 4 5 7 3 2 4 4" xfId="43729" xr:uid="{00000000-0005-0000-0000-00007D080000}"/>
    <cellStyle name="Millares 4 5 7 3 2 4 5" xfId="55375" xr:uid="{00000000-0005-0000-0000-00007D080000}"/>
    <cellStyle name="Millares 4 5 7 3 2 5" xfId="13436" xr:uid="{00000000-0005-0000-0000-00007D080000}"/>
    <cellStyle name="Millares 4 5 7 3 2 6" xfId="25086" xr:uid="{00000000-0005-0000-0000-00007D080000}"/>
    <cellStyle name="Millares 4 5 7 3 2 7" xfId="36767" xr:uid="{00000000-0005-0000-0000-00007D080000}"/>
    <cellStyle name="Millares 4 5 7 3 2 8" xfId="48413" xr:uid="{00000000-0005-0000-0000-00007D080000}"/>
    <cellStyle name="Millares 4 5 7 3 3" xfId="3127" xr:uid="{00000000-0005-0000-0000-00007C080000}"/>
    <cellStyle name="Millares 4 5 7 3 3 2" xfId="10089" xr:uid="{00000000-0005-0000-0000-00007C080000}"/>
    <cellStyle name="Millares 4 5 7 3 3 2 2" xfId="21741" xr:uid="{00000000-0005-0000-0000-00007C080000}"/>
    <cellStyle name="Millares 4 5 7 3 3 2 3" xfId="33391" xr:uid="{00000000-0005-0000-0000-00007C080000}"/>
    <cellStyle name="Millares 4 5 7 3 3 2 4" xfId="45072" xr:uid="{00000000-0005-0000-0000-00007C080000}"/>
    <cellStyle name="Millares 4 5 7 3 3 2 5" xfId="56718" xr:uid="{00000000-0005-0000-0000-00007C080000}"/>
    <cellStyle name="Millares 4 5 7 3 3 3" xfId="14779" xr:uid="{00000000-0005-0000-0000-00007C080000}"/>
    <cellStyle name="Millares 4 5 7 3 3 4" xfId="26429" xr:uid="{00000000-0005-0000-0000-00007C080000}"/>
    <cellStyle name="Millares 4 5 7 3 3 5" xfId="38110" xr:uid="{00000000-0005-0000-0000-00007C080000}"/>
    <cellStyle name="Millares 4 5 7 3 3 6" xfId="49756" xr:uid="{00000000-0005-0000-0000-00007C080000}"/>
    <cellStyle name="Millares 4 5 7 3 4" xfId="5385" xr:uid="{00000000-0005-0000-0000-00007C080000}"/>
    <cellStyle name="Millares 4 5 7 3 4 2" xfId="17037" xr:uid="{00000000-0005-0000-0000-00007C080000}"/>
    <cellStyle name="Millares 4 5 7 3 4 3" xfId="28687" xr:uid="{00000000-0005-0000-0000-00007C080000}"/>
    <cellStyle name="Millares 4 5 7 3 4 4" xfId="40368" xr:uid="{00000000-0005-0000-0000-00007C080000}"/>
    <cellStyle name="Millares 4 5 7 3 4 5" xfId="52014" xr:uid="{00000000-0005-0000-0000-00007C080000}"/>
    <cellStyle name="Millares 4 5 7 3 5" xfId="7665" xr:uid="{00000000-0005-0000-0000-00007C080000}"/>
    <cellStyle name="Millares 4 5 7 3 5 2" xfId="19317" xr:uid="{00000000-0005-0000-0000-00007C080000}"/>
    <cellStyle name="Millares 4 5 7 3 5 3" xfId="30967" xr:uid="{00000000-0005-0000-0000-00007C080000}"/>
    <cellStyle name="Millares 4 5 7 3 5 4" xfId="42648" xr:uid="{00000000-0005-0000-0000-00007C080000}"/>
    <cellStyle name="Millares 4 5 7 3 5 5" xfId="54294" xr:uid="{00000000-0005-0000-0000-00007C080000}"/>
    <cellStyle name="Millares 4 5 7 3 6" xfId="12355" xr:uid="{00000000-0005-0000-0000-00007C080000}"/>
    <cellStyle name="Millares 4 5 7 3 7" xfId="24004" xr:uid="{00000000-0005-0000-0000-00007C080000}"/>
    <cellStyle name="Millares 4 5 7 3 8" xfId="35686" xr:uid="{00000000-0005-0000-0000-00007C080000}"/>
    <cellStyle name="Millares 4 5 7 3 9" xfId="47332" xr:uid="{00000000-0005-0000-0000-00007C080000}"/>
    <cellStyle name="Millares 4 5 7 4" xfId="1303" xr:uid="{00000000-0005-0000-0000-00007E080000}"/>
    <cellStyle name="Millares 4 5 7 4 2" xfId="3728" xr:uid="{00000000-0005-0000-0000-00007E080000}"/>
    <cellStyle name="Millares 4 5 7 4 2 2" xfId="10690" xr:uid="{00000000-0005-0000-0000-00007E080000}"/>
    <cellStyle name="Millares 4 5 7 4 2 2 2" xfId="22342" xr:uid="{00000000-0005-0000-0000-00007E080000}"/>
    <cellStyle name="Millares 4 5 7 4 2 2 3" xfId="33992" xr:uid="{00000000-0005-0000-0000-00007E080000}"/>
    <cellStyle name="Millares 4 5 7 4 2 2 4" xfId="45673" xr:uid="{00000000-0005-0000-0000-00007E080000}"/>
    <cellStyle name="Millares 4 5 7 4 2 2 5" xfId="57319" xr:uid="{00000000-0005-0000-0000-00007E080000}"/>
    <cellStyle name="Millares 4 5 7 4 2 3" xfId="15380" xr:uid="{00000000-0005-0000-0000-00007E080000}"/>
    <cellStyle name="Millares 4 5 7 4 2 4" xfId="27030" xr:uid="{00000000-0005-0000-0000-00007E080000}"/>
    <cellStyle name="Millares 4 5 7 4 2 5" xfId="38711" xr:uid="{00000000-0005-0000-0000-00007E080000}"/>
    <cellStyle name="Millares 4 5 7 4 2 6" xfId="50357" xr:uid="{00000000-0005-0000-0000-00007E080000}"/>
    <cellStyle name="Millares 4 5 7 4 3" xfId="5986" xr:uid="{00000000-0005-0000-0000-00007E080000}"/>
    <cellStyle name="Millares 4 5 7 4 3 2" xfId="17638" xr:uid="{00000000-0005-0000-0000-00007E080000}"/>
    <cellStyle name="Millares 4 5 7 4 3 3" xfId="29288" xr:uid="{00000000-0005-0000-0000-00007E080000}"/>
    <cellStyle name="Millares 4 5 7 4 3 4" xfId="40969" xr:uid="{00000000-0005-0000-0000-00007E080000}"/>
    <cellStyle name="Millares 4 5 7 4 3 5" xfId="52615" xr:uid="{00000000-0005-0000-0000-00007E080000}"/>
    <cellStyle name="Millares 4 5 7 4 4" xfId="8266" xr:uid="{00000000-0005-0000-0000-00007E080000}"/>
    <cellStyle name="Millares 4 5 7 4 4 2" xfId="19918" xr:uid="{00000000-0005-0000-0000-00007E080000}"/>
    <cellStyle name="Millares 4 5 7 4 4 3" xfId="31568" xr:uid="{00000000-0005-0000-0000-00007E080000}"/>
    <cellStyle name="Millares 4 5 7 4 4 4" xfId="43249" xr:uid="{00000000-0005-0000-0000-00007E080000}"/>
    <cellStyle name="Millares 4 5 7 4 4 5" xfId="54895" xr:uid="{00000000-0005-0000-0000-00007E080000}"/>
    <cellStyle name="Millares 4 5 7 4 5" xfId="12956" xr:uid="{00000000-0005-0000-0000-00007E080000}"/>
    <cellStyle name="Millares 4 5 7 4 6" xfId="24606" xr:uid="{00000000-0005-0000-0000-00007E080000}"/>
    <cellStyle name="Millares 4 5 7 4 7" xfId="36287" xr:uid="{00000000-0005-0000-0000-00007E080000}"/>
    <cellStyle name="Millares 4 5 7 4 8" xfId="47933" xr:uid="{00000000-0005-0000-0000-00007E080000}"/>
    <cellStyle name="Millares 4 5 7 5" xfId="2647" xr:uid="{00000000-0005-0000-0000-000079080000}"/>
    <cellStyle name="Millares 4 5 7 5 2" xfId="9609" xr:uid="{00000000-0005-0000-0000-000079080000}"/>
    <cellStyle name="Millares 4 5 7 5 2 2" xfId="21261" xr:uid="{00000000-0005-0000-0000-000079080000}"/>
    <cellStyle name="Millares 4 5 7 5 2 3" xfId="32911" xr:uid="{00000000-0005-0000-0000-000079080000}"/>
    <cellStyle name="Millares 4 5 7 5 2 4" xfId="44592" xr:uid="{00000000-0005-0000-0000-000079080000}"/>
    <cellStyle name="Millares 4 5 7 5 2 5" xfId="56238" xr:uid="{00000000-0005-0000-0000-000079080000}"/>
    <cellStyle name="Millares 4 5 7 5 3" xfId="14299" xr:uid="{00000000-0005-0000-0000-000079080000}"/>
    <cellStyle name="Millares 4 5 7 5 4" xfId="25949" xr:uid="{00000000-0005-0000-0000-000079080000}"/>
    <cellStyle name="Millares 4 5 7 5 5" xfId="37630" xr:uid="{00000000-0005-0000-0000-000079080000}"/>
    <cellStyle name="Millares 4 5 7 5 6" xfId="49276" xr:uid="{00000000-0005-0000-0000-000079080000}"/>
    <cellStyle name="Millares 4 5 7 6" xfId="4905" xr:uid="{00000000-0005-0000-0000-000079080000}"/>
    <cellStyle name="Millares 4 5 7 6 2" xfId="16557" xr:uid="{00000000-0005-0000-0000-000079080000}"/>
    <cellStyle name="Millares 4 5 7 6 3" xfId="28207" xr:uid="{00000000-0005-0000-0000-000079080000}"/>
    <cellStyle name="Millares 4 5 7 6 4" xfId="39888" xr:uid="{00000000-0005-0000-0000-000079080000}"/>
    <cellStyle name="Millares 4 5 7 6 5" xfId="51534" xr:uid="{00000000-0005-0000-0000-000079080000}"/>
    <cellStyle name="Millares 4 5 7 7" xfId="7185" xr:uid="{00000000-0005-0000-0000-000079080000}"/>
    <cellStyle name="Millares 4 5 7 7 2" xfId="18837" xr:uid="{00000000-0005-0000-0000-000079080000}"/>
    <cellStyle name="Millares 4 5 7 7 3" xfId="30487" xr:uid="{00000000-0005-0000-0000-000079080000}"/>
    <cellStyle name="Millares 4 5 7 7 4" xfId="42168" xr:uid="{00000000-0005-0000-0000-000079080000}"/>
    <cellStyle name="Millares 4 5 7 7 5" xfId="53814" xr:uid="{00000000-0005-0000-0000-000079080000}"/>
    <cellStyle name="Millares 4 5 7 8" xfId="11875" xr:uid="{00000000-0005-0000-0000-000079080000}"/>
    <cellStyle name="Millares 4 5 7 9" xfId="23524" xr:uid="{00000000-0005-0000-0000-000079080000}"/>
    <cellStyle name="Millares 4 5 8" xfId="234" xr:uid="{00000000-0005-0000-0000-00007F080000}"/>
    <cellStyle name="Millares 4 5 8 10" xfId="35223" xr:uid="{00000000-0005-0000-0000-00007F080000}"/>
    <cellStyle name="Millares 4 5 8 11" xfId="46869" xr:uid="{00000000-0005-0000-0000-00007F080000}"/>
    <cellStyle name="Millares 4 5 8 2" xfId="476" xr:uid="{00000000-0005-0000-0000-000080080000}"/>
    <cellStyle name="Millares 4 5 8 2 2" xfId="1560" xr:uid="{00000000-0005-0000-0000-000081080000}"/>
    <cellStyle name="Millares 4 5 8 2 2 2" xfId="3985" xr:uid="{00000000-0005-0000-0000-000081080000}"/>
    <cellStyle name="Millares 4 5 8 2 2 2 2" xfId="10947" xr:uid="{00000000-0005-0000-0000-000081080000}"/>
    <cellStyle name="Millares 4 5 8 2 2 2 2 2" xfId="22599" xr:uid="{00000000-0005-0000-0000-000081080000}"/>
    <cellStyle name="Millares 4 5 8 2 2 2 2 3" xfId="34249" xr:uid="{00000000-0005-0000-0000-000081080000}"/>
    <cellStyle name="Millares 4 5 8 2 2 2 2 4" xfId="45930" xr:uid="{00000000-0005-0000-0000-000081080000}"/>
    <cellStyle name="Millares 4 5 8 2 2 2 2 5" xfId="57576" xr:uid="{00000000-0005-0000-0000-000081080000}"/>
    <cellStyle name="Millares 4 5 8 2 2 2 3" xfId="15637" xr:uid="{00000000-0005-0000-0000-000081080000}"/>
    <cellStyle name="Millares 4 5 8 2 2 2 4" xfId="27287" xr:uid="{00000000-0005-0000-0000-000081080000}"/>
    <cellStyle name="Millares 4 5 8 2 2 2 5" xfId="38968" xr:uid="{00000000-0005-0000-0000-000081080000}"/>
    <cellStyle name="Millares 4 5 8 2 2 2 6" xfId="50614" xr:uid="{00000000-0005-0000-0000-000081080000}"/>
    <cellStyle name="Millares 4 5 8 2 2 3" xfId="6243" xr:uid="{00000000-0005-0000-0000-000081080000}"/>
    <cellStyle name="Millares 4 5 8 2 2 3 2" xfId="17895" xr:uid="{00000000-0005-0000-0000-000081080000}"/>
    <cellStyle name="Millares 4 5 8 2 2 3 3" xfId="29545" xr:uid="{00000000-0005-0000-0000-000081080000}"/>
    <cellStyle name="Millares 4 5 8 2 2 3 4" xfId="41226" xr:uid="{00000000-0005-0000-0000-000081080000}"/>
    <cellStyle name="Millares 4 5 8 2 2 3 5" xfId="52872" xr:uid="{00000000-0005-0000-0000-000081080000}"/>
    <cellStyle name="Millares 4 5 8 2 2 4" xfId="8523" xr:uid="{00000000-0005-0000-0000-000081080000}"/>
    <cellStyle name="Millares 4 5 8 2 2 4 2" xfId="20175" xr:uid="{00000000-0005-0000-0000-000081080000}"/>
    <cellStyle name="Millares 4 5 8 2 2 4 3" xfId="31825" xr:uid="{00000000-0005-0000-0000-000081080000}"/>
    <cellStyle name="Millares 4 5 8 2 2 4 4" xfId="43506" xr:uid="{00000000-0005-0000-0000-000081080000}"/>
    <cellStyle name="Millares 4 5 8 2 2 4 5" xfId="55152" xr:uid="{00000000-0005-0000-0000-000081080000}"/>
    <cellStyle name="Millares 4 5 8 2 2 5" xfId="13213" xr:uid="{00000000-0005-0000-0000-000081080000}"/>
    <cellStyle name="Millares 4 5 8 2 2 6" xfId="24863" xr:uid="{00000000-0005-0000-0000-000081080000}"/>
    <cellStyle name="Millares 4 5 8 2 2 7" xfId="36544" xr:uid="{00000000-0005-0000-0000-000081080000}"/>
    <cellStyle name="Millares 4 5 8 2 2 8" xfId="48190" xr:uid="{00000000-0005-0000-0000-000081080000}"/>
    <cellStyle name="Millares 4 5 8 2 3" xfId="2904" xr:uid="{00000000-0005-0000-0000-000080080000}"/>
    <cellStyle name="Millares 4 5 8 2 3 2" xfId="9866" xr:uid="{00000000-0005-0000-0000-000080080000}"/>
    <cellStyle name="Millares 4 5 8 2 3 2 2" xfId="21518" xr:uid="{00000000-0005-0000-0000-000080080000}"/>
    <cellStyle name="Millares 4 5 8 2 3 2 3" xfId="33168" xr:uid="{00000000-0005-0000-0000-000080080000}"/>
    <cellStyle name="Millares 4 5 8 2 3 2 4" xfId="44849" xr:uid="{00000000-0005-0000-0000-000080080000}"/>
    <cellStyle name="Millares 4 5 8 2 3 2 5" xfId="56495" xr:uid="{00000000-0005-0000-0000-000080080000}"/>
    <cellStyle name="Millares 4 5 8 2 3 3" xfId="14556" xr:uid="{00000000-0005-0000-0000-000080080000}"/>
    <cellStyle name="Millares 4 5 8 2 3 4" xfId="26206" xr:uid="{00000000-0005-0000-0000-000080080000}"/>
    <cellStyle name="Millares 4 5 8 2 3 5" xfId="37887" xr:uid="{00000000-0005-0000-0000-000080080000}"/>
    <cellStyle name="Millares 4 5 8 2 3 6" xfId="49533" xr:uid="{00000000-0005-0000-0000-000080080000}"/>
    <cellStyle name="Millares 4 5 8 2 4" xfId="5162" xr:uid="{00000000-0005-0000-0000-000080080000}"/>
    <cellStyle name="Millares 4 5 8 2 4 2" xfId="16814" xr:uid="{00000000-0005-0000-0000-000080080000}"/>
    <cellStyle name="Millares 4 5 8 2 4 3" xfId="28464" xr:uid="{00000000-0005-0000-0000-000080080000}"/>
    <cellStyle name="Millares 4 5 8 2 4 4" xfId="40145" xr:uid="{00000000-0005-0000-0000-000080080000}"/>
    <cellStyle name="Millares 4 5 8 2 4 5" xfId="51791" xr:uid="{00000000-0005-0000-0000-000080080000}"/>
    <cellStyle name="Millares 4 5 8 2 5" xfId="7442" xr:uid="{00000000-0005-0000-0000-000080080000}"/>
    <cellStyle name="Millares 4 5 8 2 5 2" xfId="19094" xr:uid="{00000000-0005-0000-0000-000080080000}"/>
    <cellStyle name="Millares 4 5 8 2 5 3" xfId="30744" xr:uid="{00000000-0005-0000-0000-000080080000}"/>
    <cellStyle name="Millares 4 5 8 2 5 4" xfId="42425" xr:uid="{00000000-0005-0000-0000-000080080000}"/>
    <cellStyle name="Millares 4 5 8 2 5 5" xfId="54071" xr:uid="{00000000-0005-0000-0000-000080080000}"/>
    <cellStyle name="Millares 4 5 8 2 6" xfId="12132" xr:uid="{00000000-0005-0000-0000-000080080000}"/>
    <cellStyle name="Millares 4 5 8 2 7" xfId="23781" xr:uid="{00000000-0005-0000-0000-000080080000}"/>
    <cellStyle name="Millares 4 5 8 2 8" xfId="35463" xr:uid="{00000000-0005-0000-0000-000080080000}"/>
    <cellStyle name="Millares 4 5 8 2 9" xfId="47109" xr:uid="{00000000-0005-0000-0000-000080080000}"/>
    <cellStyle name="Millares 4 5 8 3" xfId="716" xr:uid="{00000000-0005-0000-0000-000082080000}"/>
    <cellStyle name="Millares 4 5 8 3 2" xfId="1800" xr:uid="{00000000-0005-0000-0000-000083080000}"/>
    <cellStyle name="Millares 4 5 8 3 2 2" xfId="4225" xr:uid="{00000000-0005-0000-0000-000083080000}"/>
    <cellStyle name="Millares 4 5 8 3 2 2 2" xfId="11187" xr:uid="{00000000-0005-0000-0000-000083080000}"/>
    <cellStyle name="Millares 4 5 8 3 2 2 2 2" xfId="22839" xr:uid="{00000000-0005-0000-0000-000083080000}"/>
    <cellStyle name="Millares 4 5 8 3 2 2 2 3" xfId="34489" xr:uid="{00000000-0005-0000-0000-000083080000}"/>
    <cellStyle name="Millares 4 5 8 3 2 2 2 4" xfId="46170" xr:uid="{00000000-0005-0000-0000-000083080000}"/>
    <cellStyle name="Millares 4 5 8 3 2 2 2 5" xfId="57816" xr:uid="{00000000-0005-0000-0000-000083080000}"/>
    <cellStyle name="Millares 4 5 8 3 2 2 3" xfId="15877" xr:uid="{00000000-0005-0000-0000-000083080000}"/>
    <cellStyle name="Millares 4 5 8 3 2 2 4" xfId="27527" xr:uid="{00000000-0005-0000-0000-000083080000}"/>
    <cellStyle name="Millares 4 5 8 3 2 2 5" xfId="39208" xr:uid="{00000000-0005-0000-0000-000083080000}"/>
    <cellStyle name="Millares 4 5 8 3 2 2 6" xfId="50854" xr:uid="{00000000-0005-0000-0000-000083080000}"/>
    <cellStyle name="Millares 4 5 8 3 2 3" xfId="6483" xr:uid="{00000000-0005-0000-0000-000083080000}"/>
    <cellStyle name="Millares 4 5 8 3 2 3 2" xfId="18135" xr:uid="{00000000-0005-0000-0000-000083080000}"/>
    <cellStyle name="Millares 4 5 8 3 2 3 3" xfId="29785" xr:uid="{00000000-0005-0000-0000-000083080000}"/>
    <cellStyle name="Millares 4 5 8 3 2 3 4" xfId="41466" xr:uid="{00000000-0005-0000-0000-000083080000}"/>
    <cellStyle name="Millares 4 5 8 3 2 3 5" xfId="53112" xr:uid="{00000000-0005-0000-0000-000083080000}"/>
    <cellStyle name="Millares 4 5 8 3 2 4" xfId="8763" xr:uid="{00000000-0005-0000-0000-000083080000}"/>
    <cellStyle name="Millares 4 5 8 3 2 4 2" xfId="20415" xr:uid="{00000000-0005-0000-0000-000083080000}"/>
    <cellStyle name="Millares 4 5 8 3 2 4 3" xfId="32065" xr:uid="{00000000-0005-0000-0000-000083080000}"/>
    <cellStyle name="Millares 4 5 8 3 2 4 4" xfId="43746" xr:uid="{00000000-0005-0000-0000-000083080000}"/>
    <cellStyle name="Millares 4 5 8 3 2 4 5" xfId="55392" xr:uid="{00000000-0005-0000-0000-000083080000}"/>
    <cellStyle name="Millares 4 5 8 3 2 5" xfId="13453" xr:uid="{00000000-0005-0000-0000-000083080000}"/>
    <cellStyle name="Millares 4 5 8 3 2 6" xfId="25103" xr:uid="{00000000-0005-0000-0000-000083080000}"/>
    <cellStyle name="Millares 4 5 8 3 2 7" xfId="36784" xr:uid="{00000000-0005-0000-0000-000083080000}"/>
    <cellStyle name="Millares 4 5 8 3 2 8" xfId="48430" xr:uid="{00000000-0005-0000-0000-000083080000}"/>
    <cellStyle name="Millares 4 5 8 3 3" xfId="3144" xr:uid="{00000000-0005-0000-0000-000082080000}"/>
    <cellStyle name="Millares 4 5 8 3 3 2" xfId="10106" xr:uid="{00000000-0005-0000-0000-000082080000}"/>
    <cellStyle name="Millares 4 5 8 3 3 2 2" xfId="21758" xr:uid="{00000000-0005-0000-0000-000082080000}"/>
    <cellStyle name="Millares 4 5 8 3 3 2 3" xfId="33408" xr:uid="{00000000-0005-0000-0000-000082080000}"/>
    <cellStyle name="Millares 4 5 8 3 3 2 4" xfId="45089" xr:uid="{00000000-0005-0000-0000-000082080000}"/>
    <cellStyle name="Millares 4 5 8 3 3 2 5" xfId="56735" xr:uid="{00000000-0005-0000-0000-000082080000}"/>
    <cellStyle name="Millares 4 5 8 3 3 3" xfId="14796" xr:uid="{00000000-0005-0000-0000-000082080000}"/>
    <cellStyle name="Millares 4 5 8 3 3 4" xfId="26446" xr:uid="{00000000-0005-0000-0000-000082080000}"/>
    <cellStyle name="Millares 4 5 8 3 3 5" xfId="38127" xr:uid="{00000000-0005-0000-0000-000082080000}"/>
    <cellStyle name="Millares 4 5 8 3 3 6" xfId="49773" xr:uid="{00000000-0005-0000-0000-000082080000}"/>
    <cellStyle name="Millares 4 5 8 3 4" xfId="5402" xr:uid="{00000000-0005-0000-0000-000082080000}"/>
    <cellStyle name="Millares 4 5 8 3 4 2" xfId="17054" xr:uid="{00000000-0005-0000-0000-000082080000}"/>
    <cellStyle name="Millares 4 5 8 3 4 3" xfId="28704" xr:uid="{00000000-0005-0000-0000-000082080000}"/>
    <cellStyle name="Millares 4 5 8 3 4 4" xfId="40385" xr:uid="{00000000-0005-0000-0000-000082080000}"/>
    <cellStyle name="Millares 4 5 8 3 4 5" xfId="52031" xr:uid="{00000000-0005-0000-0000-000082080000}"/>
    <cellStyle name="Millares 4 5 8 3 5" xfId="7682" xr:uid="{00000000-0005-0000-0000-000082080000}"/>
    <cellStyle name="Millares 4 5 8 3 5 2" xfId="19334" xr:uid="{00000000-0005-0000-0000-000082080000}"/>
    <cellStyle name="Millares 4 5 8 3 5 3" xfId="30984" xr:uid="{00000000-0005-0000-0000-000082080000}"/>
    <cellStyle name="Millares 4 5 8 3 5 4" xfId="42665" xr:uid="{00000000-0005-0000-0000-000082080000}"/>
    <cellStyle name="Millares 4 5 8 3 5 5" xfId="54311" xr:uid="{00000000-0005-0000-0000-000082080000}"/>
    <cellStyle name="Millares 4 5 8 3 6" xfId="12372" xr:uid="{00000000-0005-0000-0000-000082080000}"/>
    <cellStyle name="Millares 4 5 8 3 7" xfId="24021" xr:uid="{00000000-0005-0000-0000-000082080000}"/>
    <cellStyle name="Millares 4 5 8 3 8" xfId="35703" xr:uid="{00000000-0005-0000-0000-000082080000}"/>
    <cellStyle name="Millares 4 5 8 3 9" xfId="47349" xr:uid="{00000000-0005-0000-0000-000082080000}"/>
    <cellStyle name="Millares 4 5 8 4" xfId="1320" xr:uid="{00000000-0005-0000-0000-000084080000}"/>
    <cellStyle name="Millares 4 5 8 4 2" xfId="3745" xr:uid="{00000000-0005-0000-0000-000084080000}"/>
    <cellStyle name="Millares 4 5 8 4 2 2" xfId="10707" xr:uid="{00000000-0005-0000-0000-000084080000}"/>
    <cellStyle name="Millares 4 5 8 4 2 2 2" xfId="22359" xr:uid="{00000000-0005-0000-0000-000084080000}"/>
    <cellStyle name="Millares 4 5 8 4 2 2 3" xfId="34009" xr:uid="{00000000-0005-0000-0000-000084080000}"/>
    <cellStyle name="Millares 4 5 8 4 2 2 4" xfId="45690" xr:uid="{00000000-0005-0000-0000-000084080000}"/>
    <cellStyle name="Millares 4 5 8 4 2 2 5" xfId="57336" xr:uid="{00000000-0005-0000-0000-000084080000}"/>
    <cellStyle name="Millares 4 5 8 4 2 3" xfId="15397" xr:uid="{00000000-0005-0000-0000-000084080000}"/>
    <cellStyle name="Millares 4 5 8 4 2 4" xfId="27047" xr:uid="{00000000-0005-0000-0000-000084080000}"/>
    <cellStyle name="Millares 4 5 8 4 2 5" xfId="38728" xr:uid="{00000000-0005-0000-0000-000084080000}"/>
    <cellStyle name="Millares 4 5 8 4 2 6" xfId="50374" xr:uid="{00000000-0005-0000-0000-000084080000}"/>
    <cellStyle name="Millares 4 5 8 4 3" xfId="6003" xr:uid="{00000000-0005-0000-0000-000084080000}"/>
    <cellStyle name="Millares 4 5 8 4 3 2" xfId="17655" xr:uid="{00000000-0005-0000-0000-000084080000}"/>
    <cellStyle name="Millares 4 5 8 4 3 3" xfId="29305" xr:uid="{00000000-0005-0000-0000-000084080000}"/>
    <cellStyle name="Millares 4 5 8 4 3 4" xfId="40986" xr:uid="{00000000-0005-0000-0000-000084080000}"/>
    <cellStyle name="Millares 4 5 8 4 3 5" xfId="52632" xr:uid="{00000000-0005-0000-0000-000084080000}"/>
    <cellStyle name="Millares 4 5 8 4 4" xfId="8283" xr:uid="{00000000-0005-0000-0000-000084080000}"/>
    <cellStyle name="Millares 4 5 8 4 4 2" xfId="19935" xr:uid="{00000000-0005-0000-0000-000084080000}"/>
    <cellStyle name="Millares 4 5 8 4 4 3" xfId="31585" xr:uid="{00000000-0005-0000-0000-000084080000}"/>
    <cellStyle name="Millares 4 5 8 4 4 4" xfId="43266" xr:uid="{00000000-0005-0000-0000-000084080000}"/>
    <cellStyle name="Millares 4 5 8 4 4 5" xfId="54912" xr:uid="{00000000-0005-0000-0000-000084080000}"/>
    <cellStyle name="Millares 4 5 8 4 5" xfId="12973" xr:uid="{00000000-0005-0000-0000-000084080000}"/>
    <cellStyle name="Millares 4 5 8 4 6" xfId="24623" xr:uid="{00000000-0005-0000-0000-000084080000}"/>
    <cellStyle name="Millares 4 5 8 4 7" xfId="36304" xr:uid="{00000000-0005-0000-0000-000084080000}"/>
    <cellStyle name="Millares 4 5 8 4 8" xfId="47950" xr:uid="{00000000-0005-0000-0000-000084080000}"/>
    <cellStyle name="Millares 4 5 8 5" xfId="2664" xr:uid="{00000000-0005-0000-0000-00007F080000}"/>
    <cellStyle name="Millares 4 5 8 5 2" xfId="9626" xr:uid="{00000000-0005-0000-0000-00007F080000}"/>
    <cellStyle name="Millares 4 5 8 5 2 2" xfId="21278" xr:uid="{00000000-0005-0000-0000-00007F080000}"/>
    <cellStyle name="Millares 4 5 8 5 2 3" xfId="32928" xr:uid="{00000000-0005-0000-0000-00007F080000}"/>
    <cellStyle name="Millares 4 5 8 5 2 4" xfId="44609" xr:uid="{00000000-0005-0000-0000-00007F080000}"/>
    <cellStyle name="Millares 4 5 8 5 2 5" xfId="56255" xr:uid="{00000000-0005-0000-0000-00007F080000}"/>
    <cellStyle name="Millares 4 5 8 5 3" xfId="14316" xr:uid="{00000000-0005-0000-0000-00007F080000}"/>
    <cellStyle name="Millares 4 5 8 5 4" xfId="25966" xr:uid="{00000000-0005-0000-0000-00007F080000}"/>
    <cellStyle name="Millares 4 5 8 5 5" xfId="37647" xr:uid="{00000000-0005-0000-0000-00007F080000}"/>
    <cellStyle name="Millares 4 5 8 5 6" xfId="49293" xr:uid="{00000000-0005-0000-0000-00007F080000}"/>
    <cellStyle name="Millares 4 5 8 6" xfId="4922" xr:uid="{00000000-0005-0000-0000-00007F080000}"/>
    <cellStyle name="Millares 4 5 8 6 2" xfId="16574" xr:uid="{00000000-0005-0000-0000-00007F080000}"/>
    <cellStyle name="Millares 4 5 8 6 3" xfId="28224" xr:uid="{00000000-0005-0000-0000-00007F080000}"/>
    <cellStyle name="Millares 4 5 8 6 4" xfId="39905" xr:uid="{00000000-0005-0000-0000-00007F080000}"/>
    <cellStyle name="Millares 4 5 8 6 5" xfId="51551" xr:uid="{00000000-0005-0000-0000-00007F080000}"/>
    <cellStyle name="Millares 4 5 8 7" xfId="7202" xr:uid="{00000000-0005-0000-0000-00007F080000}"/>
    <cellStyle name="Millares 4 5 8 7 2" xfId="18854" xr:uid="{00000000-0005-0000-0000-00007F080000}"/>
    <cellStyle name="Millares 4 5 8 7 3" xfId="30504" xr:uid="{00000000-0005-0000-0000-00007F080000}"/>
    <cellStyle name="Millares 4 5 8 7 4" xfId="42185" xr:uid="{00000000-0005-0000-0000-00007F080000}"/>
    <cellStyle name="Millares 4 5 8 7 5" xfId="53831" xr:uid="{00000000-0005-0000-0000-00007F080000}"/>
    <cellStyle name="Millares 4 5 8 8" xfId="11892" xr:uid="{00000000-0005-0000-0000-00007F080000}"/>
    <cellStyle name="Millares 4 5 8 9" xfId="23541" xr:uid="{00000000-0005-0000-0000-00007F080000}"/>
    <cellStyle name="Millares 4 5 9" xfId="254" xr:uid="{00000000-0005-0000-0000-000085080000}"/>
    <cellStyle name="Millares 4 5 9 2" xfId="1340" xr:uid="{00000000-0005-0000-0000-000086080000}"/>
    <cellStyle name="Millares 4 5 9 2 2" xfId="3765" xr:uid="{00000000-0005-0000-0000-000086080000}"/>
    <cellStyle name="Millares 4 5 9 2 2 2" xfId="10727" xr:uid="{00000000-0005-0000-0000-000086080000}"/>
    <cellStyle name="Millares 4 5 9 2 2 2 2" xfId="22379" xr:uid="{00000000-0005-0000-0000-000086080000}"/>
    <cellStyle name="Millares 4 5 9 2 2 2 3" xfId="34029" xr:uid="{00000000-0005-0000-0000-000086080000}"/>
    <cellStyle name="Millares 4 5 9 2 2 2 4" xfId="45710" xr:uid="{00000000-0005-0000-0000-000086080000}"/>
    <cellStyle name="Millares 4 5 9 2 2 2 5" xfId="57356" xr:uid="{00000000-0005-0000-0000-000086080000}"/>
    <cellStyle name="Millares 4 5 9 2 2 3" xfId="15417" xr:uid="{00000000-0005-0000-0000-000086080000}"/>
    <cellStyle name="Millares 4 5 9 2 2 4" xfId="27067" xr:uid="{00000000-0005-0000-0000-000086080000}"/>
    <cellStyle name="Millares 4 5 9 2 2 5" xfId="38748" xr:uid="{00000000-0005-0000-0000-000086080000}"/>
    <cellStyle name="Millares 4 5 9 2 2 6" xfId="50394" xr:uid="{00000000-0005-0000-0000-000086080000}"/>
    <cellStyle name="Millares 4 5 9 2 3" xfId="6023" xr:uid="{00000000-0005-0000-0000-000086080000}"/>
    <cellStyle name="Millares 4 5 9 2 3 2" xfId="17675" xr:uid="{00000000-0005-0000-0000-000086080000}"/>
    <cellStyle name="Millares 4 5 9 2 3 3" xfId="29325" xr:uid="{00000000-0005-0000-0000-000086080000}"/>
    <cellStyle name="Millares 4 5 9 2 3 4" xfId="41006" xr:uid="{00000000-0005-0000-0000-000086080000}"/>
    <cellStyle name="Millares 4 5 9 2 3 5" xfId="52652" xr:uid="{00000000-0005-0000-0000-000086080000}"/>
    <cellStyle name="Millares 4 5 9 2 4" xfId="8303" xr:uid="{00000000-0005-0000-0000-000086080000}"/>
    <cellStyle name="Millares 4 5 9 2 4 2" xfId="19955" xr:uid="{00000000-0005-0000-0000-000086080000}"/>
    <cellStyle name="Millares 4 5 9 2 4 3" xfId="31605" xr:uid="{00000000-0005-0000-0000-000086080000}"/>
    <cellStyle name="Millares 4 5 9 2 4 4" xfId="43286" xr:uid="{00000000-0005-0000-0000-000086080000}"/>
    <cellStyle name="Millares 4 5 9 2 4 5" xfId="54932" xr:uid="{00000000-0005-0000-0000-000086080000}"/>
    <cellStyle name="Millares 4 5 9 2 5" xfId="12993" xr:uid="{00000000-0005-0000-0000-000086080000}"/>
    <cellStyle name="Millares 4 5 9 2 6" xfId="24643" xr:uid="{00000000-0005-0000-0000-000086080000}"/>
    <cellStyle name="Millares 4 5 9 2 7" xfId="36324" xr:uid="{00000000-0005-0000-0000-000086080000}"/>
    <cellStyle name="Millares 4 5 9 2 8" xfId="47970" xr:uid="{00000000-0005-0000-0000-000086080000}"/>
    <cellStyle name="Millares 4 5 9 3" xfId="2684" xr:uid="{00000000-0005-0000-0000-000085080000}"/>
    <cellStyle name="Millares 4 5 9 3 2" xfId="9646" xr:uid="{00000000-0005-0000-0000-000085080000}"/>
    <cellStyle name="Millares 4 5 9 3 2 2" xfId="21298" xr:uid="{00000000-0005-0000-0000-000085080000}"/>
    <cellStyle name="Millares 4 5 9 3 2 3" xfId="32948" xr:uid="{00000000-0005-0000-0000-000085080000}"/>
    <cellStyle name="Millares 4 5 9 3 2 4" xfId="44629" xr:uid="{00000000-0005-0000-0000-000085080000}"/>
    <cellStyle name="Millares 4 5 9 3 2 5" xfId="56275" xr:uid="{00000000-0005-0000-0000-000085080000}"/>
    <cellStyle name="Millares 4 5 9 3 3" xfId="14336" xr:uid="{00000000-0005-0000-0000-000085080000}"/>
    <cellStyle name="Millares 4 5 9 3 4" xfId="25986" xr:uid="{00000000-0005-0000-0000-000085080000}"/>
    <cellStyle name="Millares 4 5 9 3 5" xfId="37667" xr:uid="{00000000-0005-0000-0000-000085080000}"/>
    <cellStyle name="Millares 4 5 9 3 6" xfId="49313" xr:uid="{00000000-0005-0000-0000-000085080000}"/>
    <cellStyle name="Millares 4 5 9 4" xfId="4942" xr:uid="{00000000-0005-0000-0000-000085080000}"/>
    <cellStyle name="Millares 4 5 9 4 2" xfId="16594" xr:uid="{00000000-0005-0000-0000-000085080000}"/>
    <cellStyle name="Millares 4 5 9 4 3" xfId="28244" xr:uid="{00000000-0005-0000-0000-000085080000}"/>
    <cellStyle name="Millares 4 5 9 4 4" xfId="39925" xr:uid="{00000000-0005-0000-0000-000085080000}"/>
    <cellStyle name="Millares 4 5 9 4 5" xfId="51571" xr:uid="{00000000-0005-0000-0000-000085080000}"/>
    <cellStyle name="Millares 4 5 9 5" xfId="7222" xr:uid="{00000000-0005-0000-0000-000085080000}"/>
    <cellStyle name="Millares 4 5 9 5 2" xfId="18874" xr:uid="{00000000-0005-0000-0000-000085080000}"/>
    <cellStyle name="Millares 4 5 9 5 3" xfId="30524" xr:uid="{00000000-0005-0000-0000-000085080000}"/>
    <cellStyle name="Millares 4 5 9 5 4" xfId="42205" xr:uid="{00000000-0005-0000-0000-000085080000}"/>
    <cellStyle name="Millares 4 5 9 5 5" xfId="53851" xr:uid="{00000000-0005-0000-0000-000085080000}"/>
    <cellStyle name="Millares 4 5 9 6" xfId="11912" xr:uid="{00000000-0005-0000-0000-000085080000}"/>
    <cellStyle name="Millares 4 5 9 7" xfId="23561" xr:uid="{00000000-0005-0000-0000-000085080000}"/>
    <cellStyle name="Millares 4 5 9 8" xfId="35243" xr:uid="{00000000-0005-0000-0000-000085080000}"/>
    <cellStyle name="Millares 4 5 9 9" xfId="46889" xr:uid="{00000000-0005-0000-0000-000085080000}"/>
    <cellStyle name="Millares 4 50" xfId="58329" xr:uid="{C58EAA68-F959-49C4-B9D6-B44F2DCA79CB}"/>
    <cellStyle name="Millares 4 6" xfId="37" xr:uid="{00000000-0005-0000-0000-000087080000}"/>
    <cellStyle name="Millares 4 6 10" xfId="2468" xr:uid="{00000000-0005-0000-0000-000087080000}"/>
    <cellStyle name="Millares 4 6 10 2" xfId="9430" xr:uid="{00000000-0005-0000-0000-000087080000}"/>
    <cellStyle name="Millares 4 6 10 2 2" xfId="21082" xr:uid="{00000000-0005-0000-0000-000087080000}"/>
    <cellStyle name="Millares 4 6 10 2 3" xfId="32732" xr:uid="{00000000-0005-0000-0000-000087080000}"/>
    <cellStyle name="Millares 4 6 10 2 4" xfId="44413" xr:uid="{00000000-0005-0000-0000-000087080000}"/>
    <cellStyle name="Millares 4 6 10 2 5" xfId="56059" xr:uid="{00000000-0005-0000-0000-000087080000}"/>
    <cellStyle name="Millares 4 6 10 3" xfId="14120" xr:uid="{00000000-0005-0000-0000-000087080000}"/>
    <cellStyle name="Millares 4 6 10 4" xfId="25770" xr:uid="{00000000-0005-0000-0000-000087080000}"/>
    <cellStyle name="Millares 4 6 10 5" xfId="37451" xr:uid="{00000000-0005-0000-0000-000087080000}"/>
    <cellStyle name="Millares 4 6 10 6" xfId="49097" xr:uid="{00000000-0005-0000-0000-000087080000}"/>
    <cellStyle name="Millares 4 6 11" xfId="4726" xr:uid="{00000000-0005-0000-0000-000087080000}"/>
    <cellStyle name="Millares 4 6 11 2" xfId="16378" xr:uid="{00000000-0005-0000-0000-000087080000}"/>
    <cellStyle name="Millares 4 6 11 3" xfId="28028" xr:uid="{00000000-0005-0000-0000-000087080000}"/>
    <cellStyle name="Millares 4 6 11 4" xfId="39709" xr:uid="{00000000-0005-0000-0000-000087080000}"/>
    <cellStyle name="Millares 4 6 11 5" xfId="51355" xr:uid="{00000000-0005-0000-0000-000087080000}"/>
    <cellStyle name="Millares 4 6 12" xfId="7005" xr:uid="{00000000-0005-0000-0000-000087080000}"/>
    <cellStyle name="Millares 4 6 12 2" xfId="18657" xr:uid="{00000000-0005-0000-0000-000087080000}"/>
    <cellStyle name="Millares 4 6 12 3" xfId="30307" xr:uid="{00000000-0005-0000-0000-000087080000}"/>
    <cellStyle name="Millares 4 6 12 4" xfId="41988" xr:uid="{00000000-0005-0000-0000-000087080000}"/>
    <cellStyle name="Millares 4 6 12 5" xfId="53634" xr:uid="{00000000-0005-0000-0000-000087080000}"/>
    <cellStyle name="Millares 4 6 13" xfId="11696" xr:uid="{00000000-0005-0000-0000-000087080000}"/>
    <cellStyle name="Millares 4 6 14" xfId="23345" xr:uid="{00000000-0005-0000-0000-000087080000}"/>
    <cellStyle name="Millares 4 6 15" xfId="35027" xr:uid="{00000000-0005-0000-0000-000087080000}"/>
    <cellStyle name="Millares 4 6 16" xfId="46673" xr:uid="{00000000-0005-0000-0000-000087080000}"/>
    <cellStyle name="Millares 4 6 2" xfId="138" xr:uid="{00000000-0005-0000-0000-000088080000}"/>
    <cellStyle name="Millares 4 6 2 10" xfId="23445" xr:uid="{00000000-0005-0000-0000-000088080000}"/>
    <cellStyle name="Millares 4 6 2 11" xfId="35127" xr:uid="{00000000-0005-0000-0000-000088080000}"/>
    <cellStyle name="Millares 4 6 2 12" xfId="46773" xr:uid="{00000000-0005-0000-0000-000088080000}"/>
    <cellStyle name="Millares 4 6 2 2" xfId="380" xr:uid="{00000000-0005-0000-0000-000089080000}"/>
    <cellStyle name="Millares 4 6 2 2 2" xfId="1464" xr:uid="{00000000-0005-0000-0000-00008A080000}"/>
    <cellStyle name="Millares 4 6 2 2 2 2" xfId="3889" xr:uid="{00000000-0005-0000-0000-00008A080000}"/>
    <cellStyle name="Millares 4 6 2 2 2 2 2" xfId="10851" xr:uid="{00000000-0005-0000-0000-00008A080000}"/>
    <cellStyle name="Millares 4 6 2 2 2 2 2 2" xfId="22503" xr:uid="{00000000-0005-0000-0000-00008A080000}"/>
    <cellStyle name="Millares 4 6 2 2 2 2 2 3" xfId="34153" xr:uid="{00000000-0005-0000-0000-00008A080000}"/>
    <cellStyle name="Millares 4 6 2 2 2 2 2 4" xfId="45834" xr:uid="{00000000-0005-0000-0000-00008A080000}"/>
    <cellStyle name="Millares 4 6 2 2 2 2 2 5" xfId="57480" xr:uid="{00000000-0005-0000-0000-00008A080000}"/>
    <cellStyle name="Millares 4 6 2 2 2 2 3" xfId="15541" xr:uid="{00000000-0005-0000-0000-00008A080000}"/>
    <cellStyle name="Millares 4 6 2 2 2 2 4" xfId="27191" xr:uid="{00000000-0005-0000-0000-00008A080000}"/>
    <cellStyle name="Millares 4 6 2 2 2 2 5" xfId="38872" xr:uid="{00000000-0005-0000-0000-00008A080000}"/>
    <cellStyle name="Millares 4 6 2 2 2 2 6" xfId="50518" xr:uid="{00000000-0005-0000-0000-00008A080000}"/>
    <cellStyle name="Millares 4 6 2 2 2 3" xfId="6147" xr:uid="{00000000-0005-0000-0000-00008A080000}"/>
    <cellStyle name="Millares 4 6 2 2 2 3 2" xfId="17799" xr:uid="{00000000-0005-0000-0000-00008A080000}"/>
    <cellStyle name="Millares 4 6 2 2 2 3 3" xfId="29449" xr:uid="{00000000-0005-0000-0000-00008A080000}"/>
    <cellStyle name="Millares 4 6 2 2 2 3 4" xfId="41130" xr:uid="{00000000-0005-0000-0000-00008A080000}"/>
    <cellStyle name="Millares 4 6 2 2 2 3 5" xfId="52776" xr:uid="{00000000-0005-0000-0000-00008A080000}"/>
    <cellStyle name="Millares 4 6 2 2 2 4" xfId="8427" xr:uid="{00000000-0005-0000-0000-00008A080000}"/>
    <cellStyle name="Millares 4 6 2 2 2 4 2" xfId="20079" xr:uid="{00000000-0005-0000-0000-00008A080000}"/>
    <cellStyle name="Millares 4 6 2 2 2 4 3" xfId="31729" xr:uid="{00000000-0005-0000-0000-00008A080000}"/>
    <cellStyle name="Millares 4 6 2 2 2 4 4" xfId="43410" xr:uid="{00000000-0005-0000-0000-00008A080000}"/>
    <cellStyle name="Millares 4 6 2 2 2 4 5" xfId="55056" xr:uid="{00000000-0005-0000-0000-00008A080000}"/>
    <cellStyle name="Millares 4 6 2 2 2 5" xfId="13117" xr:uid="{00000000-0005-0000-0000-00008A080000}"/>
    <cellStyle name="Millares 4 6 2 2 2 6" xfId="24767" xr:uid="{00000000-0005-0000-0000-00008A080000}"/>
    <cellStyle name="Millares 4 6 2 2 2 7" xfId="36448" xr:uid="{00000000-0005-0000-0000-00008A080000}"/>
    <cellStyle name="Millares 4 6 2 2 2 8" xfId="48094" xr:uid="{00000000-0005-0000-0000-00008A080000}"/>
    <cellStyle name="Millares 4 6 2 2 3" xfId="2808" xr:uid="{00000000-0005-0000-0000-000089080000}"/>
    <cellStyle name="Millares 4 6 2 2 3 2" xfId="9770" xr:uid="{00000000-0005-0000-0000-000089080000}"/>
    <cellStyle name="Millares 4 6 2 2 3 2 2" xfId="21422" xr:uid="{00000000-0005-0000-0000-000089080000}"/>
    <cellStyle name="Millares 4 6 2 2 3 2 3" xfId="33072" xr:uid="{00000000-0005-0000-0000-000089080000}"/>
    <cellStyle name="Millares 4 6 2 2 3 2 4" xfId="44753" xr:uid="{00000000-0005-0000-0000-000089080000}"/>
    <cellStyle name="Millares 4 6 2 2 3 2 5" xfId="56399" xr:uid="{00000000-0005-0000-0000-000089080000}"/>
    <cellStyle name="Millares 4 6 2 2 3 3" xfId="14460" xr:uid="{00000000-0005-0000-0000-000089080000}"/>
    <cellStyle name="Millares 4 6 2 2 3 4" xfId="26110" xr:uid="{00000000-0005-0000-0000-000089080000}"/>
    <cellStyle name="Millares 4 6 2 2 3 5" xfId="37791" xr:uid="{00000000-0005-0000-0000-000089080000}"/>
    <cellStyle name="Millares 4 6 2 2 3 6" xfId="49437" xr:uid="{00000000-0005-0000-0000-000089080000}"/>
    <cellStyle name="Millares 4 6 2 2 4" xfId="5066" xr:uid="{00000000-0005-0000-0000-000089080000}"/>
    <cellStyle name="Millares 4 6 2 2 4 2" xfId="16718" xr:uid="{00000000-0005-0000-0000-000089080000}"/>
    <cellStyle name="Millares 4 6 2 2 4 3" xfId="28368" xr:uid="{00000000-0005-0000-0000-000089080000}"/>
    <cellStyle name="Millares 4 6 2 2 4 4" xfId="40049" xr:uid="{00000000-0005-0000-0000-000089080000}"/>
    <cellStyle name="Millares 4 6 2 2 4 5" xfId="51695" xr:uid="{00000000-0005-0000-0000-000089080000}"/>
    <cellStyle name="Millares 4 6 2 2 5" xfId="7346" xr:uid="{00000000-0005-0000-0000-000089080000}"/>
    <cellStyle name="Millares 4 6 2 2 5 2" xfId="18998" xr:uid="{00000000-0005-0000-0000-000089080000}"/>
    <cellStyle name="Millares 4 6 2 2 5 3" xfId="30648" xr:uid="{00000000-0005-0000-0000-000089080000}"/>
    <cellStyle name="Millares 4 6 2 2 5 4" xfId="42329" xr:uid="{00000000-0005-0000-0000-000089080000}"/>
    <cellStyle name="Millares 4 6 2 2 5 5" xfId="53975" xr:uid="{00000000-0005-0000-0000-000089080000}"/>
    <cellStyle name="Millares 4 6 2 2 6" xfId="12036" xr:uid="{00000000-0005-0000-0000-000089080000}"/>
    <cellStyle name="Millares 4 6 2 2 7" xfId="23685" xr:uid="{00000000-0005-0000-0000-000089080000}"/>
    <cellStyle name="Millares 4 6 2 2 8" xfId="35367" xr:uid="{00000000-0005-0000-0000-000089080000}"/>
    <cellStyle name="Millares 4 6 2 2 9" xfId="47013" xr:uid="{00000000-0005-0000-0000-000089080000}"/>
    <cellStyle name="Millares 4 6 2 3" xfId="620" xr:uid="{00000000-0005-0000-0000-00008B080000}"/>
    <cellStyle name="Millares 4 6 2 3 2" xfId="1704" xr:uid="{00000000-0005-0000-0000-00008C080000}"/>
    <cellStyle name="Millares 4 6 2 3 2 2" xfId="4129" xr:uid="{00000000-0005-0000-0000-00008C080000}"/>
    <cellStyle name="Millares 4 6 2 3 2 2 2" xfId="11091" xr:uid="{00000000-0005-0000-0000-00008C080000}"/>
    <cellStyle name="Millares 4 6 2 3 2 2 2 2" xfId="22743" xr:uid="{00000000-0005-0000-0000-00008C080000}"/>
    <cellStyle name="Millares 4 6 2 3 2 2 2 3" xfId="34393" xr:uid="{00000000-0005-0000-0000-00008C080000}"/>
    <cellStyle name="Millares 4 6 2 3 2 2 2 4" xfId="46074" xr:uid="{00000000-0005-0000-0000-00008C080000}"/>
    <cellStyle name="Millares 4 6 2 3 2 2 2 5" xfId="57720" xr:uid="{00000000-0005-0000-0000-00008C080000}"/>
    <cellStyle name="Millares 4 6 2 3 2 2 3" xfId="15781" xr:uid="{00000000-0005-0000-0000-00008C080000}"/>
    <cellStyle name="Millares 4 6 2 3 2 2 4" xfId="27431" xr:uid="{00000000-0005-0000-0000-00008C080000}"/>
    <cellStyle name="Millares 4 6 2 3 2 2 5" xfId="39112" xr:uid="{00000000-0005-0000-0000-00008C080000}"/>
    <cellStyle name="Millares 4 6 2 3 2 2 6" xfId="50758" xr:uid="{00000000-0005-0000-0000-00008C080000}"/>
    <cellStyle name="Millares 4 6 2 3 2 3" xfId="6387" xr:uid="{00000000-0005-0000-0000-00008C080000}"/>
    <cellStyle name="Millares 4 6 2 3 2 3 2" xfId="18039" xr:uid="{00000000-0005-0000-0000-00008C080000}"/>
    <cellStyle name="Millares 4 6 2 3 2 3 3" xfId="29689" xr:uid="{00000000-0005-0000-0000-00008C080000}"/>
    <cellStyle name="Millares 4 6 2 3 2 3 4" xfId="41370" xr:uid="{00000000-0005-0000-0000-00008C080000}"/>
    <cellStyle name="Millares 4 6 2 3 2 3 5" xfId="53016" xr:uid="{00000000-0005-0000-0000-00008C080000}"/>
    <cellStyle name="Millares 4 6 2 3 2 4" xfId="8667" xr:uid="{00000000-0005-0000-0000-00008C080000}"/>
    <cellStyle name="Millares 4 6 2 3 2 4 2" xfId="20319" xr:uid="{00000000-0005-0000-0000-00008C080000}"/>
    <cellStyle name="Millares 4 6 2 3 2 4 3" xfId="31969" xr:uid="{00000000-0005-0000-0000-00008C080000}"/>
    <cellStyle name="Millares 4 6 2 3 2 4 4" xfId="43650" xr:uid="{00000000-0005-0000-0000-00008C080000}"/>
    <cellStyle name="Millares 4 6 2 3 2 4 5" xfId="55296" xr:uid="{00000000-0005-0000-0000-00008C080000}"/>
    <cellStyle name="Millares 4 6 2 3 2 5" xfId="13357" xr:uid="{00000000-0005-0000-0000-00008C080000}"/>
    <cellStyle name="Millares 4 6 2 3 2 6" xfId="25007" xr:uid="{00000000-0005-0000-0000-00008C080000}"/>
    <cellStyle name="Millares 4 6 2 3 2 7" xfId="36688" xr:uid="{00000000-0005-0000-0000-00008C080000}"/>
    <cellStyle name="Millares 4 6 2 3 2 8" xfId="48334" xr:uid="{00000000-0005-0000-0000-00008C080000}"/>
    <cellStyle name="Millares 4 6 2 3 3" xfId="3048" xr:uid="{00000000-0005-0000-0000-00008B080000}"/>
    <cellStyle name="Millares 4 6 2 3 3 2" xfId="10010" xr:uid="{00000000-0005-0000-0000-00008B080000}"/>
    <cellStyle name="Millares 4 6 2 3 3 2 2" xfId="21662" xr:uid="{00000000-0005-0000-0000-00008B080000}"/>
    <cellStyle name="Millares 4 6 2 3 3 2 3" xfId="33312" xr:uid="{00000000-0005-0000-0000-00008B080000}"/>
    <cellStyle name="Millares 4 6 2 3 3 2 4" xfId="44993" xr:uid="{00000000-0005-0000-0000-00008B080000}"/>
    <cellStyle name="Millares 4 6 2 3 3 2 5" xfId="56639" xr:uid="{00000000-0005-0000-0000-00008B080000}"/>
    <cellStyle name="Millares 4 6 2 3 3 3" xfId="14700" xr:uid="{00000000-0005-0000-0000-00008B080000}"/>
    <cellStyle name="Millares 4 6 2 3 3 4" xfId="26350" xr:uid="{00000000-0005-0000-0000-00008B080000}"/>
    <cellStyle name="Millares 4 6 2 3 3 5" xfId="38031" xr:uid="{00000000-0005-0000-0000-00008B080000}"/>
    <cellStyle name="Millares 4 6 2 3 3 6" xfId="49677" xr:uid="{00000000-0005-0000-0000-00008B080000}"/>
    <cellStyle name="Millares 4 6 2 3 4" xfId="5306" xr:uid="{00000000-0005-0000-0000-00008B080000}"/>
    <cellStyle name="Millares 4 6 2 3 4 2" xfId="16958" xr:uid="{00000000-0005-0000-0000-00008B080000}"/>
    <cellStyle name="Millares 4 6 2 3 4 3" xfId="28608" xr:uid="{00000000-0005-0000-0000-00008B080000}"/>
    <cellStyle name="Millares 4 6 2 3 4 4" xfId="40289" xr:uid="{00000000-0005-0000-0000-00008B080000}"/>
    <cellStyle name="Millares 4 6 2 3 4 5" xfId="51935" xr:uid="{00000000-0005-0000-0000-00008B080000}"/>
    <cellStyle name="Millares 4 6 2 3 5" xfId="7586" xr:uid="{00000000-0005-0000-0000-00008B080000}"/>
    <cellStyle name="Millares 4 6 2 3 5 2" xfId="19238" xr:uid="{00000000-0005-0000-0000-00008B080000}"/>
    <cellStyle name="Millares 4 6 2 3 5 3" xfId="30888" xr:uid="{00000000-0005-0000-0000-00008B080000}"/>
    <cellStyle name="Millares 4 6 2 3 5 4" xfId="42569" xr:uid="{00000000-0005-0000-0000-00008B080000}"/>
    <cellStyle name="Millares 4 6 2 3 5 5" xfId="54215" xr:uid="{00000000-0005-0000-0000-00008B080000}"/>
    <cellStyle name="Millares 4 6 2 3 6" xfId="12276" xr:uid="{00000000-0005-0000-0000-00008B080000}"/>
    <cellStyle name="Millares 4 6 2 3 7" xfId="23925" xr:uid="{00000000-0005-0000-0000-00008B080000}"/>
    <cellStyle name="Millares 4 6 2 3 8" xfId="35607" xr:uid="{00000000-0005-0000-0000-00008B080000}"/>
    <cellStyle name="Millares 4 6 2 3 9" xfId="47253" xr:uid="{00000000-0005-0000-0000-00008B080000}"/>
    <cellStyle name="Millares 4 6 2 4" xfId="1224" xr:uid="{00000000-0005-0000-0000-00008D080000}"/>
    <cellStyle name="Millares 4 6 2 4 2" xfId="3649" xr:uid="{00000000-0005-0000-0000-00008D080000}"/>
    <cellStyle name="Millares 4 6 2 4 2 2" xfId="10611" xr:uid="{00000000-0005-0000-0000-00008D080000}"/>
    <cellStyle name="Millares 4 6 2 4 2 2 2" xfId="22263" xr:uid="{00000000-0005-0000-0000-00008D080000}"/>
    <cellStyle name="Millares 4 6 2 4 2 2 3" xfId="33913" xr:uid="{00000000-0005-0000-0000-00008D080000}"/>
    <cellStyle name="Millares 4 6 2 4 2 2 4" xfId="45594" xr:uid="{00000000-0005-0000-0000-00008D080000}"/>
    <cellStyle name="Millares 4 6 2 4 2 2 5" xfId="57240" xr:uid="{00000000-0005-0000-0000-00008D080000}"/>
    <cellStyle name="Millares 4 6 2 4 2 3" xfId="15301" xr:uid="{00000000-0005-0000-0000-00008D080000}"/>
    <cellStyle name="Millares 4 6 2 4 2 4" xfId="26951" xr:uid="{00000000-0005-0000-0000-00008D080000}"/>
    <cellStyle name="Millares 4 6 2 4 2 5" xfId="38632" xr:uid="{00000000-0005-0000-0000-00008D080000}"/>
    <cellStyle name="Millares 4 6 2 4 2 6" xfId="50278" xr:uid="{00000000-0005-0000-0000-00008D080000}"/>
    <cellStyle name="Millares 4 6 2 4 3" xfId="5907" xr:uid="{00000000-0005-0000-0000-00008D080000}"/>
    <cellStyle name="Millares 4 6 2 4 3 2" xfId="17559" xr:uid="{00000000-0005-0000-0000-00008D080000}"/>
    <cellStyle name="Millares 4 6 2 4 3 3" xfId="29209" xr:uid="{00000000-0005-0000-0000-00008D080000}"/>
    <cellStyle name="Millares 4 6 2 4 3 4" xfId="40890" xr:uid="{00000000-0005-0000-0000-00008D080000}"/>
    <cellStyle name="Millares 4 6 2 4 3 5" xfId="52536" xr:uid="{00000000-0005-0000-0000-00008D080000}"/>
    <cellStyle name="Millares 4 6 2 4 4" xfId="8187" xr:uid="{00000000-0005-0000-0000-00008D080000}"/>
    <cellStyle name="Millares 4 6 2 4 4 2" xfId="19839" xr:uid="{00000000-0005-0000-0000-00008D080000}"/>
    <cellStyle name="Millares 4 6 2 4 4 3" xfId="31489" xr:uid="{00000000-0005-0000-0000-00008D080000}"/>
    <cellStyle name="Millares 4 6 2 4 4 4" xfId="43170" xr:uid="{00000000-0005-0000-0000-00008D080000}"/>
    <cellStyle name="Millares 4 6 2 4 4 5" xfId="54816" xr:uid="{00000000-0005-0000-0000-00008D080000}"/>
    <cellStyle name="Millares 4 6 2 4 5" xfId="12877" xr:uid="{00000000-0005-0000-0000-00008D080000}"/>
    <cellStyle name="Millares 4 6 2 4 6" xfId="24527" xr:uid="{00000000-0005-0000-0000-00008D080000}"/>
    <cellStyle name="Millares 4 6 2 4 7" xfId="36208" xr:uid="{00000000-0005-0000-0000-00008D080000}"/>
    <cellStyle name="Millares 4 6 2 4 8" xfId="47854" xr:uid="{00000000-0005-0000-0000-00008D080000}"/>
    <cellStyle name="Millares 4 6 2 5" xfId="2361" xr:uid="{00000000-0005-0000-0000-00007A000000}"/>
    <cellStyle name="Millares 4 6 2 5 2" xfId="9323" xr:uid="{00000000-0005-0000-0000-00007A000000}"/>
    <cellStyle name="Millares 4 6 2 5 2 2" xfId="20975" xr:uid="{00000000-0005-0000-0000-00007A000000}"/>
    <cellStyle name="Millares 4 6 2 5 2 3" xfId="32625" xr:uid="{00000000-0005-0000-0000-00007A000000}"/>
    <cellStyle name="Millares 4 6 2 5 2 4" xfId="44306" xr:uid="{00000000-0005-0000-0000-00007A000000}"/>
    <cellStyle name="Millares 4 6 2 5 2 5" xfId="55952" xr:uid="{00000000-0005-0000-0000-00007A000000}"/>
    <cellStyle name="Millares 4 6 2 5 3" xfId="14013" xr:uid="{00000000-0005-0000-0000-00007A000000}"/>
    <cellStyle name="Millares 4 6 2 5 4" xfId="25663" xr:uid="{00000000-0005-0000-0000-00007A000000}"/>
    <cellStyle name="Millares 4 6 2 5 5" xfId="37344" xr:uid="{00000000-0005-0000-0000-00007A000000}"/>
    <cellStyle name="Millares 4 6 2 5 6" xfId="48990" xr:uid="{00000000-0005-0000-0000-00007A000000}"/>
    <cellStyle name="Millares 4 6 2 6" xfId="2568" xr:uid="{00000000-0005-0000-0000-000088080000}"/>
    <cellStyle name="Millares 4 6 2 6 2" xfId="9530" xr:uid="{00000000-0005-0000-0000-000088080000}"/>
    <cellStyle name="Millares 4 6 2 6 2 2" xfId="21182" xr:uid="{00000000-0005-0000-0000-000088080000}"/>
    <cellStyle name="Millares 4 6 2 6 2 3" xfId="32832" xr:uid="{00000000-0005-0000-0000-000088080000}"/>
    <cellStyle name="Millares 4 6 2 6 2 4" xfId="44513" xr:uid="{00000000-0005-0000-0000-000088080000}"/>
    <cellStyle name="Millares 4 6 2 6 2 5" xfId="56159" xr:uid="{00000000-0005-0000-0000-000088080000}"/>
    <cellStyle name="Millares 4 6 2 6 3" xfId="14220" xr:uid="{00000000-0005-0000-0000-000088080000}"/>
    <cellStyle name="Millares 4 6 2 6 4" xfId="25870" xr:uid="{00000000-0005-0000-0000-000088080000}"/>
    <cellStyle name="Millares 4 6 2 6 5" xfId="37551" xr:uid="{00000000-0005-0000-0000-000088080000}"/>
    <cellStyle name="Millares 4 6 2 6 6" xfId="49197" xr:uid="{00000000-0005-0000-0000-000088080000}"/>
    <cellStyle name="Millares 4 6 2 7" xfId="4826" xr:uid="{00000000-0005-0000-0000-000088080000}"/>
    <cellStyle name="Millares 4 6 2 7 2" xfId="16478" xr:uid="{00000000-0005-0000-0000-000088080000}"/>
    <cellStyle name="Millares 4 6 2 7 3" xfId="28128" xr:uid="{00000000-0005-0000-0000-000088080000}"/>
    <cellStyle name="Millares 4 6 2 7 4" xfId="39809" xr:uid="{00000000-0005-0000-0000-000088080000}"/>
    <cellStyle name="Millares 4 6 2 7 5" xfId="51455" xr:uid="{00000000-0005-0000-0000-000088080000}"/>
    <cellStyle name="Millares 4 6 2 8" xfId="7106" xr:uid="{00000000-0005-0000-0000-000088080000}"/>
    <cellStyle name="Millares 4 6 2 8 2" xfId="18758" xr:uid="{00000000-0005-0000-0000-000088080000}"/>
    <cellStyle name="Millares 4 6 2 8 3" xfId="30408" xr:uid="{00000000-0005-0000-0000-000088080000}"/>
    <cellStyle name="Millares 4 6 2 8 4" xfId="42089" xr:uid="{00000000-0005-0000-0000-000088080000}"/>
    <cellStyle name="Millares 4 6 2 8 5" xfId="53735" xr:uid="{00000000-0005-0000-0000-000088080000}"/>
    <cellStyle name="Millares 4 6 2 9" xfId="11796" xr:uid="{00000000-0005-0000-0000-000088080000}"/>
    <cellStyle name="Millares 4 6 3" xfId="280" xr:uid="{00000000-0005-0000-0000-00008E080000}"/>
    <cellStyle name="Millares 4 6 3 2" xfId="1364" xr:uid="{00000000-0005-0000-0000-00008F080000}"/>
    <cellStyle name="Millares 4 6 3 2 2" xfId="3789" xr:uid="{00000000-0005-0000-0000-00008F080000}"/>
    <cellStyle name="Millares 4 6 3 2 2 2" xfId="10751" xr:uid="{00000000-0005-0000-0000-00008F080000}"/>
    <cellStyle name="Millares 4 6 3 2 2 2 2" xfId="22403" xr:uid="{00000000-0005-0000-0000-00008F080000}"/>
    <cellStyle name="Millares 4 6 3 2 2 2 3" xfId="34053" xr:uid="{00000000-0005-0000-0000-00008F080000}"/>
    <cellStyle name="Millares 4 6 3 2 2 2 4" xfId="45734" xr:uid="{00000000-0005-0000-0000-00008F080000}"/>
    <cellStyle name="Millares 4 6 3 2 2 2 5" xfId="57380" xr:uid="{00000000-0005-0000-0000-00008F080000}"/>
    <cellStyle name="Millares 4 6 3 2 2 3" xfId="15441" xr:uid="{00000000-0005-0000-0000-00008F080000}"/>
    <cellStyle name="Millares 4 6 3 2 2 4" xfId="27091" xr:uid="{00000000-0005-0000-0000-00008F080000}"/>
    <cellStyle name="Millares 4 6 3 2 2 5" xfId="38772" xr:uid="{00000000-0005-0000-0000-00008F080000}"/>
    <cellStyle name="Millares 4 6 3 2 2 6" xfId="50418" xr:uid="{00000000-0005-0000-0000-00008F080000}"/>
    <cellStyle name="Millares 4 6 3 2 3" xfId="6047" xr:uid="{00000000-0005-0000-0000-00008F080000}"/>
    <cellStyle name="Millares 4 6 3 2 3 2" xfId="17699" xr:uid="{00000000-0005-0000-0000-00008F080000}"/>
    <cellStyle name="Millares 4 6 3 2 3 3" xfId="29349" xr:uid="{00000000-0005-0000-0000-00008F080000}"/>
    <cellStyle name="Millares 4 6 3 2 3 4" xfId="41030" xr:uid="{00000000-0005-0000-0000-00008F080000}"/>
    <cellStyle name="Millares 4 6 3 2 3 5" xfId="52676" xr:uid="{00000000-0005-0000-0000-00008F080000}"/>
    <cellStyle name="Millares 4 6 3 2 4" xfId="8327" xr:uid="{00000000-0005-0000-0000-00008F080000}"/>
    <cellStyle name="Millares 4 6 3 2 4 2" xfId="19979" xr:uid="{00000000-0005-0000-0000-00008F080000}"/>
    <cellStyle name="Millares 4 6 3 2 4 3" xfId="31629" xr:uid="{00000000-0005-0000-0000-00008F080000}"/>
    <cellStyle name="Millares 4 6 3 2 4 4" xfId="43310" xr:uid="{00000000-0005-0000-0000-00008F080000}"/>
    <cellStyle name="Millares 4 6 3 2 4 5" xfId="54956" xr:uid="{00000000-0005-0000-0000-00008F080000}"/>
    <cellStyle name="Millares 4 6 3 2 5" xfId="13017" xr:uid="{00000000-0005-0000-0000-00008F080000}"/>
    <cellStyle name="Millares 4 6 3 2 6" xfId="24667" xr:uid="{00000000-0005-0000-0000-00008F080000}"/>
    <cellStyle name="Millares 4 6 3 2 7" xfId="36348" xr:uid="{00000000-0005-0000-0000-00008F080000}"/>
    <cellStyle name="Millares 4 6 3 2 8" xfId="47994" xr:uid="{00000000-0005-0000-0000-00008F080000}"/>
    <cellStyle name="Millares 4 6 3 3" xfId="2708" xr:uid="{00000000-0005-0000-0000-00008E080000}"/>
    <cellStyle name="Millares 4 6 3 3 2" xfId="9670" xr:uid="{00000000-0005-0000-0000-00008E080000}"/>
    <cellStyle name="Millares 4 6 3 3 2 2" xfId="21322" xr:uid="{00000000-0005-0000-0000-00008E080000}"/>
    <cellStyle name="Millares 4 6 3 3 2 3" xfId="32972" xr:uid="{00000000-0005-0000-0000-00008E080000}"/>
    <cellStyle name="Millares 4 6 3 3 2 4" xfId="44653" xr:uid="{00000000-0005-0000-0000-00008E080000}"/>
    <cellStyle name="Millares 4 6 3 3 2 5" xfId="56299" xr:uid="{00000000-0005-0000-0000-00008E080000}"/>
    <cellStyle name="Millares 4 6 3 3 3" xfId="14360" xr:uid="{00000000-0005-0000-0000-00008E080000}"/>
    <cellStyle name="Millares 4 6 3 3 4" xfId="26010" xr:uid="{00000000-0005-0000-0000-00008E080000}"/>
    <cellStyle name="Millares 4 6 3 3 5" xfId="37691" xr:uid="{00000000-0005-0000-0000-00008E080000}"/>
    <cellStyle name="Millares 4 6 3 3 6" xfId="49337" xr:uid="{00000000-0005-0000-0000-00008E080000}"/>
    <cellStyle name="Millares 4 6 3 4" xfId="4966" xr:uid="{00000000-0005-0000-0000-00008E080000}"/>
    <cellStyle name="Millares 4 6 3 4 2" xfId="16618" xr:uid="{00000000-0005-0000-0000-00008E080000}"/>
    <cellStyle name="Millares 4 6 3 4 3" xfId="28268" xr:uid="{00000000-0005-0000-0000-00008E080000}"/>
    <cellStyle name="Millares 4 6 3 4 4" xfId="39949" xr:uid="{00000000-0005-0000-0000-00008E080000}"/>
    <cellStyle name="Millares 4 6 3 4 5" xfId="51595" xr:uid="{00000000-0005-0000-0000-00008E080000}"/>
    <cellStyle name="Millares 4 6 3 5" xfId="7246" xr:uid="{00000000-0005-0000-0000-00008E080000}"/>
    <cellStyle name="Millares 4 6 3 5 2" xfId="18898" xr:uid="{00000000-0005-0000-0000-00008E080000}"/>
    <cellStyle name="Millares 4 6 3 5 3" xfId="30548" xr:uid="{00000000-0005-0000-0000-00008E080000}"/>
    <cellStyle name="Millares 4 6 3 5 4" xfId="42229" xr:uid="{00000000-0005-0000-0000-00008E080000}"/>
    <cellStyle name="Millares 4 6 3 5 5" xfId="53875" xr:uid="{00000000-0005-0000-0000-00008E080000}"/>
    <cellStyle name="Millares 4 6 3 6" xfId="11936" xr:uid="{00000000-0005-0000-0000-00008E080000}"/>
    <cellStyle name="Millares 4 6 3 7" xfId="23585" xr:uid="{00000000-0005-0000-0000-00008E080000}"/>
    <cellStyle name="Millares 4 6 3 8" xfId="35267" xr:uid="{00000000-0005-0000-0000-00008E080000}"/>
    <cellStyle name="Millares 4 6 3 9" xfId="46913" xr:uid="{00000000-0005-0000-0000-00008E080000}"/>
    <cellStyle name="Millares 4 6 4" xfId="520" xr:uid="{00000000-0005-0000-0000-000090080000}"/>
    <cellStyle name="Millares 4 6 4 2" xfId="1604" xr:uid="{00000000-0005-0000-0000-000091080000}"/>
    <cellStyle name="Millares 4 6 4 2 2" xfId="4029" xr:uid="{00000000-0005-0000-0000-000091080000}"/>
    <cellStyle name="Millares 4 6 4 2 2 2" xfId="10991" xr:uid="{00000000-0005-0000-0000-000091080000}"/>
    <cellStyle name="Millares 4 6 4 2 2 2 2" xfId="22643" xr:uid="{00000000-0005-0000-0000-000091080000}"/>
    <cellStyle name="Millares 4 6 4 2 2 2 3" xfId="34293" xr:uid="{00000000-0005-0000-0000-000091080000}"/>
    <cellStyle name="Millares 4 6 4 2 2 2 4" xfId="45974" xr:uid="{00000000-0005-0000-0000-000091080000}"/>
    <cellStyle name="Millares 4 6 4 2 2 2 5" xfId="57620" xr:uid="{00000000-0005-0000-0000-000091080000}"/>
    <cellStyle name="Millares 4 6 4 2 2 3" xfId="15681" xr:uid="{00000000-0005-0000-0000-000091080000}"/>
    <cellStyle name="Millares 4 6 4 2 2 4" xfId="27331" xr:uid="{00000000-0005-0000-0000-000091080000}"/>
    <cellStyle name="Millares 4 6 4 2 2 5" xfId="39012" xr:uid="{00000000-0005-0000-0000-000091080000}"/>
    <cellStyle name="Millares 4 6 4 2 2 6" xfId="50658" xr:uid="{00000000-0005-0000-0000-000091080000}"/>
    <cellStyle name="Millares 4 6 4 2 3" xfId="6287" xr:uid="{00000000-0005-0000-0000-000091080000}"/>
    <cellStyle name="Millares 4 6 4 2 3 2" xfId="17939" xr:uid="{00000000-0005-0000-0000-000091080000}"/>
    <cellStyle name="Millares 4 6 4 2 3 3" xfId="29589" xr:uid="{00000000-0005-0000-0000-000091080000}"/>
    <cellStyle name="Millares 4 6 4 2 3 4" xfId="41270" xr:uid="{00000000-0005-0000-0000-000091080000}"/>
    <cellStyle name="Millares 4 6 4 2 3 5" xfId="52916" xr:uid="{00000000-0005-0000-0000-000091080000}"/>
    <cellStyle name="Millares 4 6 4 2 4" xfId="8567" xr:uid="{00000000-0005-0000-0000-000091080000}"/>
    <cellStyle name="Millares 4 6 4 2 4 2" xfId="20219" xr:uid="{00000000-0005-0000-0000-000091080000}"/>
    <cellStyle name="Millares 4 6 4 2 4 3" xfId="31869" xr:uid="{00000000-0005-0000-0000-000091080000}"/>
    <cellStyle name="Millares 4 6 4 2 4 4" xfId="43550" xr:uid="{00000000-0005-0000-0000-000091080000}"/>
    <cellStyle name="Millares 4 6 4 2 4 5" xfId="55196" xr:uid="{00000000-0005-0000-0000-000091080000}"/>
    <cellStyle name="Millares 4 6 4 2 5" xfId="13257" xr:uid="{00000000-0005-0000-0000-000091080000}"/>
    <cellStyle name="Millares 4 6 4 2 6" xfId="24907" xr:uid="{00000000-0005-0000-0000-000091080000}"/>
    <cellStyle name="Millares 4 6 4 2 7" xfId="36588" xr:uid="{00000000-0005-0000-0000-000091080000}"/>
    <cellStyle name="Millares 4 6 4 2 8" xfId="48234" xr:uid="{00000000-0005-0000-0000-000091080000}"/>
    <cellStyle name="Millares 4 6 4 3" xfId="2948" xr:uid="{00000000-0005-0000-0000-000090080000}"/>
    <cellStyle name="Millares 4 6 4 3 2" xfId="9910" xr:uid="{00000000-0005-0000-0000-000090080000}"/>
    <cellStyle name="Millares 4 6 4 3 2 2" xfId="21562" xr:uid="{00000000-0005-0000-0000-000090080000}"/>
    <cellStyle name="Millares 4 6 4 3 2 3" xfId="33212" xr:uid="{00000000-0005-0000-0000-000090080000}"/>
    <cellStyle name="Millares 4 6 4 3 2 4" xfId="44893" xr:uid="{00000000-0005-0000-0000-000090080000}"/>
    <cellStyle name="Millares 4 6 4 3 2 5" xfId="56539" xr:uid="{00000000-0005-0000-0000-000090080000}"/>
    <cellStyle name="Millares 4 6 4 3 3" xfId="14600" xr:uid="{00000000-0005-0000-0000-000090080000}"/>
    <cellStyle name="Millares 4 6 4 3 4" xfId="26250" xr:uid="{00000000-0005-0000-0000-000090080000}"/>
    <cellStyle name="Millares 4 6 4 3 5" xfId="37931" xr:uid="{00000000-0005-0000-0000-000090080000}"/>
    <cellStyle name="Millares 4 6 4 3 6" xfId="49577" xr:uid="{00000000-0005-0000-0000-000090080000}"/>
    <cellStyle name="Millares 4 6 4 4" xfId="5206" xr:uid="{00000000-0005-0000-0000-000090080000}"/>
    <cellStyle name="Millares 4 6 4 4 2" xfId="16858" xr:uid="{00000000-0005-0000-0000-000090080000}"/>
    <cellStyle name="Millares 4 6 4 4 3" xfId="28508" xr:uid="{00000000-0005-0000-0000-000090080000}"/>
    <cellStyle name="Millares 4 6 4 4 4" xfId="40189" xr:uid="{00000000-0005-0000-0000-000090080000}"/>
    <cellStyle name="Millares 4 6 4 4 5" xfId="51835" xr:uid="{00000000-0005-0000-0000-000090080000}"/>
    <cellStyle name="Millares 4 6 4 5" xfId="7486" xr:uid="{00000000-0005-0000-0000-000090080000}"/>
    <cellStyle name="Millares 4 6 4 5 2" xfId="19138" xr:uid="{00000000-0005-0000-0000-000090080000}"/>
    <cellStyle name="Millares 4 6 4 5 3" xfId="30788" xr:uid="{00000000-0005-0000-0000-000090080000}"/>
    <cellStyle name="Millares 4 6 4 5 4" xfId="42469" xr:uid="{00000000-0005-0000-0000-000090080000}"/>
    <cellStyle name="Millares 4 6 4 5 5" xfId="54115" xr:uid="{00000000-0005-0000-0000-000090080000}"/>
    <cellStyle name="Millares 4 6 4 6" xfId="12176" xr:uid="{00000000-0005-0000-0000-000090080000}"/>
    <cellStyle name="Millares 4 6 4 7" xfId="23825" xr:uid="{00000000-0005-0000-0000-000090080000}"/>
    <cellStyle name="Millares 4 6 4 8" xfId="35507" xr:uid="{00000000-0005-0000-0000-000090080000}"/>
    <cellStyle name="Millares 4 6 4 9" xfId="47153" xr:uid="{00000000-0005-0000-0000-000090080000}"/>
    <cellStyle name="Millares 4 6 5" xfId="800" xr:uid="{00000000-0005-0000-0000-000092080000}"/>
    <cellStyle name="Millares 4 6 5 2" xfId="1884" xr:uid="{00000000-0005-0000-0000-000093080000}"/>
    <cellStyle name="Millares 4 6 5 2 2" xfId="4309" xr:uid="{00000000-0005-0000-0000-000093080000}"/>
    <cellStyle name="Millares 4 6 5 2 2 2" xfId="11271" xr:uid="{00000000-0005-0000-0000-000093080000}"/>
    <cellStyle name="Millares 4 6 5 2 2 2 2" xfId="22923" xr:uid="{00000000-0005-0000-0000-000093080000}"/>
    <cellStyle name="Millares 4 6 5 2 2 2 3" xfId="34573" xr:uid="{00000000-0005-0000-0000-000093080000}"/>
    <cellStyle name="Millares 4 6 5 2 2 2 4" xfId="46254" xr:uid="{00000000-0005-0000-0000-000093080000}"/>
    <cellStyle name="Millares 4 6 5 2 2 2 5" xfId="57900" xr:uid="{00000000-0005-0000-0000-000093080000}"/>
    <cellStyle name="Millares 4 6 5 2 2 3" xfId="15961" xr:uid="{00000000-0005-0000-0000-000093080000}"/>
    <cellStyle name="Millares 4 6 5 2 2 4" xfId="27611" xr:uid="{00000000-0005-0000-0000-000093080000}"/>
    <cellStyle name="Millares 4 6 5 2 2 5" xfId="39292" xr:uid="{00000000-0005-0000-0000-000093080000}"/>
    <cellStyle name="Millares 4 6 5 2 2 6" xfId="50938" xr:uid="{00000000-0005-0000-0000-000093080000}"/>
    <cellStyle name="Millares 4 6 5 2 3" xfId="6567" xr:uid="{00000000-0005-0000-0000-000093080000}"/>
    <cellStyle name="Millares 4 6 5 2 3 2" xfId="18219" xr:uid="{00000000-0005-0000-0000-000093080000}"/>
    <cellStyle name="Millares 4 6 5 2 3 3" xfId="29869" xr:uid="{00000000-0005-0000-0000-000093080000}"/>
    <cellStyle name="Millares 4 6 5 2 3 4" xfId="41550" xr:uid="{00000000-0005-0000-0000-000093080000}"/>
    <cellStyle name="Millares 4 6 5 2 3 5" xfId="53196" xr:uid="{00000000-0005-0000-0000-000093080000}"/>
    <cellStyle name="Millares 4 6 5 2 4" xfId="8847" xr:uid="{00000000-0005-0000-0000-000093080000}"/>
    <cellStyle name="Millares 4 6 5 2 4 2" xfId="20499" xr:uid="{00000000-0005-0000-0000-000093080000}"/>
    <cellStyle name="Millares 4 6 5 2 4 3" xfId="32149" xr:uid="{00000000-0005-0000-0000-000093080000}"/>
    <cellStyle name="Millares 4 6 5 2 4 4" xfId="43830" xr:uid="{00000000-0005-0000-0000-000093080000}"/>
    <cellStyle name="Millares 4 6 5 2 4 5" xfId="55476" xr:uid="{00000000-0005-0000-0000-000093080000}"/>
    <cellStyle name="Millares 4 6 5 2 5" xfId="13537" xr:uid="{00000000-0005-0000-0000-000093080000}"/>
    <cellStyle name="Millares 4 6 5 2 6" xfId="25187" xr:uid="{00000000-0005-0000-0000-000093080000}"/>
    <cellStyle name="Millares 4 6 5 2 7" xfId="36868" xr:uid="{00000000-0005-0000-0000-000093080000}"/>
    <cellStyle name="Millares 4 6 5 2 8" xfId="48514" xr:uid="{00000000-0005-0000-0000-000093080000}"/>
    <cellStyle name="Millares 4 6 5 3" xfId="3228" xr:uid="{00000000-0005-0000-0000-000092080000}"/>
    <cellStyle name="Millares 4 6 5 3 2" xfId="10190" xr:uid="{00000000-0005-0000-0000-000092080000}"/>
    <cellStyle name="Millares 4 6 5 3 2 2" xfId="21842" xr:uid="{00000000-0005-0000-0000-000092080000}"/>
    <cellStyle name="Millares 4 6 5 3 2 3" xfId="33492" xr:uid="{00000000-0005-0000-0000-000092080000}"/>
    <cellStyle name="Millares 4 6 5 3 2 4" xfId="45173" xr:uid="{00000000-0005-0000-0000-000092080000}"/>
    <cellStyle name="Millares 4 6 5 3 2 5" xfId="56819" xr:uid="{00000000-0005-0000-0000-000092080000}"/>
    <cellStyle name="Millares 4 6 5 3 3" xfId="14880" xr:uid="{00000000-0005-0000-0000-000092080000}"/>
    <cellStyle name="Millares 4 6 5 3 4" xfId="26530" xr:uid="{00000000-0005-0000-0000-000092080000}"/>
    <cellStyle name="Millares 4 6 5 3 5" xfId="38211" xr:uid="{00000000-0005-0000-0000-000092080000}"/>
    <cellStyle name="Millares 4 6 5 3 6" xfId="49857" xr:uid="{00000000-0005-0000-0000-000092080000}"/>
    <cellStyle name="Millares 4 6 5 4" xfId="5486" xr:uid="{00000000-0005-0000-0000-000092080000}"/>
    <cellStyle name="Millares 4 6 5 4 2" xfId="17138" xr:uid="{00000000-0005-0000-0000-000092080000}"/>
    <cellStyle name="Millares 4 6 5 4 3" xfId="28788" xr:uid="{00000000-0005-0000-0000-000092080000}"/>
    <cellStyle name="Millares 4 6 5 4 4" xfId="40469" xr:uid="{00000000-0005-0000-0000-000092080000}"/>
    <cellStyle name="Millares 4 6 5 4 5" xfId="52115" xr:uid="{00000000-0005-0000-0000-000092080000}"/>
    <cellStyle name="Millares 4 6 5 5" xfId="7766" xr:uid="{00000000-0005-0000-0000-000092080000}"/>
    <cellStyle name="Millares 4 6 5 5 2" xfId="19418" xr:uid="{00000000-0005-0000-0000-000092080000}"/>
    <cellStyle name="Millares 4 6 5 5 3" xfId="31068" xr:uid="{00000000-0005-0000-0000-000092080000}"/>
    <cellStyle name="Millares 4 6 5 5 4" xfId="42749" xr:uid="{00000000-0005-0000-0000-000092080000}"/>
    <cellStyle name="Millares 4 6 5 5 5" xfId="54395" xr:uid="{00000000-0005-0000-0000-000092080000}"/>
    <cellStyle name="Millares 4 6 5 6" xfId="12456" xr:uid="{00000000-0005-0000-0000-000092080000}"/>
    <cellStyle name="Millares 4 6 5 7" xfId="24105" xr:uid="{00000000-0005-0000-0000-000092080000}"/>
    <cellStyle name="Millares 4 6 5 8" xfId="35787" xr:uid="{00000000-0005-0000-0000-000092080000}"/>
    <cellStyle name="Millares 4 6 5 9" xfId="47433" xr:uid="{00000000-0005-0000-0000-000092080000}"/>
    <cellStyle name="Millares 4 6 6" xfId="980" xr:uid="{00000000-0005-0000-0000-000094080000}"/>
    <cellStyle name="Millares 4 6 6 2" xfId="2064" xr:uid="{00000000-0005-0000-0000-000095080000}"/>
    <cellStyle name="Millares 4 6 6 2 2" xfId="4489" xr:uid="{00000000-0005-0000-0000-000095080000}"/>
    <cellStyle name="Millares 4 6 6 2 2 2" xfId="11451" xr:uid="{00000000-0005-0000-0000-000095080000}"/>
    <cellStyle name="Millares 4 6 6 2 2 2 2" xfId="23103" xr:uid="{00000000-0005-0000-0000-000095080000}"/>
    <cellStyle name="Millares 4 6 6 2 2 2 3" xfId="34753" xr:uid="{00000000-0005-0000-0000-000095080000}"/>
    <cellStyle name="Millares 4 6 6 2 2 2 4" xfId="46434" xr:uid="{00000000-0005-0000-0000-000095080000}"/>
    <cellStyle name="Millares 4 6 6 2 2 2 5" xfId="58080" xr:uid="{00000000-0005-0000-0000-000095080000}"/>
    <cellStyle name="Millares 4 6 6 2 2 3" xfId="16141" xr:uid="{00000000-0005-0000-0000-000095080000}"/>
    <cellStyle name="Millares 4 6 6 2 2 4" xfId="27791" xr:uid="{00000000-0005-0000-0000-000095080000}"/>
    <cellStyle name="Millares 4 6 6 2 2 5" xfId="39472" xr:uid="{00000000-0005-0000-0000-000095080000}"/>
    <cellStyle name="Millares 4 6 6 2 2 6" xfId="51118" xr:uid="{00000000-0005-0000-0000-000095080000}"/>
    <cellStyle name="Millares 4 6 6 2 3" xfId="6747" xr:uid="{00000000-0005-0000-0000-000095080000}"/>
    <cellStyle name="Millares 4 6 6 2 3 2" xfId="18399" xr:uid="{00000000-0005-0000-0000-000095080000}"/>
    <cellStyle name="Millares 4 6 6 2 3 3" xfId="30049" xr:uid="{00000000-0005-0000-0000-000095080000}"/>
    <cellStyle name="Millares 4 6 6 2 3 4" xfId="41730" xr:uid="{00000000-0005-0000-0000-000095080000}"/>
    <cellStyle name="Millares 4 6 6 2 3 5" xfId="53376" xr:uid="{00000000-0005-0000-0000-000095080000}"/>
    <cellStyle name="Millares 4 6 6 2 4" xfId="9027" xr:uid="{00000000-0005-0000-0000-000095080000}"/>
    <cellStyle name="Millares 4 6 6 2 4 2" xfId="20679" xr:uid="{00000000-0005-0000-0000-000095080000}"/>
    <cellStyle name="Millares 4 6 6 2 4 3" xfId="32329" xr:uid="{00000000-0005-0000-0000-000095080000}"/>
    <cellStyle name="Millares 4 6 6 2 4 4" xfId="44010" xr:uid="{00000000-0005-0000-0000-000095080000}"/>
    <cellStyle name="Millares 4 6 6 2 4 5" xfId="55656" xr:uid="{00000000-0005-0000-0000-000095080000}"/>
    <cellStyle name="Millares 4 6 6 2 5" xfId="13717" xr:uid="{00000000-0005-0000-0000-000095080000}"/>
    <cellStyle name="Millares 4 6 6 2 6" xfId="25367" xr:uid="{00000000-0005-0000-0000-000095080000}"/>
    <cellStyle name="Millares 4 6 6 2 7" xfId="37048" xr:uid="{00000000-0005-0000-0000-000095080000}"/>
    <cellStyle name="Millares 4 6 6 2 8" xfId="48694" xr:uid="{00000000-0005-0000-0000-000095080000}"/>
    <cellStyle name="Millares 4 6 6 3" xfId="3408" xr:uid="{00000000-0005-0000-0000-000094080000}"/>
    <cellStyle name="Millares 4 6 6 3 2" xfId="10370" xr:uid="{00000000-0005-0000-0000-000094080000}"/>
    <cellStyle name="Millares 4 6 6 3 2 2" xfId="22022" xr:uid="{00000000-0005-0000-0000-000094080000}"/>
    <cellStyle name="Millares 4 6 6 3 2 3" xfId="33672" xr:uid="{00000000-0005-0000-0000-000094080000}"/>
    <cellStyle name="Millares 4 6 6 3 2 4" xfId="45353" xr:uid="{00000000-0005-0000-0000-000094080000}"/>
    <cellStyle name="Millares 4 6 6 3 2 5" xfId="56999" xr:uid="{00000000-0005-0000-0000-000094080000}"/>
    <cellStyle name="Millares 4 6 6 3 3" xfId="15060" xr:uid="{00000000-0005-0000-0000-000094080000}"/>
    <cellStyle name="Millares 4 6 6 3 4" xfId="26710" xr:uid="{00000000-0005-0000-0000-000094080000}"/>
    <cellStyle name="Millares 4 6 6 3 5" xfId="38391" xr:uid="{00000000-0005-0000-0000-000094080000}"/>
    <cellStyle name="Millares 4 6 6 3 6" xfId="50037" xr:uid="{00000000-0005-0000-0000-000094080000}"/>
    <cellStyle name="Millares 4 6 6 4" xfId="5666" xr:uid="{00000000-0005-0000-0000-000094080000}"/>
    <cellStyle name="Millares 4 6 6 4 2" xfId="17318" xr:uid="{00000000-0005-0000-0000-000094080000}"/>
    <cellStyle name="Millares 4 6 6 4 3" xfId="28968" xr:uid="{00000000-0005-0000-0000-000094080000}"/>
    <cellStyle name="Millares 4 6 6 4 4" xfId="40649" xr:uid="{00000000-0005-0000-0000-000094080000}"/>
    <cellStyle name="Millares 4 6 6 4 5" xfId="52295" xr:uid="{00000000-0005-0000-0000-000094080000}"/>
    <cellStyle name="Millares 4 6 6 5" xfId="7946" xr:uid="{00000000-0005-0000-0000-000094080000}"/>
    <cellStyle name="Millares 4 6 6 5 2" xfId="19598" xr:uid="{00000000-0005-0000-0000-000094080000}"/>
    <cellStyle name="Millares 4 6 6 5 3" xfId="31248" xr:uid="{00000000-0005-0000-0000-000094080000}"/>
    <cellStyle name="Millares 4 6 6 5 4" xfId="42929" xr:uid="{00000000-0005-0000-0000-000094080000}"/>
    <cellStyle name="Millares 4 6 6 5 5" xfId="54575" xr:uid="{00000000-0005-0000-0000-000094080000}"/>
    <cellStyle name="Millares 4 6 6 6" xfId="12636" xr:uid="{00000000-0005-0000-0000-000094080000}"/>
    <cellStyle name="Millares 4 6 6 7" xfId="24285" xr:uid="{00000000-0005-0000-0000-000094080000}"/>
    <cellStyle name="Millares 4 6 6 8" xfId="35967" xr:uid="{00000000-0005-0000-0000-000094080000}"/>
    <cellStyle name="Millares 4 6 6 9" xfId="47613" xr:uid="{00000000-0005-0000-0000-000094080000}"/>
    <cellStyle name="Millares 4 6 7" xfId="1124" xr:uid="{00000000-0005-0000-0000-000096080000}"/>
    <cellStyle name="Millares 4 6 7 2" xfId="3549" xr:uid="{00000000-0005-0000-0000-000096080000}"/>
    <cellStyle name="Millares 4 6 7 2 2" xfId="10511" xr:uid="{00000000-0005-0000-0000-000096080000}"/>
    <cellStyle name="Millares 4 6 7 2 2 2" xfId="22163" xr:uid="{00000000-0005-0000-0000-000096080000}"/>
    <cellStyle name="Millares 4 6 7 2 2 3" xfId="33813" xr:uid="{00000000-0005-0000-0000-000096080000}"/>
    <cellStyle name="Millares 4 6 7 2 2 4" xfId="45494" xr:uid="{00000000-0005-0000-0000-000096080000}"/>
    <cellStyle name="Millares 4 6 7 2 2 5" xfId="57140" xr:uid="{00000000-0005-0000-0000-000096080000}"/>
    <cellStyle name="Millares 4 6 7 2 3" xfId="15201" xr:uid="{00000000-0005-0000-0000-000096080000}"/>
    <cellStyle name="Millares 4 6 7 2 4" xfId="26851" xr:uid="{00000000-0005-0000-0000-000096080000}"/>
    <cellStyle name="Millares 4 6 7 2 5" xfId="38532" xr:uid="{00000000-0005-0000-0000-000096080000}"/>
    <cellStyle name="Millares 4 6 7 2 6" xfId="50178" xr:uid="{00000000-0005-0000-0000-000096080000}"/>
    <cellStyle name="Millares 4 6 7 3" xfId="5807" xr:uid="{00000000-0005-0000-0000-000096080000}"/>
    <cellStyle name="Millares 4 6 7 3 2" xfId="17459" xr:uid="{00000000-0005-0000-0000-000096080000}"/>
    <cellStyle name="Millares 4 6 7 3 3" xfId="29109" xr:uid="{00000000-0005-0000-0000-000096080000}"/>
    <cellStyle name="Millares 4 6 7 3 4" xfId="40790" xr:uid="{00000000-0005-0000-0000-000096080000}"/>
    <cellStyle name="Millares 4 6 7 3 5" xfId="52436" xr:uid="{00000000-0005-0000-0000-000096080000}"/>
    <cellStyle name="Millares 4 6 7 4" xfId="8087" xr:uid="{00000000-0005-0000-0000-000096080000}"/>
    <cellStyle name="Millares 4 6 7 4 2" xfId="19739" xr:uid="{00000000-0005-0000-0000-000096080000}"/>
    <cellStyle name="Millares 4 6 7 4 3" xfId="31389" xr:uid="{00000000-0005-0000-0000-000096080000}"/>
    <cellStyle name="Millares 4 6 7 4 4" xfId="43070" xr:uid="{00000000-0005-0000-0000-000096080000}"/>
    <cellStyle name="Millares 4 6 7 4 5" xfId="54716" xr:uid="{00000000-0005-0000-0000-000096080000}"/>
    <cellStyle name="Millares 4 6 7 5" xfId="12777" xr:uid="{00000000-0005-0000-0000-000096080000}"/>
    <cellStyle name="Millares 4 6 7 6" xfId="24427" xr:uid="{00000000-0005-0000-0000-000096080000}"/>
    <cellStyle name="Millares 4 6 7 7" xfId="36108" xr:uid="{00000000-0005-0000-0000-000096080000}"/>
    <cellStyle name="Millares 4 6 7 8" xfId="47754" xr:uid="{00000000-0005-0000-0000-000096080000}"/>
    <cellStyle name="Millares 4 6 8" xfId="2145" xr:uid="{00000000-0005-0000-0000-000097080000}"/>
    <cellStyle name="Millares 4 6 8 2" xfId="4570" xr:uid="{00000000-0005-0000-0000-000097080000}"/>
    <cellStyle name="Millares 4 6 8 2 2" xfId="11532" xr:uid="{00000000-0005-0000-0000-000097080000}"/>
    <cellStyle name="Millares 4 6 8 2 2 2" xfId="23184" xr:uid="{00000000-0005-0000-0000-000097080000}"/>
    <cellStyle name="Millares 4 6 8 2 2 3" xfId="34834" xr:uid="{00000000-0005-0000-0000-000097080000}"/>
    <cellStyle name="Millares 4 6 8 2 2 4" xfId="46515" xr:uid="{00000000-0005-0000-0000-000097080000}"/>
    <cellStyle name="Millares 4 6 8 2 2 5" xfId="58161" xr:uid="{00000000-0005-0000-0000-000097080000}"/>
    <cellStyle name="Millares 4 6 8 2 3" xfId="16222" xr:uid="{00000000-0005-0000-0000-000097080000}"/>
    <cellStyle name="Millares 4 6 8 2 4" xfId="27872" xr:uid="{00000000-0005-0000-0000-000097080000}"/>
    <cellStyle name="Millares 4 6 8 2 5" xfId="39553" xr:uid="{00000000-0005-0000-0000-000097080000}"/>
    <cellStyle name="Millares 4 6 8 2 6" xfId="51199" xr:uid="{00000000-0005-0000-0000-000097080000}"/>
    <cellStyle name="Millares 4 6 8 3" xfId="6828" xr:uid="{00000000-0005-0000-0000-000097080000}"/>
    <cellStyle name="Millares 4 6 8 3 2" xfId="18480" xr:uid="{00000000-0005-0000-0000-000097080000}"/>
    <cellStyle name="Millares 4 6 8 3 3" xfId="30130" xr:uid="{00000000-0005-0000-0000-000097080000}"/>
    <cellStyle name="Millares 4 6 8 3 4" xfId="41811" xr:uid="{00000000-0005-0000-0000-000097080000}"/>
    <cellStyle name="Millares 4 6 8 3 5" xfId="53457" xr:uid="{00000000-0005-0000-0000-000097080000}"/>
    <cellStyle name="Millares 4 6 8 4" xfId="9108" xr:uid="{00000000-0005-0000-0000-000097080000}"/>
    <cellStyle name="Millares 4 6 8 4 2" xfId="20760" xr:uid="{00000000-0005-0000-0000-000097080000}"/>
    <cellStyle name="Millares 4 6 8 4 3" xfId="32410" xr:uid="{00000000-0005-0000-0000-000097080000}"/>
    <cellStyle name="Millares 4 6 8 4 4" xfId="44091" xr:uid="{00000000-0005-0000-0000-000097080000}"/>
    <cellStyle name="Millares 4 6 8 4 5" xfId="55737" xr:uid="{00000000-0005-0000-0000-000097080000}"/>
    <cellStyle name="Millares 4 6 8 5" xfId="13798" xr:uid="{00000000-0005-0000-0000-000097080000}"/>
    <cellStyle name="Millares 4 6 8 6" xfId="25448" xr:uid="{00000000-0005-0000-0000-000097080000}"/>
    <cellStyle name="Millares 4 6 8 7" xfId="37129" xr:uid="{00000000-0005-0000-0000-000097080000}"/>
    <cellStyle name="Millares 4 6 8 8" xfId="48775" xr:uid="{00000000-0005-0000-0000-000097080000}"/>
    <cellStyle name="Millares 4 6 9" xfId="2301" xr:uid="{00000000-0005-0000-0000-000079000000}"/>
    <cellStyle name="Millares 4 6 9 2" xfId="9263" xr:uid="{00000000-0005-0000-0000-000079000000}"/>
    <cellStyle name="Millares 4 6 9 2 2" xfId="20915" xr:uid="{00000000-0005-0000-0000-000079000000}"/>
    <cellStyle name="Millares 4 6 9 2 3" xfId="32565" xr:uid="{00000000-0005-0000-0000-000079000000}"/>
    <cellStyle name="Millares 4 6 9 2 4" xfId="44246" xr:uid="{00000000-0005-0000-0000-000079000000}"/>
    <cellStyle name="Millares 4 6 9 2 5" xfId="55892" xr:uid="{00000000-0005-0000-0000-000079000000}"/>
    <cellStyle name="Millares 4 6 9 3" xfId="13953" xr:uid="{00000000-0005-0000-0000-000079000000}"/>
    <cellStyle name="Millares 4 6 9 4" xfId="25603" xr:uid="{00000000-0005-0000-0000-000079000000}"/>
    <cellStyle name="Millares 4 6 9 5" xfId="37284" xr:uid="{00000000-0005-0000-0000-000079000000}"/>
    <cellStyle name="Millares 4 6 9 6" xfId="48930" xr:uid="{00000000-0005-0000-0000-000079000000}"/>
    <cellStyle name="Millares 4 7" xfId="58" xr:uid="{00000000-0005-0000-0000-000098080000}"/>
    <cellStyle name="Millares 4 7 10" xfId="4746" xr:uid="{00000000-0005-0000-0000-000098080000}"/>
    <cellStyle name="Millares 4 7 10 2" xfId="16398" xr:uid="{00000000-0005-0000-0000-000098080000}"/>
    <cellStyle name="Millares 4 7 10 3" xfId="28048" xr:uid="{00000000-0005-0000-0000-000098080000}"/>
    <cellStyle name="Millares 4 7 10 4" xfId="39729" xr:uid="{00000000-0005-0000-0000-000098080000}"/>
    <cellStyle name="Millares 4 7 10 5" xfId="51375" xr:uid="{00000000-0005-0000-0000-000098080000}"/>
    <cellStyle name="Millares 4 7 11" xfId="7026" xr:uid="{00000000-0005-0000-0000-000098080000}"/>
    <cellStyle name="Millares 4 7 11 2" xfId="18678" xr:uid="{00000000-0005-0000-0000-000098080000}"/>
    <cellStyle name="Millares 4 7 11 3" xfId="30328" xr:uid="{00000000-0005-0000-0000-000098080000}"/>
    <cellStyle name="Millares 4 7 11 4" xfId="42009" xr:uid="{00000000-0005-0000-0000-000098080000}"/>
    <cellStyle name="Millares 4 7 11 5" xfId="53655" xr:uid="{00000000-0005-0000-0000-000098080000}"/>
    <cellStyle name="Millares 4 7 12" xfId="11716" xr:uid="{00000000-0005-0000-0000-000098080000}"/>
    <cellStyle name="Millares 4 7 13" xfId="23365" xr:uid="{00000000-0005-0000-0000-000098080000}"/>
    <cellStyle name="Millares 4 7 14" xfId="35047" xr:uid="{00000000-0005-0000-0000-000098080000}"/>
    <cellStyle name="Millares 4 7 15" xfId="46693" xr:uid="{00000000-0005-0000-0000-000098080000}"/>
    <cellStyle name="Millares 4 7 2" xfId="158" xr:uid="{00000000-0005-0000-0000-000099080000}"/>
    <cellStyle name="Millares 4 7 2 10" xfId="23465" xr:uid="{00000000-0005-0000-0000-000099080000}"/>
    <cellStyle name="Millares 4 7 2 11" xfId="35147" xr:uid="{00000000-0005-0000-0000-000099080000}"/>
    <cellStyle name="Millares 4 7 2 12" xfId="46793" xr:uid="{00000000-0005-0000-0000-000099080000}"/>
    <cellStyle name="Millares 4 7 2 2" xfId="400" xr:uid="{00000000-0005-0000-0000-00009A080000}"/>
    <cellStyle name="Millares 4 7 2 2 2" xfId="1484" xr:uid="{00000000-0005-0000-0000-00009B080000}"/>
    <cellStyle name="Millares 4 7 2 2 2 2" xfId="3909" xr:uid="{00000000-0005-0000-0000-00009B080000}"/>
    <cellStyle name="Millares 4 7 2 2 2 2 2" xfId="10871" xr:uid="{00000000-0005-0000-0000-00009B080000}"/>
    <cellStyle name="Millares 4 7 2 2 2 2 2 2" xfId="22523" xr:uid="{00000000-0005-0000-0000-00009B080000}"/>
    <cellStyle name="Millares 4 7 2 2 2 2 2 3" xfId="34173" xr:uid="{00000000-0005-0000-0000-00009B080000}"/>
    <cellStyle name="Millares 4 7 2 2 2 2 2 4" xfId="45854" xr:uid="{00000000-0005-0000-0000-00009B080000}"/>
    <cellStyle name="Millares 4 7 2 2 2 2 2 5" xfId="57500" xr:uid="{00000000-0005-0000-0000-00009B080000}"/>
    <cellStyle name="Millares 4 7 2 2 2 2 3" xfId="15561" xr:uid="{00000000-0005-0000-0000-00009B080000}"/>
    <cellStyle name="Millares 4 7 2 2 2 2 4" xfId="27211" xr:uid="{00000000-0005-0000-0000-00009B080000}"/>
    <cellStyle name="Millares 4 7 2 2 2 2 5" xfId="38892" xr:uid="{00000000-0005-0000-0000-00009B080000}"/>
    <cellStyle name="Millares 4 7 2 2 2 2 6" xfId="50538" xr:uid="{00000000-0005-0000-0000-00009B080000}"/>
    <cellStyle name="Millares 4 7 2 2 2 3" xfId="6167" xr:uid="{00000000-0005-0000-0000-00009B080000}"/>
    <cellStyle name="Millares 4 7 2 2 2 3 2" xfId="17819" xr:uid="{00000000-0005-0000-0000-00009B080000}"/>
    <cellStyle name="Millares 4 7 2 2 2 3 3" xfId="29469" xr:uid="{00000000-0005-0000-0000-00009B080000}"/>
    <cellStyle name="Millares 4 7 2 2 2 3 4" xfId="41150" xr:uid="{00000000-0005-0000-0000-00009B080000}"/>
    <cellStyle name="Millares 4 7 2 2 2 3 5" xfId="52796" xr:uid="{00000000-0005-0000-0000-00009B080000}"/>
    <cellStyle name="Millares 4 7 2 2 2 4" xfId="8447" xr:uid="{00000000-0005-0000-0000-00009B080000}"/>
    <cellStyle name="Millares 4 7 2 2 2 4 2" xfId="20099" xr:uid="{00000000-0005-0000-0000-00009B080000}"/>
    <cellStyle name="Millares 4 7 2 2 2 4 3" xfId="31749" xr:uid="{00000000-0005-0000-0000-00009B080000}"/>
    <cellStyle name="Millares 4 7 2 2 2 4 4" xfId="43430" xr:uid="{00000000-0005-0000-0000-00009B080000}"/>
    <cellStyle name="Millares 4 7 2 2 2 4 5" xfId="55076" xr:uid="{00000000-0005-0000-0000-00009B080000}"/>
    <cellStyle name="Millares 4 7 2 2 2 5" xfId="13137" xr:uid="{00000000-0005-0000-0000-00009B080000}"/>
    <cellStyle name="Millares 4 7 2 2 2 6" xfId="24787" xr:uid="{00000000-0005-0000-0000-00009B080000}"/>
    <cellStyle name="Millares 4 7 2 2 2 7" xfId="36468" xr:uid="{00000000-0005-0000-0000-00009B080000}"/>
    <cellStyle name="Millares 4 7 2 2 2 8" xfId="48114" xr:uid="{00000000-0005-0000-0000-00009B080000}"/>
    <cellStyle name="Millares 4 7 2 2 3" xfId="2828" xr:uid="{00000000-0005-0000-0000-00009A080000}"/>
    <cellStyle name="Millares 4 7 2 2 3 2" xfId="9790" xr:uid="{00000000-0005-0000-0000-00009A080000}"/>
    <cellStyle name="Millares 4 7 2 2 3 2 2" xfId="21442" xr:uid="{00000000-0005-0000-0000-00009A080000}"/>
    <cellStyle name="Millares 4 7 2 2 3 2 3" xfId="33092" xr:uid="{00000000-0005-0000-0000-00009A080000}"/>
    <cellStyle name="Millares 4 7 2 2 3 2 4" xfId="44773" xr:uid="{00000000-0005-0000-0000-00009A080000}"/>
    <cellStyle name="Millares 4 7 2 2 3 2 5" xfId="56419" xr:uid="{00000000-0005-0000-0000-00009A080000}"/>
    <cellStyle name="Millares 4 7 2 2 3 3" xfId="14480" xr:uid="{00000000-0005-0000-0000-00009A080000}"/>
    <cellStyle name="Millares 4 7 2 2 3 4" xfId="26130" xr:uid="{00000000-0005-0000-0000-00009A080000}"/>
    <cellStyle name="Millares 4 7 2 2 3 5" xfId="37811" xr:uid="{00000000-0005-0000-0000-00009A080000}"/>
    <cellStyle name="Millares 4 7 2 2 3 6" xfId="49457" xr:uid="{00000000-0005-0000-0000-00009A080000}"/>
    <cellStyle name="Millares 4 7 2 2 4" xfId="5086" xr:uid="{00000000-0005-0000-0000-00009A080000}"/>
    <cellStyle name="Millares 4 7 2 2 4 2" xfId="16738" xr:uid="{00000000-0005-0000-0000-00009A080000}"/>
    <cellStyle name="Millares 4 7 2 2 4 3" xfId="28388" xr:uid="{00000000-0005-0000-0000-00009A080000}"/>
    <cellStyle name="Millares 4 7 2 2 4 4" xfId="40069" xr:uid="{00000000-0005-0000-0000-00009A080000}"/>
    <cellStyle name="Millares 4 7 2 2 4 5" xfId="51715" xr:uid="{00000000-0005-0000-0000-00009A080000}"/>
    <cellStyle name="Millares 4 7 2 2 5" xfId="7366" xr:uid="{00000000-0005-0000-0000-00009A080000}"/>
    <cellStyle name="Millares 4 7 2 2 5 2" xfId="19018" xr:uid="{00000000-0005-0000-0000-00009A080000}"/>
    <cellStyle name="Millares 4 7 2 2 5 3" xfId="30668" xr:uid="{00000000-0005-0000-0000-00009A080000}"/>
    <cellStyle name="Millares 4 7 2 2 5 4" xfId="42349" xr:uid="{00000000-0005-0000-0000-00009A080000}"/>
    <cellStyle name="Millares 4 7 2 2 5 5" xfId="53995" xr:uid="{00000000-0005-0000-0000-00009A080000}"/>
    <cellStyle name="Millares 4 7 2 2 6" xfId="12056" xr:uid="{00000000-0005-0000-0000-00009A080000}"/>
    <cellStyle name="Millares 4 7 2 2 7" xfId="23705" xr:uid="{00000000-0005-0000-0000-00009A080000}"/>
    <cellStyle name="Millares 4 7 2 2 8" xfId="35387" xr:uid="{00000000-0005-0000-0000-00009A080000}"/>
    <cellStyle name="Millares 4 7 2 2 9" xfId="47033" xr:uid="{00000000-0005-0000-0000-00009A080000}"/>
    <cellStyle name="Millares 4 7 2 3" xfId="640" xr:uid="{00000000-0005-0000-0000-00009C080000}"/>
    <cellStyle name="Millares 4 7 2 3 2" xfId="1724" xr:uid="{00000000-0005-0000-0000-00009D080000}"/>
    <cellStyle name="Millares 4 7 2 3 2 2" xfId="4149" xr:uid="{00000000-0005-0000-0000-00009D080000}"/>
    <cellStyle name="Millares 4 7 2 3 2 2 2" xfId="11111" xr:uid="{00000000-0005-0000-0000-00009D080000}"/>
    <cellStyle name="Millares 4 7 2 3 2 2 2 2" xfId="22763" xr:uid="{00000000-0005-0000-0000-00009D080000}"/>
    <cellStyle name="Millares 4 7 2 3 2 2 2 3" xfId="34413" xr:uid="{00000000-0005-0000-0000-00009D080000}"/>
    <cellStyle name="Millares 4 7 2 3 2 2 2 4" xfId="46094" xr:uid="{00000000-0005-0000-0000-00009D080000}"/>
    <cellStyle name="Millares 4 7 2 3 2 2 2 5" xfId="57740" xr:uid="{00000000-0005-0000-0000-00009D080000}"/>
    <cellStyle name="Millares 4 7 2 3 2 2 3" xfId="15801" xr:uid="{00000000-0005-0000-0000-00009D080000}"/>
    <cellStyle name="Millares 4 7 2 3 2 2 4" xfId="27451" xr:uid="{00000000-0005-0000-0000-00009D080000}"/>
    <cellStyle name="Millares 4 7 2 3 2 2 5" xfId="39132" xr:uid="{00000000-0005-0000-0000-00009D080000}"/>
    <cellStyle name="Millares 4 7 2 3 2 2 6" xfId="50778" xr:uid="{00000000-0005-0000-0000-00009D080000}"/>
    <cellStyle name="Millares 4 7 2 3 2 3" xfId="6407" xr:uid="{00000000-0005-0000-0000-00009D080000}"/>
    <cellStyle name="Millares 4 7 2 3 2 3 2" xfId="18059" xr:uid="{00000000-0005-0000-0000-00009D080000}"/>
    <cellStyle name="Millares 4 7 2 3 2 3 3" xfId="29709" xr:uid="{00000000-0005-0000-0000-00009D080000}"/>
    <cellStyle name="Millares 4 7 2 3 2 3 4" xfId="41390" xr:uid="{00000000-0005-0000-0000-00009D080000}"/>
    <cellStyle name="Millares 4 7 2 3 2 3 5" xfId="53036" xr:uid="{00000000-0005-0000-0000-00009D080000}"/>
    <cellStyle name="Millares 4 7 2 3 2 4" xfId="8687" xr:uid="{00000000-0005-0000-0000-00009D080000}"/>
    <cellStyle name="Millares 4 7 2 3 2 4 2" xfId="20339" xr:uid="{00000000-0005-0000-0000-00009D080000}"/>
    <cellStyle name="Millares 4 7 2 3 2 4 3" xfId="31989" xr:uid="{00000000-0005-0000-0000-00009D080000}"/>
    <cellStyle name="Millares 4 7 2 3 2 4 4" xfId="43670" xr:uid="{00000000-0005-0000-0000-00009D080000}"/>
    <cellStyle name="Millares 4 7 2 3 2 4 5" xfId="55316" xr:uid="{00000000-0005-0000-0000-00009D080000}"/>
    <cellStyle name="Millares 4 7 2 3 2 5" xfId="13377" xr:uid="{00000000-0005-0000-0000-00009D080000}"/>
    <cellStyle name="Millares 4 7 2 3 2 6" xfId="25027" xr:uid="{00000000-0005-0000-0000-00009D080000}"/>
    <cellStyle name="Millares 4 7 2 3 2 7" xfId="36708" xr:uid="{00000000-0005-0000-0000-00009D080000}"/>
    <cellStyle name="Millares 4 7 2 3 2 8" xfId="48354" xr:uid="{00000000-0005-0000-0000-00009D080000}"/>
    <cellStyle name="Millares 4 7 2 3 3" xfId="3068" xr:uid="{00000000-0005-0000-0000-00009C080000}"/>
    <cellStyle name="Millares 4 7 2 3 3 2" xfId="10030" xr:uid="{00000000-0005-0000-0000-00009C080000}"/>
    <cellStyle name="Millares 4 7 2 3 3 2 2" xfId="21682" xr:uid="{00000000-0005-0000-0000-00009C080000}"/>
    <cellStyle name="Millares 4 7 2 3 3 2 3" xfId="33332" xr:uid="{00000000-0005-0000-0000-00009C080000}"/>
    <cellStyle name="Millares 4 7 2 3 3 2 4" xfId="45013" xr:uid="{00000000-0005-0000-0000-00009C080000}"/>
    <cellStyle name="Millares 4 7 2 3 3 2 5" xfId="56659" xr:uid="{00000000-0005-0000-0000-00009C080000}"/>
    <cellStyle name="Millares 4 7 2 3 3 3" xfId="14720" xr:uid="{00000000-0005-0000-0000-00009C080000}"/>
    <cellStyle name="Millares 4 7 2 3 3 4" xfId="26370" xr:uid="{00000000-0005-0000-0000-00009C080000}"/>
    <cellStyle name="Millares 4 7 2 3 3 5" xfId="38051" xr:uid="{00000000-0005-0000-0000-00009C080000}"/>
    <cellStyle name="Millares 4 7 2 3 3 6" xfId="49697" xr:uid="{00000000-0005-0000-0000-00009C080000}"/>
    <cellStyle name="Millares 4 7 2 3 4" xfId="5326" xr:uid="{00000000-0005-0000-0000-00009C080000}"/>
    <cellStyle name="Millares 4 7 2 3 4 2" xfId="16978" xr:uid="{00000000-0005-0000-0000-00009C080000}"/>
    <cellStyle name="Millares 4 7 2 3 4 3" xfId="28628" xr:uid="{00000000-0005-0000-0000-00009C080000}"/>
    <cellStyle name="Millares 4 7 2 3 4 4" xfId="40309" xr:uid="{00000000-0005-0000-0000-00009C080000}"/>
    <cellStyle name="Millares 4 7 2 3 4 5" xfId="51955" xr:uid="{00000000-0005-0000-0000-00009C080000}"/>
    <cellStyle name="Millares 4 7 2 3 5" xfId="7606" xr:uid="{00000000-0005-0000-0000-00009C080000}"/>
    <cellStyle name="Millares 4 7 2 3 5 2" xfId="19258" xr:uid="{00000000-0005-0000-0000-00009C080000}"/>
    <cellStyle name="Millares 4 7 2 3 5 3" xfId="30908" xr:uid="{00000000-0005-0000-0000-00009C080000}"/>
    <cellStyle name="Millares 4 7 2 3 5 4" xfId="42589" xr:uid="{00000000-0005-0000-0000-00009C080000}"/>
    <cellStyle name="Millares 4 7 2 3 5 5" xfId="54235" xr:uid="{00000000-0005-0000-0000-00009C080000}"/>
    <cellStyle name="Millares 4 7 2 3 6" xfId="12296" xr:uid="{00000000-0005-0000-0000-00009C080000}"/>
    <cellStyle name="Millares 4 7 2 3 7" xfId="23945" xr:uid="{00000000-0005-0000-0000-00009C080000}"/>
    <cellStyle name="Millares 4 7 2 3 8" xfId="35627" xr:uid="{00000000-0005-0000-0000-00009C080000}"/>
    <cellStyle name="Millares 4 7 2 3 9" xfId="47273" xr:uid="{00000000-0005-0000-0000-00009C080000}"/>
    <cellStyle name="Millares 4 7 2 4" xfId="1244" xr:uid="{00000000-0005-0000-0000-00009E080000}"/>
    <cellStyle name="Millares 4 7 2 4 2" xfId="3669" xr:uid="{00000000-0005-0000-0000-00009E080000}"/>
    <cellStyle name="Millares 4 7 2 4 2 2" xfId="10631" xr:uid="{00000000-0005-0000-0000-00009E080000}"/>
    <cellStyle name="Millares 4 7 2 4 2 2 2" xfId="22283" xr:uid="{00000000-0005-0000-0000-00009E080000}"/>
    <cellStyle name="Millares 4 7 2 4 2 2 3" xfId="33933" xr:uid="{00000000-0005-0000-0000-00009E080000}"/>
    <cellStyle name="Millares 4 7 2 4 2 2 4" xfId="45614" xr:uid="{00000000-0005-0000-0000-00009E080000}"/>
    <cellStyle name="Millares 4 7 2 4 2 2 5" xfId="57260" xr:uid="{00000000-0005-0000-0000-00009E080000}"/>
    <cellStyle name="Millares 4 7 2 4 2 3" xfId="15321" xr:uid="{00000000-0005-0000-0000-00009E080000}"/>
    <cellStyle name="Millares 4 7 2 4 2 4" xfId="26971" xr:uid="{00000000-0005-0000-0000-00009E080000}"/>
    <cellStyle name="Millares 4 7 2 4 2 5" xfId="38652" xr:uid="{00000000-0005-0000-0000-00009E080000}"/>
    <cellStyle name="Millares 4 7 2 4 2 6" xfId="50298" xr:uid="{00000000-0005-0000-0000-00009E080000}"/>
    <cellStyle name="Millares 4 7 2 4 3" xfId="5927" xr:uid="{00000000-0005-0000-0000-00009E080000}"/>
    <cellStyle name="Millares 4 7 2 4 3 2" xfId="17579" xr:uid="{00000000-0005-0000-0000-00009E080000}"/>
    <cellStyle name="Millares 4 7 2 4 3 3" xfId="29229" xr:uid="{00000000-0005-0000-0000-00009E080000}"/>
    <cellStyle name="Millares 4 7 2 4 3 4" xfId="40910" xr:uid="{00000000-0005-0000-0000-00009E080000}"/>
    <cellStyle name="Millares 4 7 2 4 3 5" xfId="52556" xr:uid="{00000000-0005-0000-0000-00009E080000}"/>
    <cellStyle name="Millares 4 7 2 4 4" xfId="8207" xr:uid="{00000000-0005-0000-0000-00009E080000}"/>
    <cellStyle name="Millares 4 7 2 4 4 2" xfId="19859" xr:uid="{00000000-0005-0000-0000-00009E080000}"/>
    <cellStyle name="Millares 4 7 2 4 4 3" xfId="31509" xr:uid="{00000000-0005-0000-0000-00009E080000}"/>
    <cellStyle name="Millares 4 7 2 4 4 4" xfId="43190" xr:uid="{00000000-0005-0000-0000-00009E080000}"/>
    <cellStyle name="Millares 4 7 2 4 4 5" xfId="54836" xr:uid="{00000000-0005-0000-0000-00009E080000}"/>
    <cellStyle name="Millares 4 7 2 4 5" xfId="12897" xr:uid="{00000000-0005-0000-0000-00009E080000}"/>
    <cellStyle name="Millares 4 7 2 4 6" xfId="24547" xr:uid="{00000000-0005-0000-0000-00009E080000}"/>
    <cellStyle name="Millares 4 7 2 4 7" xfId="36228" xr:uid="{00000000-0005-0000-0000-00009E080000}"/>
    <cellStyle name="Millares 4 7 2 4 8" xfId="47874" xr:uid="{00000000-0005-0000-0000-00009E080000}"/>
    <cellStyle name="Millares 4 7 2 5" xfId="2381" xr:uid="{00000000-0005-0000-0000-00007C000000}"/>
    <cellStyle name="Millares 4 7 2 5 2" xfId="9343" xr:uid="{00000000-0005-0000-0000-00007C000000}"/>
    <cellStyle name="Millares 4 7 2 5 2 2" xfId="20995" xr:uid="{00000000-0005-0000-0000-00007C000000}"/>
    <cellStyle name="Millares 4 7 2 5 2 3" xfId="32645" xr:uid="{00000000-0005-0000-0000-00007C000000}"/>
    <cellStyle name="Millares 4 7 2 5 2 4" xfId="44326" xr:uid="{00000000-0005-0000-0000-00007C000000}"/>
    <cellStyle name="Millares 4 7 2 5 2 5" xfId="55972" xr:uid="{00000000-0005-0000-0000-00007C000000}"/>
    <cellStyle name="Millares 4 7 2 5 3" xfId="14033" xr:uid="{00000000-0005-0000-0000-00007C000000}"/>
    <cellStyle name="Millares 4 7 2 5 4" xfId="25683" xr:uid="{00000000-0005-0000-0000-00007C000000}"/>
    <cellStyle name="Millares 4 7 2 5 5" xfId="37364" xr:uid="{00000000-0005-0000-0000-00007C000000}"/>
    <cellStyle name="Millares 4 7 2 5 6" xfId="49010" xr:uid="{00000000-0005-0000-0000-00007C000000}"/>
    <cellStyle name="Millares 4 7 2 6" xfId="2588" xr:uid="{00000000-0005-0000-0000-000099080000}"/>
    <cellStyle name="Millares 4 7 2 6 2" xfId="9550" xr:uid="{00000000-0005-0000-0000-000099080000}"/>
    <cellStyle name="Millares 4 7 2 6 2 2" xfId="21202" xr:uid="{00000000-0005-0000-0000-000099080000}"/>
    <cellStyle name="Millares 4 7 2 6 2 3" xfId="32852" xr:uid="{00000000-0005-0000-0000-000099080000}"/>
    <cellStyle name="Millares 4 7 2 6 2 4" xfId="44533" xr:uid="{00000000-0005-0000-0000-000099080000}"/>
    <cellStyle name="Millares 4 7 2 6 2 5" xfId="56179" xr:uid="{00000000-0005-0000-0000-000099080000}"/>
    <cellStyle name="Millares 4 7 2 6 3" xfId="14240" xr:uid="{00000000-0005-0000-0000-000099080000}"/>
    <cellStyle name="Millares 4 7 2 6 4" xfId="25890" xr:uid="{00000000-0005-0000-0000-000099080000}"/>
    <cellStyle name="Millares 4 7 2 6 5" xfId="37571" xr:uid="{00000000-0005-0000-0000-000099080000}"/>
    <cellStyle name="Millares 4 7 2 6 6" xfId="49217" xr:uid="{00000000-0005-0000-0000-000099080000}"/>
    <cellStyle name="Millares 4 7 2 7" xfId="4846" xr:uid="{00000000-0005-0000-0000-000099080000}"/>
    <cellStyle name="Millares 4 7 2 7 2" xfId="16498" xr:uid="{00000000-0005-0000-0000-000099080000}"/>
    <cellStyle name="Millares 4 7 2 7 3" xfId="28148" xr:uid="{00000000-0005-0000-0000-000099080000}"/>
    <cellStyle name="Millares 4 7 2 7 4" xfId="39829" xr:uid="{00000000-0005-0000-0000-000099080000}"/>
    <cellStyle name="Millares 4 7 2 7 5" xfId="51475" xr:uid="{00000000-0005-0000-0000-000099080000}"/>
    <cellStyle name="Millares 4 7 2 8" xfId="7126" xr:uid="{00000000-0005-0000-0000-000099080000}"/>
    <cellStyle name="Millares 4 7 2 8 2" xfId="18778" xr:uid="{00000000-0005-0000-0000-000099080000}"/>
    <cellStyle name="Millares 4 7 2 8 3" xfId="30428" xr:uid="{00000000-0005-0000-0000-000099080000}"/>
    <cellStyle name="Millares 4 7 2 8 4" xfId="42109" xr:uid="{00000000-0005-0000-0000-000099080000}"/>
    <cellStyle name="Millares 4 7 2 8 5" xfId="53755" xr:uid="{00000000-0005-0000-0000-000099080000}"/>
    <cellStyle name="Millares 4 7 2 9" xfId="11816" xr:uid="{00000000-0005-0000-0000-000099080000}"/>
    <cellStyle name="Millares 4 7 3" xfId="300" xr:uid="{00000000-0005-0000-0000-00009F080000}"/>
    <cellStyle name="Millares 4 7 3 2" xfId="1384" xr:uid="{00000000-0005-0000-0000-0000A0080000}"/>
    <cellStyle name="Millares 4 7 3 2 2" xfId="3809" xr:uid="{00000000-0005-0000-0000-0000A0080000}"/>
    <cellStyle name="Millares 4 7 3 2 2 2" xfId="10771" xr:uid="{00000000-0005-0000-0000-0000A0080000}"/>
    <cellStyle name="Millares 4 7 3 2 2 2 2" xfId="22423" xr:uid="{00000000-0005-0000-0000-0000A0080000}"/>
    <cellStyle name="Millares 4 7 3 2 2 2 3" xfId="34073" xr:uid="{00000000-0005-0000-0000-0000A0080000}"/>
    <cellStyle name="Millares 4 7 3 2 2 2 4" xfId="45754" xr:uid="{00000000-0005-0000-0000-0000A0080000}"/>
    <cellStyle name="Millares 4 7 3 2 2 2 5" xfId="57400" xr:uid="{00000000-0005-0000-0000-0000A0080000}"/>
    <cellStyle name="Millares 4 7 3 2 2 3" xfId="15461" xr:uid="{00000000-0005-0000-0000-0000A0080000}"/>
    <cellStyle name="Millares 4 7 3 2 2 4" xfId="27111" xr:uid="{00000000-0005-0000-0000-0000A0080000}"/>
    <cellStyle name="Millares 4 7 3 2 2 5" xfId="38792" xr:uid="{00000000-0005-0000-0000-0000A0080000}"/>
    <cellStyle name="Millares 4 7 3 2 2 6" xfId="50438" xr:uid="{00000000-0005-0000-0000-0000A0080000}"/>
    <cellStyle name="Millares 4 7 3 2 3" xfId="6067" xr:uid="{00000000-0005-0000-0000-0000A0080000}"/>
    <cellStyle name="Millares 4 7 3 2 3 2" xfId="17719" xr:uid="{00000000-0005-0000-0000-0000A0080000}"/>
    <cellStyle name="Millares 4 7 3 2 3 3" xfId="29369" xr:uid="{00000000-0005-0000-0000-0000A0080000}"/>
    <cellStyle name="Millares 4 7 3 2 3 4" xfId="41050" xr:uid="{00000000-0005-0000-0000-0000A0080000}"/>
    <cellStyle name="Millares 4 7 3 2 3 5" xfId="52696" xr:uid="{00000000-0005-0000-0000-0000A0080000}"/>
    <cellStyle name="Millares 4 7 3 2 4" xfId="8347" xr:uid="{00000000-0005-0000-0000-0000A0080000}"/>
    <cellStyle name="Millares 4 7 3 2 4 2" xfId="19999" xr:uid="{00000000-0005-0000-0000-0000A0080000}"/>
    <cellStyle name="Millares 4 7 3 2 4 3" xfId="31649" xr:uid="{00000000-0005-0000-0000-0000A0080000}"/>
    <cellStyle name="Millares 4 7 3 2 4 4" xfId="43330" xr:uid="{00000000-0005-0000-0000-0000A0080000}"/>
    <cellStyle name="Millares 4 7 3 2 4 5" xfId="54976" xr:uid="{00000000-0005-0000-0000-0000A0080000}"/>
    <cellStyle name="Millares 4 7 3 2 5" xfId="13037" xr:uid="{00000000-0005-0000-0000-0000A0080000}"/>
    <cellStyle name="Millares 4 7 3 2 6" xfId="24687" xr:uid="{00000000-0005-0000-0000-0000A0080000}"/>
    <cellStyle name="Millares 4 7 3 2 7" xfId="36368" xr:uid="{00000000-0005-0000-0000-0000A0080000}"/>
    <cellStyle name="Millares 4 7 3 2 8" xfId="48014" xr:uid="{00000000-0005-0000-0000-0000A0080000}"/>
    <cellStyle name="Millares 4 7 3 3" xfId="2728" xr:uid="{00000000-0005-0000-0000-00009F080000}"/>
    <cellStyle name="Millares 4 7 3 3 2" xfId="9690" xr:uid="{00000000-0005-0000-0000-00009F080000}"/>
    <cellStyle name="Millares 4 7 3 3 2 2" xfId="21342" xr:uid="{00000000-0005-0000-0000-00009F080000}"/>
    <cellStyle name="Millares 4 7 3 3 2 3" xfId="32992" xr:uid="{00000000-0005-0000-0000-00009F080000}"/>
    <cellStyle name="Millares 4 7 3 3 2 4" xfId="44673" xr:uid="{00000000-0005-0000-0000-00009F080000}"/>
    <cellStyle name="Millares 4 7 3 3 2 5" xfId="56319" xr:uid="{00000000-0005-0000-0000-00009F080000}"/>
    <cellStyle name="Millares 4 7 3 3 3" xfId="14380" xr:uid="{00000000-0005-0000-0000-00009F080000}"/>
    <cellStyle name="Millares 4 7 3 3 4" xfId="26030" xr:uid="{00000000-0005-0000-0000-00009F080000}"/>
    <cellStyle name="Millares 4 7 3 3 5" xfId="37711" xr:uid="{00000000-0005-0000-0000-00009F080000}"/>
    <cellStyle name="Millares 4 7 3 3 6" xfId="49357" xr:uid="{00000000-0005-0000-0000-00009F080000}"/>
    <cellStyle name="Millares 4 7 3 4" xfId="4986" xr:uid="{00000000-0005-0000-0000-00009F080000}"/>
    <cellStyle name="Millares 4 7 3 4 2" xfId="16638" xr:uid="{00000000-0005-0000-0000-00009F080000}"/>
    <cellStyle name="Millares 4 7 3 4 3" xfId="28288" xr:uid="{00000000-0005-0000-0000-00009F080000}"/>
    <cellStyle name="Millares 4 7 3 4 4" xfId="39969" xr:uid="{00000000-0005-0000-0000-00009F080000}"/>
    <cellStyle name="Millares 4 7 3 4 5" xfId="51615" xr:uid="{00000000-0005-0000-0000-00009F080000}"/>
    <cellStyle name="Millares 4 7 3 5" xfId="7266" xr:uid="{00000000-0005-0000-0000-00009F080000}"/>
    <cellStyle name="Millares 4 7 3 5 2" xfId="18918" xr:uid="{00000000-0005-0000-0000-00009F080000}"/>
    <cellStyle name="Millares 4 7 3 5 3" xfId="30568" xr:uid="{00000000-0005-0000-0000-00009F080000}"/>
    <cellStyle name="Millares 4 7 3 5 4" xfId="42249" xr:uid="{00000000-0005-0000-0000-00009F080000}"/>
    <cellStyle name="Millares 4 7 3 5 5" xfId="53895" xr:uid="{00000000-0005-0000-0000-00009F080000}"/>
    <cellStyle name="Millares 4 7 3 6" xfId="11956" xr:uid="{00000000-0005-0000-0000-00009F080000}"/>
    <cellStyle name="Millares 4 7 3 7" xfId="23605" xr:uid="{00000000-0005-0000-0000-00009F080000}"/>
    <cellStyle name="Millares 4 7 3 8" xfId="35287" xr:uid="{00000000-0005-0000-0000-00009F080000}"/>
    <cellStyle name="Millares 4 7 3 9" xfId="46933" xr:uid="{00000000-0005-0000-0000-00009F080000}"/>
    <cellStyle name="Millares 4 7 4" xfId="540" xr:uid="{00000000-0005-0000-0000-0000A1080000}"/>
    <cellStyle name="Millares 4 7 4 2" xfId="1624" xr:uid="{00000000-0005-0000-0000-0000A2080000}"/>
    <cellStyle name="Millares 4 7 4 2 2" xfId="4049" xr:uid="{00000000-0005-0000-0000-0000A2080000}"/>
    <cellStyle name="Millares 4 7 4 2 2 2" xfId="11011" xr:uid="{00000000-0005-0000-0000-0000A2080000}"/>
    <cellStyle name="Millares 4 7 4 2 2 2 2" xfId="22663" xr:uid="{00000000-0005-0000-0000-0000A2080000}"/>
    <cellStyle name="Millares 4 7 4 2 2 2 3" xfId="34313" xr:uid="{00000000-0005-0000-0000-0000A2080000}"/>
    <cellStyle name="Millares 4 7 4 2 2 2 4" xfId="45994" xr:uid="{00000000-0005-0000-0000-0000A2080000}"/>
    <cellStyle name="Millares 4 7 4 2 2 2 5" xfId="57640" xr:uid="{00000000-0005-0000-0000-0000A2080000}"/>
    <cellStyle name="Millares 4 7 4 2 2 3" xfId="15701" xr:uid="{00000000-0005-0000-0000-0000A2080000}"/>
    <cellStyle name="Millares 4 7 4 2 2 4" xfId="27351" xr:uid="{00000000-0005-0000-0000-0000A2080000}"/>
    <cellStyle name="Millares 4 7 4 2 2 5" xfId="39032" xr:uid="{00000000-0005-0000-0000-0000A2080000}"/>
    <cellStyle name="Millares 4 7 4 2 2 6" xfId="50678" xr:uid="{00000000-0005-0000-0000-0000A2080000}"/>
    <cellStyle name="Millares 4 7 4 2 3" xfId="6307" xr:uid="{00000000-0005-0000-0000-0000A2080000}"/>
    <cellStyle name="Millares 4 7 4 2 3 2" xfId="17959" xr:uid="{00000000-0005-0000-0000-0000A2080000}"/>
    <cellStyle name="Millares 4 7 4 2 3 3" xfId="29609" xr:uid="{00000000-0005-0000-0000-0000A2080000}"/>
    <cellStyle name="Millares 4 7 4 2 3 4" xfId="41290" xr:uid="{00000000-0005-0000-0000-0000A2080000}"/>
    <cellStyle name="Millares 4 7 4 2 3 5" xfId="52936" xr:uid="{00000000-0005-0000-0000-0000A2080000}"/>
    <cellStyle name="Millares 4 7 4 2 4" xfId="8587" xr:uid="{00000000-0005-0000-0000-0000A2080000}"/>
    <cellStyle name="Millares 4 7 4 2 4 2" xfId="20239" xr:uid="{00000000-0005-0000-0000-0000A2080000}"/>
    <cellStyle name="Millares 4 7 4 2 4 3" xfId="31889" xr:uid="{00000000-0005-0000-0000-0000A2080000}"/>
    <cellStyle name="Millares 4 7 4 2 4 4" xfId="43570" xr:uid="{00000000-0005-0000-0000-0000A2080000}"/>
    <cellStyle name="Millares 4 7 4 2 4 5" xfId="55216" xr:uid="{00000000-0005-0000-0000-0000A2080000}"/>
    <cellStyle name="Millares 4 7 4 2 5" xfId="13277" xr:uid="{00000000-0005-0000-0000-0000A2080000}"/>
    <cellStyle name="Millares 4 7 4 2 6" xfId="24927" xr:uid="{00000000-0005-0000-0000-0000A2080000}"/>
    <cellStyle name="Millares 4 7 4 2 7" xfId="36608" xr:uid="{00000000-0005-0000-0000-0000A2080000}"/>
    <cellStyle name="Millares 4 7 4 2 8" xfId="48254" xr:uid="{00000000-0005-0000-0000-0000A2080000}"/>
    <cellStyle name="Millares 4 7 4 3" xfId="2968" xr:uid="{00000000-0005-0000-0000-0000A1080000}"/>
    <cellStyle name="Millares 4 7 4 3 2" xfId="9930" xr:uid="{00000000-0005-0000-0000-0000A1080000}"/>
    <cellStyle name="Millares 4 7 4 3 2 2" xfId="21582" xr:uid="{00000000-0005-0000-0000-0000A1080000}"/>
    <cellStyle name="Millares 4 7 4 3 2 3" xfId="33232" xr:uid="{00000000-0005-0000-0000-0000A1080000}"/>
    <cellStyle name="Millares 4 7 4 3 2 4" xfId="44913" xr:uid="{00000000-0005-0000-0000-0000A1080000}"/>
    <cellStyle name="Millares 4 7 4 3 2 5" xfId="56559" xr:uid="{00000000-0005-0000-0000-0000A1080000}"/>
    <cellStyle name="Millares 4 7 4 3 3" xfId="14620" xr:uid="{00000000-0005-0000-0000-0000A1080000}"/>
    <cellStyle name="Millares 4 7 4 3 4" xfId="26270" xr:uid="{00000000-0005-0000-0000-0000A1080000}"/>
    <cellStyle name="Millares 4 7 4 3 5" xfId="37951" xr:uid="{00000000-0005-0000-0000-0000A1080000}"/>
    <cellStyle name="Millares 4 7 4 3 6" xfId="49597" xr:uid="{00000000-0005-0000-0000-0000A1080000}"/>
    <cellStyle name="Millares 4 7 4 4" xfId="5226" xr:uid="{00000000-0005-0000-0000-0000A1080000}"/>
    <cellStyle name="Millares 4 7 4 4 2" xfId="16878" xr:uid="{00000000-0005-0000-0000-0000A1080000}"/>
    <cellStyle name="Millares 4 7 4 4 3" xfId="28528" xr:uid="{00000000-0005-0000-0000-0000A1080000}"/>
    <cellStyle name="Millares 4 7 4 4 4" xfId="40209" xr:uid="{00000000-0005-0000-0000-0000A1080000}"/>
    <cellStyle name="Millares 4 7 4 4 5" xfId="51855" xr:uid="{00000000-0005-0000-0000-0000A1080000}"/>
    <cellStyle name="Millares 4 7 4 5" xfId="7506" xr:uid="{00000000-0005-0000-0000-0000A1080000}"/>
    <cellStyle name="Millares 4 7 4 5 2" xfId="19158" xr:uid="{00000000-0005-0000-0000-0000A1080000}"/>
    <cellStyle name="Millares 4 7 4 5 3" xfId="30808" xr:uid="{00000000-0005-0000-0000-0000A1080000}"/>
    <cellStyle name="Millares 4 7 4 5 4" xfId="42489" xr:uid="{00000000-0005-0000-0000-0000A1080000}"/>
    <cellStyle name="Millares 4 7 4 5 5" xfId="54135" xr:uid="{00000000-0005-0000-0000-0000A1080000}"/>
    <cellStyle name="Millares 4 7 4 6" xfId="12196" xr:uid="{00000000-0005-0000-0000-0000A1080000}"/>
    <cellStyle name="Millares 4 7 4 7" xfId="23845" xr:uid="{00000000-0005-0000-0000-0000A1080000}"/>
    <cellStyle name="Millares 4 7 4 8" xfId="35527" xr:uid="{00000000-0005-0000-0000-0000A1080000}"/>
    <cellStyle name="Millares 4 7 4 9" xfId="47173" xr:uid="{00000000-0005-0000-0000-0000A1080000}"/>
    <cellStyle name="Millares 4 7 5" xfId="820" xr:uid="{00000000-0005-0000-0000-0000A3080000}"/>
    <cellStyle name="Millares 4 7 5 2" xfId="1904" xr:uid="{00000000-0005-0000-0000-0000A4080000}"/>
    <cellStyle name="Millares 4 7 5 2 2" xfId="4329" xr:uid="{00000000-0005-0000-0000-0000A4080000}"/>
    <cellStyle name="Millares 4 7 5 2 2 2" xfId="11291" xr:uid="{00000000-0005-0000-0000-0000A4080000}"/>
    <cellStyle name="Millares 4 7 5 2 2 2 2" xfId="22943" xr:uid="{00000000-0005-0000-0000-0000A4080000}"/>
    <cellStyle name="Millares 4 7 5 2 2 2 3" xfId="34593" xr:uid="{00000000-0005-0000-0000-0000A4080000}"/>
    <cellStyle name="Millares 4 7 5 2 2 2 4" xfId="46274" xr:uid="{00000000-0005-0000-0000-0000A4080000}"/>
    <cellStyle name="Millares 4 7 5 2 2 2 5" xfId="57920" xr:uid="{00000000-0005-0000-0000-0000A4080000}"/>
    <cellStyle name="Millares 4 7 5 2 2 3" xfId="15981" xr:uid="{00000000-0005-0000-0000-0000A4080000}"/>
    <cellStyle name="Millares 4 7 5 2 2 4" xfId="27631" xr:uid="{00000000-0005-0000-0000-0000A4080000}"/>
    <cellStyle name="Millares 4 7 5 2 2 5" xfId="39312" xr:uid="{00000000-0005-0000-0000-0000A4080000}"/>
    <cellStyle name="Millares 4 7 5 2 2 6" xfId="50958" xr:uid="{00000000-0005-0000-0000-0000A4080000}"/>
    <cellStyle name="Millares 4 7 5 2 3" xfId="6587" xr:uid="{00000000-0005-0000-0000-0000A4080000}"/>
    <cellStyle name="Millares 4 7 5 2 3 2" xfId="18239" xr:uid="{00000000-0005-0000-0000-0000A4080000}"/>
    <cellStyle name="Millares 4 7 5 2 3 3" xfId="29889" xr:uid="{00000000-0005-0000-0000-0000A4080000}"/>
    <cellStyle name="Millares 4 7 5 2 3 4" xfId="41570" xr:uid="{00000000-0005-0000-0000-0000A4080000}"/>
    <cellStyle name="Millares 4 7 5 2 3 5" xfId="53216" xr:uid="{00000000-0005-0000-0000-0000A4080000}"/>
    <cellStyle name="Millares 4 7 5 2 4" xfId="8867" xr:uid="{00000000-0005-0000-0000-0000A4080000}"/>
    <cellStyle name="Millares 4 7 5 2 4 2" xfId="20519" xr:uid="{00000000-0005-0000-0000-0000A4080000}"/>
    <cellStyle name="Millares 4 7 5 2 4 3" xfId="32169" xr:uid="{00000000-0005-0000-0000-0000A4080000}"/>
    <cellStyle name="Millares 4 7 5 2 4 4" xfId="43850" xr:uid="{00000000-0005-0000-0000-0000A4080000}"/>
    <cellStyle name="Millares 4 7 5 2 4 5" xfId="55496" xr:uid="{00000000-0005-0000-0000-0000A4080000}"/>
    <cellStyle name="Millares 4 7 5 2 5" xfId="13557" xr:uid="{00000000-0005-0000-0000-0000A4080000}"/>
    <cellStyle name="Millares 4 7 5 2 6" xfId="25207" xr:uid="{00000000-0005-0000-0000-0000A4080000}"/>
    <cellStyle name="Millares 4 7 5 2 7" xfId="36888" xr:uid="{00000000-0005-0000-0000-0000A4080000}"/>
    <cellStyle name="Millares 4 7 5 2 8" xfId="48534" xr:uid="{00000000-0005-0000-0000-0000A4080000}"/>
    <cellStyle name="Millares 4 7 5 3" xfId="3248" xr:uid="{00000000-0005-0000-0000-0000A3080000}"/>
    <cellStyle name="Millares 4 7 5 3 2" xfId="10210" xr:uid="{00000000-0005-0000-0000-0000A3080000}"/>
    <cellStyle name="Millares 4 7 5 3 2 2" xfId="21862" xr:uid="{00000000-0005-0000-0000-0000A3080000}"/>
    <cellStyle name="Millares 4 7 5 3 2 3" xfId="33512" xr:uid="{00000000-0005-0000-0000-0000A3080000}"/>
    <cellStyle name="Millares 4 7 5 3 2 4" xfId="45193" xr:uid="{00000000-0005-0000-0000-0000A3080000}"/>
    <cellStyle name="Millares 4 7 5 3 2 5" xfId="56839" xr:uid="{00000000-0005-0000-0000-0000A3080000}"/>
    <cellStyle name="Millares 4 7 5 3 3" xfId="14900" xr:uid="{00000000-0005-0000-0000-0000A3080000}"/>
    <cellStyle name="Millares 4 7 5 3 4" xfId="26550" xr:uid="{00000000-0005-0000-0000-0000A3080000}"/>
    <cellStyle name="Millares 4 7 5 3 5" xfId="38231" xr:uid="{00000000-0005-0000-0000-0000A3080000}"/>
    <cellStyle name="Millares 4 7 5 3 6" xfId="49877" xr:uid="{00000000-0005-0000-0000-0000A3080000}"/>
    <cellStyle name="Millares 4 7 5 4" xfId="5506" xr:uid="{00000000-0005-0000-0000-0000A3080000}"/>
    <cellStyle name="Millares 4 7 5 4 2" xfId="17158" xr:uid="{00000000-0005-0000-0000-0000A3080000}"/>
    <cellStyle name="Millares 4 7 5 4 3" xfId="28808" xr:uid="{00000000-0005-0000-0000-0000A3080000}"/>
    <cellStyle name="Millares 4 7 5 4 4" xfId="40489" xr:uid="{00000000-0005-0000-0000-0000A3080000}"/>
    <cellStyle name="Millares 4 7 5 4 5" xfId="52135" xr:uid="{00000000-0005-0000-0000-0000A3080000}"/>
    <cellStyle name="Millares 4 7 5 5" xfId="7786" xr:uid="{00000000-0005-0000-0000-0000A3080000}"/>
    <cellStyle name="Millares 4 7 5 5 2" xfId="19438" xr:uid="{00000000-0005-0000-0000-0000A3080000}"/>
    <cellStyle name="Millares 4 7 5 5 3" xfId="31088" xr:uid="{00000000-0005-0000-0000-0000A3080000}"/>
    <cellStyle name="Millares 4 7 5 5 4" xfId="42769" xr:uid="{00000000-0005-0000-0000-0000A3080000}"/>
    <cellStyle name="Millares 4 7 5 5 5" xfId="54415" xr:uid="{00000000-0005-0000-0000-0000A3080000}"/>
    <cellStyle name="Millares 4 7 5 6" xfId="12476" xr:uid="{00000000-0005-0000-0000-0000A3080000}"/>
    <cellStyle name="Millares 4 7 5 7" xfId="24125" xr:uid="{00000000-0005-0000-0000-0000A3080000}"/>
    <cellStyle name="Millares 4 7 5 8" xfId="35807" xr:uid="{00000000-0005-0000-0000-0000A3080000}"/>
    <cellStyle name="Millares 4 7 5 9" xfId="47453" xr:uid="{00000000-0005-0000-0000-0000A3080000}"/>
    <cellStyle name="Millares 4 7 6" xfId="1000" xr:uid="{00000000-0005-0000-0000-0000A5080000}"/>
    <cellStyle name="Millares 4 7 6 2" xfId="2084" xr:uid="{00000000-0005-0000-0000-0000A6080000}"/>
    <cellStyle name="Millares 4 7 6 2 2" xfId="4509" xr:uid="{00000000-0005-0000-0000-0000A6080000}"/>
    <cellStyle name="Millares 4 7 6 2 2 2" xfId="11471" xr:uid="{00000000-0005-0000-0000-0000A6080000}"/>
    <cellStyle name="Millares 4 7 6 2 2 2 2" xfId="23123" xr:uid="{00000000-0005-0000-0000-0000A6080000}"/>
    <cellStyle name="Millares 4 7 6 2 2 2 3" xfId="34773" xr:uid="{00000000-0005-0000-0000-0000A6080000}"/>
    <cellStyle name="Millares 4 7 6 2 2 2 4" xfId="46454" xr:uid="{00000000-0005-0000-0000-0000A6080000}"/>
    <cellStyle name="Millares 4 7 6 2 2 2 5" xfId="58100" xr:uid="{00000000-0005-0000-0000-0000A6080000}"/>
    <cellStyle name="Millares 4 7 6 2 2 3" xfId="16161" xr:uid="{00000000-0005-0000-0000-0000A6080000}"/>
    <cellStyle name="Millares 4 7 6 2 2 4" xfId="27811" xr:uid="{00000000-0005-0000-0000-0000A6080000}"/>
    <cellStyle name="Millares 4 7 6 2 2 5" xfId="39492" xr:uid="{00000000-0005-0000-0000-0000A6080000}"/>
    <cellStyle name="Millares 4 7 6 2 2 6" xfId="51138" xr:uid="{00000000-0005-0000-0000-0000A6080000}"/>
    <cellStyle name="Millares 4 7 6 2 3" xfId="6767" xr:uid="{00000000-0005-0000-0000-0000A6080000}"/>
    <cellStyle name="Millares 4 7 6 2 3 2" xfId="18419" xr:uid="{00000000-0005-0000-0000-0000A6080000}"/>
    <cellStyle name="Millares 4 7 6 2 3 3" xfId="30069" xr:uid="{00000000-0005-0000-0000-0000A6080000}"/>
    <cellStyle name="Millares 4 7 6 2 3 4" xfId="41750" xr:uid="{00000000-0005-0000-0000-0000A6080000}"/>
    <cellStyle name="Millares 4 7 6 2 3 5" xfId="53396" xr:uid="{00000000-0005-0000-0000-0000A6080000}"/>
    <cellStyle name="Millares 4 7 6 2 4" xfId="9047" xr:uid="{00000000-0005-0000-0000-0000A6080000}"/>
    <cellStyle name="Millares 4 7 6 2 4 2" xfId="20699" xr:uid="{00000000-0005-0000-0000-0000A6080000}"/>
    <cellStyle name="Millares 4 7 6 2 4 3" xfId="32349" xr:uid="{00000000-0005-0000-0000-0000A6080000}"/>
    <cellStyle name="Millares 4 7 6 2 4 4" xfId="44030" xr:uid="{00000000-0005-0000-0000-0000A6080000}"/>
    <cellStyle name="Millares 4 7 6 2 4 5" xfId="55676" xr:uid="{00000000-0005-0000-0000-0000A6080000}"/>
    <cellStyle name="Millares 4 7 6 2 5" xfId="13737" xr:uid="{00000000-0005-0000-0000-0000A6080000}"/>
    <cellStyle name="Millares 4 7 6 2 6" xfId="25387" xr:uid="{00000000-0005-0000-0000-0000A6080000}"/>
    <cellStyle name="Millares 4 7 6 2 7" xfId="37068" xr:uid="{00000000-0005-0000-0000-0000A6080000}"/>
    <cellStyle name="Millares 4 7 6 2 8" xfId="48714" xr:uid="{00000000-0005-0000-0000-0000A6080000}"/>
    <cellStyle name="Millares 4 7 6 3" xfId="3428" xr:uid="{00000000-0005-0000-0000-0000A5080000}"/>
    <cellStyle name="Millares 4 7 6 3 2" xfId="10390" xr:uid="{00000000-0005-0000-0000-0000A5080000}"/>
    <cellStyle name="Millares 4 7 6 3 2 2" xfId="22042" xr:uid="{00000000-0005-0000-0000-0000A5080000}"/>
    <cellStyle name="Millares 4 7 6 3 2 3" xfId="33692" xr:uid="{00000000-0005-0000-0000-0000A5080000}"/>
    <cellStyle name="Millares 4 7 6 3 2 4" xfId="45373" xr:uid="{00000000-0005-0000-0000-0000A5080000}"/>
    <cellStyle name="Millares 4 7 6 3 2 5" xfId="57019" xr:uid="{00000000-0005-0000-0000-0000A5080000}"/>
    <cellStyle name="Millares 4 7 6 3 3" xfId="15080" xr:uid="{00000000-0005-0000-0000-0000A5080000}"/>
    <cellStyle name="Millares 4 7 6 3 4" xfId="26730" xr:uid="{00000000-0005-0000-0000-0000A5080000}"/>
    <cellStyle name="Millares 4 7 6 3 5" xfId="38411" xr:uid="{00000000-0005-0000-0000-0000A5080000}"/>
    <cellStyle name="Millares 4 7 6 3 6" xfId="50057" xr:uid="{00000000-0005-0000-0000-0000A5080000}"/>
    <cellStyle name="Millares 4 7 6 4" xfId="5686" xr:uid="{00000000-0005-0000-0000-0000A5080000}"/>
    <cellStyle name="Millares 4 7 6 4 2" xfId="17338" xr:uid="{00000000-0005-0000-0000-0000A5080000}"/>
    <cellStyle name="Millares 4 7 6 4 3" xfId="28988" xr:uid="{00000000-0005-0000-0000-0000A5080000}"/>
    <cellStyle name="Millares 4 7 6 4 4" xfId="40669" xr:uid="{00000000-0005-0000-0000-0000A5080000}"/>
    <cellStyle name="Millares 4 7 6 4 5" xfId="52315" xr:uid="{00000000-0005-0000-0000-0000A5080000}"/>
    <cellStyle name="Millares 4 7 6 5" xfId="7966" xr:uid="{00000000-0005-0000-0000-0000A5080000}"/>
    <cellStyle name="Millares 4 7 6 5 2" xfId="19618" xr:uid="{00000000-0005-0000-0000-0000A5080000}"/>
    <cellStyle name="Millares 4 7 6 5 3" xfId="31268" xr:uid="{00000000-0005-0000-0000-0000A5080000}"/>
    <cellStyle name="Millares 4 7 6 5 4" xfId="42949" xr:uid="{00000000-0005-0000-0000-0000A5080000}"/>
    <cellStyle name="Millares 4 7 6 5 5" xfId="54595" xr:uid="{00000000-0005-0000-0000-0000A5080000}"/>
    <cellStyle name="Millares 4 7 6 6" xfId="12656" xr:uid="{00000000-0005-0000-0000-0000A5080000}"/>
    <cellStyle name="Millares 4 7 6 7" xfId="24305" xr:uid="{00000000-0005-0000-0000-0000A5080000}"/>
    <cellStyle name="Millares 4 7 6 8" xfId="35987" xr:uid="{00000000-0005-0000-0000-0000A5080000}"/>
    <cellStyle name="Millares 4 7 6 9" xfId="47633" xr:uid="{00000000-0005-0000-0000-0000A5080000}"/>
    <cellStyle name="Millares 4 7 7" xfId="1144" xr:uid="{00000000-0005-0000-0000-0000A7080000}"/>
    <cellStyle name="Millares 4 7 7 2" xfId="3569" xr:uid="{00000000-0005-0000-0000-0000A7080000}"/>
    <cellStyle name="Millares 4 7 7 2 2" xfId="10531" xr:uid="{00000000-0005-0000-0000-0000A7080000}"/>
    <cellStyle name="Millares 4 7 7 2 2 2" xfId="22183" xr:uid="{00000000-0005-0000-0000-0000A7080000}"/>
    <cellStyle name="Millares 4 7 7 2 2 3" xfId="33833" xr:uid="{00000000-0005-0000-0000-0000A7080000}"/>
    <cellStyle name="Millares 4 7 7 2 2 4" xfId="45514" xr:uid="{00000000-0005-0000-0000-0000A7080000}"/>
    <cellStyle name="Millares 4 7 7 2 2 5" xfId="57160" xr:uid="{00000000-0005-0000-0000-0000A7080000}"/>
    <cellStyle name="Millares 4 7 7 2 3" xfId="15221" xr:uid="{00000000-0005-0000-0000-0000A7080000}"/>
    <cellStyle name="Millares 4 7 7 2 4" xfId="26871" xr:uid="{00000000-0005-0000-0000-0000A7080000}"/>
    <cellStyle name="Millares 4 7 7 2 5" xfId="38552" xr:uid="{00000000-0005-0000-0000-0000A7080000}"/>
    <cellStyle name="Millares 4 7 7 2 6" xfId="50198" xr:uid="{00000000-0005-0000-0000-0000A7080000}"/>
    <cellStyle name="Millares 4 7 7 3" xfId="5827" xr:uid="{00000000-0005-0000-0000-0000A7080000}"/>
    <cellStyle name="Millares 4 7 7 3 2" xfId="17479" xr:uid="{00000000-0005-0000-0000-0000A7080000}"/>
    <cellStyle name="Millares 4 7 7 3 3" xfId="29129" xr:uid="{00000000-0005-0000-0000-0000A7080000}"/>
    <cellStyle name="Millares 4 7 7 3 4" xfId="40810" xr:uid="{00000000-0005-0000-0000-0000A7080000}"/>
    <cellStyle name="Millares 4 7 7 3 5" xfId="52456" xr:uid="{00000000-0005-0000-0000-0000A7080000}"/>
    <cellStyle name="Millares 4 7 7 4" xfId="8107" xr:uid="{00000000-0005-0000-0000-0000A7080000}"/>
    <cellStyle name="Millares 4 7 7 4 2" xfId="19759" xr:uid="{00000000-0005-0000-0000-0000A7080000}"/>
    <cellStyle name="Millares 4 7 7 4 3" xfId="31409" xr:uid="{00000000-0005-0000-0000-0000A7080000}"/>
    <cellStyle name="Millares 4 7 7 4 4" xfId="43090" xr:uid="{00000000-0005-0000-0000-0000A7080000}"/>
    <cellStyle name="Millares 4 7 7 4 5" xfId="54736" xr:uid="{00000000-0005-0000-0000-0000A7080000}"/>
    <cellStyle name="Millares 4 7 7 5" xfId="12797" xr:uid="{00000000-0005-0000-0000-0000A7080000}"/>
    <cellStyle name="Millares 4 7 7 6" xfId="24447" xr:uid="{00000000-0005-0000-0000-0000A7080000}"/>
    <cellStyle name="Millares 4 7 7 7" xfId="36128" xr:uid="{00000000-0005-0000-0000-0000A7080000}"/>
    <cellStyle name="Millares 4 7 7 8" xfId="47774" xr:uid="{00000000-0005-0000-0000-0000A7080000}"/>
    <cellStyle name="Millares 4 7 8" xfId="2321" xr:uid="{00000000-0005-0000-0000-00007B000000}"/>
    <cellStyle name="Millares 4 7 8 2" xfId="9283" xr:uid="{00000000-0005-0000-0000-00007B000000}"/>
    <cellStyle name="Millares 4 7 8 2 2" xfId="20935" xr:uid="{00000000-0005-0000-0000-00007B000000}"/>
    <cellStyle name="Millares 4 7 8 2 3" xfId="32585" xr:uid="{00000000-0005-0000-0000-00007B000000}"/>
    <cellStyle name="Millares 4 7 8 2 4" xfId="44266" xr:uid="{00000000-0005-0000-0000-00007B000000}"/>
    <cellStyle name="Millares 4 7 8 2 5" xfId="55912" xr:uid="{00000000-0005-0000-0000-00007B000000}"/>
    <cellStyle name="Millares 4 7 8 3" xfId="13973" xr:uid="{00000000-0005-0000-0000-00007B000000}"/>
    <cellStyle name="Millares 4 7 8 4" xfId="25623" xr:uid="{00000000-0005-0000-0000-00007B000000}"/>
    <cellStyle name="Millares 4 7 8 5" xfId="37304" xr:uid="{00000000-0005-0000-0000-00007B000000}"/>
    <cellStyle name="Millares 4 7 8 6" xfId="48950" xr:uid="{00000000-0005-0000-0000-00007B000000}"/>
    <cellStyle name="Millares 4 7 9" xfId="2488" xr:uid="{00000000-0005-0000-0000-000098080000}"/>
    <cellStyle name="Millares 4 7 9 2" xfId="9450" xr:uid="{00000000-0005-0000-0000-000098080000}"/>
    <cellStyle name="Millares 4 7 9 2 2" xfId="21102" xr:uid="{00000000-0005-0000-0000-000098080000}"/>
    <cellStyle name="Millares 4 7 9 2 3" xfId="32752" xr:uid="{00000000-0005-0000-0000-000098080000}"/>
    <cellStyle name="Millares 4 7 9 2 4" xfId="44433" xr:uid="{00000000-0005-0000-0000-000098080000}"/>
    <cellStyle name="Millares 4 7 9 2 5" xfId="56079" xr:uid="{00000000-0005-0000-0000-000098080000}"/>
    <cellStyle name="Millares 4 7 9 3" xfId="14140" xr:uid="{00000000-0005-0000-0000-000098080000}"/>
    <cellStyle name="Millares 4 7 9 4" xfId="25790" xr:uid="{00000000-0005-0000-0000-000098080000}"/>
    <cellStyle name="Millares 4 7 9 5" xfId="37471" xr:uid="{00000000-0005-0000-0000-000098080000}"/>
    <cellStyle name="Millares 4 7 9 6" xfId="49117" xr:uid="{00000000-0005-0000-0000-000098080000}"/>
    <cellStyle name="Millares 4 8" xfId="78" xr:uid="{00000000-0005-0000-0000-0000A8080000}"/>
    <cellStyle name="Millares 4 8 10" xfId="4766" xr:uid="{00000000-0005-0000-0000-0000A8080000}"/>
    <cellStyle name="Millares 4 8 10 2" xfId="16418" xr:uid="{00000000-0005-0000-0000-0000A8080000}"/>
    <cellStyle name="Millares 4 8 10 3" xfId="28068" xr:uid="{00000000-0005-0000-0000-0000A8080000}"/>
    <cellStyle name="Millares 4 8 10 4" xfId="39749" xr:uid="{00000000-0005-0000-0000-0000A8080000}"/>
    <cellStyle name="Millares 4 8 10 5" xfId="51395" xr:uid="{00000000-0005-0000-0000-0000A8080000}"/>
    <cellStyle name="Millares 4 8 11" xfId="7046" xr:uid="{00000000-0005-0000-0000-0000A8080000}"/>
    <cellStyle name="Millares 4 8 11 2" xfId="18698" xr:uid="{00000000-0005-0000-0000-0000A8080000}"/>
    <cellStyle name="Millares 4 8 11 3" xfId="30348" xr:uid="{00000000-0005-0000-0000-0000A8080000}"/>
    <cellStyle name="Millares 4 8 11 4" xfId="42029" xr:uid="{00000000-0005-0000-0000-0000A8080000}"/>
    <cellStyle name="Millares 4 8 11 5" xfId="53675" xr:uid="{00000000-0005-0000-0000-0000A8080000}"/>
    <cellStyle name="Millares 4 8 12" xfId="11736" xr:uid="{00000000-0005-0000-0000-0000A8080000}"/>
    <cellStyle name="Millares 4 8 13" xfId="23385" xr:uid="{00000000-0005-0000-0000-0000A8080000}"/>
    <cellStyle name="Millares 4 8 14" xfId="35067" xr:uid="{00000000-0005-0000-0000-0000A8080000}"/>
    <cellStyle name="Millares 4 8 15" xfId="46713" xr:uid="{00000000-0005-0000-0000-0000A8080000}"/>
    <cellStyle name="Millares 4 8 2" xfId="178" xr:uid="{00000000-0005-0000-0000-0000A9080000}"/>
    <cellStyle name="Millares 4 8 2 10" xfId="35167" xr:uid="{00000000-0005-0000-0000-0000A9080000}"/>
    <cellStyle name="Millares 4 8 2 11" xfId="46813" xr:uid="{00000000-0005-0000-0000-0000A9080000}"/>
    <cellStyle name="Millares 4 8 2 2" xfId="420" xr:uid="{00000000-0005-0000-0000-0000AA080000}"/>
    <cellStyle name="Millares 4 8 2 2 2" xfId="1504" xr:uid="{00000000-0005-0000-0000-0000AB080000}"/>
    <cellStyle name="Millares 4 8 2 2 2 2" xfId="3929" xr:uid="{00000000-0005-0000-0000-0000AB080000}"/>
    <cellStyle name="Millares 4 8 2 2 2 2 2" xfId="10891" xr:uid="{00000000-0005-0000-0000-0000AB080000}"/>
    <cellStyle name="Millares 4 8 2 2 2 2 2 2" xfId="22543" xr:uid="{00000000-0005-0000-0000-0000AB080000}"/>
    <cellStyle name="Millares 4 8 2 2 2 2 2 3" xfId="34193" xr:uid="{00000000-0005-0000-0000-0000AB080000}"/>
    <cellStyle name="Millares 4 8 2 2 2 2 2 4" xfId="45874" xr:uid="{00000000-0005-0000-0000-0000AB080000}"/>
    <cellStyle name="Millares 4 8 2 2 2 2 2 5" xfId="57520" xr:uid="{00000000-0005-0000-0000-0000AB080000}"/>
    <cellStyle name="Millares 4 8 2 2 2 2 3" xfId="15581" xr:uid="{00000000-0005-0000-0000-0000AB080000}"/>
    <cellStyle name="Millares 4 8 2 2 2 2 4" xfId="27231" xr:uid="{00000000-0005-0000-0000-0000AB080000}"/>
    <cellStyle name="Millares 4 8 2 2 2 2 5" xfId="38912" xr:uid="{00000000-0005-0000-0000-0000AB080000}"/>
    <cellStyle name="Millares 4 8 2 2 2 2 6" xfId="50558" xr:uid="{00000000-0005-0000-0000-0000AB080000}"/>
    <cellStyle name="Millares 4 8 2 2 2 3" xfId="6187" xr:uid="{00000000-0005-0000-0000-0000AB080000}"/>
    <cellStyle name="Millares 4 8 2 2 2 3 2" xfId="17839" xr:uid="{00000000-0005-0000-0000-0000AB080000}"/>
    <cellStyle name="Millares 4 8 2 2 2 3 3" xfId="29489" xr:uid="{00000000-0005-0000-0000-0000AB080000}"/>
    <cellStyle name="Millares 4 8 2 2 2 3 4" xfId="41170" xr:uid="{00000000-0005-0000-0000-0000AB080000}"/>
    <cellStyle name="Millares 4 8 2 2 2 3 5" xfId="52816" xr:uid="{00000000-0005-0000-0000-0000AB080000}"/>
    <cellStyle name="Millares 4 8 2 2 2 4" xfId="8467" xr:uid="{00000000-0005-0000-0000-0000AB080000}"/>
    <cellStyle name="Millares 4 8 2 2 2 4 2" xfId="20119" xr:uid="{00000000-0005-0000-0000-0000AB080000}"/>
    <cellStyle name="Millares 4 8 2 2 2 4 3" xfId="31769" xr:uid="{00000000-0005-0000-0000-0000AB080000}"/>
    <cellStyle name="Millares 4 8 2 2 2 4 4" xfId="43450" xr:uid="{00000000-0005-0000-0000-0000AB080000}"/>
    <cellStyle name="Millares 4 8 2 2 2 4 5" xfId="55096" xr:uid="{00000000-0005-0000-0000-0000AB080000}"/>
    <cellStyle name="Millares 4 8 2 2 2 5" xfId="13157" xr:uid="{00000000-0005-0000-0000-0000AB080000}"/>
    <cellStyle name="Millares 4 8 2 2 2 6" xfId="24807" xr:uid="{00000000-0005-0000-0000-0000AB080000}"/>
    <cellStyle name="Millares 4 8 2 2 2 7" xfId="36488" xr:uid="{00000000-0005-0000-0000-0000AB080000}"/>
    <cellStyle name="Millares 4 8 2 2 2 8" xfId="48134" xr:uid="{00000000-0005-0000-0000-0000AB080000}"/>
    <cellStyle name="Millares 4 8 2 2 3" xfId="2848" xr:uid="{00000000-0005-0000-0000-0000AA080000}"/>
    <cellStyle name="Millares 4 8 2 2 3 2" xfId="9810" xr:uid="{00000000-0005-0000-0000-0000AA080000}"/>
    <cellStyle name="Millares 4 8 2 2 3 2 2" xfId="21462" xr:uid="{00000000-0005-0000-0000-0000AA080000}"/>
    <cellStyle name="Millares 4 8 2 2 3 2 3" xfId="33112" xr:uid="{00000000-0005-0000-0000-0000AA080000}"/>
    <cellStyle name="Millares 4 8 2 2 3 2 4" xfId="44793" xr:uid="{00000000-0005-0000-0000-0000AA080000}"/>
    <cellStyle name="Millares 4 8 2 2 3 2 5" xfId="56439" xr:uid="{00000000-0005-0000-0000-0000AA080000}"/>
    <cellStyle name="Millares 4 8 2 2 3 3" xfId="14500" xr:uid="{00000000-0005-0000-0000-0000AA080000}"/>
    <cellStyle name="Millares 4 8 2 2 3 4" xfId="26150" xr:uid="{00000000-0005-0000-0000-0000AA080000}"/>
    <cellStyle name="Millares 4 8 2 2 3 5" xfId="37831" xr:uid="{00000000-0005-0000-0000-0000AA080000}"/>
    <cellStyle name="Millares 4 8 2 2 3 6" xfId="49477" xr:uid="{00000000-0005-0000-0000-0000AA080000}"/>
    <cellStyle name="Millares 4 8 2 2 4" xfId="5106" xr:uid="{00000000-0005-0000-0000-0000AA080000}"/>
    <cellStyle name="Millares 4 8 2 2 4 2" xfId="16758" xr:uid="{00000000-0005-0000-0000-0000AA080000}"/>
    <cellStyle name="Millares 4 8 2 2 4 3" xfId="28408" xr:uid="{00000000-0005-0000-0000-0000AA080000}"/>
    <cellStyle name="Millares 4 8 2 2 4 4" xfId="40089" xr:uid="{00000000-0005-0000-0000-0000AA080000}"/>
    <cellStyle name="Millares 4 8 2 2 4 5" xfId="51735" xr:uid="{00000000-0005-0000-0000-0000AA080000}"/>
    <cellStyle name="Millares 4 8 2 2 5" xfId="7386" xr:uid="{00000000-0005-0000-0000-0000AA080000}"/>
    <cellStyle name="Millares 4 8 2 2 5 2" xfId="19038" xr:uid="{00000000-0005-0000-0000-0000AA080000}"/>
    <cellStyle name="Millares 4 8 2 2 5 3" xfId="30688" xr:uid="{00000000-0005-0000-0000-0000AA080000}"/>
    <cellStyle name="Millares 4 8 2 2 5 4" xfId="42369" xr:uid="{00000000-0005-0000-0000-0000AA080000}"/>
    <cellStyle name="Millares 4 8 2 2 5 5" xfId="54015" xr:uid="{00000000-0005-0000-0000-0000AA080000}"/>
    <cellStyle name="Millares 4 8 2 2 6" xfId="12076" xr:uid="{00000000-0005-0000-0000-0000AA080000}"/>
    <cellStyle name="Millares 4 8 2 2 7" xfId="23725" xr:uid="{00000000-0005-0000-0000-0000AA080000}"/>
    <cellStyle name="Millares 4 8 2 2 8" xfId="35407" xr:uid="{00000000-0005-0000-0000-0000AA080000}"/>
    <cellStyle name="Millares 4 8 2 2 9" xfId="47053" xr:uid="{00000000-0005-0000-0000-0000AA080000}"/>
    <cellStyle name="Millares 4 8 2 3" xfId="660" xr:uid="{00000000-0005-0000-0000-0000AC080000}"/>
    <cellStyle name="Millares 4 8 2 3 2" xfId="1744" xr:uid="{00000000-0005-0000-0000-0000AD080000}"/>
    <cellStyle name="Millares 4 8 2 3 2 2" xfId="4169" xr:uid="{00000000-0005-0000-0000-0000AD080000}"/>
    <cellStyle name="Millares 4 8 2 3 2 2 2" xfId="11131" xr:uid="{00000000-0005-0000-0000-0000AD080000}"/>
    <cellStyle name="Millares 4 8 2 3 2 2 2 2" xfId="22783" xr:uid="{00000000-0005-0000-0000-0000AD080000}"/>
    <cellStyle name="Millares 4 8 2 3 2 2 2 3" xfId="34433" xr:uid="{00000000-0005-0000-0000-0000AD080000}"/>
    <cellStyle name="Millares 4 8 2 3 2 2 2 4" xfId="46114" xr:uid="{00000000-0005-0000-0000-0000AD080000}"/>
    <cellStyle name="Millares 4 8 2 3 2 2 2 5" xfId="57760" xr:uid="{00000000-0005-0000-0000-0000AD080000}"/>
    <cellStyle name="Millares 4 8 2 3 2 2 3" xfId="15821" xr:uid="{00000000-0005-0000-0000-0000AD080000}"/>
    <cellStyle name="Millares 4 8 2 3 2 2 4" xfId="27471" xr:uid="{00000000-0005-0000-0000-0000AD080000}"/>
    <cellStyle name="Millares 4 8 2 3 2 2 5" xfId="39152" xr:uid="{00000000-0005-0000-0000-0000AD080000}"/>
    <cellStyle name="Millares 4 8 2 3 2 2 6" xfId="50798" xr:uid="{00000000-0005-0000-0000-0000AD080000}"/>
    <cellStyle name="Millares 4 8 2 3 2 3" xfId="6427" xr:uid="{00000000-0005-0000-0000-0000AD080000}"/>
    <cellStyle name="Millares 4 8 2 3 2 3 2" xfId="18079" xr:uid="{00000000-0005-0000-0000-0000AD080000}"/>
    <cellStyle name="Millares 4 8 2 3 2 3 3" xfId="29729" xr:uid="{00000000-0005-0000-0000-0000AD080000}"/>
    <cellStyle name="Millares 4 8 2 3 2 3 4" xfId="41410" xr:uid="{00000000-0005-0000-0000-0000AD080000}"/>
    <cellStyle name="Millares 4 8 2 3 2 3 5" xfId="53056" xr:uid="{00000000-0005-0000-0000-0000AD080000}"/>
    <cellStyle name="Millares 4 8 2 3 2 4" xfId="8707" xr:uid="{00000000-0005-0000-0000-0000AD080000}"/>
    <cellStyle name="Millares 4 8 2 3 2 4 2" xfId="20359" xr:uid="{00000000-0005-0000-0000-0000AD080000}"/>
    <cellStyle name="Millares 4 8 2 3 2 4 3" xfId="32009" xr:uid="{00000000-0005-0000-0000-0000AD080000}"/>
    <cellStyle name="Millares 4 8 2 3 2 4 4" xfId="43690" xr:uid="{00000000-0005-0000-0000-0000AD080000}"/>
    <cellStyle name="Millares 4 8 2 3 2 4 5" xfId="55336" xr:uid="{00000000-0005-0000-0000-0000AD080000}"/>
    <cellStyle name="Millares 4 8 2 3 2 5" xfId="13397" xr:uid="{00000000-0005-0000-0000-0000AD080000}"/>
    <cellStyle name="Millares 4 8 2 3 2 6" xfId="25047" xr:uid="{00000000-0005-0000-0000-0000AD080000}"/>
    <cellStyle name="Millares 4 8 2 3 2 7" xfId="36728" xr:uid="{00000000-0005-0000-0000-0000AD080000}"/>
    <cellStyle name="Millares 4 8 2 3 2 8" xfId="48374" xr:uid="{00000000-0005-0000-0000-0000AD080000}"/>
    <cellStyle name="Millares 4 8 2 3 3" xfId="3088" xr:uid="{00000000-0005-0000-0000-0000AC080000}"/>
    <cellStyle name="Millares 4 8 2 3 3 2" xfId="10050" xr:uid="{00000000-0005-0000-0000-0000AC080000}"/>
    <cellStyle name="Millares 4 8 2 3 3 2 2" xfId="21702" xr:uid="{00000000-0005-0000-0000-0000AC080000}"/>
    <cellStyle name="Millares 4 8 2 3 3 2 3" xfId="33352" xr:uid="{00000000-0005-0000-0000-0000AC080000}"/>
    <cellStyle name="Millares 4 8 2 3 3 2 4" xfId="45033" xr:uid="{00000000-0005-0000-0000-0000AC080000}"/>
    <cellStyle name="Millares 4 8 2 3 3 2 5" xfId="56679" xr:uid="{00000000-0005-0000-0000-0000AC080000}"/>
    <cellStyle name="Millares 4 8 2 3 3 3" xfId="14740" xr:uid="{00000000-0005-0000-0000-0000AC080000}"/>
    <cellStyle name="Millares 4 8 2 3 3 4" xfId="26390" xr:uid="{00000000-0005-0000-0000-0000AC080000}"/>
    <cellStyle name="Millares 4 8 2 3 3 5" xfId="38071" xr:uid="{00000000-0005-0000-0000-0000AC080000}"/>
    <cellStyle name="Millares 4 8 2 3 3 6" xfId="49717" xr:uid="{00000000-0005-0000-0000-0000AC080000}"/>
    <cellStyle name="Millares 4 8 2 3 4" xfId="5346" xr:uid="{00000000-0005-0000-0000-0000AC080000}"/>
    <cellStyle name="Millares 4 8 2 3 4 2" xfId="16998" xr:uid="{00000000-0005-0000-0000-0000AC080000}"/>
    <cellStyle name="Millares 4 8 2 3 4 3" xfId="28648" xr:uid="{00000000-0005-0000-0000-0000AC080000}"/>
    <cellStyle name="Millares 4 8 2 3 4 4" xfId="40329" xr:uid="{00000000-0005-0000-0000-0000AC080000}"/>
    <cellStyle name="Millares 4 8 2 3 4 5" xfId="51975" xr:uid="{00000000-0005-0000-0000-0000AC080000}"/>
    <cellStyle name="Millares 4 8 2 3 5" xfId="7626" xr:uid="{00000000-0005-0000-0000-0000AC080000}"/>
    <cellStyle name="Millares 4 8 2 3 5 2" xfId="19278" xr:uid="{00000000-0005-0000-0000-0000AC080000}"/>
    <cellStyle name="Millares 4 8 2 3 5 3" xfId="30928" xr:uid="{00000000-0005-0000-0000-0000AC080000}"/>
    <cellStyle name="Millares 4 8 2 3 5 4" xfId="42609" xr:uid="{00000000-0005-0000-0000-0000AC080000}"/>
    <cellStyle name="Millares 4 8 2 3 5 5" xfId="54255" xr:uid="{00000000-0005-0000-0000-0000AC080000}"/>
    <cellStyle name="Millares 4 8 2 3 6" xfId="12316" xr:uid="{00000000-0005-0000-0000-0000AC080000}"/>
    <cellStyle name="Millares 4 8 2 3 7" xfId="23965" xr:uid="{00000000-0005-0000-0000-0000AC080000}"/>
    <cellStyle name="Millares 4 8 2 3 8" xfId="35647" xr:uid="{00000000-0005-0000-0000-0000AC080000}"/>
    <cellStyle name="Millares 4 8 2 3 9" xfId="47293" xr:uid="{00000000-0005-0000-0000-0000AC080000}"/>
    <cellStyle name="Millares 4 8 2 4" xfId="1264" xr:uid="{00000000-0005-0000-0000-0000AE080000}"/>
    <cellStyle name="Millares 4 8 2 4 2" xfId="3689" xr:uid="{00000000-0005-0000-0000-0000AE080000}"/>
    <cellStyle name="Millares 4 8 2 4 2 2" xfId="10651" xr:uid="{00000000-0005-0000-0000-0000AE080000}"/>
    <cellStyle name="Millares 4 8 2 4 2 2 2" xfId="22303" xr:uid="{00000000-0005-0000-0000-0000AE080000}"/>
    <cellStyle name="Millares 4 8 2 4 2 2 3" xfId="33953" xr:uid="{00000000-0005-0000-0000-0000AE080000}"/>
    <cellStyle name="Millares 4 8 2 4 2 2 4" xfId="45634" xr:uid="{00000000-0005-0000-0000-0000AE080000}"/>
    <cellStyle name="Millares 4 8 2 4 2 2 5" xfId="57280" xr:uid="{00000000-0005-0000-0000-0000AE080000}"/>
    <cellStyle name="Millares 4 8 2 4 2 3" xfId="15341" xr:uid="{00000000-0005-0000-0000-0000AE080000}"/>
    <cellStyle name="Millares 4 8 2 4 2 4" xfId="26991" xr:uid="{00000000-0005-0000-0000-0000AE080000}"/>
    <cellStyle name="Millares 4 8 2 4 2 5" xfId="38672" xr:uid="{00000000-0005-0000-0000-0000AE080000}"/>
    <cellStyle name="Millares 4 8 2 4 2 6" xfId="50318" xr:uid="{00000000-0005-0000-0000-0000AE080000}"/>
    <cellStyle name="Millares 4 8 2 4 3" xfId="5947" xr:uid="{00000000-0005-0000-0000-0000AE080000}"/>
    <cellStyle name="Millares 4 8 2 4 3 2" xfId="17599" xr:uid="{00000000-0005-0000-0000-0000AE080000}"/>
    <cellStyle name="Millares 4 8 2 4 3 3" xfId="29249" xr:uid="{00000000-0005-0000-0000-0000AE080000}"/>
    <cellStyle name="Millares 4 8 2 4 3 4" xfId="40930" xr:uid="{00000000-0005-0000-0000-0000AE080000}"/>
    <cellStyle name="Millares 4 8 2 4 3 5" xfId="52576" xr:uid="{00000000-0005-0000-0000-0000AE080000}"/>
    <cellStyle name="Millares 4 8 2 4 4" xfId="8227" xr:uid="{00000000-0005-0000-0000-0000AE080000}"/>
    <cellStyle name="Millares 4 8 2 4 4 2" xfId="19879" xr:uid="{00000000-0005-0000-0000-0000AE080000}"/>
    <cellStyle name="Millares 4 8 2 4 4 3" xfId="31529" xr:uid="{00000000-0005-0000-0000-0000AE080000}"/>
    <cellStyle name="Millares 4 8 2 4 4 4" xfId="43210" xr:uid="{00000000-0005-0000-0000-0000AE080000}"/>
    <cellStyle name="Millares 4 8 2 4 4 5" xfId="54856" xr:uid="{00000000-0005-0000-0000-0000AE080000}"/>
    <cellStyle name="Millares 4 8 2 4 5" xfId="12917" xr:uid="{00000000-0005-0000-0000-0000AE080000}"/>
    <cellStyle name="Millares 4 8 2 4 6" xfId="24567" xr:uid="{00000000-0005-0000-0000-0000AE080000}"/>
    <cellStyle name="Millares 4 8 2 4 7" xfId="36248" xr:uid="{00000000-0005-0000-0000-0000AE080000}"/>
    <cellStyle name="Millares 4 8 2 4 8" xfId="47894" xr:uid="{00000000-0005-0000-0000-0000AE080000}"/>
    <cellStyle name="Millares 4 8 2 5" xfId="2608" xr:uid="{00000000-0005-0000-0000-0000A9080000}"/>
    <cellStyle name="Millares 4 8 2 5 2" xfId="9570" xr:uid="{00000000-0005-0000-0000-0000A9080000}"/>
    <cellStyle name="Millares 4 8 2 5 2 2" xfId="21222" xr:uid="{00000000-0005-0000-0000-0000A9080000}"/>
    <cellStyle name="Millares 4 8 2 5 2 3" xfId="32872" xr:uid="{00000000-0005-0000-0000-0000A9080000}"/>
    <cellStyle name="Millares 4 8 2 5 2 4" xfId="44553" xr:uid="{00000000-0005-0000-0000-0000A9080000}"/>
    <cellStyle name="Millares 4 8 2 5 2 5" xfId="56199" xr:uid="{00000000-0005-0000-0000-0000A9080000}"/>
    <cellStyle name="Millares 4 8 2 5 3" xfId="14260" xr:uid="{00000000-0005-0000-0000-0000A9080000}"/>
    <cellStyle name="Millares 4 8 2 5 4" xfId="25910" xr:uid="{00000000-0005-0000-0000-0000A9080000}"/>
    <cellStyle name="Millares 4 8 2 5 5" xfId="37591" xr:uid="{00000000-0005-0000-0000-0000A9080000}"/>
    <cellStyle name="Millares 4 8 2 5 6" xfId="49237" xr:uid="{00000000-0005-0000-0000-0000A9080000}"/>
    <cellStyle name="Millares 4 8 2 6" xfId="4866" xr:uid="{00000000-0005-0000-0000-0000A9080000}"/>
    <cellStyle name="Millares 4 8 2 6 2" xfId="16518" xr:uid="{00000000-0005-0000-0000-0000A9080000}"/>
    <cellStyle name="Millares 4 8 2 6 3" xfId="28168" xr:uid="{00000000-0005-0000-0000-0000A9080000}"/>
    <cellStyle name="Millares 4 8 2 6 4" xfId="39849" xr:uid="{00000000-0005-0000-0000-0000A9080000}"/>
    <cellStyle name="Millares 4 8 2 6 5" xfId="51495" xr:uid="{00000000-0005-0000-0000-0000A9080000}"/>
    <cellStyle name="Millares 4 8 2 7" xfId="7146" xr:uid="{00000000-0005-0000-0000-0000A9080000}"/>
    <cellStyle name="Millares 4 8 2 7 2" xfId="18798" xr:uid="{00000000-0005-0000-0000-0000A9080000}"/>
    <cellStyle name="Millares 4 8 2 7 3" xfId="30448" xr:uid="{00000000-0005-0000-0000-0000A9080000}"/>
    <cellStyle name="Millares 4 8 2 7 4" xfId="42129" xr:uid="{00000000-0005-0000-0000-0000A9080000}"/>
    <cellStyle name="Millares 4 8 2 7 5" xfId="53775" xr:uid="{00000000-0005-0000-0000-0000A9080000}"/>
    <cellStyle name="Millares 4 8 2 8" xfId="11836" xr:uid="{00000000-0005-0000-0000-0000A9080000}"/>
    <cellStyle name="Millares 4 8 2 9" xfId="23485" xr:uid="{00000000-0005-0000-0000-0000A9080000}"/>
    <cellStyle name="Millares 4 8 3" xfId="320" xr:uid="{00000000-0005-0000-0000-0000AF080000}"/>
    <cellStyle name="Millares 4 8 3 2" xfId="1404" xr:uid="{00000000-0005-0000-0000-0000B0080000}"/>
    <cellStyle name="Millares 4 8 3 2 2" xfId="3829" xr:uid="{00000000-0005-0000-0000-0000B0080000}"/>
    <cellStyle name="Millares 4 8 3 2 2 2" xfId="10791" xr:uid="{00000000-0005-0000-0000-0000B0080000}"/>
    <cellStyle name="Millares 4 8 3 2 2 2 2" xfId="22443" xr:uid="{00000000-0005-0000-0000-0000B0080000}"/>
    <cellStyle name="Millares 4 8 3 2 2 2 3" xfId="34093" xr:uid="{00000000-0005-0000-0000-0000B0080000}"/>
    <cellStyle name="Millares 4 8 3 2 2 2 4" xfId="45774" xr:uid="{00000000-0005-0000-0000-0000B0080000}"/>
    <cellStyle name="Millares 4 8 3 2 2 2 5" xfId="57420" xr:uid="{00000000-0005-0000-0000-0000B0080000}"/>
    <cellStyle name="Millares 4 8 3 2 2 3" xfId="15481" xr:uid="{00000000-0005-0000-0000-0000B0080000}"/>
    <cellStyle name="Millares 4 8 3 2 2 4" xfId="27131" xr:uid="{00000000-0005-0000-0000-0000B0080000}"/>
    <cellStyle name="Millares 4 8 3 2 2 5" xfId="38812" xr:uid="{00000000-0005-0000-0000-0000B0080000}"/>
    <cellStyle name="Millares 4 8 3 2 2 6" xfId="50458" xr:uid="{00000000-0005-0000-0000-0000B0080000}"/>
    <cellStyle name="Millares 4 8 3 2 3" xfId="6087" xr:uid="{00000000-0005-0000-0000-0000B0080000}"/>
    <cellStyle name="Millares 4 8 3 2 3 2" xfId="17739" xr:uid="{00000000-0005-0000-0000-0000B0080000}"/>
    <cellStyle name="Millares 4 8 3 2 3 3" xfId="29389" xr:uid="{00000000-0005-0000-0000-0000B0080000}"/>
    <cellStyle name="Millares 4 8 3 2 3 4" xfId="41070" xr:uid="{00000000-0005-0000-0000-0000B0080000}"/>
    <cellStyle name="Millares 4 8 3 2 3 5" xfId="52716" xr:uid="{00000000-0005-0000-0000-0000B0080000}"/>
    <cellStyle name="Millares 4 8 3 2 4" xfId="8367" xr:uid="{00000000-0005-0000-0000-0000B0080000}"/>
    <cellStyle name="Millares 4 8 3 2 4 2" xfId="20019" xr:uid="{00000000-0005-0000-0000-0000B0080000}"/>
    <cellStyle name="Millares 4 8 3 2 4 3" xfId="31669" xr:uid="{00000000-0005-0000-0000-0000B0080000}"/>
    <cellStyle name="Millares 4 8 3 2 4 4" xfId="43350" xr:uid="{00000000-0005-0000-0000-0000B0080000}"/>
    <cellStyle name="Millares 4 8 3 2 4 5" xfId="54996" xr:uid="{00000000-0005-0000-0000-0000B0080000}"/>
    <cellStyle name="Millares 4 8 3 2 5" xfId="13057" xr:uid="{00000000-0005-0000-0000-0000B0080000}"/>
    <cellStyle name="Millares 4 8 3 2 6" xfId="24707" xr:uid="{00000000-0005-0000-0000-0000B0080000}"/>
    <cellStyle name="Millares 4 8 3 2 7" xfId="36388" xr:uid="{00000000-0005-0000-0000-0000B0080000}"/>
    <cellStyle name="Millares 4 8 3 2 8" xfId="48034" xr:uid="{00000000-0005-0000-0000-0000B0080000}"/>
    <cellStyle name="Millares 4 8 3 3" xfId="2748" xr:uid="{00000000-0005-0000-0000-0000AF080000}"/>
    <cellStyle name="Millares 4 8 3 3 2" xfId="9710" xr:uid="{00000000-0005-0000-0000-0000AF080000}"/>
    <cellStyle name="Millares 4 8 3 3 2 2" xfId="21362" xr:uid="{00000000-0005-0000-0000-0000AF080000}"/>
    <cellStyle name="Millares 4 8 3 3 2 3" xfId="33012" xr:uid="{00000000-0005-0000-0000-0000AF080000}"/>
    <cellStyle name="Millares 4 8 3 3 2 4" xfId="44693" xr:uid="{00000000-0005-0000-0000-0000AF080000}"/>
    <cellStyle name="Millares 4 8 3 3 2 5" xfId="56339" xr:uid="{00000000-0005-0000-0000-0000AF080000}"/>
    <cellStyle name="Millares 4 8 3 3 3" xfId="14400" xr:uid="{00000000-0005-0000-0000-0000AF080000}"/>
    <cellStyle name="Millares 4 8 3 3 4" xfId="26050" xr:uid="{00000000-0005-0000-0000-0000AF080000}"/>
    <cellStyle name="Millares 4 8 3 3 5" xfId="37731" xr:uid="{00000000-0005-0000-0000-0000AF080000}"/>
    <cellStyle name="Millares 4 8 3 3 6" xfId="49377" xr:uid="{00000000-0005-0000-0000-0000AF080000}"/>
    <cellStyle name="Millares 4 8 3 4" xfId="5006" xr:uid="{00000000-0005-0000-0000-0000AF080000}"/>
    <cellStyle name="Millares 4 8 3 4 2" xfId="16658" xr:uid="{00000000-0005-0000-0000-0000AF080000}"/>
    <cellStyle name="Millares 4 8 3 4 3" xfId="28308" xr:uid="{00000000-0005-0000-0000-0000AF080000}"/>
    <cellStyle name="Millares 4 8 3 4 4" xfId="39989" xr:uid="{00000000-0005-0000-0000-0000AF080000}"/>
    <cellStyle name="Millares 4 8 3 4 5" xfId="51635" xr:uid="{00000000-0005-0000-0000-0000AF080000}"/>
    <cellStyle name="Millares 4 8 3 5" xfId="7286" xr:uid="{00000000-0005-0000-0000-0000AF080000}"/>
    <cellStyle name="Millares 4 8 3 5 2" xfId="18938" xr:uid="{00000000-0005-0000-0000-0000AF080000}"/>
    <cellStyle name="Millares 4 8 3 5 3" xfId="30588" xr:uid="{00000000-0005-0000-0000-0000AF080000}"/>
    <cellStyle name="Millares 4 8 3 5 4" xfId="42269" xr:uid="{00000000-0005-0000-0000-0000AF080000}"/>
    <cellStyle name="Millares 4 8 3 5 5" xfId="53915" xr:uid="{00000000-0005-0000-0000-0000AF080000}"/>
    <cellStyle name="Millares 4 8 3 6" xfId="11976" xr:uid="{00000000-0005-0000-0000-0000AF080000}"/>
    <cellStyle name="Millares 4 8 3 7" xfId="23625" xr:uid="{00000000-0005-0000-0000-0000AF080000}"/>
    <cellStyle name="Millares 4 8 3 8" xfId="35307" xr:uid="{00000000-0005-0000-0000-0000AF080000}"/>
    <cellStyle name="Millares 4 8 3 9" xfId="46953" xr:uid="{00000000-0005-0000-0000-0000AF080000}"/>
    <cellStyle name="Millares 4 8 4" xfId="560" xr:uid="{00000000-0005-0000-0000-0000B1080000}"/>
    <cellStyle name="Millares 4 8 4 2" xfId="1644" xr:uid="{00000000-0005-0000-0000-0000B2080000}"/>
    <cellStyle name="Millares 4 8 4 2 2" xfId="4069" xr:uid="{00000000-0005-0000-0000-0000B2080000}"/>
    <cellStyle name="Millares 4 8 4 2 2 2" xfId="11031" xr:uid="{00000000-0005-0000-0000-0000B2080000}"/>
    <cellStyle name="Millares 4 8 4 2 2 2 2" xfId="22683" xr:uid="{00000000-0005-0000-0000-0000B2080000}"/>
    <cellStyle name="Millares 4 8 4 2 2 2 3" xfId="34333" xr:uid="{00000000-0005-0000-0000-0000B2080000}"/>
    <cellStyle name="Millares 4 8 4 2 2 2 4" xfId="46014" xr:uid="{00000000-0005-0000-0000-0000B2080000}"/>
    <cellStyle name="Millares 4 8 4 2 2 2 5" xfId="57660" xr:uid="{00000000-0005-0000-0000-0000B2080000}"/>
    <cellStyle name="Millares 4 8 4 2 2 3" xfId="15721" xr:uid="{00000000-0005-0000-0000-0000B2080000}"/>
    <cellStyle name="Millares 4 8 4 2 2 4" xfId="27371" xr:uid="{00000000-0005-0000-0000-0000B2080000}"/>
    <cellStyle name="Millares 4 8 4 2 2 5" xfId="39052" xr:uid="{00000000-0005-0000-0000-0000B2080000}"/>
    <cellStyle name="Millares 4 8 4 2 2 6" xfId="50698" xr:uid="{00000000-0005-0000-0000-0000B2080000}"/>
    <cellStyle name="Millares 4 8 4 2 3" xfId="6327" xr:uid="{00000000-0005-0000-0000-0000B2080000}"/>
    <cellStyle name="Millares 4 8 4 2 3 2" xfId="17979" xr:uid="{00000000-0005-0000-0000-0000B2080000}"/>
    <cellStyle name="Millares 4 8 4 2 3 3" xfId="29629" xr:uid="{00000000-0005-0000-0000-0000B2080000}"/>
    <cellStyle name="Millares 4 8 4 2 3 4" xfId="41310" xr:uid="{00000000-0005-0000-0000-0000B2080000}"/>
    <cellStyle name="Millares 4 8 4 2 3 5" xfId="52956" xr:uid="{00000000-0005-0000-0000-0000B2080000}"/>
    <cellStyle name="Millares 4 8 4 2 4" xfId="8607" xr:uid="{00000000-0005-0000-0000-0000B2080000}"/>
    <cellStyle name="Millares 4 8 4 2 4 2" xfId="20259" xr:uid="{00000000-0005-0000-0000-0000B2080000}"/>
    <cellStyle name="Millares 4 8 4 2 4 3" xfId="31909" xr:uid="{00000000-0005-0000-0000-0000B2080000}"/>
    <cellStyle name="Millares 4 8 4 2 4 4" xfId="43590" xr:uid="{00000000-0005-0000-0000-0000B2080000}"/>
    <cellStyle name="Millares 4 8 4 2 4 5" xfId="55236" xr:uid="{00000000-0005-0000-0000-0000B2080000}"/>
    <cellStyle name="Millares 4 8 4 2 5" xfId="13297" xr:uid="{00000000-0005-0000-0000-0000B2080000}"/>
    <cellStyle name="Millares 4 8 4 2 6" xfId="24947" xr:uid="{00000000-0005-0000-0000-0000B2080000}"/>
    <cellStyle name="Millares 4 8 4 2 7" xfId="36628" xr:uid="{00000000-0005-0000-0000-0000B2080000}"/>
    <cellStyle name="Millares 4 8 4 2 8" xfId="48274" xr:uid="{00000000-0005-0000-0000-0000B2080000}"/>
    <cellStyle name="Millares 4 8 4 3" xfId="2988" xr:uid="{00000000-0005-0000-0000-0000B1080000}"/>
    <cellStyle name="Millares 4 8 4 3 2" xfId="9950" xr:uid="{00000000-0005-0000-0000-0000B1080000}"/>
    <cellStyle name="Millares 4 8 4 3 2 2" xfId="21602" xr:uid="{00000000-0005-0000-0000-0000B1080000}"/>
    <cellStyle name="Millares 4 8 4 3 2 3" xfId="33252" xr:uid="{00000000-0005-0000-0000-0000B1080000}"/>
    <cellStyle name="Millares 4 8 4 3 2 4" xfId="44933" xr:uid="{00000000-0005-0000-0000-0000B1080000}"/>
    <cellStyle name="Millares 4 8 4 3 2 5" xfId="56579" xr:uid="{00000000-0005-0000-0000-0000B1080000}"/>
    <cellStyle name="Millares 4 8 4 3 3" xfId="14640" xr:uid="{00000000-0005-0000-0000-0000B1080000}"/>
    <cellStyle name="Millares 4 8 4 3 4" xfId="26290" xr:uid="{00000000-0005-0000-0000-0000B1080000}"/>
    <cellStyle name="Millares 4 8 4 3 5" xfId="37971" xr:uid="{00000000-0005-0000-0000-0000B1080000}"/>
    <cellStyle name="Millares 4 8 4 3 6" xfId="49617" xr:uid="{00000000-0005-0000-0000-0000B1080000}"/>
    <cellStyle name="Millares 4 8 4 4" xfId="5246" xr:uid="{00000000-0005-0000-0000-0000B1080000}"/>
    <cellStyle name="Millares 4 8 4 4 2" xfId="16898" xr:uid="{00000000-0005-0000-0000-0000B1080000}"/>
    <cellStyle name="Millares 4 8 4 4 3" xfId="28548" xr:uid="{00000000-0005-0000-0000-0000B1080000}"/>
    <cellStyle name="Millares 4 8 4 4 4" xfId="40229" xr:uid="{00000000-0005-0000-0000-0000B1080000}"/>
    <cellStyle name="Millares 4 8 4 4 5" xfId="51875" xr:uid="{00000000-0005-0000-0000-0000B1080000}"/>
    <cellStyle name="Millares 4 8 4 5" xfId="7526" xr:uid="{00000000-0005-0000-0000-0000B1080000}"/>
    <cellStyle name="Millares 4 8 4 5 2" xfId="19178" xr:uid="{00000000-0005-0000-0000-0000B1080000}"/>
    <cellStyle name="Millares 4 8 4 5 3" xfId="30828" xr:uid="{00000000-0005-0000-0000-0000B1080000}"/>
    <cellStyle name="Millares 4 8 4 5 4" xfId="42509" xr:uid="{00000000-0005-0000-0000-0000B1080000}"/>
    <cellStyle name="Millares 4 8 4 5 5" xfId="54155" xr:uid="{00000000-0005-0000-0000-0000B1080000}"/>
    <cellStyle name="Millares 4 8 4 6" xfId="12216" xr:uid="{00000000-0005-0000-0000-0000B1080000}"/>
    <cellStyle name="Millares 4 8 4 7" xfId="23865" xr:uid="{00000000-0005-0000-0000-0000B1080000}"/>
    <cellStyle name="Millares 4 8 4 8" xfId="35547" xr:uid="{00000000-0005-0000-0000-0000B1080000}"/>
    <cellStyle name="Millares 4 8 4 9" xfId="47193" xr:uid="{00000000-0005-0000-0000-0000B1080000}"/>
    <cellStyle name="Millares 4 8 5" xfId="840" xr:uid="{00000000-0005-0000-0000-0000B3080000}"/>
    <cellStyle name="Millares 4 8 5 2" xfId="1924" xr:uid="{00000000-0005-0000-0000-0000B4080000}"/>
    <cellStyle name="Millares 4 8 5 2 2" xfId="4349" xr:uid="{00000000-0005-0000-0000-0000B4080000}"/>
    <cellStyle name="Millares 4 8 5 2 2 2" xfId="11311" xr:uid="{00000000-0005-0000-0000-0000B4080000}"/>
    <cellStyle name="Millares 4 8 5 2 2 2 2" xfId="22963" xr:uid="{00000000-0005-0000-0000-0000B4080000}"/>
    <cellStyle name="Millares 4 8 5 2 2 2 3" xfId="34613" xr:uid="{00000000-0005-0000-0000-0000B4080000}"/>
    <cellStyle name="Millares 4 8 5 2 2 2 4" xfId="46294" xr:uid="{00000000-0005-0000-0000-0000B4080000}"/>
    <cellStyle name="Millares 4 8 5 2 2 2 5" xfId="57940" xr:uid="{00000000-0005-0000-0000-0000B4080000}"/>
    <cellStyle name="Millares 4 8 5 2 2 3" xfId="16001" xr:uid="{00000000-0005-0000-0000-0000B4080000}"/>
    <cellStyle name="Millares 4 8 5 2 2 4" xfId="27651" xr:uid="{00000000-0005-0000-0000-0000B4080000}"/>
    <cellStyle name="Millares 4 8 5 2 2 5" xfId="39332" xr:uid="{00000000-0005-0000-0000-0000B4080000}"/>
    <cellStyle name="Millares 4 8 5 2 2 6" xfId="50978" xr:uid="{00000000-0005-0000-0000-0000B4080000}"/>
    <cellStyle name="Millares 4 8 5 2 3" xfId="6607" xr:uid="{00000000-0005-0000-0000-0000B4080000}"/>
    <cellStyle name="Millares 4 8 5 2 3 2" xfId="18259" xr:uid="{00000000-0005-0000-0000-0000B4080000}"/>
    <cellStyle name="Millares 4 8 5 2 3 3" xfId="29909" xr:uid="{00000000-0005-0000-0000-0000B4080000}"/>
    <cellStyle name="Millares 4 8 5 2 3 4" xfId="41590" xr:uid="{00000000-0005-0000-0000-0000B4080000}"/>
    <cellStyle name="Millares 4 8 5 2 3 5" xfId="53236" xr:uid="{00000000-0005-0000-0000-0000B4080000}"/>
    <cellStyle name="Millares 4 8 5 2 4" xfId="8887" xr:uid="{00000000-0005-0000-0000-0000B4080000}"/>
    <cellStyle name="Millares 4 8 5 2 4 2" xfId="20539" xr:uid="{00000000-0005-0000-0000-0000B4080000}"/>
    <cellStyle name="Millares 4 8 5 2 4 3" xfId="32189" xr:uid="{00000000-0005-0000-0000-0000B4080000}"/>
    <cellStyle name="Millares 4 8 5 2 4 4" xfId="43870" xr:uid="{00000000-0005-0000-0000-0000B4080000}"/>
    <cellStyle name="Millares 4 8 5 2 4 5" xfId="55516" xr:uid="{00000000-0005-0000-0000-0000B4080000}"/>
    <cellStyle name="Millares 4 8 5 2 5" xfId="13577" xr:uid="{00000000-0005-0000-0000-0000B4080000}"/>
    <cellStyle name="Millares 4 8 5 2 6" xfId="25227" xr:uid="{00000000-0005-0000-0000-0000B4080000}"/>
    <cellStyle name="Millares 4 8 5 2 7" xfId="36908" xr:uid="{00000000-0005-0000-0000-0000B4080000}"/>
    <cellStyle name="Millares 4 8 5 2 8" xfId="48554" xr:uid="{00000000-0005-0000-0000-0000B4080000}"/>
    <cellStyle name="Millares 4 8 5 3" xfId="3268" xr:uid="{00000000-0005-0000-0000-0000B3080000}"/>
    <cellStyle name="Millares 4 8 5 3 2" xfId="10230" xr:uid="{00000000-0005-0000-0000-0000B3080000}"/>
    <cellStyle name="Millares 4 8 5 3 2 2" xfId="21882" xr:uid="{00000000-0005-0000-0000-0000B3080000}"/>
    <cellStyle name="Millares 4 8 5 3 2 3" xfId="33532" xr:uid="{00000000-0005-0000-0000-0000B3080000}"/>
    <cellStyle name="Millares 4 8 5 3 2 4" xfId="45213" xr:uid="{00000000-0005-0000-0000-0000B3080000}"/>
    <cellStyle name="Millares 4 8 5 3 2 5" xfId="56859" xr:uid="{00000000-0005-0000-0000-0000B3080000}"/>
    <cellStyle name="Millares 4 8 5 3 3" xfId="14920" xr:uid="{00000000-0005-0000-0000-0000B3080000}"/>
    <cellStyle name="Millares 4 8 5 3 4" xfId="26570" xr:uid="{00000000-0005-0000-0000-0000B3080000}"/>
    <cellStyle name="Millares 4 8 5 3 5" xfId="38251" xr:uid="{00000000-0005-0000-0000-0000B3080000}"/>
    <cellStyle name="Millares 4 8 5 3 6" xfId="49897" xr:uid="{00000000-0005-0000-0000-0000B3080000}"/>
    <cellStyle name="Millares 4 8 5 4" xfId="5526" xr:uid="{00000000-0005-0000-0000-0000B3080000}"/>
    <cellStyle name="Millares 4 8 5 4 2" xfId="17178" xr:uid="{00000000-0005-0000-0000-0000B3080000}"/>
    <cellStyle name="Millares 4 8 5 4 3" xfId="28828" xr:uid="{00000000-0005-0000-0000-0000B3080000}"/>
    <cellStyle name="Millares 4 8 5 4 4" xfId="40509" xr:uid="{00000000-0005-0000-0000-0000B3080000}"/>
    <cellStyle name="Millares 4 8 5 4 5" xfId="52155" xr:uid="{00000000-0005-0000-0000-0000B3080000}"/>
    <cellStyle name="Millares 4 8 5 5" xfId="7806" xr:uid="{00000000-0005-0000-0000-0000B3080000}"/>
    <cellStyle name="Millares 4 8 5 5 2" xfId="19458" xr:uid="{00000000-0005-0000-0000-0000B3080000}"/>
    <cellStyle name="Millares 4 8 5 5 3" xfId="31108" xr:uid="{00000000-0005-0000-0000-0000B3080000}"/>
    <cellStyle name="Millares 4 8 5 5 4" xfId="42789" xr:uid="{00000000-0005-0000-0000-0000B3080000}"/>
    <cellStyle name="Millares 4 8 5 5 5" xfId="54435" xr:uid="{00000000-0005-0000-0000-0000B3080000}"/>
    <cellStyle name="Millares 4 8 5 6" xfId="12496" xr:uid="{00000000-0005-0000-0000-0000B3080000}"/>
    <cellStyle name="Millares 4 8 5 7" xfId="24145" xr:uid="{00000000-0005-0000-0000-0000B3080000}"/>
    <cellStyle name="Millares 4 8 5 8" xfId="35827" xr:uid="{00000000-0005-0000-0000-0000B3080000}"/>
    <cellStyle name="Millares 4 8 5 9" xfId="47473" xr:uid="{00000000-0005-0000-0000-0000B3080000}"/>
    <cellStyle name="Millares 4 8 6" xfId="1020" xr:uid="{00000000-0005-0000-0000-0000B5080000}"/>
    <cellStyle name="Millares 4 8 6 2" xfId="2104" xr:uid="{00000000-0005-0000-0000-0000B6080000}"/>
    <cellStyle name="Millares 4 8 6 2 2" xfId="4529" xr:uid="{00000000-0005-0000-0000-0000B6080000}"/>
    <cellStyle name="Millares 4 8 6 2 2 2" xfId="11491" xr:uid="{00000000-0005-0000-0000-0000B6080000}"/>
    <cellStyle name="Millares 4 8 6 2 2 2 2" xfId="23143" xr:uid="{00000000-0005-0000-0000-0000B6080000}"/>
    <cellStyle name="Millares 4 8 6 2 2 2 3" xfId="34793" xr:uid="{00000000-0005-0000-0000-0000B6080000}"/>
    <cellStyle name="Millares 4 8 6 2 2 2 4" xfId="46474" xr:uid="{00000000-0005-0000-0000-0000B6080000}"/>
    <cellStyle name="Millares 4 8 6 2 2 2 5" xfId="58120" xr:uid="{00000000-0005-0000-0000-0000B6080000}"/>
    <cellStyle name="Millares 4 8 6 2 2 3" xfId="16181" xr:uid="{00000000-0005-0000-0000-0000B6080000}"/>
    <cellStyle name="Millares 4 8 6 2 2 4" xfId="27831" xr:uid="{00000000-0005-0000-0000-0000B6080000}"/>
    <cellStyle name="Millares 4 8 6 2 2 5" xfId="39512" xr:uid="{00000000-0005-0000-0000-0000B6080000}"/>
    <cellStyle name="Millares 4 8 6 2 2 6" xfId="51158" xr:uid="{00000000-0005-0000-0000-0000B6080000}"/>
    <cellStyle name="Millares 4 8 6 2 3" xfId="6787" xr:uid="{00000000-0005-0000-0000-0000B6080000}"/>
    <cellStyle name="Millares 4 8 6 2 3 2" xfId="18439" xr:uid="{00000000-0005-0000-0000-0000B6080000}"/>
    <cellStyle name="Millares 4 8 6 2 3 3" xfId="30089" xr:uid="{00000000-0005-0000-0000-0000B6080000}"/>
    <cellStyle name="Millares 4 8 6 2 3 4" xfId="41770" xr:uid="{00000000-0005-0000-0000-0000B6080000}"/>
    <cellStyle name="Millares 4 8 6 2 3 5" xfId="53416" xr:uid="{00000000-0005-0000-0000-0000B6080000}"/>
    <cellStyle name="Millares 4 8 6 2 4" xfId="9067" xr:uid="{00000000-0005-0000-0000-0000B6080000}"/>
    <cellStyle name="Millares 4 8 6 2 4 2" xfId="20719" xr:uid="{00000000-0005-0000-0000-0000B6080000}"/>
    <cellStyle name="Millares 4 8 6 2 4 3" xfId="32369" xr:uid="{00000000-0005-0000-0000-0000B6080000}"/>
    <cellStyle name="Millares 4 8 6 2 4 4" xfId="44050" xr:uid="{00000000-0005-0000-0000-0000B6080000}"/>
    <cellStyle name="Millares 4 8 6 2 4 5" xfId="55696" xr:uid="{00000000-0005-0000-0000-0000B6080000}"/>
    <cellStyle name="Millares 4 8 6 2 5" xfId="13757" xr:uid="{00000000-0005-0000-0000-0000B6080000}"/>
    <cellStyle name="Millares 4 8 6 2 6" xfId="25407" xr:uid="{00000000-0005-0000-0000-0000B6080000}"/>
    <cellStyle name="Millares 4 8 6 2 7" xfId="37088" xr:uid="{00000000-0005-0000-0000-0000B6080000}"/>
    <cellStyle name="Millares 4 8 6 2 8" xfId="48734" xr:uid="{00000000-0005-0000-0000-0000B6080000}"/>
    <cellStyle name="Millares 4 8 6 3" xfId="3448" xr:uid="{00000000-0005-0000-0000-0000B5080000}"/>
    <cellStyle name="Millares 4 8 6 3 2" xfId="10410" xr:uid="{00000000-0005-0000-0000-0000B5080000}"/>
    <cellStyle name="Millares 4 8 6 3 2 2" xfId="22062" xr:uid="{00000000-0005-0000-0000-0000B5080000}"/>
    <cellStyle name="Millares 4 8 6 3 2 3" xfId="33712" xr:uid="{00000000-0005-0000-0000-0000B5080000}"/>
    <cellStyle name="Millares 4 8 6 3 2 4" xfId="45393" xr:uid="{00000000-0005-0000-0000-0000B5080000}"/>
    <cellStyle name="Millares 4 8 6 3 2 5" xfId="57039" xr:uid="{00000000-0005-0000-0000-0000B5080000}"/>
    <cellStyle name="Millares 4 8 6 3 3" xfId="15100" xr:uid="{00000000-0005-0000-0000-0000B5080000}"/>
    <cellStyle name="Millares 4 8 6 3 4" xfId="26750" xr:uid="{00000000-0005-0000-0000-0000B5080000}"/>
    <cellStyle name="Millares 4 8 6 3 5" xfId="38431" xr:uid="{00000000-0005-0000-0000-0000B5080000}"/>
    <cellStyle name="Millares 4 8 6 3 6" xfId="50077" xr:uid="{00000000-0005-0000-0000-0000B5080000}"/>
    <cellStyle name="Millares 4 8 6 4" xfId="5706" xr:uid="{00000000-0005-0000-0000-0000B5080000}"/>
    <cellStyle name="Millares 4 8 6 4 2" xfId="17358" xr:uid="{00000000-0005-0000-0000-0000B5080000}"/>
    <cellStyle name="Millares 4 8 6 4 3" xfId="29008" xr:uid="{00000000-0005-0000-0000-0000B5080000}"/>
    <cellStyle name="Millares 4 8 6 4 4" xfId="40689" xr:uid="{00000000-0005-0000-0000-0000B5080000}"/>
    <cellStyle name="Millares 4 8 6 4 5" xfId="52335" xr:uid="{00000000-0005-0000-0000-0000B5080000}"/>
    <cellStyle name="Millares 4 8 6 5" xfId="7986" xr:uid="{00000000-0005-0000-0000-0000B5080000}"/>
    <cellStyle name="Millares 4 8 6 5 2" xfId="19638" xr:uid="{00000000-0005-0000-0000-0000B5080000}"/>
    <cellStyle name="Millares 4 8 6 5 3" xfId="31288" xr:uid="{00000000-0005-0000-0000-0000B5080000}"/>
    <cellStyle name="Millares 4 8 6 5 4" xfId="42969" xr:uid="{00000000-0005-0000-0000-0000B5080000}"/>
    <cellStyle name="Millares 4 8 6 5 5" xfId="54615" xr:uid="{00000000-0005-0000-0000-0000B5080000}"/>
    <cellStyle name="Millares 4 8 6 6" xfId="12676" xr:uid="{00000000-0005-0000-0000-0000B5080000}"/>
    <cellStyle name="Millares 4 8 6 7" xfId="24325" xr:uid="{00000000-0005-0000-0000-0000B5080000}"/>
    <cellStyle name="Millares 4 8 6 8" xfId="36007" xr:uid="{00000000-0005-0000-0000-0000B5080000}"/>
    <cellStyle name="Millares 4 8 6 9" xfId="47653" xr:uid="{00000000-0005-0000-0000-0000B5080000}"/>
    <cellStyle name="Millares 4 8 7" xfId="1164" xr:uid="{00000000-0005-0000-0000-0000B7080000}"/>
    <cellStyle name="Millares 4 8 7 2" xfId="3589" xr:uid="{00000000-0005-0000-0000-0000B7080000}"/>
    <cellStyle name="Millares 4 8 7 2 2" xfId="10551" xr:uid="{00000000-0005-0000-0000-0000B7080000}"/>
    <cellStyle name="Millares 4 8 7 2 2 2" xfId="22203" xr:uid="{00000000-0005-0000-0000-0000B7080000}"/>
    <cellStyle name="Millares 4 8 7 2 2 3" xfId="33853" xr:uid="{00000000-0005-0000-0000-0000B7080000}"/>
    <cellStyle name="Millares 4 8 7 2 2 4" xfId="45534" xr:uid="{00000000-0005-0000-0000-0000B7080000}"/>
    <cellStyle name="Millares 4 8 7 2 2 5" xfId="57180" xr:uid="{00000000-0005-0000-0000-0000B7080000}"/>
    <cellStyle name="Millares 4 8 7 2 3" xfId="15241" xr:uid="{00000000-0005-0000-0000-0000B7080000}"/>
    <cellStyle name="Millares 4 8 7 2 4" xfId="26891" xr:uid="{00000000-0005-0000-0000-0000B7080000}"/>
    <cellStyle name="Millares 4 8 7 2 5" xfId="38572" xr:uid="{00000000-0005-0000-0000-0000B7080000}"/>
    <cellStyle name="Millares 4 8 7 2 6" xfId="50218" xr:uid="{00000000-0005-0000-0000-0000B7080000}"/>
    <cellStyle name="Millares 4 8 7 3" xfId="5847" xr:uid="{00000000-0005-0000-0000-0000B7080000}"/>
    <cellStyle name="Millares 4 8 7 3 2" xfId="17499" xr:uid="{00000000-0005-0000-0000-0000B7080000}"/>
    <cellStyle name="Millares 4 8 7 3 3" xfId="29149" xr:uid="{00000000-0005-0000-0000-0000B7080000}"/>
    <cellStyle name="Millares 4 8 7 3 4" xfId="40830" xr:uid="{00000000-0005-0000-0000-0000B7080000}"/>
    <cellStyle name="Millares 4 8 7 3 5" xfId="52476" xr:uid="{00000000-0005-0000-0000-0000B7080000}"/>
    <cellStyle name="Millares 4 8 7 4" xfId="8127" xr:uid="{00000000-0005-0000-0000-0000B7080000}"/>
    <cellStyle name="Millares 4 8 7 4 2" xfId="19779" xr:uid="{00000000-0005-0000-0000-0000B7080000}"/>
    <cellStyle name="Millares 4 8 7 4 3" xfId="31429" xr:uid="{00000000-0005-0000-0000-0000B7080000}"/>
    <cellStyle name="Millares 4 8 7 4 4" xfId="43110" xr:uid="{00000000-0005-0000-0000-0000B7080000}"/>
    <cellStyle name="Millares 4 8 7 4 5" xfId="54756" xr:uid="{00000000-0005-0000-0000-0000B7080000}"/>
    <cellStyle name="Millares 4 8 7 5" xfId="12817" xr:uid="{00000000-0005-0000-0000-0000B7080000}"/>
    <cellStyle name="Millares 4 8 7 6" xfId="24467" xr:uid="{00000000-0005-0000-0000-0000B7080000}"/>
    <cellStyle name="Millares 4 8 7 7" xfId="36148" xr:uid="{00000000-0005-0000-0000-0000B7080000}"/>
    <cellStyle name="Millares 4 8 7 8" xfId="47794" xr:uid="{00000000-0005-0000-0000-0000B7080000}"/>
    <cellStyle name="Millares 4 8 8" xfId="2341" xr:uid="{00000000-0005-0000-0000-00007D000000}"/>
    <cellStyle name="Millares 4 8 8 2" xfId="9303" xr:uid="{00000000-0005-0000-0000-00007D000000}"/>
    <cellStyle name="Millares 4 8 8 2 2" xfId="20955" xr:uid="{00000000-0005-0000-0000-00007D000000}"/>
    <cellStyle name="Millares 4 8 8 2 3" xfId="32605" xr:uid="{00000000-0005-0000-0000-00007D000000}"/>
    <cellStyle name="Millares 4 8 8 2 4" xfId="44286" xr:uid="{00000000-0005-0000-0000-00007D000000}"/>
    <cellStyle name="Millares 4 8 8 2 5" xfId="55932" xr:uid="{00000000-0005-0000-0000-00007D000000}"/>
    <cellStyle name="Millares 4 8 8 3" xfId="13993" xr:uid="{00000000-0005-0000-0000-00007D000000}"/>
    <cellStyle name="Millares 4 8 8 4" xfId="25643" xr:uid="{00000000-0005-0000-0000-00007D000000}"/>
    <cellStyle name="Millares 4 8 8 5" xfId="37324" xr:uid="{00000000-0005-0000-0000-00007D000000}"/>
    <cellStyle name="Millares 4 8 8 6" xfId="48970" xr:uid="{00000000-0005-0000-0000-00007D000000}"/>
    <cellStyle name="Millares 4 8 9" xfId="2508" xr:uid="{00000000-0005-0000-0000-0000A8080000}"/>
    <cellStyle name="Millares 4 8 9 2" xfId="9470" xr:uid="{00000000-0005-0000-0000-0000A8080000}"/>
    <cellStyle name="Millares 4 8 9 2 2" xfId="21122" xr:uid="{00000000-0005-0000-0000-0000A8080000}"/>
    <cellStyle name="Millares 4 8 9 2 3" xfId="32772" xr:uid="{00000000-0005-0000-0000-0000A8080000}"/>
    <cellStyle name="Millares 4 8 9 2 4" xfId="44453" xr:uid="{00000000-0005-0000-0000-0000A8080000}"/>
    <cellStyle name="Millares 4 8 9 2 5" xfId="56099" xr:uid="{00000000-0005-0000-0000-0000A8080000}"/>
    <cellStyle name="Millares 4 8 9 3" xfId="14160" xr:uid="{00000000-0005-0000-0000-0000A8080000}"/>
    <cellStyle name="Millares 4 8 9 4" xfId="25810" xr:uid="{00000000-0005-0000-0000-0000A8080000}"/>
    <cellStyle name="Millares 4 8 9 5" xfId="37491" xr:uid="{00000000-0005-0000-0000-0000A8080000}"/>
    <cellStyle name="Millares 4 8 9 6" xfId="49137" xr:uid="{00000000-0005-0000-0000-0000A8080000}"/>
    <cellStyle name="Millares 4 9" xfId="98" xr:uid="{00000000-0005-0000-0000-0000B8080000}"/>
    <cellStyle name="Millares 4 9 10" xfId="35087" xr:uid="{00000000-0005-0000-0000-0000B8080000}"/>
    <cellStyle name="Millares 4 9 11" xfId="46733" xr:uid="{00000000-0005-0000-0000-0000B8080000}"/>
    <cellStyle name="Millares 4 9 2" xfId="340" xr:uid="{00000000-0005-0000-0000-0000B9080000}"/>
    <cellStyle name="Millares 4 9 2 2" xfId="1424" xr:uid="{00000000-0005-0000-0000-0000BA080000}"/>
    <cellStyle name="Millares 4 9 2 2 2" xfId="3849" xr:uid="{00000000-0005-0000-0000-0000BA080000}"/>
    <cellStyle name="Millares 4 9 2 2 2 2" xfId="10811" xr:uid="{00000000-0005-0000-0000-0000BA080000}"/>
    <cellStyle name="Millares 4 9 2 2 2 2 2" xfId="22463" xr:uid="{00000000-0005-0000-0000-0000BA080000}"/>
    <cellStyle name="Millares 4 9 2 2 2 2 3" xfId="34113" xr:uid="{00000000-0005-0000-0000-0000BA080000}"/>
    <cellStyle name="Millares 4 9 2 2 2 2 4" xfId="45794" xr:uid="{00000000-0005-0000-0000-0000BA080000}"/>
    <cellStyle name="Millares 4 9 2 2 2 2 5" xfId="57440" xr:uid="{00000000-0005-0000-0000-0000BA080000}"/>
    <cellStyle name="Millares 4 9 2 2 2 3" xfId="15501" xr:uid="{00000000-0005-0000-0000-0000BA080000}"/>
    <cellStyle name="Millares 4 9 2 2 2 4" xfId="27151" xr:uid="{00000000-0005-0000-0000-0000BA080000}"/>
    <cellStyle name="Millares 4 9 2 2 2 5" xfId="38832" xr:uid="{00000000-0005-0000-0000-0000BA080000}"/>
    <cellStyle name="Millares 4 9 2 2 2 6" xfId="50478" xr:uid="{00000000-0005-0000-0000-0000BA080000}"/>
    <cellStyle name="Millares 4 9 2 2 3" xfId="6107" xr:uid="{00000000-0005-0000-0000-0000BA080000}"/>
    <cellStyle name="Millares 4 9 2 2 3 2" xfId="17759" xr:uid="{00000000-0005-0000-0000-0000BA080000}"/>
    <cellStyle name="Millares 4 9 2 2 3 3" xfId="29409" xr:uid="{00000000-0005-0000-0000-0000BA080000}"/>
    <cellStyle name="Millares 4 9 2 2 3 4" xfId="41090" xr:uid="{00000000-0005-0000-0000-0000BA080000}"/>
    <cellStyle name="Millares 4 9 2 2 3 5" xfId="52736" xr:uid="{00000000-0005-0000-0000-0000BA080000}"/>
    <cellStyle name="Millares 4 9 2 2 4" xfId="8387" xr:uid="{00000000-0005-0000-0000-0000BA080000}"/>
    <cellStyle name="Millares 4 9 2 2 4 2" xfId="20039" xr:uid="{00000000-0005-0000-0000-0000BA080000}"/>
    <cellStyle name="Millares 4 9 2 2 4 3" xfId="31689" xr:uid="{00000000-0005-0000-0000-0000BA080000}"/>
    <cellStyle name="Millares 4 9 2 2 4 4" xfId="43370" xr:uid="{00000000-0005-0000-0000-0000BA080000}"/>
    <cellStyle name="Millares 4 9 2 2 4 5" xfId="55016" xr:uid="{00000000-0005-0000-0000-0000BA080000}"/>
    <cellStyle name="Millares 4 9 2 2 5" xfId="13077" xr:uid="{00000000-0005-0000-0000-0000BA080000}"/>
    <cellStyle name="Millares 4 9 2 2 6" xfId="24727" xr:uid="{00000000-0005-0000-0000-0000BA080000}"/>
    <cellStyle name="Millares 4 9 2 2 7" xfId="36408" xr:uid="{00000000-0005-0000-0000-0000BA080000}"/>
    <cellStyle name="Millares 4 9 2 2 8" xfId="48054" xr:uid="{00000000-0005-0000-0000-0000BA080000}"/>
    <cellStyle name="Millares 4 9 2 3" xfId="2768" xr:uid="{00000000-0005-0000-0000-0000B9080000}"/>
    <cellStyle name="Millares 4 9 2 3 2" xfId="9730" xr:uid="{00000000-0005-0000-0000-0000B9080000}"/>
    <cellStyle name="Millares 4 9 2 3 2 2" xfId="21382" xr:uid="{00000000-0005-0000-0000-0000B9080000}"/>
    <cellStyle name="Millares 4 9 2 3 2 3" xfId="33032" xr:uid="{00000000-0005-0000-0000-0000B9080000}"/>
    <cellStyle name="Millares 4 9 2 3 2 4" xfId="44713" xr:uid="{00000000-0005-0000-0000-0000B9080000}"/>
    <cellStyle name="Millares 4 9 2 3 2 5" xfId="56359" xr:uid="{00000000-0005-0000-0000-0000B9080000}"/>
    <cellStyle name="Millares 4 9 2 3 3" xfId="14420" xr:uid="{00000000-0005-0000-0000-0000B9080000}"/>
    <cellStyle name="Millares 4 9 2 3 4" xfId="26070" xr:uid="{00000000-0005-0000-0000-0000B9080000}"/>
    <cellStyle name="Millares 4 9 2 3 5" xfId="37751" xr:uid="{00000000-0005-0000-0000-0000B9080000}"/>
    <cellStyle name="Millares 4 9 2 3 6" xfId="49397" xr:uid="{00000000-0005-0000-0000-0000B9080000}"/>
    <cellStyle name="Millares 4 9 2 4" xfId="5026" xr:uid="{00000000-0005-0000-0000-0000B9080000}"/>
    <cellStyle name="Millares 4 9 2 4 2" xfId="16678" xr:uid="{00000000-0005-0000-0000-0000B9080000}"/>
    <cellStyle name="Millares 4 9 2 4 3" xfId="28328" xr:uid="{00000000-0005-0000-0000-0000B9080000}"/>
    <cellStyle name="Millares 4 9 2 4 4" xfId="40009" xr:uid="{00000000-0005-0000-0000-0000B9080000}"/>
    <cellStyle name="Millares 4 9 2 4 5" xfId="51655" xr:uid="{00000000-0005-0000-0000-0000B9080000}"/>
    <cellStyle name="Millares 4 9 2 5" xfId="7306" xr:uid="{00000000-0005-0000-0000-0000B9080000}"/>
    <cellStyle name="Millares 4 9 2 5 2" xfId="18958" xr:uid="{00000000-0005-0000-0000-0000B9080000}"/>
    <cellStyle name="Millares 4 9 2 5 3" xfId="30608" xr:uid="{00000000-0005-0000-0000-0000B9080000}"/>
    <cellStyle name="Millares 4 9 2 5 4" xfId="42289" xr:uid="{00000000-0005-0000-0000-0000B9080000}"/>
    <cellStyle name="Millares 4 9 2 5 5" xfId="53935" xr:uid="{00000000-0005-0000-0000-0000B9080000}"/>
    <cellStyle name="Millares 4 9 2 6" xfId="11996" xr:uid="{00000000-0005-0000-0000-0000B9080000}"/>
    <cellStyle name="Millares 4 9 2 7" xfId="23645" xr:uid="{00000000-0005-0000-0000-0000B9080000}"/>
    <cellStyle name="Millares 4 9 2 8" xfId="35327" xr:uid="{00000000-0005-0000-0000-0000B9080000}"/>
    <cellStyle name="Millares 4 9 2 9" xfId="46973" xr:uid="{00000000-0005-0000-0000-0000B9080000}"/>
    <cellStyle name="Millares 4 9 3" xfId="580" xr:uid="{00000000-0005-0000-0000-0000BB080000}"/>
    <cellStyle name="Millares 4 9 3 2" xfId="1664" xr:uid="{00000000-0005-0000-0000-0000BC080000}"/>
    <cellStyle name="Millares 4 9 3 2 2" xfId="4089" xr:uid="{00000000-0005-0000-0000-0000BC080000}"/>
    <cellStyle name="Millares 4 9 3 2 2 2" xfId="11051" xr:uid="{00000000-0005-0000-0000-0000BC080000}"/>
    <cellStyle name="Millares 4 9 3 2 2 2 2" xfId="22703" xr:uid="{00000000-0005-0000-0000-0000BC080000}"/>
    <cellStyle name="Millares 4 9 3 2 2 2 3" xfId="34353" xr:uid="{00000000-0005-0000-0000-0000BC080000}"/>
    <cellStyle name="Millares 4 9 3 2 2 2 4" xfId="46034" xr:uid="{00000000-0005-0000-0000-0000BC080000}"/>
    <cellStyle name="Millares 4 9 3 2 2 2 5" xfId="57680" xr:uid="{00000000-0005-0000-0000-0000BC080000}"/>
    <cellStyle name="Millares 4 9 3 2 2 3" xfId="15741" xr:uid="{00000000-0005-0000-0000-0000BC080000}"/>
    <cellStyle name="Millares 4 9 3 2 2 4" xfId="27391" xr:uid="{00000000-0005-0000-0000-0000BC080000}"/>
    <cellStyle name="Millares 4 9 3 2 2 5" xfId="39072" xr:uid="{00000000-0005-0000-0000-0000BC080000}"/>
    <cellStyle name="Millares 4 9 3 2 2 6" xfId="50718" xr:uid="{00000000-0005-0000-0000-0000BC080000}"/>
    <cellStyle name="Millares 4 9 3 2 3" xfId="6347" xr:uid="{00000000-0005-0000-0000-0000BC080000}"/>
    <cellStyle name="Millares 4 9 3 2 3 2" xfId="17999" xr:uid="{00000000-0005-0000-0000-0000BC080000}"/>
    <cellStyle name="Millares 4 9 3 2 3 3" xfId="29649" xr:uid="{00000000-0005-0000-0000-0000BC080000}"/>
    <cellStyle name="Millares 4 9 3 2 3 4" xfId="41330" xr:uid="{00000000-0005-0000-0000-0000BC080000}"/>
    <cellStyle name="Millares 4 9 3 2 3 5" xfId="52976" xr:uid="{00000000-0005-0000-0000-0000BC080000}"/>
    <cellStyle name="Millares 4 9 3 2 4" xfId="8627" xr:uid="{00000000-0005-0000-0000-0000BC080000}"/>
    <cellStyle name="Millares 4 9 3 2 4 2" xfId="20279" xr:uid="{00000000-0005-0000-0000-0000BC080000}"/>
    <cellStyle name="Millares 4 9 3 2 4 3" xfId="31929" xr:uid="{00000000-0005-0000-0000-0000BC080000}"/>
    <cellStyle name="Millares 4 9 3 2 4 4" xfId="43610" xr:uid="{00000000-0005-0000-0000-0000BC080000}"/>
    <cellStyle name="Millares 4 9 3 2 4 5" xfId="55256" xr:uid="{00000000-0005-0000-0000-0000BC080000}"/>
    <cellStyle name="Millares 4 9 3 2 5" xfId="13317" xr:uid="{00000000-0005-0000-0000-0000BC080000}"/>
    <cellStyle name="Millares 4 9 3 2 6" xfId="24967" xr:uid="{00000000-0005-0000-0000-0000BC080000}"/>
    <cellStyle name="Millares 4 9 3 2 7" xfId="36648" xr:uid="{00000000-0005-0000-0000-0000BC080000}"/>
    <cellStyle name="Millares 4 9 3 2 8" xfId="48294" xr:uid="{00000000-0005-0000-0000-0000BC080000}"/>
    <cellStyle name="Millares 4 9 3 3" xfId="3008" xr:uid="{00000000-0005-0000-0000-0000BB080000}"/>
    <cellStyle name="Millares 4 9 3 3 2" xfId="9970" xr:uid="{00000000-0005-0000-0000-0000BB080000}"/>
    <cellStyle name="Millares 4 9 3 3 2 2" xfId="21622" xr:uid="{00000000-0005-0000-0000-0000BB080000}"/>
    <cellStyle name="Millares 4 9 3 3 2 3" xfId="33272" xr:uid="{00000000-0005-0000-0000-0000BB080000}"/>
    <cellStyle name="Millares 4 9 3 3 2 4" xfId="44953" xr:uid="{00000000-0005-0000-0000-0000BB080000}"/>
    <cellStyle name="Millares 4 9 3 3 2 5" xfId="56599" xr:uid="{00000000-0005-0000-0000-0000BB080000}"/>
    <cellStyle name="Millares 4 9 3 3 3" xfId="14660" xr:uid="{00000000-0005-0000-0000-0000BB080000}"/>
    <cellStyle name="Millares 4 9 3 3 4" xfId="26310" xr:uid="{00000000-0005-0000-0000-0000BB080000}"/>
    <cellStyle name="Millares 4 9 3 3 5" xfId="37991" xr:uid="{00000000-0005-0000-0000-0000BB080000}"/>
    <cellStyle name="Millares 4 9 3 3 6" xfId="49637" xr:uid="{00000000-0005-0000-0000-0000BB080000}"/>
    <cellStyle name="Millares 4 9 3 4" xfId="5266" xr:uid="{00000000-0005-0000-0000-0000BB080000}"/>
    <cellStyle name="Millares 4 9 3 4 2" xfId="16918" xr:uid="{00000000-0005-0000-0000-0000BB080000}"/>
    <cellStyle name="Millares 4 9 3 4 3" xfId="28568" xr:uid="{00000000-0005-0000-0000-0000BB080000}"/>
    <cellStyle name="Millares 4 9 3 4 4" xfId="40249" xr:uid="{00000000-0005-0000-0000-0000BB080000}"/>
    <cellStyle name="Millares 4 9 3 4 5" xfId="51895" xr:uid="{00000000-0005-0000-0000-0000BB080000}"/>
    <cellStyle name="Millares 4 9 3 5" xfId="7546" xr:uid="{00000000-0005-0000-0000-0000BB080000}"/>
    <cellStyle name="Millares 4 9 3 5 2" xfId="19198" xr:uid="{00000000-0005-0000-0000-0000BB080000}"/>
    <cellStyle name="Millares 4 9 3 5 3" xfId="30848" xr:uid="{00000000-0005-0000-0000-0000BB080000}"/>
    <cellStyle name="Millares 4 9 3 5 4" xfId="42529" xr:uid="{00000000-0005-0000-0000-0000BB080000}"/>
    <cellStyle name="Millares 4 9 3 5 5" xfId="54175" xr:uid="{00000000-0005-0000-0000-0000BB080000}"/>
    <cellStyle name="Millares 4 9 3 6" xfId="12236" xr:uid="{00000000-0005-0000-0000-0000BB080000}"/>
    <cellStyle name="Millares 4 9 3 7" xfId="23885" xr:uid="{00000000-0005-0000-0000-0000BB080000}"/>
    <cellStyle name="Millares 4 9 3 8" xfId="35567" xr:uid="{00000000-0005-0000-0000-0000BB080000}"/>
    <cellStyle name="Millares 4 9 3 9" xfId="47213" xr:uid="{00000000-0005-0000-0000-0000BB080000}"/>
    <cellStyle name="Millares 4 9 4" xfId="1184" xr:uid="{00000000-0005-0000-0000-0000BD080000}"/>
    <cellStyle name="Millares 4 9 4 2" xfId="3609" xr:uid="{00000000-0005-0000-0000-0000BD080000}"/>
    <cellStyle name="Millares 4 9 4 2 2" xfId="10571" xr:uid="{00000000-0005-0000-0000-0000BD080000}"/>
    <cellStyle name="Millares 4 9 4 2 2 2" xfId="22223" xr:uid="{00000000-0005-0000-0000-0000BD080000}"/>
    <cellStyle name="Millares 4 9 4 2 2 3" xfId="33873" xr:uid="{00000000-0005-0000-0000-0000BD080000}"/>
    <cellStyle name="Millares 4 9 4 2 2 4" xfId="45554" xr:uid="{00000000-0005-0000-0000-0000BD080000}"/>
    <cellStyle name="Millares 4 9 4 2 2 5" xfId="57200" xr:uid="{00000000-0005-0000-0000-0000BD080000}"/>
    <cellStyle name="Millares 4 9 4 2 3" xfId="15261" xr:uid="{00000000-0005-0000-0000-0000BD080000}"/>
    <cellStyle name="Millares 4 9 4 2 4" xfId="26911" xr:uid="{00000000-0005-0000-0000-0000BD080000}"/>
    <cellStyle name="Millares 4 9 4 2 5" xfId="38592" xr:uid="{00000000-0005-0000-0000-0000BD080000}"/>
    <cellStyle name="Millares 4 9 4 2 6" xfId="50238" xr:uid="{00000000-0005-0000-0000-0000BD080000}"/>
    <cellStyle name="Millares 4 9 4 3" xfId="5867" xr:uid="{00000000-0005-0000-0000-0000BD080000}"/>
    <cellStyle name="Millares 4 9 4 3 2" xfId="17519" xr:uid="{00000000-0005-0000-0000-0000BD080000}"/>
    <cellStyle name="Millares 4 9 4 3 3" xfId="29169" xr:uid="{00000000-0005-0000-0000-0000BD080000}"/>
    <cellStyle name="Millares 4 9 4 3 4" xfId="40850" xr:uid="{00000000-0005-0000-0000-0000BD080000}"/>
    <cellStyle name="Millares 4 9 4 3 5" xfId="52496" xr:uid="{00000000-0005-0000-0000-0000BD080000}"/>
    <cellStyle name="Millares 4 9 4 4" xfId="8147" xr:uid="{00000000-0005-0000-0000-0000BD080000}"/>
    <cellStyle name="Millares 4 9 4 4 2" xfId="19799" xr:uid="{00000000-0005-0000-0000-0000BD080000}"/>
    <cellStyle name="Millares 4 9 4 4 3" xfId="31449" xr:uid="{00000000-0005-0000-0000-0000BD080000}"/>
    <cellStyle name="Millares 4 9 4 4 4" xfId="43130" xr:uid="{00000000-0005-0000-0000-0000BD080000}"/>
    <cellStyle name="Millares 4 9 4 4 5" xfId="54776" xr:uid="{00000000-0005-0000-0000-0000BD080000}"/>
    <cellStyle name="Millares 4 9 4 5" xfId="12837" xr:uid="{00000000-0005-0000-0000-0000BD080000}"/>
    <cellStyle name="Millares 4 9 4 6" xfId="24487" xr:uid="{00000000-0005-0000-0000-0000BD080000}"/>
    <cellStyle name="Millares 4 9 4 7" xfId="36168" xr:uid="{00000000-0005-0000-0000-0000BD080000}"/>
    <cellStyle name="Millares 4 9 4 8" xfId="47814" xr:uid="{00000000-0005-0000-0000-0000BD080000}"/>
    <cellStyle name="Millares 4 9 5" xfId="2528" xr:uid="{00000000-0005-0000-0000-0000B8080000}"/>
    <cellStyle name="Millares 4 9 5 2" xfId="9490" xr:uid="{00000000-0005-0000-0000-0000B8080000}"/>
    <cellStyle name="Millares 4 9 5 2 2" xfId="21142" xr:uid="{00000000-0005-0000-0000-0000B8080000}"/>
    <cellStyle name="Millares 4 9 5 2 3" xfId="32792" xr:uid="{00000000-0005-0000-0000-0000B8080000}"/>
    <cellStyle name="Millares 4 9 5 2 4" xfId="44473" xr:uid="{00000000-0005-0000-0000-0000B8080000}"/>
    <cellStyle name="Millares 4 9 5 2 5" xfId="56119" xr:uid="{00000000-0005-0000-0000-0000B8080000}"/>
    <cellStyle name="Millares 4 9 5 3" xfId="14180" xr:uid="{00000000-0005-0000-0000-0000B8080000}"/>
    <cellStyle name="Millares 4 9 5 4" xfId="25830" xr:uid="{00000000-0005-0000-0000-0000B8080000}"/>
    <cellStyle name="Millares 4 9 5 5" xfId="37511" xr:uid="{00000000-0005-0000-0000-0000B8080000}"/>
    <cellStyle name="Millares 4 9 5 6" xfId="49157" xr:uid="{00000000-0005-0000-0000-0000B8080000}"/>
    <cellStyle name="Millares 4 9 6" xfId="4786" xr:uid="{00000000-0005-0000-0000-0000B8080000}"/>
    <cellStyle name="Millares 4 9 6 2" xfId="16438" xr:uid="{00000000-0005-0000-0000-0000B8080000}"/>
    <cellStyle name="Millares 4 9 6 3" xfId="28088" xr:uid="{00000000-0005-0000-0000-0000B8080000}"/>
    <cellStyle name="Millares 4 9 6 4" xfId="39769" xr:uid="{00000000-0005-0000-0000-0000B8080000}"/>
    <cellStyle name="Millares 4 9 6 5" xfId="51415" xr:uid="{00000000-0005-0000-0000-0000B8080000}"/>
    <cellStyle name="Millares 4 9 7" xfId="7066" xr:uid="{00000000-0005-0000-0000-0000B8080000}"/>
    <cellStyle name="Millares 4 9 7 2" xfId="18718" xr:uid="{00000000-0005-0000-0000-0000B8080000}"/>
    <cellStyle name="Millares 4 9 7 3" xfId="30368" xr:uid="{00000000-0005-0000-0000-0000B8080000}"/>
    <cellStyle name="Millares 4 9 7 4" xfId="42049" xr:uid="{00000000-0005-0000-0000-0000B8080000}"/>
    <cellStyle name="Millares 4 9 7 5" xfId="53695" xr:uid="{00000000-0005-0000-0000-0000B8080000}"/>
    <cellStyle name="Millares 4 9 8" xfId="11756" xr:uid="{00000000-0005-0000-0000-0000B8080000}"/>
    <cellStyle name="Millares 4 9 9" xfId="23405" xr:uid="{00000000-0005-0000-0000-0000B8080000}"/>
    <cellStyle name="Millares 40" xfId="34972" xr:uid="{00000000-0005-0000-0000-0000C9880000}"/>
    <cellStyle name="Millares 41" xfId="34977" xr:uid="{00000000-0005-0000-0000-0000CE880000}"/>
    <cellStyle name="Millares 42" xfId="34979" xr:uid="{00000000-0005-0000-0000-0000E3880000}"/>
    <cellStyle name="Millares 43" xfId="35001" xr:uid="{00000000-0005-0000-0000-0000E5880000}"/>
    <cellStyle name="Millares 44" xfId="35003" xr:uid="{00000000-0005-0000-0000-0000E7880000}"/>
    <cellStyle name="Millares 45" xfId="35005" xr:uid="{00000000-0005-0000-0000-0000E9880000}"/>
    <cellStyle name="Millares 46" xfId="35006" xr:uid="{00000000-0005-0000-0000-000067B60000}"/>
    <cellStyle name="Millares 47" xfId="46652" xr:uid="{00000000-0005-0000-0000-000068B60000}"/>
    <cellStyle name="Millares 48" xfId="58301" xr:uid="{00000000-0005-0000-0000-0000E9E30000}"/>
    <cellStyle name="Millares 49" xfId="58302" xr:uid="{00000000-0005-0000-0000-0000FEE30000}"/>
    <cellStyle name="Millares 5" xfId="2206" xr:uid="{00000000-0005-0000-0000-0000BE080000}"/>
    <cellStyle name="Millares 5 2" xfId="4631" xr:uid="{00000000-0005-0000-0000-0000BE080000}"/>
    <cellStyle name="Millares 5 2 2" xfId="11593" xr:uid="{00000000-0005-0000-0000-0000BE080000}"/>
    <cellStyle name="Millares 5 2 2 2" xfId="23245" xr:uid="{00000000-0005-0000-0000-0000BE080000}"/>
    <cellStyle name="Millares 5 2 2 3" xfId="34895" xr:uid="{00000000-0005-0000-0000-0000BE080000}"/>
    <cellStyle name="Millares 5 2 2 4" xfId="46576" xr:uid="{00000000-0005-0000-0000-0000BE080000}"/>
    <cellStyle name="Millares 5 2 2 5" xfId="58222" xr:uid="{00000000-0005-0000-0000-0000BE080000}"/>
    <cellStyle name="Millares 5 2 3" xfId="16283" xr:uid="{00000000-0005-0000-0000-0000BE080000}"/>
    <cellStyle name="Millares 5 2 4" xfId="27933" xr:uid="{00000000-0005-0000-0000-0000BE080000}"/>
    <cellStyle name="Millares 5 2 5" xfId="39614" xr:uid="{00000000-0005-0000-0000-0000BE080000}"/>
    <cellStyle name="Millares 5 2 6" xfId="51260" xr:uid="{00000000-0005-0000-0000-0000BE080000}"/>
    <cellStyle name="Millares 5 3" xfId="6889" xr:uid="{00000000-0005-0000-0000-0000BE080000}"/>
    <cellStyle name="Millares 5 3 2" xfId="18541" xr:uid="{00000000-0005-0000-0000-0000BE080000}"/>
    <cellStyle name="Millares 5 3 3" xfId="30191" xr:uid="{00000000-0005-0000-0000-0000BE080000}"/>
    <cellStyle name="Millares 5 3 4" xfId="41872" xr:uid="{00000000-0005-0000-0000-0000BE080000}"/>
    <cellStyle name="Millares 5 3 5" xfId="53518" xr:uid="{00000000-0005-0000-0000-0000BE080000}"/>
    <cellStyle name="Millares 5 4" xfId="9169" xr:uid="{00000000-0005-0000-0000-0000BE080000}"/>
    <cellStyle name="Millares 5 4 2" xfId="20821" xr:uid="{00000000-0005-0000-0000-0000BE080000}"/>
    <cellStyle name="Millares 5 4 3" xfId="32471" xr:uid="{00000000-0005-0000-0000-0000BE080000}"/>
    <cellStyle name="Millares 5 4 4" xfId="44152" xr:uid="{00000000-0005-0000-0000-0000BE080000}"/>
    <cellStyle name="Millares 5 4 5" xfId="55798" xr:uid="{00000000-0005-0000-0000-0000BE080000}"/>
    <cellStyle name="Millares 5 5" xfId="13859" xr:uid="{00000000-0005-0000-0000-0000BE080000}"/>
    <cellStyle name="Millares 5 6" xfId="25509" xr:uid="{00000000-0005-0000-0000-0000BE080000}"/>
    <cellStyle name="Millares 5 7" xfId="37190" xr:uid="{00000000-0005-0000-0000-0000BE080000}"/>
    <cellStyle name="Millares 5 8" xfId="48836" xr:uid="{00000000-0005-0000-0000-0000BE080000}"/>
    <cellStyle name="Millares 50" xfId="58323" xr:uid="{00000000-0005-0000-0000-0000FFE30000}"/>
    <cellStyle name="Millares 51" xfId="58327" xr:uid="{1DF1DC18-809F-48A7-B0DA-B081D32225B4}"/>
    <cellStyle name="Millares 52" xfId="58328" xr:uid="{3E765CAD-DC1B-485D-BD51-376861323C99}"/>
    <cellStyle name="Millares 6" xfId="2211" xr:uid="{00000000-0005-0000-0000-0000BF080000}"/>
    <cellStyle name="Millares 6 2" xfId="4636" xr:uid="{00000000-0005-0000-0000-0000BF080000}"/>
    <cellStyle name="Millares 6 2 2" xfId="11598" xr:uid="{00000000-0005-0000-0000-0000BF080000}"/>
    <cellStyle name="Millares 6 2 2 2" xfId="23250" xr:uid="{00000000-0005-0000-0000-0000BF080000}"/>
    <cellStyle name="Millares 6 2 2 3" xfId="34900" xr:uid="{00000000-0005-0000-0000-0000BF080000}"/>
    <cellStyle name="Millares 6 2 2 4" xfId="46581" xr:uid="{00000000-0005-0000-0000-0000BF080000}"/>
    <cellStyle name="Millares 6 2 2 5" xfId="58227" xr:uid="{00000000-0005-0000-0000-0000BF080000}"/>
    <cellStyle name="Millares 6 2 3" xfId="16288" xr:uid="{00000000-0005-0000-0000-0000BF080000}"/>
    <cellStyle name="Millares 6 2 4" xfId="27938" xr:uid="{00000000-0005-0000-0000-0000BF080000}"/>
    <cellStyle name="Millares 6 2 5" xfId="39619" xr:uid="{00000000-0005-0000-0000-0000BF080000}"/>
    <cellStyle name="Millares 6 2 6" xfId="51265" xr:uid="{00000000-0005-0000-0000-0000BF080000}"/>
    <cellStyle name="Millares 6 3" xfId="6894" xr:uid="{00000000-0005-0000-0000-0000BF080000}"/>
    <cellStyle name="Millares 6 3 2" xfId="18546" xr:uid="{00000000-0005-0000-0000-0000BF080000}"/>
    <cellStyle name="Millares 6 3 3" xfId="30196" xr:uid="{00000000-0005-0000-0000-0000BF080000}"/>
    <cellStyle name="Millares 6 3 4" xfId="41877" xr:uid="{00000000-0005-0000-0000-0000BF080000}"/>
    <cellStyle name="Millares 6 3 5" xfId="53523" xr:uid="{00000000-0005-0000-0000-0000BF080000}"/>
    <cellStyle name="Millares 6 4" xfId="9174" xr:uid="{00000000-0005-0000-0000-0000BF080000}"/>
    <cellStyle name="Millares 6 4 2" xfId="20826" xr:uid="{00000000-0005-0000-0000-0000BF080000}"/>
    <cellStyle name="Millares 6 4 3" xfId="32476" xr:uid="{00000000-0005-0000-0000-0000BF080000}"/>
    <cellStyle name="Millares 6 4 4" xfId="44157" xr:uid="{00000000-0005-0000-0000-0000BF080000}"/>
    <cellStyle name="Millares 6 4 5" xfId="55803" xr:uid="{00000000-0005-0000-0000-0000BF080000}"/>
    <cellStyle name="Millares 6 5" xfId="13864" xr:uid="{00000000-0005-0000-0000-0000BF080000}"/>
    <cellStyle name="Millares 6 6" xfId="25514" xr:uid="{00000000-0005-0000-0000-0000BF080000}"/>
    <cellStyle name="Millares 6 7" xfId="37195" xr:uid="{00000000-0005-0000-0000-0000BF080000}"/>
    <cellStyle name="Millares 6 8" xfId="48841" xr:uid="{00000000-0005-0000-0000-0000BF080000}"/>
    <cellStyle name="Millares 7" xfId="2232" xr:uid="{00000000-0005-0000-0000-0000C0080000}"/>
    <cellStyle name="Millares 7 2" xfId="4657" xr:uid="{00000000-0005-0000-0000-0000C0080000}"/>
    <cellStyle name="Millares 7 2 2" xfId="11619" xr:uid="{00000000-0005-0000-0000-0000C0080000}"/>
    <cellStyle name="Millares 7 2 2 2" xfId="23271" xr:uid="{00000000-0005-0000-0000-0000C0080000}"/>
    <cellStyle name="Millares 7 2 2 3" xfId="34921" xr:uid="{00000000-0005-0000-0000-0000C0080000}"/>
    <cellStyle name="Millares 7 2 2 4" xfId="46602" xr:uid="{00000000-0005-0000-0000-0000C0080000}"/>
    <cellStyle name="Millares 7 2 2 5" xfId="58248" xr:uid="{00000000-0005-0000-0000-0000C0080000}"/>
    <cellStyle name="Millares 7 2 3" xfId="16309" xr:uid="{00000000-0005-0000-0000-0000C0080000}"/>
    <cellStyle name="Millares 7 2 4" xfId="27959" xr:uid="{00000000-0005-0000-0000-0000C0080000}"/>
    <cellStyle name="Millares 7 2 5" xfId="39640" xr:uid="{00000000-0005-0000-0000-0000C0080000}"/>
    <cellStyle name="Millares 7 2 6" xfId="51286" xr:uid="{00000000-0005-0000-0000-0000C0080000}"/>
    <cellStyle name="Millares 7 3" xfId="6915" xr:uid="{00000000-0005-0000-0000-0000C0080000}"/>
    <cellStyle name="Millares 7 3 2" xfId="18567" xr:uid="{00000000-0005-0000-0000-0000C0080000}"/>
    <cellStyle name="Millares 7 3 3" xfId="30217" xr:uid="{00000000-0005-0000-0000-0000C0080000}"/>
    <cellStyle name="Millares 7 3 4" xfId="41898" xr:uid="{00000000-0005-0000-0000-0000C0080000}"/>
    <cellStyle name="Millares 7 3 5" xfId="53544" xr:uid="{00000000-0005-0000-0000-0000C0080000}"/>
    <cellStyle name="Millares 7 4" xfId="9195" xr:uid="{00000000-0005-0000-0000-0000C0080000}"/>
    <cellStyle name="Millares 7 4 2" xfId="20847" xr:uid="{00000000-0005-0000-0000-0000C0080000}"/>
    <cellStyle name="Millares 7 4 3" xfId="32497" xr:uid="{00000000-0005-0000-0000-0000C0080000}"/>
    <cellStyle name="Millares 7 4 4" xfId="44178" xr:uid="{00000000-0005-0000-0000-0000C0080000}"/>
    <cellStyle name="Millares 7 4 5" xfId="55824" xr:uid="{00000000-0005-0000-0000-0000C0080000}"/>
    <cellStyle name="Millares 7 5" xfId="13885" xr:uid="{00000000-0005-0000-0000-0000C0080000}"/>
    <cellStyle name="Millares 7 6" xfId="25535" xr:uid="{00000000-0005-0000-0000-0000C0080000}"/>
    <cellStyle name="Millares 7 7" xfId="37216" xr:uid="{00000000-0005-0000-0000-0000C0080000}"/>
    <cellStyle name="Millares 7 8" xfId="48862" xr:uid="{00000000-0005-0000-0000-0000C0080000}"/>
    <cellStyle name="Millares 8" xfId="2254" xr:uid="{00000000-0005-0000-0000-0000FA080000}"/>
    <cellStyle name="Millares 8 2" xfId="4679" xr:uid="{00000000-0005-0000-0000-0000FA080000}"/>
    <cellStyle name="Millares 8 2 2" xfId="11641" xr:uid="{00000000-0005-0000-0000-0000FA080000}"/>
    <cellStyle name="Millares 8 2 2 2" xfId="23293" xr:uid="{00000000-0005-0000-0000-0000FA080000}"/>
    <cellStyle name="Millares 8 2 2 3" xfId="34943" xr:uid="{00000000-0005-0000-0000-0000FA080000}"/>
    <cellStyle name="Millares 8 2 2 4" xfId="46624" xr:uid="{00000000-0005-0000-0000-0000FA080000}"/>
    <cellStyle name="Millares 8 2 2 5" xfId="58270" xr:uid="{00000000-0005-0000-0000-0000FA080000}"/>
    <cellStyle name="Millares 8 2 3" xfId="16331" xr:uid="{00000000-0005-0000-0000-0000FA080000}"/>
    <cellStyle name="Millares 8 2 4" xfId="27981" xr:uid="{00000000-0005-0000-0000-0000FA080000}"/>
    <cellStyle name="Millares 8 2 5" xfId="39662" xr:uid="{00000000-0005-0000-0000-0000FA080000}"/>
    <cellStyle name="Millares 8 2 6" xfId="51308" xr:uid="{00000000-0005-0000-0000-0000FA080000}"/>
    <cellStyle name="Millares 8 3" xfId="6937" xr:uid="{00000000-0005-0000-0000-0000FA080000}"/>
    <cellStyle name="Millares 8 3 2" xfId="18589" xr:uid="{00000000-0005-0000-0000-0000FA080000}"/>
    <cellStyle name="Millares 8 3 3" xfId="30239" xr:uid="{00000000-0005-0000-0000-0000FA080000}"/>
    <cellStyle name="Millares 8 3 4" xfId="41920" xr:uid="{00000000-0005-0000-0000-0000FA080000}"/>
    <cellStyle name="Millares 8 3 5" xfId="53566" xr:uid="{00000000-0005-0000-0000-0000FA080000}"/>
    <cellStyle name="Millares 8 4" xfId="9217" xr:uid="{00000000-0005-0000-0000-0000FA080000}"/>
    <cellStyle name="Millares 8 4 2" xfId="20869" xr:uid="{00000000-0005-0000-0000-0000FA080000}"/>
    <cellStyle name="Millares 8 4 3" xfId="32519" xr:uid="{00000000-0005-0000-0000-0000FA080000}"/>
    <cellStyle name="Millares 8 4 4" xfId="44200" xr:uid="{00000000-0005-0000-0000-0000FA080000}"/>
    <cellStyle name="Millares 8 4 5" xfId="55846" xr:uid="{00000000-0005-0000-0000-0000FA080000}"/>
    <cellStyle name="Millares 8 5" xfId="13907" xr:uid="{00000000-0005-0000-0000-0000FA080000}"/>
    <cellStyle name="Millares 8 6" xfId="25557" xr:uid="{00000000-0005-0000-0000-0000FA080000}"/>
    <cellStyle name="Millares 8 7" xfId="37238" xr:uid="{00000000-0005-0000-0000-0000FA080000}"/>
    <cellStyle name="Millares 8 8" xfId="48884" xr:uid="{00000000-0005-0000-0000-0000FA080000}"/>
    <cellStyle name="Millares 9" xfId="2256" xr:uid="{00000000-0005-0000-0000-000010090000}"/>
    <cellStyle name="Millares 9 2" xfId="4680" xr:uid="{00000000-0005-0000-0000-000010090000}"/>
    <cellStyle name="Millares 9 2 2" xfId="11642" xr:uid="{00000000-0005-0000-0000-000010090000}"/>
    <cellStyle name="Millares 9 2 2 2" xfId="23294" xr:uid="{00000000-0005-0000-0000-000010090000}"/>
    <cellStyle name="Millares 9 2 2 3" xfId="34944" xr:uid="{00000000-0005-0000-0000-000010090000}"/>
    <cellStyle name="Millares 9 2 2 4" xfId="46625" xr:uid="{00000000-0005-0000-0000-000010090000}"/>
    <cellStyle name="Millares 9 2 2 5" xfId="58271" xr:uid="{00000000-0005-0000-0000-000010090000}"/>
    <cellStyle name="Millares 9 2 3" xfId="16332" xr:uid="{00000000-0005-0000-0000-000010090000}"/>
    <cellStyle name="Millares 9 2 4" xfId="27982" xr:uid="{00000000-0005-0000-0000-000010090000}"/>
    <cellStyle name="Millares 9 2 5" xfId="39663" xr:uid="{00000000-0005-0000-0000-000010090000}"/>
    <cellStyle name="Millares 9 2 6" xfId="51309" xr:uid="{00000000-0005-0000-0000-000010090000}"/>
    <cellStyle name="Millares 9 3" xfId="6938" xr:uid="{00000000-0005-0000-0000-000010090000}"/>
    <cellStyle name="Millares 9 3 2" xfId="18590" xr:uid="{00000000-0005-0000-0000-000010090000}"/>
    <cellStyle name="Millares 9 3 3" xfId="30240" xr:uid="{00000000-0005-0000-0000-000010090000}"/>
    <cellStyle name="Millares 9 3 4" xfId="41921" xr:uid="{00000000-0005-0000-0000-000010090000}"/>
    <cellStyle name="Millares 9 3 5" xfId="53567" xr:uid="{00000000-0005-0000-0000-000010090000}"/>
    <cellStyle name="Millares 9 4" xfId="9218" xr:uid="{00000000-0005-0000-0000-000010090000}"/>
    <cellStyle name="Millares 9 4 2" xfId="20870" xr:uid="{00000000-0005-0000-0000-000010090000}"/>
    <cellStyle name="Millares 9 4 3" xfId="32520" xr:uid="{00000000-0005-0000-0000-000010090000}"/>
    <cellStyle name="Millares 9 4 4" xfId="44201" xr:uid="{00000000-0005-0000-0000-000010090000}"/>
    <cellStyle name="Millares 9 4 5" xfId="55847" xr:uid="{00000000-0005-0000-0000-000010090000}"/>
    <cellStyle name="Millares 9 5" xfId="13908" xr:uid="{00000000-0005-0000-0000-000010090000}"/>
    <cellStyle name="Millares 9 6" xfId="25558" xr:uid="{00000000-0005-0000-0000-000010090000}"/>
    <cellStyle name="Millares 9 7" xfId="37239" xr:uid="{00000000-0005-0000-0000-000010090000}"/>
    <cellStyle name="Millares 9 8" xfId="48885" xr:uid="{00000000-0005-0000-0000-000010090000}"/>
    <cellStyle name="Moneda [0] 2" xfId="2277" xr:uid="{00000000-0005-0000-0000-000011090000}"/>
    <cellStyle name="Moneda [0] 2 2" xfId="4701" xr:uid="{00000000-0005-0000-0000-000011090000}"/>
    <cellStyle name="Moneda [0] 2 2 2" xfId="11663" xr:uid="{00000000-0005-0000-0000-000011090000}"/>
    <cellStyle name="Moneda [0] 2 2 2 2" xfId="23315" xr:uid="{00000000-0005-0000-0000-000011090000}"/>
    <cellStyle name="Moneda [0] 2 2 2 3" xfId="34965" xr:uid="{00000000-0005-0000-0000-000011090000}"/>
    <cellStyle name="Moneda [0] 2 2 2 4" xfId="46646" xr:uid="{00000000-0005-0000-0000-000011090000}"/>
    <cellStyle name="Moneda [0] 2 2 2 5" xfId="58292" xr:uid="{00000000-0005-0000-0000-000011090000}"/>
    <cellStyle name="Moneda [0] 2 2 3" xfId="16353" xr:uid="{00000000-0005-0000-0000-000011090000}"/>
    <cellStyle name="Moneda [0] 2 2 4" xfId="28003" xr:uid="{00000000-0005-0000-0000-000011090000}"/>
    <cellStyle name="Moneda [0] 2 2 5" xfId="39684" xr:uid="{00000000-0005-0000-0000-000011090000}"/>
    <cellStyle name="Moneda [0] 2 2 6" xfId="51330" xr:uid="{00000000-0005-0000-0000-000011090000}"/>
    <cellStyle name="Moneda [0] 2 3" xfId="6959" xr:uid="{00000000-0005-0000-0000-000011090000}"/>
    <cellStyle name="Moneda [0] 2 3 2" xfId="18611" xr:uid="{00000000-0005-0000-0000-000011090000}"/>
    <cellStyle name="Moneda [0] 2 3 3" xfId="30261" xr:uid="{00000000-0005-0000-0000-000011090000}"/>
    <cellStyle name="Moneda [0] 2 3 4" xfId="41942" xr:uid="{00000000-0005-0000-0000-000011090000}"/>
    <cellStyle name="Moneda [0] 2 3 5" xfId="53588" xr:uid="{00000000-0005-0000-0000-000011090000}"/>
    <cellStyle name="Moneda [0] 2 4" xfId="9239" xr:uid="{00000000-0005-0000-0000-000011090000}"/>
    <cellStyle name="Moneda [0] 2 4 2" xfId="20891" xr:uid="{00000000-0005-0000-0000-000011090000}"/>
    <cellStyle name="Moneda [0] 2 4 3" xfId="32541" xr:uid="{00000000-0005-0000-0000-000011090000}"/>
    <cellStyle name="Moneda [0] 2 4 4" xfId="44222" xr:uid="{00000000-0005-0000-0000-000011090000}"/>
    <cellStyle name="Moneda [0] 2 4 5" xfId="55868" xr:uid="{00000000-0005-0000-0000-000011090000}"/>
    <cellStyle name="Moneda [0] 2 5" xfId="13929" xr:uid="{00000000-0005-0000-0000-000011090000}"/>
    <cellStyle name="Moneda [0] 2 6" xfId="25579" xr:uid="{00000000-0005-0000-0000-000011090000}"/>
    <cellStyle name="Moneda [0] 2 7" xfId="37260" xr:uid="{00000000-0005-0000-0000-000011090000}"/>
    <cellStyle name="Moneda [0] 2 8" xfId="48906" xr:uid="{00000000-0005-0000-0000-000011090000}"/>
    <cellStyle name="Moneda [0] 3" xfId="2422" xr:uid="{00000000-0005-0000-0000-0000A2090000}"/>
    <cellStyle name="Moneda [0] 3 2" xfId="9384" xr:uid="{00000000-0005-0000-0000-0000A2090000}"/>
    <cellStyle name="Moneda [0] 3 2 2" xfId="21036" xr:uid="{00000000-0005-0000-0000-0000A2090000}"/>
    <cellStyle name="Moneda [0] 3 2 3" xfId="32686" xr:uid="{00000000-0005-0000-0000-0000A2090000}"/>
    <cellStyle name="Moneda [0] 3 2 4" xfId="44367" xr:uid="{00000000-0005-0000-0000-0000A2090000}"/>
    <cellStyle name="Moneda [0] 3 2 5" xfId="56013" xr:uid="{00000000-0005-0000-0000-0000A2090000}"/>
    <cellStyle name="Moneda [0] 3 3" xfId="14074" xr:uid="{00000000-0005-0000-0000-0000A2090000}"/>
    <cellStyle name="Moneda [0] 3 4" xfId="25724" xr:uid="{00000000-0005-0000-0000-0000A2090000}"/>
    <cellStyle name="Moneda [0] 3 5" xfId="37405" xr:uid="{00000000-0005-0000-0000-0000A2090000}"/>
    <cellStyle name="Moneda [0] 3 6" xfId="49051" xr:uid="{00000000-0005-0000-0000-0000A2090000}"/>
    <cellStyle name="Moneda [0] 4" xfId="2444" xr:uid="{00000000-0005-0000-0000-0000B8090000}"/>
    <cellStyle name="Moneda [0] 4 2" xfId="9406" xr:uid="{00000000-0005-0000-0000-0000B8090000}"/>
    <cellStyle name="Moneda [0] 4 2 2" xfId="21058" xr:uid="{00000000-0005-0000-0000-0000B8090000}"/>
    <cellStyle name="Moneda [0] 4 2 3" xfId="32708" xr:uid="{00000000-0005-0000-0000-0000B8090000}"/>
    <cellStyle name="Moneda [0] 4 2 4" xfId="44389" xr:uid="{00000000-0005-0000-0000-0000B8090000}"/>
    <cellStyle name="Moneda [0] 4 2 5" xfId="56035" xr:uid="{00000000-0005-0000-0000-0000B8090000}"/>
    <cellStyle name="Moneda [0] 4 3" xfId="14096" xr:uid="{00000000-0005-0000-0000-0000B8090000}"/>
    <cellStyle name="Moneda [0] 4 4" xfId="25746" xr:uid="{00000000-0005-0000-0000-0000B8090000}"/>
    <cellStyle name="Moneda [0] 4 5" xfId="37427" xr:uid="{00000000-0005-0000-0000-0000B8090000}"/>
    <cellStyle name="Moneda [0] 4 6" xfId="49073" xr:uid="{00000000-0005-0000-0000-0000B8090000}"/>
    <cellStyle name="Moneda [0] 5" xfId="11668" xr:uid="{00000000-0005-0000-0000-0000C02D0000}"/>
    <cellStyle name="Moneda [0] 5 2" xfId="23320" xr:uid="{00000000-0005-0000-0000-0000C02D0000}"/>
    <cellStyle name="Moneda [0] 5 3" xfId="34970" xr:uid="{00000000-0005-0000-0000-0000C02D0000}"/>
    <cellStyle name="Moneda [0] 5 4" xfId="46651" xr:uid="{00000000-0005-0000-0000-0000C02D0000}"/>
    <cellStyle name="Moneda [0] 5 5" xfId="58297" xr:uid="{00000000-0005-0000-0000-0000C02D0000}"/>
    <cellStyle name="Moneda 2" xfId="8" xr:uid="{00000000-0005-0000-0000-0000C1080000}"/>
    <cellStyle name="Moneda 3" xfId="57" xr:uid="{00000000-0005-0000-0000-0000C2080000}"/>
    <cellStyle name="Moneda 4" xfId="35002" xr:uid="{00000000-0005-0000-0000-0000E6880000}"/>
    <cellStyle name="Moneda 5" xfId="35004" xr:uid="{00000000-0005-0000-0000-0000E8880000}"/>
    <cellStyle name="Normal" xfId="0" builtinId="0"/>
    <cellStyle name="Normal 2" xfId="9" xr:uid="{00000000-0005-0000-0000-0000C4080000}"/>
    <cellStyle name="Normal 2 2" xfId="58350" xr:uid="{0D9CED16-5099-4BB9-98F2-F807CD73708C}"/>
    <cellStyle name="Normal 3" xfId="13" xr:uid="{00000000-0005-0000-0000-0000C5080000}"/>
    <cellStyle name="Normal 4" xfId="14" xr:uid="{00000000-0005-0000-0000-0000C6080000}"/>
    <cellStyle name="Normal 5" xfId="259" xr:uid="{00000000-0005-0000-0000-0000C7080000}"/>
    <cellStyle name="Normal 6" xfId="16" xr:uid="{00000000-0005-0000-0000-0000C8080000}"/>
    <cellStyle name="Normal 7" xfId="34976" xr:uid="{D93A7C92-0C09-40EB-B042-497989E1D400}"/>
    <cellStyle name="Normal_ACTUALIZACION DE INDICADORES 2008(R)" xfId="3" xr:uid="{00000000-0005-0000-0000-0000C9080000}"/>
    <cellStyle name="Normal_ACTUALIZACION DE INDICADORES 2008(R) 2" xfId="4" xr:uid="{00000000-0005-0000-0000-0000CA080000}"/>
    <cellStyle name="Normal_ACTUALIZACION DE INDICADORES 2008(R) 2 2" xfId="35000" xr:uid="{1F599741-EA44-4867-A2C4-F3ED542EA8F6}"/>
    <cellStyle name="Porcentaje" xfId="15" builtinId="5"/>
    <cellStyle name="Porcentaje 2" xfId="10" xr:uid="{00000000-0005-0000-0000-0000CC080000}"/>
    <cellStyle name="Porcentaje 3" xfId="12" xr:uid="{00000000-0005-0000-0000-0000CD080000}"/>
    <cellStyle name="Porcentaje 4" xfId="34975" xr:uid="{F654C816-B54E-4D72-90C5-99524B064BEE}"/>
  </cellStyles>
  <dxfs count="6">
    <dxf>
      <fill>
        <patternFill>
          <bgColor rgb="FFFFFF00"/>
        </patternFill>
      </fill>
    </dxf>
    <dxf>
      <font>
        <color auto="1"/>
      </font>
      <fill>
        <patternFill>
          <bgColor theme="6"/>
        </patternFill>
      </fill>
    </dxf>
    <dxf>
      <fill>
        <patternFill>
          <bgColor rgb="FFFF9900"/>
        </patternFill>
      </fill>
    </dxf>
    <dxf>
      <fill>
        <patternFill>
          <bgColor rgb="FFFFFF00"/>
        </patternFill>
      </fill>
    </dxf>
    <dxf>
      <font>
        <color auto="1"/>
      </font>
      <fill>
        <patternFill>
          <bgColor theme="6"/>
        </patternFill>
      </fill>
    </dxf>
    <dxf>
      <fill>
        <patternFill>
          <bgColor rgb="FFFF9900"/>
        </patternFill>
      </fill>
    </dxf>
  </dxfs>
  <tableStyles count="1" defaultTableStyle="TableStyleMedium2" defaultPivotStyle="PivotStyleLight16">
    <tableStyle name="MySqlDefault" pivot="0" table="0" count="0" xr9:uid="{00000000-0011-0000-FFFF-FFFF00000000}"/>
  </tableStyles>
  <colors>
    <mruColors>
      <color rgb="FFFFFFCC"/>
      <color rgb="FFFFFF99"/>
      <color rgb="FF33CC33"/>
      <color rgb="FFADDF2F"/>
      <color rgb="FFFF33CC"/>
      <color rgb="FF00CC00"/>
      <color rgb="FF66FF99"/>
      <color rgb="FFE5F1BF"/>
      <color rgb="FF00FF00"/>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1.xml"/><Relationship Id="rId84" Type="http://schemas.openxmlformats.org/officeDocument/2006/relationships/sharedStrings" Target="sharedStrings.xml"/><Relationship Id="rId89" Type="http://schemas.openxmlformats.org/officeDocument/2006/relationships/customXml" Target="../customXml/item4.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7.xml"/><Relationship Id="rId79" Type="http://schemas.openxmlformats.org/officeDocument/2006/relationships/externalLink" Target="externalLinks/externalLink12.xml"/><Relationship Id="rId5" Type="http://schemas.openxmlformats.org/officeDocument/2006/relationships/worksheet" Target="worksheets/sheet5.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externalLink" Target="externalLinks/externalLink10.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externalLink" Target="externalLinks/externalLink13.xml"/><Relationship Id="rId85"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externalLink" Target="externalLinks/externalLink8.xml"/><Relationship Id="rId83" Type="http://schemas.openxmlformats.org/officeDocument/2006/relationships/styles" Target="styles.xml"/><Relationship Id="rId88"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6.xml"/><Relationship Id="rId78" Type="http://schemas.openxmlformats.org/officeDocument/2006/relationships/externalLink" Target="externalLinks/externalLink11.xml"/><Relationship Id="rId81" Type="http://schemas.openxmlformats.org/officeDocument/2006/relationships/externalLink" Target="externalLinks/externalLink14.xml"/><Relationship Id="rId86"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customXml" Target="../customXml/item2.xml"/><Relationship Id="rId61" Type="http://schemas.openxmlformats.org/officeDocument/2006/relationships/worksheet" Target="worksheets/sheet61.xml"/><Relationship Id="rId82" Type="http://schemas.openxmlformats.org/officeDocument/2006/relationships/theme" Target="theme/theme1.xml"/><Relationship Id="rId19" Type="http://schemas.openxmlformats.org/officeDocument/2006/relationships/worksheet" Target="worksheets/sheet1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20.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1.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2.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3.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4.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5.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6.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7.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8.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9.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30.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1.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2.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3.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4.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5.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6.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9.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40.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41.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44.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6.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7.xml.rels><?xml version="1.0" encoding="UTF-8" standalone="yes"?>
<Relationships xmlns="http://schemas.openxmlformats.org/package/2006/relationships"><Relationship Id="rId3" Type="http://schemas.openxmlformats.org/officeDocument/2006/relationships/chartUserShapes" Target="../drawings/drawing42.xml"/><Relationship Id="rId2" Type="http://schemas.microsoft.com/office/2011/relationships/chartColorStyle" Target="colors41.xml"/><Relationship Id="rId1" Type="http://schemas.microsoft.com/office/2011/relationships/chartStyle" Target="style41.xml"/></Relationships>
</file>

<file path=xl/charts/_rels/chart48.xml.rels><?xml version="1.0" encoding="UTF-8" standalone="yes"?>
<Relationships xmlns="http://schemas.openxmlformats.org/package/2006/relationships"><Relationship Id="rId3" Type="http://schemas.openxmlformats.org/officeDocument/2006/relationships/chartUserShapes" Target="../drawings/drawing43.xml"/><Relationship Id="rId2" Type="http://schemas.microsoft.com/office/2011/relationships/chartColorStyle" Target="colors42.xml"/><Relationship Id="rId1" Type="http://schemas.microsoft.com/office/2011/relationships/chartStyle" Target="style42.xml"/></Relationships>
</file>

<file path=xl/charts/_rels/chart49.xml.rels><?xml version="1.0" encoding="UTF-8" standalone="yes"?>
<Relationships xmlns="http://schemas.openxmlformats.org/package/2006/relationships"><Relationship Id="rId3" Type="http://schemas.openxmlformats.org/officeDocument/2006/relationships/chartUserShapes" Target="../drawings/drawing44.xml"/><Relationship Id="rId2" Type="http://schemas.microsoft.com/office/2011/relationships/chartColorStyle" Target="colors43.xml"/><Relationship Id="rId1" Type="http://schemas.microsoft.com/office/2011/relationships/chartStyle" Target="style43.xml"/></Relationships>
</file>

<file path=xl/charts/_rels/chart50.xml.rels><?xml version="1.0" encoding="UTF-8" standalone="yes"?>
<Relationships xmlns="http://schemas.openxmlformats.org/package/2006/relationships"><Relationship Id="rId3" Type="http://schemas.openxmlformats.org/officeDocument/2006/relationships/chartUserShapes" Target="../drawings/drawing45.xml"/><Relationship Id="rId2" Type="http://schemas.microsoft.com/office/2011/relationships/chartColorStyle" Target="colors44.xml"/><Relationship Id="rId1" Type="http://schemas.microsoft.com/office/2011/relationships/chartStyle" Target="style44.xml"/></Relationships>
</file>

<file path=xl/charts/_rels/chart51.xml.rels><?xml version="1.0" encoding="UTF-8" standalone="yes"?>
<Relationships xmlns="http://schemas.openxmlformats.org/package/2006/relationships"><Relationship Id="rId3" Type="http://schemas.openxmlformats.org/officeDocument/2006/relationships/chartUserShapes" Target="../drawings/drawing46.xml"/><Relationship Id="rId2" Type="http://schemas.microsoft.com/office/2011/relationships/chartColorStyle" Target="colors45.xml"/><Relationship Id="rId1" Type="http://schemas.microsoft.com/office/2011/relationships/chartStyle" Target="style45.xml"/></Relationships>
</file>

<file path=xl/charts/_rels/chart52.xml.rels><?xml version="1.0" encoding="UTF-8" standalone="yes"?>
<Relationships xmlns="http://schemas.openxmlformats.org/package/2006/relationships"><Relationship Id="rId3" Type="http://schemas.openxmlformats.org/officeDocument/2006/relationships/chartUserShapes" Target="../drawings/drawing47.xml"/><Relationship Id="rId2" Type="http://schemas.microsoft.com/office/2011/relationships/chartColorStyle" Target="colors46.xml"/><Relationship Id="rId1" Type="http://schemas.microsoft.com/office/2011/relationships/chartStyle" Target="style46.xml"/></Relationships>
</file>

<file path=xl/charts/_rels/chart53.xml.rels><?xml version="1.0" encoding="UTF-8" standalone="yes"?>
<Relationships xmlns="http://schemas.openxmlformats.org/package/2006/relationships"><Relationship Id="rId3" Type="http://schemas.openxmlformats.org/officeDocument/2006/relationships/chartUserShapes" Target="../drawings/drawing48.xml"/><Relationship Id="rId2" Type="http://schemas.microsoft.com/office/2011/relationships/chartColorStyle" Target="colors47.xml"/><Relationship Id="rId1" Type="http://schemas.microsoft.com/office/2011/relationships/chartStyle" Target="style47.xml"/></Relationships>
</file>

<file path=xl/charts/_rels/chart54.xml.rels><?xml version="1.0" encoding="UTF-8" standalone="yes"?>
<Relationships xmlns="http://schemas.openxmlformats.org/package/2006/relationships"><Relationship Id="rId3" Type="http://schemas.openxmlformats.org/officeDocument/2006/relationships/chartUserShapes" Target="../drawings/drawing49.xml"/><Relationship Id="rId2" Type="http://schemas.microsoft.com/office/2011/relationships/chartColorStyle" Target="colors48.xml"/><Relationship Id="rId1" Type="http://schemas.microsoft.com/office/2011/relationships/chartStyle" Target="style48.xml"/></Relationships>
</file>

<file path=xl/charts/_rels/chart55.xml.rels><?xml version="1.0" encoding="UTF-8" standalone="yes"?>
<Relationships xmlns="http://schemas.openxmlformats.org/package/2006/relationships"><Relationship Id="rId3" Type="http://schemas.openxmlformats.org/officeDocument/2006/relationships/chartUserShapes" Target="../drawings/drawing50.xml"/><Relationship Id="rId2" Type="http://schemas.microsoft.com/office/2011/relationships/chartColorStyle" Target="colors49.xml"/><Relationship Id="rId1" Type="http://schemas.microsoft.com/office/2011/relationships/chartStyle" Target="style49.xml"/></Relationships>
</file>

<file path=xl/charts/_rels/chart56.xml.rels><?xml version="1.0" encoding="UTF-8" standalone="yes"?>
<Relationships xmlns="http://schemas.openxmlformats.org/package/2006/relationships"><Relationship Id="rId3" Type="http://schemas.openxmlformats.org/officeDocument/2006/relationships/chartUserShapes" Target="../drawings/drawing51.xml"/><Relationship Id="rId2" Type="http://schemas.microsoft.com/office/2011/relationships/chartColorStyle" Target="colors50.xml"/><Relationship Id="rId1" Type="http://schemas.microsoft.com/office/2011/relationships/chartStyle" Target="style50.xml"/></Relationships>
</file>

<file path=xl/charts/_rels/chart57.xml.rels><?xml version="1.0" encoding="UTF-8" standalone="yes"?>
<Relationships xmlns="http://schemas.openxmlformats.org/package/2006/relationships"><Relationship Id="rId3" Type="http://schemas.openxmlformats.org/officeDocument/2006/relationships/chartUserShapes" Target="../drawings/drawing52.xml"/><Relationship Id="rId2" Type="http://schemas.microsoft.com/office/2011/relationships/chartColorStyle" Target="colors51.xml"/><Relationship Id="rId1" Type="http://schemas.microsoft.com/office/2011/relationships/chartStyle" Target="style51.xml"/></Relationships>
</file>

<file path=xl/charts/_rels/chart58.xml.rels><?xml version="1.0" encoding="UTF-8" standalone="yes"?>
<Relationships xmlns="http://schemas.openxmlformats.org/package/2006/relationships"><Relationship Id="rId3" Type="http://schemas.openxmlformats.org/officeDocument/2006/relationships/chartUserShapes" Target="../drawings/drawing53.xml"/><Relationship Id="rId2" Type="http://schemas.microsoft.com/office/2011/relationships/chartColorStyle" Target="colors52.xml"/><Relationship Id="rId1" Type="http://schemas.microsoft.com/office/2011/relationships/chartStyle" Target="style52.xml"/></Relationships>
</file>

<file path=xl/charts/_rels/chart59.xml.rels><?xml version="1.0" encoding="UTF-8" standalone="yes"?>
<Relationships xmlns="http://schemas.openxmlformats.org/package/2006/relationships"><Relationship Id="rId3" Type="http://schemas.openxmlformats.org/officeDocument/2006/relationships/chartUserShapes" Target="../drawings/drawing54.xml"/><Relationship Id="rId2" Type="http://schemas.microsoft.com/office/2011/relationships/chartColorStyle" Target="colors53.xml"/><Relationship Id="rId1" Type="http://schemas.microsoft.com/office/2011/relationships/chartStyle" Target="style53.xml"/></Relationships>
</file>

<file path=xl/charts/_rels/chart60.xml.rels><?xml version="1.0" encoding="UTF-8" standalone="yes"?>
<Relationships xmlns="http://schemas.openxmlformats.org/package/2006/relationships"><Relationship Id="rId3" Type="http://schemas.openxmlformats.org/officeDocument/2006/relationships/chartUserShapes" Target="../drawings/drawing55.xml"/><Relationship Id="rId2" Type="http://schemas.microsoft.com/office/2011/relationships/chartColorStyle" Target="colors54.xml"/><Relationship Id="rId1" Type="http://schemas.microsoft.com/office/2011/relationships/chartStyle" Target="style54.xml"/></Relationships>
</file>

<file path=xl/charts/_rels/chart61.xml.rels><?xml version="1.0" encoding="UTF-8" standalone="yes"?>
<Relationships xmlns="http://schemas.openxmlformats.org/package/2006/relationships"><Relationship Id="rId3" Type="http://schemas.openxmlformats.org/officeDocument/2006/relationships/chartUserShapes" Target="../drawings/drawing56.xml"/><Relationship Id="rId2" Type="http://schemas.microsoft.com/office/2011/relationships/chartColorStyle" Target="colors55.xml"/><Relationship Id="rId1" Type="http://schemas.microsoft.com/office/2011/relationships/chartStyle" Target="style55.xml"/></Relationships>
</file>

<file path=xl/charts/_rels/chart62.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63.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64.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65.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66.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67.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68.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69.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70.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71.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72.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73.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74.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75.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76.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77.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78.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79.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80.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81.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82.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83.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84.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85.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86.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87.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88.xml.rels><?xml version="1.0" encoding="UTF-8" standalone="yes"?>
<Relationships xmlns="http://schemas.openxmlformats.org/package/2006/relationships"><Relationship Id="rId2" Type="http://schemas.microsoft.com/office/2011/relationships/chartColorStyle" Target="colors82.xml"/><Relationship Id="rId1" Type="http://schemas.microsoft.com/office/2011/relationships/chartStyle" Target="style8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8039867109634601E-2"/>
          <c:y val="3.7790697674418602E-2"/>
          <c:w val="0.87209302325581428"/>
          <c:h val="0.76744186046511675"/>
        </c:manualLayout>
      </c:layout>
      <c:lineChart>
        <c:grouping val="standard"/>
        <c:varyColors val="0"/>
        <c:ser>
          <c:idx val="0"/>
          <c:order val="0"/>
          <c:tx>
            <c:v>META</c:v>
          </c:tx>
          <c:spPr>
            <a:ln w="28575" cap="rnd">
              <a:solidFill>
                <a:schemeClr val="accent3"/>
              </a:solidFill>
              <a:round/>
            </a:ln>
            <a:effectLst/>
          </c:spPr>
          <c:marker>
            <c:symbol val="circle"/>
            <c:size val="5"/>
            <c:spPr>
              <a:solidFill>
                <a:schemeClr val="accent1"/>
              </a:solidFill>
              <a:ln w="9525">
                <a:solidFill>
                  <a:schemeClr val="accent3"/>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'DE1'!$A$39:$M$39</c:f>
              <c:numCache>
                <c:formatCode>0%</c:formatCode>
                <c:ptCount val="13"/>
                <c:pt idx="0">
                  <c:v>1</c:v>
                </c:pt>
                <c:pt idx="1">
                  <c:v>1</c:v>
                </c:pt>
                <c:pt idx="2" formatCode="0.0%">
                  <c:v>1</c:v>
                </c:pt>
                <c:pt idx="3">
                  <c:v>1</c:v>
                </c:pt>
                <c:pt idx="4">
                  <c:v>1</c:v>
                </c:pt>
                <c:pt idx="5">
                  <c:v>1</c:v>
                </c:pt>
                <c:pt idx="6">
                  <c:v>1</c:v>
                </c:pt>
                <c:pt idx="7">
                  <c:v>1</c:v>
                </c:pt>
                <c:pt idx="8">
                  <c:v>1</c:v>
                </c:pt>
                <c:pt idx="9">
                  <c:v>1</c:v>
                </c:pt>
                <c:pt idx="10">
                  <c:v>1</c:v>
                </c:pt>
                <c:pt idx="11">
                  <c:v>1</c:v>
                </c:pt>
                <c:pt idx="12">
                  <c:v>1</c:v>
                </c:pt>
              </c:numCache>
            </c:numRef>
          </c:val>
          <c:smooth val="0"/>
          <c:extLst>
            <c:ext xmlns:c16="http://schemas.microsoft.com/office/drawing/2014/chart" uri="{C3380CC4-5D6E-409C-BE32-E72D297353CC}">
              <c16:uniqueId val="{00000000-DDA6-4553-AED5-E836B77833CF}"/>
            </c:ext>
          </c:extLst>
        </c:ser>
        <c:ser>
          <c:idx val="1"/>
          <c:order val="1"/>
          <c:tx>
            <c:v>MINIMO</c:v>
          </c:tx>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'DE1'!$A$40:$M$40</c:f>
              <c:numCache>
                <c:formatCode>0.00%</c:formatCode>
                <c:ptCount val="13"/>
                <c:pt idx="0">
                  <c:v>0.9</c:v>
                </c:pt>
                <c:pt idx="1">
                  <c:v>0.9</c:v>
                </c:pt>
                <c:pt idx="2">
                  <c:v>0.9</c:v>
                </c:pt>
                <c:pt idx="3">
                  <c:v>0.9</c:v>
                </c:pt>
                <c:pt idx="4">
                  <c:v>0.9</c:v>
                </c:pt>
                <c:pt idx="5">
                  <c:v>0.9</c:v>
                </c:pt>
                <c:pt idx="6">
                  <c:v>0.9</c:v>
                </c:pt>
                <c:pt idx="7">
                  <c:v>0.9</c:v>
                </c:pt>
                <c:pt idx="8">
                  <c:v>0.9</c:v>
                </c:pt>
                <c:pt idx="9">
                  <c:v>0.9</c:v>
                </c:pt>
                <c:pt idx="10">
                  <c:v>0.9</c:v>
                </c:pt>
                <c:pt idx="11">
                  <c:v>0.9</c:v>
                </c:pt>
                <c:pt idx="12">
                  <c:v>0.9</c:v>
                </c:pt>
              </c:numCache>
            </c:numRef>
          </c:val>
          <c:smooth val="0"/>
          <c:extLst>
            <c:ext xmlns:c16="http://schemas.microsoft.com/office/drawing/2014/chart" uri="{C3380CC4-5D6E-409C-BE32-E72D297353CC}">
              <c16:uniqueId val="{00000001-DDA6-4553-AED5-E836B77833CF}"/>
            </c:ext>
          </c:extLst>
        </c:ser>
        <c:ser>
          <c:idx val="2"/>
          <c:order val="2"/>
          <c:tx>
            <c:v>SG</c:v>
          </c:tx>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'DE1'!$B$24:$M$24</c:f>
              <c:numCache>
                <c:formatCode>0%</c:formatCode>
                <c:ptCount val="12"/>
                <c:pt idx="2">
                  <c:v>1</c:v>
                </c:pt>
                <c:pt idx="5">
                  <c:v>1</c:v>
                </c:pt>
                <c:pt idx="8">
                  <c:v>1</c:v>
                </c:pt>
              </c:numCache>
            </c:numRef>
          </c:val>
          <c:smooth val="0"/>
          <c:extLst>
            <c:ext xmlns:c16="http://schemas.microsoft.com/office/drawing/2014/chart" uri="{C3380CC4-5D6E-409C-BE32-E72D297353CC}">
              <c16:uniqueId val="{00000002-DDA6-4553-AED5-E836B77833CF}"/>
            </c:ext>
          </c:extLst>
        </c:ser>
        <c:ser>
          <c:idx val="3"/>
          <c:order val="3"/>
          <c:tx>
            <c:v>DA</c:v>
          </c:tx>
          <c:spPr>
            <a:ln w="28575" cap="rnd">
              <a:solidFill>
                <a:schemeClr val="accent4"/>
              </a:solidFill>
              <a:round/>
            </a:ln>
            <a:effectLst/>
          </c:spPr>
          <c:marker>
            <c:symbol val="circle"/>
            <c:size val="5"/>
            <c:spPr>
              <a:solidFill>
                <a:schemeClr val="accent4"/>
              </a:solidFill>
              <a:ln w="9525">
                <a:solidFill>
                  <a:schemeClr val="accent4"/>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'DE1'!$B$30:$M$30</c:f>
              <c:numCache>
                <c:formatCode>0%</c:formatCode>
                <c:ptCount val="12"/>
                <c:pt idx="2">
                  <c:v>1</c:v>
                </c:pt>
                <c:pt idx="5">
                  <c:v>1</c:v>
                </c:pt>
                <c:pt idx="8">
                  <c:v>1</c:v>
                </c:pt>
              </c:numCache>
            </c:numRef>
          </c:val>
          <c:smooth val="0"/>
          <c:extLst>
            <c:ext xmlns:c16="http://schemas.microsoft.com/office/drawing/2014/chart" uri="{C3380CC4-5D6E-409C-BE32-E72D297353CC}">
              <c16:uniqueId val="{00000003-DDA6-4553-AED5-E836B77833CF}"/>
            </c:ext>
          </c:extLst>
        </c:ser>
        <c:ser>
          <c:idx val="4"/>
          <c:order val="4"/>
          <c:tx>
            <c:v>DT</c:v>
          </c:tx>
          <c:spPr>
            <a:ln w="28575" cap="rnd">
              <a:solidFill>
                <a:schemeClr val="accent5"/>
              </a:solidFill>
              <a:round/>
            </a:ln>
            <a:effectLst/>
          </c:spPr>
          <c:marker>
            <c:symbol val="circle"/>
            <c:size val="5"/>
            <c:spPr>
              <a:solidFill>
                <a:schemeClr val="accent5"/>
              </a:solidFill>
              <a:ln w="9525">
                <a:solidFill>
                  <a:schemeClr val="accent5"/>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'DE1'!$B$31:$M$31</c:f>
              <c:numCache>
                <c:formatCode>0%</c:formatCode>
                <c:ptCount val="12"/>
                <c:pt idx="2">
                  <c:v>0.96</c:v>
                </c:pt>
                <c:pt idx="5">
                  <c:v>0.89470000000000005</c:v>
                </c:pt>
                <c:pt idx="8">
                  <c:v>1</c:v>
                </c:pt>
              </c:numCache>
            </c:numRef>
          </c:val>
          <c:smooth val="0"/>
          <c:extLst>
            <c:ext xmlns:c16="http://schemas.microsoft.com/office/drawing/2014/chart" uri="{C3380CC4-5D6E-409C-BE32-E72D297353CC}">
              <c16:uniqueId val="{00000004-DDA6-4553-AED5-E836B77833CF}"/>
            </c:ext>
          </c:extLst>
        </c:ser>
        <c:ser>
          <c:idx val="5"/>
          <c:order val="5"/>
          <c:tx>
            <c:v>OAP</c:v>
          </c:tx>
          <c:spPr>
            <a:ln w="28575" cap="rnd">
              <a:solidFill>
                <a:schemeClr val="accent6"/>
              </a:solidFill>
              <a:round/>
            </a:ln>
            <a:effectLst/>
          </c:spPr>
          <c:marker>
            <c:symbol val="circle"/>
            <c:size val="5"/>
            <c:spPr>
              <a:solidFill>
                <a:schemeClr val="accent6"/>
              </a:solidFill>
              <a:ln w="9525">
                <a:solidFill>
                  <a:schemeClr val="accent6"/>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'DE1'!$B$37:$M$37</c:f>
              <c:numCache>
                <c:formatCode>0%</c:formatCode>
                <c:ptCount val="12"/>
                <c:pt idx="2">
                  <c:v>1</c:v>
                </c:pt>
                <c:pt idx="5" formatCode="0.0%">
                  <c:v>1</c:v>
                </c:pt>
                <c:pt idx="8">
                  <c:v>1</c:v>
                </c:pt>
              </c:numCache>
            </c:numRef>
          </c:val>
          <c:smooth val="0"/>
          <c:extLst>
            <c:ext xmlns:c16="http://schemas.microsoft.com/office/drawing/2014/chart" uri="{C3380CC4-5D6E-409C-BE32-E72D297353CC}">
              <c16:uniqueId val="{00000005-DDA6-4553-AED5-E836B77833CF}"/>
            </c:ext>
          </c:extLst>
        </c:ser>
        <c:ser>
          <c:idx val="6"/>
          <c:order val="6"/>
          <c:tx>
            <c:v>OCI</c:v>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'DE1'!$B$36:$M$36</c:f>
              <c:numCache>
                <c:formatCode>0%</c:formatCode>
                <c:ptCount val="12"/>
                <c:pt idx="2">
                  <c:v>1</c:v>
                </c:pt>
                <c:pt idx="5" formatCode="0.0%">
                  <c:v>1</c:v>
                </c:pt>
                <c:pt idx="8">
                  <c:v>1</c:v>
                </c:pt>
              </c:numCache>
            </c:numRef>
          </c:val>
          <c:smooth val="0"/>
          <c:extLst>
            <c:ext xmlns:c16="http://schemas.microsoft.com/office/drawing/2014/chart" uri="{C3380CC4-5D6E-409C-BE32-E72D297353CC}">
              <c16:uniqueId val="{00000009-DDA6-4553-AED5-E836B77833CF}"/>
            </c:ext>
          </c:extLst>
        </c:ser>
        <c:ser>
          <c:idx val="7"/>
          <c:order val="7"/>
          <c:tx>
            <c:v>SE</c:v>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'DE1'!$B$27:$M$27</c:f>
              <c:numCache>
                <c:formatCode>0%</c:formatCode>
                <c:ptCount val="12"/>
                <c:pt idx="2">
                  <c:v>0.93</c:v>
                </c:pt>
                <c:pt idx="5">
                  <c:v>0.79659999999999997</c:v>
                </c:pt>
                <c:pt idx="8">
                  <c:v>0.85</c:v>
                </c:pt>
              </c:numCache>
            </c:numRef>
          </c:val>
          <c:smooth val="0"/>
          <c:extLst>
            <c:ext xmlns:c16="http://schemas.microsoft.com/office/drawing/2014/chart" uri="{C3380CC4-5D6E-409C-BE32-E72D297353CC}">
              <c16:uniqueId val="{0000000A-DDA6-4553-AED5-E836B77833CF}"/>
            </c:ext>
          </c:extLst>
        </c:ser>
        <c:ser>
          <c:idx val="8"/>
          <c:order val="8"/>
          <c:tx>
            <c:v>STS</c:v>
          </c:tx>
          <c:spPr>
            <a:ln w="28575" cap="rnd">
              <a:solidFill>
                <a:schemeClr val="accent3">
                  <a:lumMod val="60000"/>
                </a:schemeClr>
              </a:solidFill>
              <a:round/>
            </a:ln>
            <a:effectLst/>
          </c:spPr>
          <c:marker>
            <c:symbol val="circle"/>
            <c:size val="5"/>
            <c:spPr>
              <a:solidFill>
                <a:schemeClr val="accent3">
                  <a:lumMod val="60000"/>
                </a:schemeClr>
              </a:solidFill>
              <a:ln w="9525">
                <a:solidFill>
                  <a:schemeClr val="accent3">
                    <a:lumMod val="60000"/>
                  </a:schemeClr>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'DE1'!$B$25:$M$25</c:f>
              <c:numCache>
                <c:formatCode>0%</c:formatCode>
                <c:ptCount val="12"/>
                <c:pt idx="2">
                  <c:v>1</c:v>
                </c:pt>
                <c:pt idx="5">
                  <c:v>1</c:v>
                </c:pt>
                <c:pt idx="8">
                  <c:v>1</c:v>
                </c:pt>
              </c:numCache>
            </c:numRef>
          </c:val>
          <c:smooth val="0"/>
          <c:extLst>
            <c:ext xmlns:c16="http://schemas.microsoft.com/office/drawing/2014/chart" uri="{C3380CC4-5D6E-409C-BE32-E72D297353CC}">
              <c16:uniqueId val="{0000000B-DDA6-4553-AED5-E836B77833CF}"/>
            </c:ext>
          </c:extLst>
        </c:ser>
        <c:ser>
          <c:idx val="9"/>
          <c:order val="9"/>
          <c:tx>
            <c:v>SCAU</c:v>
          </c:tx>
          <c:spPr>
            <a:ln w="28575" cap="rnd">
              <a:solidFill>
                <a:schemeClr val="accent4">
                  <a:lumMod val="60000"/>
                </a:schemeClr>
              </a:solidFill>
              <a:round/>
            </a:ln>
            <a:effectLst/>
          </c:spPr>
          <c:marker>
            <c:symbol val="circle"/>
            <c:size val="5"/>
            <c:spPr>
              <a:solidFill>
                <a:schemeClr val="accent4">
                  <a:lumMod val="60000"/>
                </a:schemeClr>
              </a:solidFill>
              <a:ln w="9525">
                <a:solidFill>
                  <a:schemeClr val="accent4">
                    <a:lumMod val="60000"/>
                  </a:schemeClr>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'DE1'!$B$29:$M$29</c:f>
              <c:numCache>
                <c:formatCode>0%</c:formatCode>
                <c:ptCount val="12"/>
                <c:pt idx="2">
                  <c:v>1</c:v>
                </c:pt>
                <c:pt idx="5">
                  <c:v>1</c:v>
                </c:pt>
                <c:pt idx="8">
                  <c:v>1</c:v>
                </c:pt>
              </c:numCache>
            </c:numRef>
          </c:val>
          <c:smooth val="0"/>
          <c:extLst>
            <c:ext xmlns:c16="http://schemas.microsoft.com/office/drawing/2014/chart" uri="{C3380CC4-5D6E-409C-BE32-E72D297353CC}">
              <c16:uniqueId val="{0000000C-DDA6-4553-AED5-E836B77833CF}"/>
            </c:ext>
          </c:extLst>
        </c:ser>
        <c:ser>
          <c:idx val="10"/>
          <c:order val="10"/>
          <c:tx>
            <c:v>SDN</c:v>
          </c:tx>
          <c:spPr>
            <a:ln w="28575" cap="rnd">
              <a:solidFill>
                <a:schemeClr val="accent5">
                  <a:lumMod val="60000"/>
                </a:schemeClr>
              </a:solidFill>
              <a:round/>
            </a:ln>
            <a:effectLst/>
          </c:spPr>
          <c:marker>
            <c:symbol val="circle"/>
            <c:size val="5"/>
            <c:spPr>
              <a:solidFill>
                <a:schemeClr val="accent5">
                  <a:lumMod val="60000"/>
                </a:schemeClr>
              </a:solidFill>
              <a:ln w="9525">
                <a:solidFill>
                  <a:schemeClr val="accent5">
                    <a:lumMod val="60000"/>
                  </a:schemeClr>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'DE1'!$B$28:$M$28</c:f>
              <c:numCache>
                <c:formatCode>0%</c:formatCode>
                <c:ptCount val="12"/>
                <c:pt idx="2">
                  <c:v>1</c:v>
                </c:pt>
                <c:pt idx="5">
                  <c:v>1</c:v>
                </c:pt>
                <c:pt idx="8">
                  <c:v>1</c:v>
                </c:pt>
              </c:numCache>
            </c:numRef>
          </c:val>
          <c:smooth val="0"/>
          <c:extLst>
            <c:ext xmlns:c16="http://schemas.microsoft.com/office/drawing/2014/chart" uri="{C3380CC4-5D6E-409C-BE32-E72D297353CC}">
              <c16:uniqueId val="{0000000D-DDA6-4553-AED5-E836B77833CF}"/>
            </c:ext>
          </c:extLst>
        </c:ser>
        <c:ser>
          <c:idx val="11"/>
          <c:order val="11"/>
          <c:tx>
            <c:v>SJ</c:v>
          </c:tx>
          <c:spPr>
            <a:ln w="28575" cap="rnd">
              <a:solidFill>
                <a:schemeClr val="accent6">
                  <a:lumMod val="60000"/>
                </a:schemeClr>
              </a:solidFill>
              <a:round/>
            </a:ln>
            <a:effectLst/>
          </c:spPr>
          <c:marker>
            <c:symbol val="circle"/>
            <c:size val="5"/>
            <c:spPr>
              <a:solidFill>
                <a:schemeClr val="accent6">
                  <a:lumMod val="60000"/>
                </a:schemeClr>
              </a:solidFill>
              <a:ln w="9525">
                <a:solidFill>
                  <a:schemeClr val="accent6">
                    <a:lumMod val="60000"/>
                  </a:schemeClr>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'DE1'!$B$26:$M$26</c:f>
              <c:numCache>
                <c:formatCode>0%</c:formatCode>
                <c:ptCount val="12"/>
                <c:pt idx="2">
                  <c:v>1</c:v>
                </c:pt>
                <c:pt idx="5">
                  <c:v>0.94620000000000004</c:v>
                </c:pt>
                <c:pt idx="8">
                  <c:v>1</c:v>
                </c:pt>
              </c:numCache>
            </c:numRef>
          </c:val>
          <c:smooth val="0"/>
          <c:extLst>
            <c:ext xmlns:c16="http://schemas.microsoft.com/office/drawing/2014/chart" uri="{C3380CC4-5D6E-409C-BE32-E72D297353CC}">
              <c16:uniqueId val="{0000000E-DDA6-4553-AED5-E836B77833CF}"/>
            </c:ext>
          </c:extLst>
        </c:ser>
        <c:ser>
          <c:idx val="12"/>
          <c:order val="12"/>
          <c:tx>
            <c:v>DTB</c:v>
          </c:tx>
          <c:spPr>
            <a:ln w="28575" cap="rnd">
              <a:solidFill>
                <a:schemeClr val="accent1">
                  <a:lumMod val="80000"/>
                  <a:lumOff val="20000"/>
                </a:schemeClr>
              </a:solidFill>
              <a:round/>
            </a:ln>
            <a:effectLst/>
          </c:spPr>
          <c:marker>
            <c:symbol val="circle"/>
            <c:size val="5"/>
            <c:spPr>
              <a:solidFill>
                <a:schemeClr val="accent1">
                  <a:lumMod val="80000"/>
                  <a:lumOff val="20000"/>
                </a:schemeClr>
              </a:solidFill>
              <a:ln w="9525">
                <a:solidFill>
                  <a:schemeClr val="accent1">
                    <a:lumMod val="80000"/>
                    <a:lumOff val="20000"/>
                  </a:schemeClr>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'DE1'!$B$33:$M$33</c:f>
              <c:numCache>
                <c:formatCode>0%</c:formatCode>
                <c:ptCount val="12"/>
                <c:pt idx="2">
                  <c:v>0.96</c:v>
                </c:pt>
                <c:pt idx="5">
                  <c:v>0.95630000000000004</c:v>
                </c:pt>
                <c:pt idx="8">
                  <c:v>1</c:v>
                </c:pt>
              </c:numCache>
            </c:numRef>
          </c:val>
          <c:smooth val="0"/>
          <c:extLst>
            <c:ext xmlns:c16="http://schemas.microsoft.com/office/drawing/2014/chart" uri="{C3380CC4-5D6E-409C-BE32-E72D297353CC}">
              <c16:uniqueId val="{00000011-DDA6-4553-AED5-E836B77833CF}"/>
            </c:ext>
          </c:extLst>
        </c:ser>
        <c:ser>
          <c:idx val="13"/>
          <c:order val="13"/>
          <c:tx>
            <c:v>DBRT</c:v>
          </c:tx>
          <c:spPr>
            <a:ln w="28575" cap="rnd">
              <a:solidFill>
                <a:schemeClr val="accent2">
                  <a:lumMod val="80000"/>
                  <a:lumOff val="20000"/>
                </a:schemeClr>
              </a:solidFill>
              <a:round/>
            </a:ln>
            <a:effectLst/>
          </c:spPr>
          <c:marker>
            <c:symbol val="circle"/>
            <c:size val="5"/>
            <c:spPr>
              <a:solidFill>
                <a:schemeClr val="accent2">
                  <a:lumMod val="80000"/>
                  <a:lumOff val="20000"/>
                </a:schemeClr>
              </a:solidFill>
              <a:ln w="9525">
                <a:solidFill>
                  <a:schemeClr val="accent2">
                    <a:lumMod val="80000"/>
                    <a:lumOff val="20000"/>
                  </a:schemeClr>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'DE1'!$B$32:$M$32</c:f>
              <c:numCache>
                <c:formatCode>0%</c:formatCode>
                <c:ptCount val="12"/>
                <c:pt idx="2">
                  <c:v>1</c:v>
                </c:pt>
                <c:pt idx="5">
                  <c:v>0.98799999999999999</c:v>
                </c:pt>
                <c:pt idx="8">
                  <c:v>1</c:v>
                </c:pt>
              </c:numCache>
            </c:numRef>
          </c:val>
          <c:smooth val="0"/>
          <c:extLst>
            <c:ext xmlns:c16="http://schemas.microsoft.com/office/drawing/2014/chart" uri="{C3380CC4-5D6E-409C-BE32-E72D297353CC}">
              <c16:uniqueId val="{00000012-DDA6-4553-AED5-E836B77833CF}"/>
            </c:ext>
          </c:extLst>
        </c:ser>
        <c:ser>
          <c:idx val="14"/>
          <c:order val="14"/>
          <c:tx>
            <c:v>DMAEC</c:v>
          </c:tx>
          <c:spPr>
            <a:ln w="28575" cap="rnd">
              <a:solidFill>
                <a:schemeClr val="accent3">
                  <a:lumMod val="80000"/>
                  <a:lumOff val="20000"/>
                </a:schemeClr>
              </a:solidFill>
              <a:round/>
            </a:ln>
            <a:effectLst/>
          </c:spPr>
          <c:marker>
            <c:symbol val="circle"/>
            <c:size val="5"/>
            <c:spPr>
              <a:solidFill>
                <a:schemeClr val="accent3">
                  <a:lumMod val="80000"/>
                  <a:lumOff val="20000"/>
                </a:schemeClr>
              </a:solidFill>
              <a:ln w="9525">
                <a:solidFill>
                  <a:schemeClr val="accent3">
                    <a:lumMod val="80000"/>
                    <a:lumOff val="20000"/>
                  </a:schemeClr>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'DE1'!$B$35:$M$35</c:f>
              <c:numCache>
                <c:formatCode>0%</c:formatCode>
                <c:ptCount val="12"/>
                <c:pt idx="2">
                  <c:v>0.91</c:v>
                </c:pt>
                <c:pt idx="5">
                  <c:v>1</c:v>
                </c:pt>
                <c:pt idx="8">
                  <c:v>1</c:v>
                </c:pt>
              </c:numCache>
            </c:numRef>
          </c:val>
          <c:smooth val="0"/>
          <c:extLst>
            <c:ext xmlns:c16="http://schemas.microsoft.com/office/drawing/2014/chart" uri="{C3380CC4-5D6E-409C-BE32-E72D297353CC}">
              <c16:uniqueId val="{00000013-DDA6-4553-AED5-E836B77833CF}"/>
            </c:ext>
          </c:extLst>
        </c:ser>
        <c:ser>
          <c:idx val="15"/>
          <c:order val="15"/>
          <c:tx>
            <c:v>DTSF</c:v>
          </c:tx>
          <c:spPr>
            <a:ln w="28575" cap="rnd">
              <a:solidFill>
                <a:schemeClr val="accent4">
                  <a:lumMod val="80000"/>
                  <a:lumOff val="20000"/>
                </a:schemeClr>
              </a:solidFill>
              <a:round/>
            </a:ln>
            <a:effectLst/>
          </c:spPr>
          <c:marker>
            <c:symbol val="circle"/>
            <c:size val="5"/>
            <c:spPr>
              <a:solidFill>
                <a:schemeClr val="accent4">
                  <a:lumMod val="80000"/>
                  <a:lumOff val="20000"/>
                </a:schemeClr>
              </a:solidFill>
              <a:ln w="9525">
                <a:solidFill>
                  <a:schemeClr val="accent4">
                    <a:lumMod val="80000"/>
                    <a:lumOff val="20000"/>
                  </a:schemeClr>
                </a:solidFill>
              </a:ln>
              <a:effectLst/>
            </c:spPr>
          </c:marker>
          <c:cat>
            <c:numRef>
              <c:f>'DE1'!$B$23:$M$23</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'DE1'!$B$34:$M$34</c:f>
              <c:numCache>
                <c:formatCode>0%</c:formatCode>
                <c:ptCount val="12"/>
                <c:pt idx="2">
                  <c:v>0.84</c:v>
                </c:pt>
                <c:pt idx="5">
                  <c:v>0.90810000000000002</c:v>
                </c:pt>
                <c:pt idx="8">
                  <c:v>0.99450000000000005</c:v>
                </c:pt>
              </c:numCache>
            </c:numRef>
          </c:val>
          <c:smooth val="0"/>
          <c:extLst>
            <c:ext xmlns:c16="http://schemas.microsoft.com/office/drawing/2014/chart" uri="{C3380CC4-5D6E-409C-BE32-E72D297353CC}">
              <c16:uniqueId val="{00000014-DDA6-4553-AED5-E836B77833CF}"/>
            </c:ext>
          </c:extLst>
        </c:ser>
        <c:dLbls>
          <c:showLegendKey val="0"/>
          <c:showVal val="0"/>
          <c:showCatName val="0"/>
          <c:showSerName val="0"/>
          <c:showPercent val="0"/>
          <c:showBubbleSize val="0"/>
        </c:dLbls>
        <c:marker val="1"/>
        <c:smooth val="0"/>
        <c:axId val="816921424"/>
        <c:axId val="816917072"/>
      </c:lineChart>
      <c:dateAx>
        <c:axId val="816921424"/>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16917072"/>
        <c:crosses val="autoZero"/>
        <c:auto val="1"/>
        <c:lblOffset val="100"/>
        <c:baseTimeUnit val="months"/>
        <c:majorUnit val="1"/>
        <c:minorUnit val="1"/>
      </c:dateAx>
      <c:valAx>
        <c:axId val="816917072"/>
        <c:scaling>
          <c:orientation val="minMax"/>
          <c:max val="1.55"/>
          <c:min val="0.4"/>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16921424"/>
        <c:crosses val="autoZero"/>
        <c:crossBetween val="between"/>
        <c:majorUnit val="0.1"/>
        <c:min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1" r="0.750000000000001" t="1" header="0" footer="0"/>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1926203877423415E-2"/>
          <c:y val="9.1995221027479118E-2"/>
          <c:w val="0.85741088180112557"/>
          <c:h val="0.78136200716845861"/>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2"/>
              <c:layout>
                <c:manualLayout>
                  <c:x val="-4.4786324786324785E-2"/>
                  <c:y val="-0.10760233918128655"/>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5E8-4A7F-AE19-CA6DB435A4ED}"/>
                </c:ext>
              </c:extLst>
            </c:dLbl>
            <c:dLbl>
              <c:idx val="5"/>
              <c:layout>
                <c:manualLayout>
                  <c:x val="-5.2264957264957265E-2"/>
                  <c:y val="-0.11228051756688309"/>
                </c:manualLayout>
              </c:layout>
              <c:spPr>
                <a:noFill/>
                <a:ln>
                  <a:noFill/>
                </a:ln>
                <a:effectLst/>
              </c:spPr>
              <c:txPr>
                <a:bodyPr rot="0" spcFirstLastPara="1" vertOverflow="ellipsis" vert="horz" wrap="square" lIns="38100" tIns="19050" rIns="38100" bIns="19050" anchor="ctr" anchorCtr="1">
                  <a:no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r"/>
              <c:showLegendKey val="0"/>
              <c:showVal val="1"/>
              <c:showCatName val="0"/>
              <c:showSerName val="0"/>
              <c:showPercent val="0"/>
              <c:showBubbleSize val="0"/>
              <c:extLst>
                <c:ext xmlns:c15="http://schemas.microsoft.com/office/drawing/2012/chart" uri="{CE6537A1-D6FC-4f65-9D91-7224C49458BB}">
                  <c15:layout>
                    <c:manualLayout>
                      <c:w val="8.3579143953159699E-2"/>
                      <c:h val="6.5427084772298194E-2"/>
                    </c:manualLayout>
                  </c15:layout>
                </c:ext>
                <c:ext xmlns:c16="http://schemas.microsoft.com/office/drawing/2014/chart" uri="{C3380CC4-5D6E-409C-BE32-E72D297353CC}">
                  <c16:uniqueId val="{00000001-55E8-4A7F-AE19-CA6DB435A4ED}"/>
                </c:ext>
              </c:extLst>
            </c:dLbl>
            <c:dLbl>
              <c:idx val="8"/>
              <c:layout>
                <c:manualLayout>
                  <c:x val="-4.4786324786324785E-2"/>
                  <c:y val="-5.61403508771929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5E8-4A7F-AE19-CA6DB435A4ED}"/>
                </c:ext>
              </c:extLst>
            </c:dLbl>
            <c:dLbl>
              <c:idx val="11"/>
              <c:layout>
                <c:manualLayout>
                  <c:x val="-4.6816239316239315E-2"/>
                  <c:y val="-2.807017543859649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57F-4BA8-BC2A-57D006217620}"/>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'DE2'!$A$24:$L$24</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'DE2'!$A$25:$L$25</c:f>
              <c:numCache>
                <c:formatCode>0%</c:formatCode>
                <c:ptCount val="12"/>
                <c:pt idx="2">
                  <c:v>0.32</c:v>
                </c:pt>
                <c:pt idx="5">
                  <c:v>0.73</c:v>
                </c:pt>
                <c:pt idx="8">
                  <c:v>0.88</c:v>
                </c:pt>
              </c:numCache>
            </c:numRef>
          </c:val>
          <c:smooth val="0"/>
          <c:extLst>
            <c:ext xmlns:c16="http://schemas.microsoft.com/office/drawing/2014/chart" uri="{C3380CC4-5D6E-409C-BE32-E72D297353CC}">
              <c16:uniqueId val="{00000003-55E8-4A7F-AE19-CA6DB435A4ED}"/>
            </c:ext>
          </c:extLst>
        </c:ser>
        <c:ser>
          <c:idx val="1"/>
          <c:order val="1"/>
          <c:spPr>
            <a:ln w="28575" cap="rnd">
              <a:solidFill>
                <a:schemeClr val="accent2"/>
              </a:solidFill>
              <a:round/>
            </a:ln>
            <a:effectLst/>
          </c:spPr>
          <c:marker>
            <c:symbol val="circle"/>
            <c:size val="5"/>
            <c:spPr>
              <a:solidFill>
                <a:schemeClr val="accent2"/>
              </a:solidFill>
              <a:ln w="9525">
                <a:solidFill>
                  <a:schemeClr val="accent2"/>
                </a:solidFill>
              </a:ln>
              <a:effectLst/>
            </c:spPr>
          </c:marker>
          <c:dLbls>
            <c:delete val="1"/>
          </c:dLbls>
          <c:cat>
            <c:numRef>
              <c:f>'DE2'!$A$24:$L$24</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'DE2'!$A$26:$L$26</c:f>
              <c:numCache>
                <c:formatCode>0.00%</c:formatCode>
                <c:ptCount val="12"/>
                <c:pt idx="0">
                  <c:v>0.9</c:v>
                </c:pt>
                <c:pt idx="1">
                  <c:v>0.9</c:v>
                </c:pt>
                <c:pt idx="2">
                  <c:v>0.9</c:v>
                </c:pt>
                <c:pt idx="3">
                  <c:v>0.9</c:v>
                </c:pt>
                <c:pt idx="4">
                  <c:v>0.9</c:v>
                </c:pt>
                <c:pt idx="5">
                  <c:v>0.9</c:v>
                </c:pt>
                <c:pt idx="6">
                  <c:v>0.9</c:v>
                </c:pt>
                <c:pt idx="7">
                  <c:v>0.9</c:v>
                </c:pt>
                <c:pt idx="8">
                  <c:v>0.9</c:v>
                </c:pt>
                <c:pt idx="9">
                  <c:v>0.9</c:v>
                </c:pt>
                <c:pt idx="10">
                  <c:v>0.9</c:v>
                </c:pt>
                <c:pt idx="11">
                  <c:v>0.9</c:v>
                </c:pt>
              </c:numCache>
            </c:numRef>
          </c:val>
          <c:smooth val="0"/>
          <c:extLst>
            <c:ext xmlns:c16="http://schemas.microsoft.com/office/drawing/2014/chart" uri="{C3380CC4-5D6E-409C-BE32-E72D297353CC}">
              <c16:uniqueId val="{00000004-55E8-4A7F-AE19-CA6DB435A4ED}"/>
            </c:ext>
          </c:extLst>
        </c:ser>
        <c:ser>
          <c:idx val="2"/>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'DE2'!$A$24:$L$24</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'DE2'!$A$27:$L$27</c:f>
              <c:numCache>
                <c:formatCode>0.00%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5-55E8-4A7F-AE19-CA6DB435A4ED}"/>
            </c:ext>
          </c:extLst>
        </c:ser>
        <c:dLbls>
          <c:dLblPos val="ctr"/>
          <c:showLegendKey val="0"/>
          <c:showVal val="1"/>
          <c:showCatName val="0"/>
          <c:showSerName val="0"/>
          <c:showPercent val="0"/>
          <c:showBubbleSize val="0"/>
        </c:dLbls>
        <c:marker val="1"/>
        <c:smooth val="0"/>
        <c:axId val="816910544"/>
        <c:axId val="816911088"/>
      </c:lineChart>
      <c:dateAx>
        <c:axId val="816910544"/>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16911088"/>
        <c:crossesAt val="0"/>
        <c:auto val="1"/>
        <c:lblOffset val="100"/>
        <c:baseTimeUnit val="months"/>
        <c:majorUnit val="1"/>
        <c:majorTimeUnit val="months"/>
        <c:minorUnit val="1"/>
        <c:minorTimeUnit val="days"/>
      </c:dateAx>
      <c:valAx>
        <c:axId val="816911088"/>
        <c:scaling>
          <c:orientation val="minMax"/>
          <c:max val="1.1000000000000001"/>
          <c:min val="0.2"/>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16910544"/>
        <c:crosses val="autoZero"/>
        <c:crossBetween val="between"/>
        <c:maj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89" r="0.75000000000000089" t="1" header="0" footer="0"/>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883285483927807E-2"/>
          <c:y val="5.376362904496057E-2"/>
          <c:w val="0.88488120986564667"/>
          <c:h val="0.83512837116505367"/>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delete val="1"/>
              <c:extLst>
                <c:ext xmlns:c15="http://schemas.microsoft.com/office/drawing/2012/chart" uri="{CE6537A1-D6FC-4f65-9D91-7224C49458BB}"/>
                <c:ext xmlns:c16="http://schemas.microsoft.com/office/drawing/2014/chart" uri="{C3380CC4-5D6E-409C-BE32-E72D297353CC}">
                  <c16:uniqueId val="{00000000-F6F5-4E22-A63C-5375B5CBBA7D}"/>
                </c:ext>
              </c:extLst>
            </c:dLbl>
            <c:dLbl>
              <c:idx val="1"/>
              <c:delete val="1"/>
              <c:extLst>
                <c:ext xmlns:c15="http://schemas.microsoft.com/office/drawing/2012/chart" uri="{CE6537A1-D6FC-4f65-9D91-7224C49458BB}"/>
                <c:ext xmlns:c16="http://schemas.microsoft.com/office/drawing/2014/chart" uri="{C3380CC4-5D6E-409C-BE32-E72D297353CC}">
                  <c16:uniqueId val="{00000001-F6F5-4E22-A63C-5375B5CBBA7D}"/>
                </c:ext>
              </c:extLst>
            </c:dLbl>
            <c:dLbl>
              <c:idx val="2"/>
              <c:delete val="1"/>
              <c:extLst>
                <c:ext xmlns:c15="http://schemas.microsoft.com/office/drawing/2012/chart" uri="{CE6537A1-D6FC-4f65-9D91-7224C49458BB}"/>
                <c:ext xmlns:c16="http://schemas.microsoft.com/office/drawing/2014/chart" uri="{C3380CC4-5D6E-409C-BE32-E72D297353CC}">
                  <c16:uniqueId val="{00000002-F6F5-4E22-A63C-5375B5CBBA7D}"/>
                </c:ext>
              </c:extLst>
            </c:dLbl>
            <c:dLbl>
              <c:idx val="3"/>
              <c:delete val="1"/>
              <c:extLst>
                <c:ext xmlns:c15="http://schemas.microsoft.com/office/drawing/2012/chart" uri="{CE6537A1-D6FC-4f65-9D91-7224C49458BB}"/>
                <c:ext xmlns:c16="http://schemas.microsoft.com/office/drawing/2014/chart" uri="{C3380CC4-5D6E-409C-BE32-E72D297353CC}">
                  <c16:uniqueId val="{00000003-F6F5-4E22-A63C-5375B5CBBA7D}"/>
                </c:ext>
              </c:extLst>
            </c:dLbl>
            <c:dLbl>
              <c:idx val="4"/>
              <c:delete val="1"/>
              <c:extLst>
                <c:ext xmlns:c15="http://schemas.microsoft.com/office/drawing/2012/chart" uri="{CE6537A1-D6FC-4f65-9D91-7224C49458BB}"/>
                <c:ext xmlns:c16="http://schemas.microsoft.com/office/drawing/2014/chart" uri="{C3380CC4-5D6E-409C-BE32-E72D297353CC}">
                  <c16:uniqueId val="{00000004-F6F5-4E22-A63C-5375B5CBBA7D}"/>
                </c:ext>
              </c:extLst>
            </c:dLbl>
            <c:dLbl>
              <c:idx val="5"/>
              <c:delete val="1"/>
              <c:extLst>
                <c:ext xmlns:c15="http://schemas.microsoft.com/office/drawing/2012/chart" uri="{CE6537A1-D6FC-4f65-9D91-7224C49458BB}"/>
                <c:ext xmlns:c16="http://schemas.microsoft.com/office/drawing/2014/chart" uri="{C3380CC4-5D6E-409C-BE32-E72D297353CC}">
                  <c16:uniqueId val="{00000005-F6F5-4E22-A63C-5375B5CBBA7D}"/>
                </c:ext>
              </c:extLst>
            </c:dLbl>
            <c:dLbl>
              <c:idx val="6"/>
              <c:delete val="1"/>
              <c:extLst>
                <c:ext xmlns:c15="http://schemas.microsoft.com/office/drawing/2012/chart" uri="{CE6537A1-D6FC-4f65-9D91-7224C49458BB}"/>
                <c:ext xmlns:c16="http://schemas.microsoft.com/office/drawing/2014/chart" uri="{C3380CC4-5D6E-409C-BE32-E72D297353CC}">
                  <c16:uniqueId val="{00000006-F6F5-4E22-A63C-5375B5CBBA7D}"/>
                </c:ext>
              </c:extLst>
            </c:dLbl>
            <c:dLbl>
              <c:idx val="7"/>
              <c:delete val="1"/>
              <c:extLst>
                <c:ext xmlns:c15="http://schemas.microsoft.com/office/drawing/2012/chart" uri="{CE6537A1-D6FC-4f65-9D91-7224C49458BB}"/>
                <c:ext xmlns:c16="http://schemas.microsoft.com/office/drawing/2014/chart" uri="{C3380CC4-5D6E-409C-BE32-E72D297353CC}">
                  <c16:uniqueId val="{00000007-F6F5-4E22-A63C-5375B5CBBA7D}"/>
                </c:ext>
              </c:extLst>
            </c:dLbl>
            <c:dLbl>
              <c:idx val="8"/>
              <c:delete val="1"/>
              <c:extLst>
                <c:ext xmlns:c15="http://schemas.microsoft.com/office/drawing/2012/chart" uri="{CE6537A1-D6FC-4f65-9D91-7224C49458BB}"/>
                <c:ext xmlns:c16="http://schemas.microsoft.com/office/drawing/2014/chart" uri="{C3380CC4-5D6E-409C-BE32-E72D297353CC}">
                  <c16:uniqueId val="{00000008-F6F5-4E22-A63C-5375B5CBBA7D}"/>
                </c:ext>
              </c:extLst>
            </c:dLbl>
            <c:dLbl>
              <c:idx val="9"/>
              <c:delete val="1"/>
              <c:extLst>
                <c:ext xmlns:c15="http://schemas.microsoft.com/office/drawing/2012/chart" uri="{CE6537A1-D6FC-4f65-9D91-7224C49458BB}"/>
                <c:ext xmlns:c16="http://schemas.microsoft.com/office/drawing/2014/chart" uri="{C3380CC4-5D6E-409C-BE32-E72D297353CC}">
                  <c16:uniqueId val="{00000009-F6F5-4E22-A63C-5375B5CBBA7D}"/>
                </c:ext>
              </c:extLst>
            </c:dLbl>
            <c:dLbl>
              <c:idx val="10"/>
              <c:delete val="1"/>
              <c:extLst>
                <c:ext xmlns:c15="http://schemas.microsoft.com/office/drawing/2012/chart" uri="{CE6537A1-D6FC-4f65-9D91-7224C49458BB}"/>
                <c:ext xmlns:c16="http://schemas.microsoft.com/office/drawing/2014/chart" uri="{C3380CC4-5D6E-409C-BE32-E72D297353CC}">
                  <c16:uniqueId val="{0000000A-F6F5-4E22-A63C-5375B5CBBA7D}"/>
                </c:ext>
              </c:extLst>
            </c:dLbl>
            <c:dLbl>
              <c:idx val="11"/>
              <c:layout>
                <c:manualLayout>
                  <c:x val="-3.5920611362678934E-2"/>
                  <c:y val="-4.959773209135874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F6F5-4E22-A63C-5375B5CBBA7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'DE3'!$A$25:$L$25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'DE3'!$A$26:$L$26</c:f>
              <c:numCache>
                <c:formatCode>0%</c:formatCode>
                <c:ptCount val="12"/>
              </c:numCache>
            </c:numRef>
          </c:val>
          <c:smooth val="0"/>
          <c:extLst>
            <c:ext xmlns:c16="http://schemas.microsoft.com/office/drawing/2014/chart" uri="{C3380CC4-5D6E-409C-BE32-E72D297353CC}">
              <c16:uniqueId val="{0000000C-F6F5-4E22-A63C-5375B5CBBA7D}"/>
            </c:ext>
          </c:extLst>
        </c:ser>
        <c:ser>
          <c:idx val="1"/>
          <c:order val="1"/>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'DE3'!$A$25:$L$25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'DE3'!$A$27:$L$27</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D-F6F5-4E22-A63C-5375B5CBBA7D}"/>
            </c:ext>
          </c:extLst>
        </c:ser>
        <c:ser>
          <c:idx val="2"/>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'DE3'!$A$25:$L$25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'DE3'!$A$28:$L$28</c:f>
              <c:numCache>
                <c:formatCode>0%</c:formatCode>
                <c:ptCount val="12"/>
                <c:pt idx="0">
                  <c:v>0.85</c:v>
                </c:pt>
                <c:pt idx="1">
                  <c:v>0.85</c:v>
                </c:pt>
                <c:pt idx="2">
                  <c:v>0.85</c:v>
                </c:pt>
                <c:pt idx="3">
                  <c:v>0.85</c:v>
                </c:pt>
                <c:pt idx="4">
                  <c:v>0.85</c:v>
                </c:pt>
                <c:pt idx="5">
                  <c:v>0.85</c:v>
                </c:pt>
                <c:pt idx="6">
                  <c:v>0.85</c:v>
                </c:pt>
                <c:pt idx="7">
                  <c:v>0.85</c:v>
                </c:pt>
                <c:pt idx="8">
                  <c:v>0.85</c:v>
                </c:pt>
                <c:pt idx="9">
                  <c:v>0.85</c:v>
                </c:pt>
                <c:pt idx="10">
                  <c:v>0.85</c:v>
                </c:pt>
                <c:pt idx="11">
                  <c:v>0.85</c:v>
                </c:pt>
              </c:numCache>
            </c:numRef>
          </c:val>
          <c:smooth val="0"/>
          <c:extLst>
            <c:ext xmlns:c16="http://schemas.microsoft.com/office/drawing/2014/chart" uri="{C3380CC4-5D6E-409C-BE32-E72D297353CC}">
              <c16:uniqueId val="{0000000E-F6F5-4E22-A63C-5375B5CBBA7D}"/>
            </c:ext>
          </c:extLst>
        </c:ser>
        <c:dLbls>
          <c:showLegendKey val="0"/>
          <c:showVal val="0"/>
          <c:showCatName val="0"/>
          <c:showSerName val="0"/>
          <c:showPercent val="0"/>
          <c:showBubbleSize val="0"/>
        </c:dLbls>
        <c:marker val="1"/>
        <c:smooth val="0"/>
        <c:axId val="816916528"/>
        <c:axId val="708101792"/>
      </c:lineChart>
      <c:dateAx>
        <c:axId val="816916528"/>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708101792"/>
        <c:crossesAt val="0.8"/>
        <c:auto val="1"/>
        <c:lblOffset val="100"/>
        <c:baseTimeUnit val="months"/>
        <c:majorUnit val="1"/>
        <c:majorTimeUnit val="months"/>
        <c:minorUnit val="1"/>
        <c:minorTimeUnit val="months"/>
      </c:dateAx>
      <c:valAx>
        <c:axId val="708101792"/>
        <c:scaling>
          <c:orientation val="minMax"/>
          <c:min val="0.8"/>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1691652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923146938471263E-2"/>
          <c:y val="4.7058823529411764E-2"/>
          <c:w val="0.88644067796610171"/>
          <c:h val="0.86764830487176159"/>
        </c:manualLayout>
      </c:layout>
      <c:lineChart>
        <c:grouping val="standard"/>
        <c:varyColors val="0"/>
        <c:ser>
          <c:idx val="0"/>
          <c:order val="0"/>
          <c:spPr>
            <a:ln w="28575" cap="rnd">
              <a:solidFill>
                <a:schemeClr val="accent3"/>
              </a:solidFill>
              <a:round/>
            </a:ln>
            <a:effectLst/>
          </c:spPr>
          <c:marker>
            <c:symbol val="circle"/>
            <c:size val="5"/>
            <c:spPr>
              <a:solidFill>
                <a:schemeClr val="accent3"/>
              </a:solidFill>
              <a:ln w="9525">
                <a:solidFill>
                  <a:schemeClr val="accent3"/>
                </a:solidFill>
              </a:ln>
              <a:effectLst/>
            </c:spPr>
          </c:marker>
          <c:dLbls>
            <c:dLbl>
              <c:idx val="0"/>
              <c:layout>
                <c:manualLayout>
                  <c:x val="-5.0303936223218743E-2"/>
                  <c:y val="-4.313725490196080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11C-4560-B35E-6829716E9DE8}"/>
                </c:ext>
              </c:extLst>
            </c:dLbl>
            <c:dLbl>
              <c:idx val="1"/>
              <c:layout>
                <c:manualLayout>
                  <c:x val="-4.8310911808669657E-2"/>
                  <c:y val="-3.92156862745098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11C-4560-B35E-6829716E9DE8}"/>
                </c:ext>
              </c:extLst>
            </c:dLbl>
            <c:dLbl>
              <c:idx val="2"/>
              <c:layout>
                <c:manualLayout>
                  <c:x val="-4.3766816143497797E-2"/>
                  <c:y val="-3.52941176470588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11C-4560-B35E-6829716E9DE8}"/>
                </c:ext>
              </c:extLst>
            </c:dLbl>
            <c:dLbl>
              <c:idx val="3"/>
              <c:layout>
                <c:manualLayout>
                  <c:x val="-4.3766816143497755E-2"/>
                  <c:y val="-3.529411764705885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11C-4560-B35E-6829716E9DE8}"/>
                </c:ext>
              </c:extLst>
            </c:dLbl>
            <c:dLbl>
              <c:idx val="4"/>
              <c:layout>
                <c:manualLayout>
                  <c:x val="-3.1808669656203291E-2"/>
                  <c:y val="-5.09803921568627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11C-4560-B35E-6829716E9DE8}"/>
                </c:ext>
              </c:extLst>
            </c:dLbl>
            <c:dLbl>
              <c:idx val="5"/>
              <c:layout>
                <c:manualLayout>
                  <c:x val="-3.180866965620336E-2"/>
                  <c:y val="-5.490196078431372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11C-4560-B35E-6829716E9DE8}"/>
                </c:ext>
              </c:extLst>
            </c:dLbl>
            <c:dLbl>
              <c:idx val="6"/>
              <c:layout>
                <c:manualLayout>
                  <c:x val="-4.3667164922770306E-2"/>
                  <c:y val="-5.09803921568627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997-477A-9533-53E3CEE77BBA}"/>
                </c:ext>
              </c:extLst>
            </c:dLbl>
            <c:dLbl>
              <c:idx val="7"/>
              <c:layout>
                <c:manualLayout>
                  <c:x val="-4.366716492277023E-2"/>
                  <c:y val="-3.52941176470588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997-477A-9533-53E3CEE77BBA}"/>
                </c:ext>
              </c:extLst>
            </c:dLbl>
            <c:dLbl>
              <c:idx val="8"/>
              <c:layout>
                <c:manualLayout>
                  <c:x val="-4.3667164922770306E-2"/>
                  <c:y val="-3.52941176470588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97-477A-9533-53E3CEE77BBA}"/>
                </c:ext>
              </c:extLst>
            </c:dLbl>
            <c:dLbl>
              <c:idx val="9"/>
              <c:layout>
                <c:manualLayout>
                  <c:x val="-4.3667164922770452E-2"/>
                  <c:y val="-3.921568627450980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D21-4657-BDF8-507B24188108}"/>
                </c:ext>
              </c:extLst>
            </c:dLbl>
            <c:dLbl>
              <c:idx val="10"/>
              <c:layout>
                <c:manualLayout>
                  <c:x val="-4.3667164922770452E-2"/>
                  <c:y val="-4.31372549019607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D21-4657-BDF8-507B24188108}"/>
                </c:ext>
              </c:extLst>
            </c:dLbl>
            <c:dLbl>
              <c:idx val="11"/>
              <c:layout>
                <c:manualLayout>
                  <c:x val="-4.3667164922770452E-2"/>
                  <c:y val="-4.31372549019607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CD21-4657-BDF8-507B24188108}"/>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'GT1'!$A$27:$L$27</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'GT1'!$A$28:$L$28</c:f>
              <c:numCache>
                <c:formatCode>0%</c:formatCode>
                <c:ptCount val="12"/>
                <c:pt idx="0">
                  <c:v>1</c:v>
                </c:pt>
                <c:pt idx="1">
                  <c:v>1</c:v>
                </c:pt>
                <c:pt idx="2">
                  <c:v>1</c:v>
                </c:pt>
                <c:pt idx="3">
                  <c:v>0.97299999999999998</c:v>
                </c:pt>
                <c:pt idx="4">
                  <c:v>0.98</c:v>
                </c:pt>
                <c:pt idx="5">
                  <c:v>0.92</c:v>
                </c:pt>
                <c:pt idx="6">
                  <c:v>0.88</c:v>
                </c:pt>
                <c:pt idx="7">
                  <c:v>0.69</c:v>
                </c:pt>
                <c:pt idx="8">
                  <c:v>0.73</c:v>
                </c:pt>
              </c:numCache>
            </c:numRef>
          </c:val>
          <c:smooth val="0"/>
          <c:extLst>
            <c:ext xmlns:c16="http://schemas.microsoft.com/office/drawing/2014/chart" uri="{C3380CC4-5D6E-409C-BE32-E72D297353CC}">
              <c16:uniqueId val="{00000006-811C-4560-B35E-6829716E9DE8}"/>
            </c:ext>
          </c:extLst>
        </c:ser>
        <c:ser>
          <c:idx val="1"/>
          <c:order val="1"/>
          <c:spPr>
            <a:ln w="28575" cap="rnd">
              <a:solidFill>
                <a:schemeClr val="accent2"/>
              </a:solidFill>
              <a:round/>
            </a:ln>
            <a:effectLst/>
          </c:spPr>
          <c:marker>
            <c:symbol val="circle"/>
            <c:size val="5"/>
            <c:spPr>
              <a:solidFill>
                <a:schemeClr val="accent2"/>
              </a:solidFill>
              <a:ln w="9525">
                <a:solidFill>
                  <a:schemeClr val="accent2"/>
                </a:solidFill>
              </a:ln>
              <a:effectLst/>
            </c:spPr>
          </c:marker>
          <c:dLbls>
            <c:delete val="1"/>
          </c:dLbls>
          <c:cat>
            <c:numRef>
              <c:f>'GT1'!$A$27:$L$27</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'GT1'!$A$29:$L$29</c:f>
              <c:numCache>
                <c:formatCode>0%</c:formatCode>
                <c:ptCount val="12"/>
                <c:pt idx="0">
                  <c:v>0.8</c:v>
                </c:pt>
                <c:pt idx="1">
                  <c:v>0.8</c:v>
                </c:pt>
                <c:pt idx="2">
                  <c:v>0.8</c:v>
                </c:pt>
                <c:pt idx="3">
                  <c:v>0.8</c:v>
                </c:pt>
                <c:pt idx="4">
                  <c:v>0.8</c:v>
                </c:pt>
                <c:pt idx="5">
                  <c:v>0.8</c:v>
                </c:pt>
                <c:pt idx="6">
                  <c:v>0.8</c:v>
                </c:pt>
                <c:pt idx="7">
                  <c:v>0.8</c:v>
                </c:pt>
                <c:pt idx="8">
                  <c:v>0.8</c:v>
                </c:pt>
                <c:pt idx="9">
                  <c:v>0.8</c:v>
                </c:pt>
                <c:pt idx="10">
                  <c:v>0.8</c:v>
                </c:pt>
                <c:pt idx="11">
                  <c:v>0.8</c:v>
                </c:pt>
              </c:numCache>
            </c:numRef>
          </c:val>
          <c:smooth val="0"/>
          <c:extLst>
            <c:ext xmlns:c16="http://schemas.microsoft.com/office/drawing/2014/chart" uri="{C3380CC4-5D6E-409C-BE32-E72D297353CC}">
              <c16:uniqueId val="{00000007-811C-4560-B35E-6829716E9DE8}"/>
            </c:ext>
          </c:extLst>
        </c:ser>
        <c:ser>
          <c:idx val="2"/>
          <c:order val="2"/>
          <c:spPr>
            <a:ln w="28575" cap="rnd">
              <a:solidFill>
                <a:srgbClr val="C00000"/>
              </a:solidFill>
              <a:round/>
            </a:ln>
            <a:effectLst/>
          </c:spPr>
          <c:marker>
            <c:symbol val="circle"/>
            <c:size val="5"/>
            <c:spPr>
              <a:solidFill>
                <a:srgbClr val="C00000"/>
              </a:solidFill>
              <a:ln w="9525">
                <a:solidFill>
                  <a:srgbClr val="C00000"/>
                </a:solidFill>
              </a:ln>
              <a:effectLst/>
            </c:spPr>
          </c:marker>
          <c:dLbls>
            <c:delete val="1"/>
          </c:dLbls>
          <c:cat>
            <c:numRef>
              <c:f>'GT1'!$A$27:$L$27</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'GT1'!$A$30:$L$30</c:f>
              <c:numCache>
                <c:formatCode>0%</c:formatCode>
                <c:ptCount val="12"/>
                <c:pt idx="0">
                  <c:v>0.8</c:v>
                </c:pt>
                <c:pt idx="1">
                  <c:v>0.8</c:v>
                </c:pt>
                <c:pt idx="2">
                  <c:v>0.8</c:v>
                </c:pt>
                <c:pt idx="3">
                  <c:v>0.8</c:v>
                </c:pt>
                <c:pt idx="4">
                  <c:v>0.8</c:v>
                </c:pt>
                <c:pt idx="5">
                  <c:v>0.8</c:v>
                </c:pt>
                <c:pt idx="6">
                  <c:v>0.8</c:v>
                </c:pt>
                <c:pt idx="7">
                  <c:v>0.8</c:v>
                </c:pt>
                <c:pt idx="8">
                  <c:v>0.8</c:v>
                </c:pt>
                <c:pt idx="9">
                  <c:v>0.8</c:v>
                </c:pt>
                <c:pt idx="10">
                  <c:v>0.8</c:v>
                </c:pt>
                <c:pt idx="11">
                  <c:v>0.8</c:v>
                </c:pt>
              </c:numCache>
            </c:numRef>
          </c:val>
          <c:smooth val="0"/>
          <c:extLst>
            <c:ext xmlns:c16="http://schemas.microsoft.com/office/drawing/2014/chart" uri="{C3380CC4-5D6E-409C-BE32-E72D297353CC}">
              <c16:uniqueId val="{00000008-811C-4560-B35E-6829716E9DE8}"/>
            </c:ext>
          </c:extLst>
        </c:ser>
        <c:dLbls>
          <c:dLblPos val="ctr"/>
          <c:showLegendKey val="0"/>
          <c:showVal val="1"/>
          <c:showCatName val="0"/>
          <c:showSerName val="0"/>
          <c:showPercent val="0"/>
          <c:showBubbleSize val="0"/>
        </c:dLbls>
        <c:marker val="1"/>
        <c:smooth val="0"/>
        <c:axId val="849429104"/>
        <c:axId val="849430736"/>
      </c:lineChart>
      <c:dateAx>
        <c:axId val="849429104"/>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30736"/>
        <c:crossesAt val="0.4"/>
        <c:auto val="1"/>
        <c:lblOffset val="50"/>
        <c:baseTimeUnit val="months"/>
        <c:majorUnit val="1"/>
        <c:majorTimeUnit val="months"/>
        <c:minorUnit val="1"/>
        <c:minorTimeUnit val="months"/>
      </c:dateAx>
      <c:valAx>
        <c:axId val="849430736"/>
        <c:scaling>
          <c:orientation val="minMax"/>
          <c:max val="1"/>
          <c:min val="0.4"/>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29104"/>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6263219540554168E-2"/>
          <c:y val="4.3137254901960784E-2"/>
          <c:w val="0.88644067796610171"/>
          <c:h val="0.86764830487176159"/>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6.3916489266203289E-2"/>
                  <c:y val="-7.05882352941176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3CF-4F12-B4DB-49903FED273C}"/>
                </c:ext>
              </c:extLst>
            </c:dLbl>
            <c:dLbl>
              <c:idx val="1"/>
              <c:layout>
                <c:manualLayout>
                  <c:x val="-6.1586601349098484E-2"/>
                  <c:y val="5.490196078431372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3CF-4F12-B4DB-49903FED273C}"/>
                </c:ext>
              </c:extLst>
            </c:dLbl>
            <c:dLbl>
              <c:idx val="2"/>
              <c:layout>
                <c:manualLayout>
                  <c:x val="-1.5983995485906281E-2"/>
                  <c:y val="2.352941176470584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3CF-4F12-B4DB-49903FED273C}"/>
                </c:ext>
              </c:extLst>
            </c:dLbl>
            <c:dLbl>
              <c:idx val="3"/>
              <c:layout>
                <c:manualLayout>
                  <c:x val="-4.85572139303483E-2"/>
                  <c:y val="-4.31372549019607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3CF-4F12-B4DB-49903FED273C}"/>
                </c:ext>
              </c:extLst>
            </c:dLbl>
            <c:dLbl>
              <c:idx val="4"/>
              <c:layout>
                <c:manualLayout>
                  <c:x val="-4.8557213930348259E-2"/>
                  <c:y val="3.921568627450980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3CF-4F12-B4DB-49903FED273C}"/>
                </c:ext>
              </c:extLst>
            </c:dLbl>
            <c:dLbl>
              <c:idx val="5"/>
              <c:layout>
                <c:manualLayout>
                  <c:x val="-2.0327100806210297E-2"/>
                  <c:y val="1.568627450980384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3CF-4F12-B4DB-49903FED273C}"/>
                </c:ext>
              </c:extLst>
            </c:dLbl>
            <c:dLbl>
              <c:idx val="6"/>
              <c:layout>
                <c:manualLayout>
                  <c:x val="-5.091760924021313E-2"/>
                  <c:y val="3.921568627450980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46D-4248-8513-1F8883C5ECAB}"/>
                </c:ext>
              </c:extLst>
            </c:dLbl>
            <c:dLbl>
              <c:idx val="7"/>
              <c:layout>
                <c:manualLayout>
                  <c:x val="-5.7432267220669159E-2"/>
                  <c:y val="3.52941176470588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46D-4248-8513-1F8883C5ECAB}"/>
                </c:ext>
              </c:extLst>
            </c:dLbl>
            <c:dLbl>
              <c:idx val="8"/>
              <c:layout>
                <c:manualLayout>
                  <c:x val="-5.3598707327707815E-2"/>
                  <c:y val="-8.235294117647058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3CF-4F12-B4DB-49903FED273C}"/>
                </c:ext>
              </c:extLst>
            </c:dLbl>
            <c:dLbl>
              <c:idx val="9"/>
              <c:layout>
                <c:manualLayout>
                  <c:x val="-5.7432267220669075E-2"/>
                  <c:y val="2.352941176470588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C0B-42BC-968A-DF70FC3E6F87}"/>
                </c:ext>
              </c:extLst>
            </c:dLbl>
            <c:dLbl>
              <c:idx val="10"/>
              <c:layout>
                <c:manualLayout>
                  <c:x val="-5.7432267220669075E-2"/>
                  <c:y val="-3.137254901960784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C0B-42BC-968A-DF70FC3E6F87}"/>
                </c:ext>
              </c:extLst>
            </c:dLbl>
            <c:dLbl>
              <c:idx val="11"/>
              <c:layout>
                <c:manualLayout>
                  <c:x val="-8.7426368120922995E-3"/>
                  <c:y val="2.745098039215686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C0B-42BC-968A-DF70FC3E6F8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'GT2'!$A$35:$L$35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'GT2'!$A$36:$L$36</c:f>
              <c:numCache>
                <c:formatCode>0.00%</c:formatCode>
                <c:ptCount val="12"/>
                <c:pt idx="0">
                  <c:v>0.99590000000000001</c:v>
                </c:pt>
                <c:pt idx="1">
                  <c:v>0.9425</c:v>
                </c:pt>
                <c:pt idx="2">
                  <c:v>0.99980000000000002</c:v>
                </c:pt>
                <c:pt idx="3">
                  <c:v>0.99980000000000002</c:v>
                </c:pt>
                <c:pt idx="4">
                  <c:v>0.99990000000000001</c:v>
                </c:pt>
                <c:pt idx="5">
                  <c:v>0.9879</c:v>
                </c:pt>
                <c:pt idx="6">
                  <c:v>0.96850000000000003</c:v>
                </c:pt>
                <c:pt idx="7" formatCode="0%">
                  <c:v>0.99260000000000004</c:v>
                </c:pt>
                <c:pt idx="8">
                  <c:v>1</c:v>
                </c:pt>
              </c:numCache>
            </c:numRef>
          </c:val>
          <c:smooth val="0"/>
          <c:extLst>
            <c:ext xmlns:c16="http://schemas.microsoft.com/office/drawing/2014/chart" uri="{C3380CC4-5D6E-409C-BE32-E72D297353CC}">
              <c16:uniqueId val="{00000007-B3CF-4F12-B4DB-49903FED273C}"/>
            </c:ext>
          </c:extLst>
        </c:ser>
        <c:ser>
          <c:idx val="1"/>
          <c:order val="1"/>
          <c:spPr>
            <a:ln w="28575" cap="rnd">
              <a:solidFill>
                <a:schemeClr val="accent2"/>
              </a:solidFill>
              <a:round/>
            </a:ln>
            <a:effectLst/>
          </c:spPr>
          <c:marker>
            <c:symbol val="circle"/>
            <c:size val="5"/>
            <c:spPr>
              <a:solidFill>
                <a:schemeClr val="accent2"/>
              </a:solidFill>
              <a:ln w="9525">
                <a:solidFill>
                  <a:schemeClr val="accent2"/>
                </a:solidFill>
              </a:ln>
              <a:effectLst/>
            </c:spPr>
          </c:marker>
          <c:dLbls>
            <c:delete val="1"/>
          </c:dLbls>
          <c:cat>
            <c:numRef>
              <c:f>'GT2'!$A$35:$L$35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'GT2'!$A$37:$L$37</c:f>
              <c:numCache>
                <c:formatCode>0%</c:formatCode>
                <c:ptCount val="12"/>
                <c:pt idx="0">
                  <c:v>0.8</c:v>
                </c:pt>
                <c:pt idx="1">
                  <c:v>0.8</c:v>
                </c:pt>
                <c:pt idx="2">
                  <c:v>0.8</c:v>
                </c:pt>
                <c:pt idx="3">
                  <c:v>0.8</c:v>
                </c:pt>
                <c:pt idx="4">
                  <c:v>0.8</c:v>
                </c:pt>
                <c:pt idx="5">
                  <c:v>0.8</c:v>
                </c:pt>
                <c:pt idx="6">
                  <c:v>0.8</c:v>
                </c:pt>
                <c:pt idx="7">
                  <c:v>0.8</c:v>
                </c:pt>
                <c:pt idx="8">
                  <c:v>0.8</c:v>
                </c:pt>
                <c:pt idx="9">
                  <c:v>0.8</c:v>
                </c:pt>
                <c:pt idx="10">
                  <c:v>0.8</c:v>
                </c:pt>
                <c:pt idx="11">
                  <c:v>0.8</c:v>
                </c:pt>
              </c:numCache>
            </c:numRef>
          </c:val>
          <c:smooth val="0"/>
          <c:extLst>
            <c:ext xmlns:c16="http://schemas.microsoft.com/office/drawing/2014/chart" uri="{C3380CC4-5D6E-409C-BE32-E72D297353CC}">
              <c16:uniqueId val="{00000008-B3CF-4F12-B4DB-49903FED273C}"/>
            </c:ext>
          </c:extLst>
        </c:ser>
        <c:ser>
          <c:idx val="2"/>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'GT2'!$A$35:$L$35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'GT2'!$A$38:$L$38</c:f>
              <c:numCache>
                <c:formatCode>0%</c:formatCode>
                <c:ptCount val="12"/>
                <c:pt idx="0">
                  <c:v>0.996</c:v>
                </c:pt>
                <c:pt idx="1">
                  <c:v>0.996</c:v>
                </c:pt>
                <c:pt idx="2">
                  <c:v>0.996</c:v>
                </c:pt>
                <c:pt idx="3">
                  <c:v>0.996</c:v>
                </c:pt>
                <c:pt idx="4">
                  <c:v>0.996</c:v>
                </c:pt>
                <c:pt idx="5">
                  <c:v>0.996</c:v>
                </c:pt>
                <c:pt idx="6">
                  <c:v>0.996</c:v>
                </c:pt>
                <c:pt idx="7">
                  <c:v>0.996</c:v>
                </c:pt>
                <c:pt idx="8">
                  <c:v>0.996</c:v>
                </c:pt>
                <c:pt idx="9">
                  <c:v>0.996</c:v>
                </c:pt>
                <c:pt idx="10">
                  <c:v>0.996</c:v>
                </c:pt>
                <c:pt idx="11">
                  <c:v>0.996</c:v>
                </c:pt>
              </c:numCache>
            </c:numRef>
          </c:val>
          <c:smooth val="0"/>
          <c:extLst>
            <c:ext xmlns:c16="http://schemas.microsoft.com/office/drawing/2014/chart" uri="{C3380CC4-5D6E-409C-BE32-E72D297353CC}">
              <c16:uniqueId val="{00000009-B3CF-4F12-B4DB-49903FED273C}"/>
            </c:ext>
          </c:extLst>
        </c:ser>
        <c:dLbls>
          <c:dLblPos val="ctr"/>
          <c:showLegendKey val="0"/>
          <c:showVal val="1"/>
          <c:showCatName val="0"/>
          <c:showSerName val="0"/>
          <c:showPercent val="0"/>
          <c:showBubbleSize val="0"/>
        </c:dLbls>
        <c:marker val="1"/>
        <c:smooth val="0"/>
        <c:axId val="849438352"/>
        <c:axId val="849432912"/>
      </c:lineChart>
      <c:dateAx>
        <c:axId val="849438352"/>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32912"/>
        <c:crossesAt val="0.6000000000000002"/>
        <c:auto val="1"/>
        <c:lblOffset val="50"/>
        <c:baseTimeUnit val="months"/>
        <c:majorUnit val="1"/>
        <c:majorTimeUnit val="months"/>
        <c:minorUnit val="1"/>
        <c:minorTimeUnit val="months"/>
      </c:dateAx>
      <c:valAx>
        <c:axId val="849432912"/>
        <c:scaling>
          <c:orientation val="minMax"/>
          <c:max val="1.1000000000000001"/>
          <c:min val="0.70000000000000007"/>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38352"/>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8902699370976759E-2"/>
          <c:y val="4.7058823529411764E-2"/>
          <c:w val="0.93630347930646596"/>
          <c:h val="0.86764830487176159"/>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2.5007776049766728E-2"/>
                  <c:y val="-3.52941176470588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442-4741-BD74-7DADF6968333}"/>
                </c:ext>
              </c:extLst>
            </c:dLbl>
            <c:dLbl>
              <c:idx val="1"/>
              <c:layout>
                <c:manualLayout>
                  <c:x val="-2.7081389320891654E-2"/>
                  <c:y val="-3.529411764705889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442-4741-BD74-7DADF6968333}"/>
                </c:ext>
              </c:extLst>
            </c:dLbl>
            <c:dLbl>
              <c:idx val="2"/>
              <c:layout>
                <c:manualLayout>
                  <c:x val="-1.6877179452094593E-2"/>
                  <c:y val="3.921568627450987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442-4741-BD74-7DADF6968333}"/>
                </c:ext>
              </c:extLst>
            </c:dLbl>
            <c:dLbl>
              <c:idx val="3"/>
              <c:layout>
                <c:manualLayout>
                  <c:x val="-2.9187678554398709E-2"/>
                  <c:y val="4.31372549019607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442-4741-BD74-7DADF6968333}"/>
                </c:ext>
              </c:extLst>
            </c:dLbl>
            <c:dLbl>
              <c:idx val="4"/>
              <c:layout>
                <c:manualLayout>
                  <c:x val="-2.7081389320891654E-2"/>
                  <c:y val="-3.137254901960791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442-4741-BD74-7DADF6968333}"/>
                </c:ext>
              </c:extLst>
            </c:dLbl>
            <c:dLbl>
              <c:idx val="5"/>
              <c:layout>
                <c:manualLayout>
                  <c:x val="-2.5007776049766717E-2"/>
                  <c:y val="-5.490196078431372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A442-4741-BD74-7DADF6968333}"/>
                </c:ext>
              </c:extLst>
            </c:dLbl>
            <c:dLbl>
              <c:idx val="6"/>
              <c:layout>
                <c:manualLayout>
                  <c:x val="-2.5402843601895812E-2"/>
                  <c:y val="-3.921568627450980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A442-4741-BD74-7DADF6968333}"/>
                </c:ext>
              </c:extLst>
            </c:dLbl>
            <c:dLbl>
              <c:idx val="7"/>
              <c:layout>
                <c:manualLayout>
                  <c:x val="6.1927330173774898E-3"/>
                  <c:y val="7.8431372549019607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A442-4741-BD74-7DADF6968333}"/>
                </c:ext>
              </c:extLst>
            </c:dLbl>
            <c:dLbl>
              <c:idx val="8"/>
              <c:layout>
                <c:manualLayout>
                  <c:x val="-8.551869404949973E-3"/>
                  <c:y val="1.176470588235294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A442-4741-BD74-7DADF6968333}"/>
                </c:ext>
              </c:extLst>
            </c:dLbl>
            <c:dLbl>
              <c:idx val="9"/>
              <c:layout>
                <c:manualLayout>
                  <c:x val="-4.0268520937252666E-2"/>
                  <c:y val="-1.960784313725490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D04-49EA-85C2-C29E2277CE31}"/>
                </c:ext>
              </c:extLst>
            </c:dLbl>
            <c:dLbl>
              <c:idx val="10"/>
              <c:layout>
                <c:manualLayout>
                  <c:x val="-3.8162149162634294E-2"/>
                  <c:y val="2.745098039215686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D04-49EA-85C2-C29E2277CE31}"/>
                </c:ext>
              </c:extLst>
            </c:dLbl>
            <c:dLbl>
              <c:idx val="11"/>
              <c:layout>
                <c:manualLayout>
                  <c:x val="-6.3485216006766931E-2"/>
                  <c:y val="-7.1894594304112904E-17"/>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D04-49EA-85C2-C29E2277CE3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'GT3'!$A$31:$L$31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'GT3'!$A$32:$L$32</c:f>
              <c:numCache>
                <c:formatCode>0.00</c:formatCode>
                <c:ptCount val="12"/>
                <c:pt idx="0">
                  <c:v>11.45</c:v>
                </c:pt>
                <c:pt idx="1">
                  <c:v>9.69</c:v>
                </c:pt>
                <c:pt idx="2">
                  <c:v>3.03</c:v>
                </c:pt>
                <c:pt idx="3">
                  <c:v>3.16</c:v>
                </c:pt>
                <c:pt idx="4" formatCode="0.0">
                  <c:v>7.5</c:v>
                </c:pt>
                <c:pt idx="5" formatCode="0.0">
                  <c:v>4</c:v>
                </c:pt>
                <c:pt idx="6" formatCode="0">
                  <c:v>12</c:v>
                </c:pt>
                <c:pt idx="7" formatCode="0">
                  <c:v>19</c:v>
                </c:pt>
                <c:pt idx="8" formatCode="0">
                  <c:v>20</c:v>
                </c:pt>
              </c:numCache>
            </c:numRef>
          </c:val>
          <c:smooth val="0"/>
          <c:extLst>
            <c:ext xmlns:c16="http://schemas.microsoft.com/office/drawing/2014/chart" uri="{C3380CC4-5D6E-409C-BE32-E72D297353CC}">
              <c16:uniqueId val="{00000009-A442-4741-BD74-7DADF6968333}"/>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'GT3'!$A$31:$L$31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'GT3'!$A$33:$L$33</c:f>
              <c:numCache>
                <c:formatCode>0</c:formatCode>
                <c:ptCount val="12"/>
                <c:pt idx="0">
                  <c:v>15</c:v>
                </c:pt>
                <c:pt idx="1">
                  <c:v>15</c:v>
                </c:pt>
                <c:pt idx="2">
                  <c:v>15</c:v>
                </c:pt>
                <c:pt idx="3">
                  <c:v>15</c:v>
                </c:pt>
                <c:pt idx="4">
                  <c:v>15</c:v>
                </c:pt>
                <c:pt idx="5">
                  <c:v>15</c:v>
                </c:pt>
                <c:pt idx="6">
                  <c:v>15</c:v>
                </c:pt>
                <c:pt idx="7">
                  <c:v>15</c:v>
                </c:pt>
                <c:pt idx="8">
                  <c:v>15</c:v>
                </c:pt>
                <c:pt idx="9">
                  <c:v>15</c:v>
                </c:pt>
                <c:pt idx="10">
                  <c:v>15</c:v>
                </c:pt>
                <c:pt idx="11">
                  <c:v>15</c:v>
                </c:pt>
              </c:numCache>
            </c:numRef>
          </c:val>
          <c:smooth val="0"/>
          <c:extLst>
            <c:ext xmlns:c16="http://schemas.microsoft.com/office/drawing/2014/chart" uri="{C3380CC4-5D6E-409C-BE32-E72D297353CC}">
              <c16:uniqueId val="{0000000A-A442-4741-BD74-7DADF6968333}"/>
            </c:ext>
          </c:extLst>
        </c:ser>
        <c:ser>
          <c:idx val="2"/>
          <c:order val="2"/>
          <c:spPr>
            <a:ln w="28575" cap="rnd">
              <a:solidFill>
                <a:srgbClr val="C00000"/>
              </a:solidFill>
              <a:round/>
            </a:ln>
            <a:effectLst/>
          </c:spPr>
          <c:marker>
            <c:symbol val="circle"/>
            <c:size val="5"/>
            <c:spPr>
              <a:solidFill>
                <a:srgbClr val="C00000"/>
              </a:solidFill>
              <a:ln w="9525">
                <a:solidFill>
                  <a:srgbClr val="C00000"/>
                </a:solidFill>
              </a:ln>
              <a:effectLst/>
            </c:spPr>
          </c:marker>
          <c:dLbls>
            <c:delete val="1"/>
          </c:dLbls>
          <c:cat>
            <c:numRef>
              <c:f>'GT3'!$A$31:$L$31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'GT3'!$A$34:$L$34</c:f>
              <c:numCache>
                <c:formatCode>0</c:formatCode>
                <c:ptCount val="12"/>
                <c:pt idx="0">
                  <c:v>20</c:v>
                </c:pt>
                <c:pt idx="1">
                  <c:v>20</c:v>
                </c:pt>
                <c:pt idx="2">
                  <c:v>20</c:v>
                </c:pt>
                <c:pt idx="3">
                  <c:v>20</c:v>
                </c:pt>
                <c:pt idx="4">
                  <c:v>20</c:v>
                </c:pt>
                <c:pt idx="5">
                  <c:v>20</c:v>
                </c:pt>
                <c:pt idx="6">
                  <c:v>20</c:v>
                </c:pt>
                <c:pt idx="7">
                  <c:v>20</c:v>
                </c:pt>
                <c:pt idx="8">
                  <c:v>20</c:v>
                </c:pt>
                <c:pt idx="9">
                  <c:v>20</c:v>
                </c:pt>
                <c:pt idx="10">
                  <c:v>20</c:v>
                </c:pt>
                <c:pt idx="11">
                  <c:v>20</c:v>
                </c:pt>
              </c:numCache>
            </c:numRef>
          </c:val>
          <c:smooth val="0"/>
          <c:extLst>
            <c:ext xmlns:c16="http://schemas.microsoft.com/office/drawing/2014/chart" uri="{C3380CC4-5D6E-409C-BE32-E72D297353CC}">
              <c16:uniqueId val="{0000000B-A442-4741-BD74-7DADF6968333}"/>
            </c:ext>
          </c:extLst>
        </c:ser>
        <c:dLbls>
          <c:dLblPos val="ctr"/>
          <c:showLegendKey val="0"/>
          <c:showVal val="1"/>
          <c:showCatName val="0"/>
          <c:showSerName val="0"/>
          <c:showPercent val="0"/>
          <c:showBubbleSize val="0"/>
        </c:dLbls>
        <c:marker val="1"/>
        <c:smooth val="0"/>
        <c:axId val="849434000"/>
        <c:axId val="849425840"/>
      </c:lineChart>
      <c:dateAx>
        <c:axId val="849434000"/>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25840"/>
        <c:crossesAt val="0"/>
        <c:auto val="1"/>
        <c:lblOffset val="50"/>
        <c:baseTimeUnit val="months"/>
        <c:majorUnit val="1"/>
        <c:majorTimeUnit val="months"/>
        <c:minorUnit val="1"/>
        <c:minorTimeUnit val="months"/>
      </c:dateAx>
      <c:valAx>
        <c:axId val="849425840"/>
        <c:scaling>
          <c:orientation val="minMax"/>
          <c:max val="40"/>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34000"/>
        <c:crosses val="autoZero"/>
        <c:crossBetween val="between"/>
        <c:majorUnit val="10"/>
        <c:minorUnit val="10"/>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005153899911399E-2"/>
          <c:y val="5.3191673563807496E-2"/>
          <c:w val="0.88624861245938991"/>
          <c:h val="0.8368823307372375"/>
        </c:manualLayout>
      </c:layout>
      <c:lineChart>
        <c:grouping val="standard"/>
        <c:varyColors val="0"/>
        <c:ser>
          <c:idx val="1"/>
          <c:order val="0"/>
          <c:spPr>
            <a:ln w="28575" cap="rnd">
              <a:solidFill>
                <a:schemeClr val="accent2"/>
              </a:solidFill>
              <a:round/>
            </a:ln>
            <a:effectLst/>
          </c:spPr>
          <c:marker>
            <c:symbol val="circle"/>
            <c:size val="5"/>
            <c:spPr>
              <a:solidFill>
                <a:schemeClr val="accent2"/>
              </a:solidFill>
              <a:ln w="9525">
                <a:solidFill>
                  <a:schemeClr val="accent2"/>
                </a:solidFill>
              </a:ln>
              <a:effectLst/>
            </c:spPr>
          </c:marker>
          <c:dLbls>
            <c:dLbl>
              <c:idx val="2"/>
              <c:layout>
                <c:manualLayout>
                  <c:x val="-4.028748636857081E-2"/>
                  <c:y val="5.005688282138794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F070-4D76-9EF1-6A8D2975F936}"/>
                </c:ext>
              </c:extLst>
            </c:dLbl>
            <c:dLbl>
              <c:idx val="5"/>
              <c:layout>
                <c:manualLayout>
                  <c:x val="-3.4017892860381163E-2"/>
                  <c:y val="6.370875995449373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070-4D76-9EF1-6A8D2975F936}"/>
                </c:ext>
              </c:extLst>
            </c:dLbl>
            <c:dLbl>
              <c:idx val="8"/>
              <c:layout>
                <c:manualLayout>
                  <c:x val="-4.3803559977218832E-2"/>
                  <c:y val="4.550625711035267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070-4D76-9EF1-6A8D2975F936}"/>
                </c:ext>
              </c:extLst>
            </c:dLbl>
            <c:dLbl>
              <c:idx val="11"/>
              <c:layout>
                <c:manualLayout>
                  <c:x val="-4.3274017932353886E-2"/>
                  <c:y val="5.005688282138794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FBEA-47B4-AC01-99564D6E3ABE}"/>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'GGI1'!$A$25:$L$25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'GGI1'!$A$26:$L$26</c:f>
              <c:numCache>
                <c:formatCode>#,##0</c:formatCode>
                <c:ptCount val="12"/>
                <c:pt idx="5" formatCode="0%">
                  <c:v>1</c:v>
                </c:pt>
              </c:numCache>
            </c:numRef>
          </c:val>
          <c:smooth val="0"/>
          <c:extLst>
            <c:ext xmlns:c16="http://schemas.microsoft.com/office/drawing/2014/chart" uri="{C3380CC4-5D6E-409C-BE32-E72D297353CC}">
              <c16:uniqueId val="{00000003-F070-4D76-9EF1-6A8D2975F936}"/>
            </c:ext>
          </c:extLst>
        </c:ser>
        <c:ser>
          <c:idx val="2"/>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'GGI1'!$A$25:$L$25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'GGI1'!$A$27:$L$27</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4-F070-4D76-9EF1-6A8D2975F936}"/>
            </c:ext>
          </c:extLst>
        </c:ser>
        <c:ser>
          <c:idx val="0"/>
          <c:order val="2"/>
          <c:spPr>
            <a:ln w="28575" cap="rnd">
              <a:solidFill>
                <a:srgbClr val="C00000"/>
              </a:solidFill>
              <a:round/>
            </a:ln>
            <a:effectLst/>
          </c:spPr>
          <c:marker>
            <c:symbol val="circle"/>
            <c:size val="5"/>
            <c:spPr>
              <a:solidFill>
                <a:schemeClr val="accent1"/>
              </a:solidFill>
              <a:ln w="9525">
                <a:solidFill>
                  <a:srgbClr val="C00000"/>
                </a:solidFill>
              </a:ln>
              <a:effectLst/>
            </c:spPr>
          </c:marker>
          <c:dLbls>
            <c:delete val="1"/>
          </c:dLbls>
          <c:cat>
            <c:numRef>
              <c:f>'GGI1'!$A$25:$L$25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'GGI1'!$A$28:$L$28</c:f>
              <c:numCache>
                <c:formatCode>0%</c:formatCode>
                <c:ptCount val="12"/>
                <c:pt idx="0">
                  <c:v>0.9</c:v>
                </c:pt>
                <c:pt idx="1">
                  <c:v>0.9</c:v>
                </c:pt>
                <c:pt idx="2">
                  <c:v>0.9</c:v>
                </c:pt>
                <c:pt idx="3">
                  <c:v>0.9</c:v>
                </c:pt>
                <c:pt idx="4">
                  <c:v>0.9</c:v>
                </c:pt>
                <c:pt idx="5">
                  <c:v>0.9</c:v>
                </c:pt>
                <c:pt idx="6">
                  <c:v>0.9</c:v>
                </c:pt>
                <c:pt idx="7">
                  <c:v>0.9</c:v>
                </c:pt>
                <c:pt idx="8">
                  <c:v>0.9</c:v>
                </c:pt>
                <c:pt idx="9">
                  <c:v>0.9</c:v>
                </c:pt>
                <c:pt idx="10">
                  <c:v>0.9</c:v>
                </c:pt>
                <c:pt idx="11">
                  <c:v>0.9</c:v>
                </c:pt>
              </c:numCache>
            </c:numRef>
          </c:val>
          <c:smooth val="0"/>
          <c:extLst>
            <c:ext xmlns:c16="http://schemas.microsoft.com/office/drawing/2014/chart" uri="{C3380CC4-5D6E-409C-BE32-E72D297353CC}">
              <c16:uniqueId val="{00000005-F070-4D76-9EF1-6A8D2975F936}"/>
            </c:ext>
          </c:extLst>
        </c:ser>
        <c:dLbls>
          <c:dLblPos val="ctr"/>
          <c:showLegendKey val="0"/>
          <c:showVal val="1"/>
          <c:showCatName val="0"/>
          <c:showSerName val="0"/>
          <c:showPercent val="0"/>
          <c:showBubbleSize val="0"/>
        </c:dLbls>
        <c:marker val="1"/>
        <c:smooth val="0"/>
        <c:axId val="821426736"/>
        <c:axId val="821413680"/>
      </c:lineChart>
      <c:dateAx>
        <c:axId val="821426736"/>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21413680"/>
        <c:crossesAt val="0"/>
        <c:auto val="1"/>
        <c:lblOffset val="100"/>
        <c:baseTimeUnit val="months"/>
        <c:majorUnit val="1"/>
        <c:majorTimeUnit val="months"/>
        <c:minorUnit val="1"/>
        <c:minorTimeUnit val="months"/>
      </c:dateAx>
      <c:valAx>
        <c:axId val="821413680"/>
        <c:scaling>
          <c:orientation val="minMax"/>
          <c:max val="1.1000000000000001"/>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21426736"/>
        <c:crosses val="autoZero"/>
        <c:crossBetween val="between"/>
        <c:maj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164948453608269E-2"/>
          <c:y val="4.2682926829268338E-2"/>
          <c:w val="0.88487972508591051"/>
          <c:h val="0.86280487804878103"/>
        </c:manualLayout>
      </c:layout>
      <c:lineChart>
        <c:grouping val="standard"/>
        <c:varyColors val="0"/>
        <c:ser>
          <c:idx val="1"/>
          <c:order val="0"/>
          <c:spPr>
            <a:ln w="28575" cap="rnd">
              <a:solidFill>
                <a:schemeClr val="accent2"/>
              </a:solidFill>
              <a:round/>
            </a:ln>
            <a:effectLst/>
          </c:spPr>
          <c:marker>
            <c:symbol val="circle"/>
            <c:size val="5"/>
            <c:spPr>
              <a:solidFill>
                <a:schemeClr val="accent2"/>
              </a:solidFill>
              <a:ln w="9525">
                <a:solidFill>
                  <a:schemeClr val="accent2"/>
                </a:solidFill>
              </a:ln>
              <a:effectLst/>
            </c:spPr>
          </c:marker>
          <c:dLbls>
            <c:dLbl>
              <c:idx val="5"/>
              <c:layout>
                <c:manualLayout>
                  <c:x val="-3.7435303930504094E-2"/>
                  <c:y val="-3.241455234737517E-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39D-40EC-8941-16FB8A38CBBB}"/>
                </c:ext>
              </c:extLst>
            </c:dLbl>
            <c:dLbl>
              <c:idx val="6"/>
              <c:layout>
                <c:manualLayout>
                  <c:x val="-4.6634591094401975E-2"/>
                  <c:y val="-3.601616927486122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385-4138-8E23-40A14F9B2407}"/>
                </c:ext>
              </c:extLst>
            </c:dLbl>
            <c:dLbl>
              <c:idx val="11"/>
              <c:layout>
                <c:manualLayout>
                  <c:x val="-1.6427427855767493E-2"/>
                  <c:y val="-4.6821020057319591E-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E71-4365-A778-3BB27892892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'GGI3'!$A$25:$L$25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'GGI3'!$A$26:$L$26</c:f>
              <c:numCache>
                <c:formatCode>0.00%</c:formatCode>
                <c:ptCount val="12"/>
              </c:numCache>
            </c:numRef>
          </c:val>
          <c:smooth val="0"/>
          <c:extLst>
            <c:ext xmlns:c16="http://schemas.microsoft.com/office/drawing/2014/chart" uri="{C3380CC4-5D6E-409C-BE32-E72D297353CC}">
              <c16:uniqueId val="{00000001-939D-40EC-8941-16FB8A38CBBB}"/>
            </c:ext>
          </c:extLst>
        </c:ser>
        <c:ser>
          <c:idx val="4"/>
          <c:order val="1"/>
          <c:spPr>
            <a:ln w="28575" cap="rnd">
              <a:solidFill>
                <a:srgbClr val="C00000"/>
              </a:solidFill>
              <a:round/>
            </a:ln>
            <a:effectLst/>
          </c:spPr>
          <c:marker>
            <c:symbol val="circle"/>
            <c:size val="5"/>
            <c:spPr>
              <a:solidFill>
                <a:srgbClr val="C00000"/>
              </a:solidFill>
              <a:ln w="9525">
                <a:solidFill>
                  <a:schemeClr val="accent5"/>
                </a:solidFill>
              </a:ln>
              <a:effectLst/>
            </c:spPr>
          </c:marker>
          <c:dLbls>
            <c:delete val="1"/>
          </c:dLbls>
          <c:cat>
            <c:numRef>
              <c:f>'GGI3'!$A$25:$L$25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'GGI3'!$A$27:$L$27</c:f>
              <c:numCache>
                <c:formatCode>0%</c:formatCode>
                <c:ptCount val="12"/>
                <c:pt idx="0">
                  <c:v>0.6</c:v>
                </c:pt>
                <c:pt idx="1">
                  <c:v>0.6</c:v>
                </c:pt>
                <c:pt idx="2">
                  <c:v>0.6</c:v>
                </c:pt>
                <c:pt idx="3">
                  <c:v>0.6</c:v>
                </c:pt>
                <c:pt idx="4">
                  <c:v>0.6</c:v>
                </c:pt>
                <c:pt idx="5">
                  <c:v>0.6</c:v>
                </c:pt>
                <c:pt idx="6">
                  <c:v>0.6</c:v>
                </c:pt>
                <c:pt idx="7">
                  <c:v>0.6</c:v>
                </c:pt>
                <c:pt idx="8">
                  <c:v>0.6</c:v>
                </c:pt>
                <c:pt idx="9">
                  <c:v>0.6</c:v>
                </c:pt>
                <c:pt idx="10">
                  <c:v>0.6</c:v>
                </c:pt>
                <c:pt idx="11">
                  <c:v>0.6</c:v>
                </c:pt>
              </c:numCache>
            </c:numRef>
          </c:val>
          <c:smooth val="0"/>
          <c:extLst>
            <c:ext xmlns:c16="http://schemas.microsoft.com/office/drawing/2014/chart" uri="{C3380CC4-5D6E-409C-BE32-E72D297353CC}">
              <c16:uniqueId val="{00000002-939D-40EC-8941-16FB8A38CBBB}"/>
            </c:ext>
          </c:extLst>
        </c:ser>
        <c:ser>
          <c:idx val="0"/>
          <c:order val="2"/>
          <c:spPr>
            <a:ln w="28575" cap="rnd">
              <a:solidFill>
                <a:schemeClr val="accent3"/>
              </a:solidFill>
              <a:round/>
            </a:ln>
            <a:effectLst/>
          </c:spPr>
          <c:marker>
            <c:symbol val="circle"/>
            <c:size val="5"/>
            <c:spPr>
              <a:solidFill>
                <a:schemeClr val="accent3"/>
              </a:solidFill>
              <a:ln w="9525">
                <a:solidFill>
                  <a:schemeClr val="accent1"/>
                </a:solidFill>
              </a:ln>
              <a:effectLst/>
            </c:spPr>
          </c:marker>
          <c:dLbls>
            <c:delete val="1"/>
          </c:dLbls>
          <c:cat>
            <c:numRef>
              <c:f>'GGI3'!$A$25:$L$25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'GGI3'!$A$28:$L$28</c:f>
              <c:numCache>
                <c:formatCode>0%</c:formatCode>
                <c:ptCount val="12"/>
                <c:pt idx="0">
                  <c:v>0.7</c:v>
                </c:pt>
                <c:pt idx="1">
                  <c:v>0.7</c:v>
                </c:pt>
                <c:pt idx="2">
                  <c:v>0.7</c:v>
                </c:pt>
                <c:pt idx="3">
                  <c:v>0.7</c:v>
                </c:pt>
                <c:pt idx="4">
                  <c:v>0.7</c:v>
                </c:pt>
                <c:pt idx="5">
                  <c:v>0.7</c:v>
                </c:pt>
                <c:pt idx="6">
                  <c:v>0.7</c:v>
                </c:pt>
                <c:pt idx="7">
                  <c:v>0.7</c:v>
                </c:pt>
                <c:pt idx="8">
                  <c:v>0.7</c:v>
                </c:pt>
                <c:pt idx="9">
                  <c:v>0.7</c:v>
                </c:pt>
                <c:pt idx="10">
                  <c:v>0.7</c:v>
                </c:pt>
                <c:pt idx="11">
                  <c:v>0.7</c:v>
                </c:pt>
              </c:numCache>
            </c:numRef>
          </c:val>
          <c:smooth val="0"/>
          <c:extLst>
            <c:ext xmlns:c16="http://schemas.microsoft.com/office/drawing/2014/chart" uri="{C3380CC4-5D6E-409C-BE32-E72D297353CC}">
              <c16:uniqueId val="{00000003-939D-40EC-8941-16FB8A38CBBB}"/>
            </c:ext>
          </c:extLst>
        </c:ser>
        <c:dLbls>
          <c:dLblPos val="ctr"/>
          <c:showLegendKey val="0"/>
          <c:showVal val="1"/>
          <c:showCatName val="0"/>
          <c:showSerName val="0"/>
          <c:showPercent val="0"/>
          <c:showBubbleSize val="0"/>
        </c:dLbls>
        <c:marker val="1"/>
        <c:smooth val="0"/>
        <c:axId val="821418576"/>
        <c:axId val="821419664"/>
      </c:lineChart>
      <c:dateAx>
        <c:axId val="821418576"/>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21419664"/>
        <c:crossesAt val="0"/>
        <c:auto val="1"/>
        <c:lblOffset val="100"/>
        <c:baseTimeUnit val="months"/>
        <c:majorUnit val="1"/>
        <c:majorTimeUnit val="months"/>
        <c:minorUnit val="1"/>
        <c:minorTimeUnit val="months"/>
      </c:dateAx>
      <c:valAx>
        <c:axId val="8214196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21418576"/>
        <c:crosses val="autoZero"/>
        <c:crossBetween val="between"/>
        <c:maj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44" r="0.75000000000000044" t="1" header="0" footer="0"/>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005153899911399E-2"/>
          <c:y val="5.3191673563807496E-2"/>
          <c:w val="0.88624861245938991"/>
          <c:h val="0.8368823307372375"/>
        </c:manualLayout>
      </c:layout>
      <c:lineChart>
        <c:grouping val="standard"/>
        <c:varyColors val="0"/>
        <c:ser>
          <c:idx val="1"/>
          <c:order val="0"/>
          <c:spPr>
            <a:ln w="28575" cap="rnd">
              <a:solidFill>
                <a:schemeClr val="accent2"/>
              </a:solidFill>
              <a:round/>
            </a:ln>
            <a:effectLst/>
          </c:spPr>
          <c:marker>
            <c:symbol val="circle"/>
            <c:size val="5"/>
            <c:spPr>
              <a:solidFill>
                <a:schemeClr val="accent2"/>
              </a:solidFill>
              <a:ln w="9525">
                <a:solidFill>
                  <a:schemeClr val="accent2"/>
                </a:solidFill>
              </a:ln>
              <a:effectLst/>
            </c:spPr>
          </c:marker>
          <c:dLbls>
            <c:delete val="1"/>
          </c:dLbls>
          <c:cat>
            <c:numRef>
              <c:f>'GGI4'!$A$24:$L$24</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'GGI4'!$A$26:$L$26</c:f>
              <c:numCache>
                <c:formatCode>0</c:formatCode>
                <c:ptCount val="12"/>
                <c:pt idx="0">
                  <c:v>3000</c:v>
                </c:pt>
                <c:pt idx="1">
                  <c:v>3000</c:v>
                </c:pt>
                <c:pt idx="2">
                  <c:v>3000</c:v>
                </c:pt>
                <c:pt idx="3">
                  <c:v>3000</c:v>
                </c:pt>
                <c:pt idx="4">
                  <c:v>3000</c:v>
                </c:pt>
                <c:pt idx="5">
                  <c:v>3000</c:v>
                </c:pt>
                <c:pt idx="6">
                  <c:v>3000</c:v>
                </c:pt>
                <c:pt idx="7">
                  <c:v>3000</c:v>
                </c:pt>
                <c:pt idx="8">
                  <c:v>3000</c:v>
                </c:pt>
                <c:pt idx="9">
                  <c:v>3000</c:v>
                </c:pt>
                <c:pt idx="10">
                  <c:v>3000</c:v>
                </c:pt>
                <c:pt idx="11">
                  <c:v>3000</c:v>
                </c:pt>
              </c:numCache>
            </c:numRef>
          </c:val>
          <c:smooth val="0"/>
          <c:extLst>
            <c:ext xmlns:c16="http://schemas.microsoft.com/office/drawing/2014/chart" uri="{C3380CC4-5D6E-409C-BE32-E72D297353CC}">
              <c16:uniqueId val="{00000000-6037-458F-B8D0-8760120E948E}"/>
            </c:ext>
          </c:extLst>
        </c:ser>
        <c:ser>
          <c:idx val="2"/>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'GGI4'!$A$24:$L$24</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'GGI4'!$A$27:$L$27</c:f>
              <c:numCache>
                <c:formatCode>0</c:formatCode>
                <c:ptCount val="12"/>
                <c:pt idx="0">
                  <c:v>3000</c:v>
                </c:pt>
                <c:pt idx="1">
                  <c:v>3000</c:v>
                </c:pt>
                <c:pt idx="2">
                  <c:v>3000</c:v>
                </c:pt>
                <c:pt idx="3">
                  <c:v>3000</c:v>
                </c:pt>
                <c:pt idx="4">
                  <c:v>3000</c:v>
                </c:pt>
                <c:pt idx="5">
                  <c:v>3000</c:v>
                </c:pt>
                <c:pt idx="6">
                  <c:v>3000</c:v>
                </c:pt>
                <c:pt idx="7">
                  <c:v>3000</c:v>
                </c:pt>
                <c:pt idx="8">
                  <c:v>3000</c:v>
                </c:pt>
                <c:pt idx="9">
                  <c:v>3000</c:v>
                </c:pt>
                <c:pt idx="10">
                  <c:v>3000</c:v>
                </c:pt>
                <c:pt idx="11">
                  <c:v>3000</c:v>
                </c:pt>
              </c:numCache>
            </c:numRef>
          </c:val>
          <c:smooth val="0"/>
          <c:extLst>
            <c:ext xmlns:c16="http://schemas.microsoft.com/office/drawing/2014/chart" uri="{C3380CC4-5D6E-409C-BE32-E72D297353CC}">
              <c16:uniqueId val="{00000001-6037-458F-B8D0-8760120E948E}"/>
            </c:ext>
          </c:extLst>
        </c:ser>
        <c:ser>
          <c:idx val="0"/>
          <c:order val="2"/>
          <c:tx>
            <c:v>serie1</c:v>
          </c:tx>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5.1004566210045663E-2"/>
                  <c:y val="-6.37254901960783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037-458F-B8D0-8760120E948E}"/>
                </c:ext>
              </c:extLst>
            </c:dLbl>
            <c:dLbl>
              <c:idx val="1"/>
              <c:layout>
                <c:manualLayout>
                  <c:x val="-3.9589041095890412E-2"/>
                  <c:y val="-6.372549019607842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037-458F-B8D0-8760120E948E}"/>
                </c:ext>
              </c:extLst>
            </c:dLbl>
            <c:dLbl>
              <c:idx val="2"/>
              <c:layout>
                <c:manualLayout>
                  <c:x val="-3.9589041095890454E-2"/>
                  <c:y val="-8.333333333333332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037-458F-B8D0-8760120E948E}"/>
                </c:ext>
              </c:extLst>
            </c:dLbl>
            <c:dLbl>
              <c:idx val="3"/>
              <c:layout>
                <c:manualLayout>
                  <c:x val="-4.4155251141552512E-2"/>
                  <c:y val="-8.333333333333332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037-458F-B8D0-8760120E948E}"/>
                </c:ext>
              </c:extLst>
            </c:dLbl>
            <c:dLbl>
              <c:idx val="4"/>
              <c:layout>
                <c:manualLayout>
                  <c:x val="-3.5022831050228395E-2"/>
                  <c:y val="-6.37254901960785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6037-458F-B8D0-8760120E948E}"/>
                </c:ext>
              </c:extLst>
            </c:dLbl>
            <c:dLbl>
              <c:idx val="5"/>
              <c:layout>
                <c:manualLayout>
                  <c:x val="-3.5022831050228312E-2"/>
                  <c:y val="-7.843137254901960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037-458F-B8D0-8760120E948E}"/>
                </c:ext>
              </c:extLst>
            </c:dLbl>
            <c:dLbl>
              <c:idx val="6"/>
              <c:layout>
                <c:manualLayout>
                  <c:x val="-5.1643835616438358E-2"/>
                  <c:y val="-4.411764705882353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6037-458F-B8D0-8760120E948E}"/>
                </c:ext>
              </c:extLst>
            </c:dLbl>
            <c:dLbl>
              <c:idx val="7"/>
              <c:layout>
                <c:manualLayout>
                  <c:x val="-5.8493150684931591E-2"/>
                  <c:y val="-2.450980392156862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037-458F-B8D0-8760120E948E}"/>
                </c:ext>
              </c:extLst>
            </c:dLbl>
            <c:dLbl>
              <c:idx val="8"/>
              <c:layout>
                <c:manualLayout>
                  <c:x val="-5.9817351598174355E-3"/>
                  <c:y val="9.8039215686274508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037-458F-B8D0-8760120E948E}"/>
                </c:ext>
              </c:extLst>
            </c:dLbl>
            <c:dLbl>
              <c:idx val="9"/>
              <c:layout>
                <c:manualLayout>
                  <c:x val="-4.7077625570776258E-2"/>
                  <c:y val="-4.901960784313727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037-458F-B8D0-8760120E948E}"/>
                </c:ext>
              </c:extLst>
            </c:dLbl>
            <c:dLbl>
              <c:idx val="10"/>
              <c:layout>
                <c:manualLayout>
                  <c:x val="-6.0867579908675799E-2"/>
                  <c:y val="-3.921568627450980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49B-465A-B1E0-BC775F964E53}"/>
                </c:ext>
              </c:extLst>
            </c:dLbl>
            <c:dLbl>
              <c:idx val="11"/>
              <c:layout>
                <c:manualLayout>
                  <c:x val="-5.2193758314457266E-2"/>
                  <c:y val="-3.431372549019608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49B-465A-B1E0-BC775F964E53}"/>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'GGI4'!$A$24:$L$24</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'GGI4'!$A$25:$L$25</c:f>
              <c:numCache>
                <c:formatCode>0</c:formatCode>
                <c:ptCount val="12"/>
                <c:pt idx="0">
                  <c:v>245</c:v>
                </c:pt>
                <c:pt idx="1">
                  <c:v>747</c:v>
                </c:pt>
                <c:pt idx="2">
                  <c:v>1310</c:v>
                </c:pt>
                <c:pt idx="3">
                  <c:v>1849</c:v>
                </c:pt>
                <c:pt idx="4">
                  <c:v>2494</c:v>
                </c:pt>
                <c:pt idx="5">
                  <c:v>2896</c:v>
                </c:pt>
                <c:pt idx="6">
                  <c:v>3408</c:v>
                </c:pt>
                <c:pt idx="7">
                  <c:v>4061</c:v>
                </c:pt>
                <c:pt idx="8">
                  <c:v>4672</c:v>
                </c:pt>
              </c:numCache>
            </c:numRef>
          </c:val>
          <c:smooth val="0"/>
          <c:extLst>
            <c:ext xmlns:c16="http://schemas.microsoft.com/office/drawing/2014/chart" uri="{C3380CC4-5D6E-409C-BE32-E72D297353CC}">
              <c16:uniqueId val="{0000000C-6037-458F-B8D0-8760120E948E}"/>
            </c:ext>
          </c:extLst>
        </c:ser>
        <c:dLbls>
          <c:dLblPos val="ctr"/>
          <c:showLegendKey val="0"/>
          <c:showVal val="1"/>
          <c:showCatName val="0"/>
          <c:showSerName val="0"/>
          <c:showPercent val="0"/>
          <c:showBubbleSize val="0"/>
        </c:dLbls>
        <c:marker val="1"/>
        <c:smooth val="0"/>
        <c:axId val="821419120"/>
        <c:axId val="821421296"/>
      </c:lineChart>
      <c:dateAx>
        <c:axId val="821419120"/>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21421296"/>
        <c:crossesAt val="0"/>
        <c:auto val="1"/>
        <c:lblOffset val="100"/>
        <c:baseTimeUnit val="months"/>
        <c:majorUnit val="1"/>
        <c:majorTimeUnit val="months"/>
        <c:minorUnit val="1"/>
        <c:minorTimeUnit val="months"/>
      </c:dateAx>
      <c:valAx>
        <c:axId val="821421296"/>
        <c:scaling>
          <c:orientation val="minMax"/>
          <c:max val="60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21419120"/>
        <c:crosses val="autoZero"/>
        <c:crossBetween val="between"/>
        <c:majorUnit val="500"/>
        <c:minorUnit val="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paperSize="9" orientation="landscape"/>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669111011947337E-2"/>
          <c:y val="4.8343230100016267E-2"/>
          <c:w val="0.88624861245938991"/>
          <c:h val="0.8368823307372375"/>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2.8207739092854359E-2"/>
                  <c:y val="-1.616162187460674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EA2-4B01-B88C-C246247FEA94}"/>
                </c:ext>
              </c:extLst>
            </c:dLbl>
            <c:dLbl>
              <c:idx val="1"/>
              <c:layout>
                <c:manualLayout>
                  <c:x val="-9.5127228605729711E-2"/>
                  <c:y val="-5.679967733468922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EA2-4B01-B88C-C246247FEA94}"/>
                </c:ext>
              </c:extLst>
            </c:dLbl>
            <c:dLbl>
              <c:idx val="2"/>
              <c:layout>
                <c:manualLayout>
                  <c:x val="1.3206140397108997E-2"/>
                  <c:y val="2.280584420083387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EA2-4B01-B88C-C246247FEA94}"/>
                </c:ext>
              </c:extLst>
            </c:dLbl>
            <c:dLbl>
              <c:idx val="3"/>
              <c:layout>
                <c:manualLayout>
                  <c:x val="-4.0214901178858412E-2"/>
                  <c:y val="-0.10922753405979758"/>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EA2-4B01-B88C-C246247FEA94}"/>
                </c:ext>
              </c:extLst>
            </c:dLbl>
            <c:dLbl>
              <c:idx val="4"/>
              <c:layout>
                <c:manualLayout>
                  <c:x val="4.0603358315150365E-3"/>
                  <c:y val="3.358025878390511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EA2-4B01-B88C-C246247FEA94}"/>
                </c:ext>
              </c:extLst>
            </c:dLbl>
            <c:dLbl>
              <c:idx val="5"/>
              <c:layout>
                <c:manualLayout>
                  <c:x val="2.2846545807968018E-2"/>
                  <c:y val="4.68765276054400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EA2-4B01-B88C-C246247FEA94}"/>
                </c:ext>
              </c:extLst>
            </c:dLbl>
            <c:dLbl>
              <c:idx val="6"/>
              <c:layout>
                <c:manualLayout>
                  <c:x val="7.6234879120899452E-3"/>
                  <c:y val="-7.097094995989461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2EA2-4B01-B88C-C246247FEA94}"/>
                </c:ext>
              </c:extLst>
            </c:dLbl>
            <c:dLbl>
              <c:idx val="7"/>
              <c:layout>
                <c:manualLayout>
                  <c:x val="4.0592945139729239E-3"/>
                  <c:y val="6.718397774702661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EA2-4B01-B88C-C246247FEA94}"/>
                </c:ext>
              </c:extLst>
            </c:dLbl>
            <c:dLbl>
              <c:idx val="8"/>
              <c:layout>
                <c:manualLayout>
                  <c:x val="-1.2029592386445062E-2"/>
                  <c:y val="-0.1205877498614971"/>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EA2-4B01-B88C-C246247FEA94}"/>
                </c:ext>
              </c:extLst>
            </c:dLbl>
            <c:dLbl>
              <c:idx val="9"/>
              <c:layout>
                <c:manualLayout>
                  <c:x val="-2.4675845241999488E-2"/>
                  <c:y val="9.345660120032336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2F1-443A-8947-21AB18A5FF6D}"/>
                </c:ext>
              </c:extLst>
            </c:dLbl>
            <c:dLbl>
              <c:idx val="10"/>
              <c:layout>
                <c:manualLayout>
                  <c:x val="-5.5051614185807694E-2"/>
                  <c:y val="-7.120502948596074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2F1-443A-8947-21AB18A5FF6D}"/>
                </c:ext>
              </c:extLst>
            </c:dLbl>
            <c:dLbl>
              <c:idx val="11"/>
              <c:layout>
                <c:manualLayout>
                  <c:x val="-1.266946731537716E-3"/>
                  <c:y val="-9.345660120032345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2F1-443A-8947-21AB18A5FF6D}"/>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'GGI5'!$A$24:$L$24</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'GGI5'!$A$25:$L$25</c:f>
              <c:numCache>
                <c:formatCode>#,##0</c:formatCode>
                <c:ptCount val="12"/>
                <c:pt idx="0">
                  <c:v>6</c:v>
                </c:pt>
                <c:pt idx="1">
                  <c:v>6</c:v>
                </c:pt>
                <c:pt idx="2">
                  <c:v>6</c:v>
                </c:pt>
                <c:pt idx="3">
                  <c:v>6</c:v>
                </c:pt>
                <c:pt idx="4">
                  <c:v>6</c:v>
                </c:pt>
                <c:pt idx="5">
                  <c:v>6</c:v>
                </c:pt>
                <c:pt idx="6">
                  <c:v>6</c:v>
                </c:pt>
                <c:pt idx="7">
                  <c:v>6</c:v>
                </c:pt>
                <c:pt idx="8">
                  <c:v>6</c:v>
                </c:pt>
              </c:numCache>
            </c:numRef>
          </c:val>
          <c:smooth val="0"/>
          <c:extLst>
            <c:ext xmlns:c16="http://schemas.microsoft.com/office/drawing/2014/chart" uri="{C3380CC4-5D6E-409C-BE32-E72D297353CC}">
              <c16:uniqueId val="{00000009-2EA2-4B01-B88C-C246247FEA94}"/>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'GGI5'!$A$24:$L$24</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'GGI5'!$A$26:$L$26</c:f>
              <c:numCache>
                <c:formatCode>0</c:formatCode>
                <c:ptCount val="12"/>
                <c:pt idx="0">
                  <c:v>1500000</c:v>
                </c:pt>
                <c:pt idx="1">
                  <c:v>1500000</c:v>
                </c:pt>
                <c:pt idx="2">
                  <c:v>1500000</c:v>
                </c:pt>
                <c:pt idx="3">
                  <c:v>1500000</c:v>
                </c:pt>
                <c:pt idx="4">
                  <c:v>1500000</c:v>
                </c:pt>
                <c:pt idx="5">
                  <c:v>1500000</c:v>
                </c:pt>
                <c:pt idx="6">
                  <c:v>1500000</c:v>
                </c:pt>
                <c:pt idx="7">
                  <c:v>1500000</c:v>
                </c:pt>
                <c:pt idx="8">
                  <c:v>1500000</c:v>
                </c:pt>
                <c:pt idx="9">
                  <c:v>1500000</c:v>
                </c:pt>
                <c:pt idx="10">
                  <c:v>1500000</c:v>
                </c:pt>
                <c:pt idx="11">
                  <c:v>1500000</c:v>
                </c:pt>
              </c:numCache>
            </c:numRef>
          </c:val>
          <c:smooth val="0"/>
          <c:extLst>
            <c:ext xmlns:c16="http://schemas.microsoft.com/office/drawing/2014/chart" uri="{C3380CC4-5D6E-409C-BE32-E72D297353CC}">
              <c16:uniqueId val="{0000000A-2EA2-4B01-B88C-C246247FEA94}"/>
            </c:ext>
          </c:extLst>
        </c:ser>
        <c:ser>
          <c:idx val="2"/>
          <c:order val="2"/>
          <c:spPr>
            <a:ln w="28575" cap="rnd">
              <a:solidFill>
                <a:srgbClr val="C00000"/>
              </a:solidFill>
              <a:round/>
            </a:ln>
            <a:effectLst/>
          </c:spPr>
          <c:marker>
            <c:symbol val="circle"/>
            <c:size val="5"/>
            <c:spPr>
              <a:solidFill>
                <a:srgbClr val="C00000"/>
              </a:solidFill>
              <a:ln w="9525">
                <a:solidFill>
                  <a:schemeClr val="accent3"/>
                </a:solidFill>
              </a:ln>
              <a:effectLst/>
            </c:spPr>
          </c:marker>
          <c:dLbls>
            <c:delete val="1"/>
          </c:dLbls>
          <c:cat>
            <c:numRef>
              <c:f>'GGI5'!$A$24:$L$24</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'GGI5'!$A$27:$L$27</c:f>
              <c:numCache>
                <c:formatCode>0</c:formatCode>
                <c:ptCount val="12"/>
                <c:pt idx="0">
                  <c:v>900000</c:v>
                </c:pt>
                <c:pt idx="1">
                  <c:v>900000</c:v>
                </c:pt>
                <c:pt idx="2">
                  <c:v>900000</c:v>
                </c:pt>
                <c:pt idx="3">
                  <c:v>900000</c:v>
                </c:pt>
                <c:pt idx="4">
                  <c:v>900000</c:v>
                </c:pt>
                <c:pt idx="5">
                  <c:v>900000</c:v>
                </c:pt>
                <c:pt idx="6">
                  <c:v>900000</c:v>
                </c:pt>
                <c:pt idx="7">
                  <c:v>900000</c:v>
                </c:pt>
                <c:pt idx="8">
                  <c:v>900000</c:v>
                </c:pt>
                <c:pt idx="9">
                  <c:v>900000</c:v>
                </c:pt>
                <c:pt idx="10">
                  <c:v>900000</c:v>
                </c:pt>
                <c:pt idx="11">
                  <c:v>900000</c:v>
                </c:pt>
              </c:numCache>
            </c:numRef>
          </c:val>
          <c:smooth val="0"/>
          <c:extLst>
            <c:ext xmlns:c16="http://schemas.microsoft.com/office/drawing/2014/chart" uri="{C3380CC4-5D6E-409C-BE32-E72D297353CC}">
              <c16:uniqueId val="{0000000B-2EA2-4B01-B88C-C246247FEA94}"/>
            </c:ext>
          </c:extLst>
        </c:ser>
        <c:dLbls>
          <c:dLblPos val="ctr"/>
          <c:showLegendKey val="0"/>
          <c:showVal val="1"/>
          <c:showCatName val="0"/>
          <c:showSerName val="0"/>
          <c:showPercent val="0"/>
          <c:showBubbleSize val="0"/>
        </c:dLbls>
        <c:marker val="1"/>
        <c:smooth val="0"/>
        <c:axId val="821425104"/>
        <c:axId val="821427824"/>
      </c:lineChart>
      <c:dateAx>
        <c:axId val="821425104"/>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21427824"/>
        <c:crosses val="autoZero"/>
        <c:auto val="1"/>
        <c:lblOffset val="100"/>
        <c:baseTimeUnit val="months"/>
        <c:majorUnit val="1"/>
        <c:majorTimeUnit val="months"/>
        <c:minorUnit val="1"/>
        <c:minorTimeUnit val="months"/>
      </c:dateAx>
      <c:valAx>
        <c:axId val="821427824"/>
        <c:scaling>
          <c:orientation val="minMax"/>
          <c:max val="80"/>
          <c:min val="1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21425104"/>
        <c:crosses val="autoZero"/>
        <c:crossBetween val="between"/>
        <c:majorUnit val="10"/>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paperSize="9"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5159489923769935E-2"/>
          <c:y val="5.8758388377973515E-2"/>
          <c:w val="0.88487972508591051"/>
          <c:h val="0.86280487804878103"/>
        </c:manualLayout>
      </c:layout>
      <c:lineChart>
        <c:grouping val="standard"/>
        <c:varyColors val="0"/>
        <c:ser>
          <c:idx val="0"/>
          <c:order val="0"/>
          <c:tx>
            <c:v>SERIE1</c:v>
          </c:tx>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1"/>
              <c:layout>
                <c:manualLayout>
                  <c:x val="-3.7904544451641965E-2"/>
                  <c:y val="4.835741843731288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68C-4D2A-99B6-B53BBC0ABBE2}"/>
                </c:ext>
              </c:extLst>
            </c:dLbl>
            <c:dLbl>
              <c:idx val="3"/>
              <c:layout>
                <c:manualLayout>
                  <c:x val="-4.8259881652771182E-2"/>
                  <c:y val="-6.850634278619326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68C-4D2A-99B6-B53BBC0ABBE2}"/>
                </c:ext>
              </c:extLst>
            </c:dLbl>
            <c:dLbl>
              <c:idx val="5"/>
              <c:layout>
                <c:manualLayout>
                  <c:x val="-4.0207019721335224E-2"/>
                  <c:y val="-4.835741843731288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68C-4D2A-99B6-B53BBC0ABBE2}"/>
                </c:ext>
              </c:extLst>
            </c:dLbl>
            <c:dLbl>
              <c:idx val="7"/>
              <c:layout>
                <c:manualLayout>
                  <c:x val="-4.5750183608805547E-2"/>
                  <c:y val="-3.626806382798473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919-43FB-A79B-4F1AE6B120B6}"/>
                </c:ext>
              </c:extLst>
            </c:dLbl>
            <c:dLbl>
              <c:idx val="9"/>
              <c:layout>
                <c:manualLayout>
                  <c:x val="-4.825988165277114E-2"/>
                  <c:y val="-4.835741843731288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68C-4D2A-99B6-B53BBC0ABBE2}"/>
                </c:ext>
              </c:extLst>
            </c:dLbl>
            <c:dLbl>
              <c:idx val="11"/>
              <c:layout>
                <c:manualLayout>
                  <c:x val="-1.4915326018713867E-2"/>
                  <c:y val="-4.43276335675368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68C-4D2A-99B6-B53BBC0ABBE2}"/>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'GGI6'!$A$25:$L$25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'GGI6'!$A$26:$L$26</c:f>
              <c:numCache>
                <c:formatCode>_-* #,##0.00_-;\-* #,##0.00_-;_-* "-"_-;_-@_-</c:formatCode>
                <c:ptCount val="12"/>
                <c:pt idx="1">
                  <c:v>0.89</c:v>
                </c:pt>
                <c:pt idx="3">
                  <c:v>0.89</c:v>
                </c:pt>
                <c:pt idx="5">
                  <c:v>0.89</c:v>
                </c:pt>
                <c:pt idx="7">
                  <c:v>0.88</c:v>
                </c:pt>
              </c:numCache>
            </c:numRef>
          </c:val>
          <c:smooth val="0"/>
          <c:extLst>
            <c:ext xmlns:c16="http://schemas.microsoft.com/office/drawing/2014/chart" uri="{C3380CC4-5D6E-409C-BE32-E72D297353CC}">
              <c16:uniqueId val="{00000005-368C-4D2A-99B6-B53BBC0ABBE2}"/>
            </c:ext>
          </c:extLst>
        </c:ser>
        <c:ser>
          <c:idx val="1"/>
          <c:order val="1"/>
          <c:tx>
            <c:v>SERIE2</c:v>
          </c:tx>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'GGI6'!$A$25:$L$25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'GGI6'!$A$27:$L$27</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6-368C-4D2A-99B6-B53BBC0ABBE2}"/>
            </c:ext>
          </c:extLst>
        </c:ser>
        <c:ser>
          <c:idx val="2"/>
          <c:order val="2"/>
          <c:tx>
            <c:v>SERIE3</c:v>
          </c:tx>
          <c:spPr>
            <a:ln w="28575" cap="rnd">
              <a:solidFill>
                <a:srgbClr val="C00000"/>
              </a:solidFill>
              <a:round/>
            </a:ln>
            <a:effectLst/>
          </c:spPr>
          <c:marker>
            <c:symbol val="circle"/>
            <c:size val="5"/>
            <c:spPr>
              <a:solidFill>
                <a:srgbClr val="C00000"/>
              </a:solidFill>
              <a:ln w="9525">
                <a:solidFill>
                  <a:srgbClr val="C00000"/>
                </a:solidFill>
              </a:ln>
              <a:effectLst/>
            </c:spPr>
          </c:marker>
          <c:dLbls>
            <c:delete val="1"/>
          </c:dLbls>
          <c:cat>
            <c:numRef>
              <c:f>'GGI6'!$A$25:$L$25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'GGI6'!$A$28:$L$28</c:f>
              <c:numCache>
                <c:formatCode>0%</c:formatCode>
                <c:ptCount val="12"/>
                <c:pt idx="0">
                  <c:v>0.7</c:v>
                </c:pt>
                <c:pt idx="1">
                  <c:v>0.7</c:v>
                </c:pt>
                <c:pt idx="2">
                  <c:v>0.7</c:v>
                </c:pt>
                <c:pt idx="3">
                  <c:v>0.7</c:v>
                </c:pt>
                <c:pt idx="4">
                  <c:v>0.7</c:v>
                </c:pt>
                <c:pt idx="5">
                  <c:v>0.7</c:v>
                </c:pt>
                <c:pt idx="6">
                  <c:v>0.7</c:v>
                </c:pt>
                <c:pt idx="7">
                  <c:v>0.7</c:v>
                </c:pt>
                <c:pt idx="8">
                  <c:v>0.7</c:v>
                </c:pt>
                <c:pt idx="9">
                  <c:v>0.7</c:v>
                </c:pt>
                <c:pt idx="10">
                  <c:v>0.7</c:v>
                </c:pt>
                <c:pt idx="11">
                  <c:v>0.7</c:v>
                </c:pt>
              </c:numCache>
            </c:numRef>
          </c:val>
          <c:smooth val="0"/>
          <c:extLst>
            <c:ext xmlns:c16="http://schemas.microsoft.com/office/drawing/2014/chart" uri="{C3380CC4-5D6E-409C-BE32-E72D297353CC}">
              <c16:uniqueId val="{00000007-368C-4D2A-99B6-B53BBC0ABBE2}"/>
            </c:ext>
          </c:extLst>
        </c:ser>
        <c:dLbls>
          <c:dLblPos val="ctr"/>
          <c:showLegendKey val="0"/>
          <c:showVal val="1"/>
          <c:showCatName val="0"/>
          <c:showSerName val="0"/>
          <c:showPercent val="0"/>
          <c:showBubbleSize val="0"/>
        </c:dLbls>
        <c:marker val="1"/>
        <c:smooth val="0"/>
        <c:axId val="849427472"/>
        <c:axId val="849431280"/>
      </c:lineChart>
      <c:dateAx>
        <c:axId val="849427472"/>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31280"/>
        <c:crossesAt val="0.4"/>
        <c:auto val="1"/>
        <c:lblOffset val="100"/>
        <c:baseTimeUnit val="months"/>
        <c:majorUnit val="1"/>
        <c:majorTimeUnit val="months"/>
        <c:minorUnit val="1"/>
        <c:minorTimeUnit val="months"/>
      </c:dateAx>
      <c:valAx>
        <c:axId val="849431280"/>
        <c:scaling>
          <c:orientation val="minMax"/>
          <c:max val="1.1000000000000001"/>
          <c:min val="0.4"/>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27472"/>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44" r="0.75000000000000044" t="1" header="0" footer="0"/>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5762711864406828E-2"/>
          <c:y val="4.4117710417208238E-2"/>
          <c:w val="0.91355932203389856"/>
          <c:h val="0.83529531723247574"/>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11"/>
              <c:layout>
                <c:manualLayout>
                  <c:x val="-3.6168440370646586E-2"/>
                  <c:y val="-3.07396733909702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C99-4B3E-9B1D-5EC1FB16B045}"/>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'GGI7'!$A$25:$L$25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'GGI7'!$A$26:$L$26</c:f>
              <c:numCache>
                <c:formatCode>0.00</c:formatCode>
                <c:ptCount val="12"/>
              </c:numCache>
            </c:numRef>
          </c:val>
          <c:smooth val="0"/>
          <c:extLst>
            <c:ext xmlns:c16="http://schemas.microsoft.com/office/drawing/2014/chart" uri="{C3380CC4-5D6E-409C-BE32-E72D297353CC}">
              <c16:uniqueId val="{00000000-7B2B-4EF9-98C7-59ED71D4CB5A}"/>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'GGI7'!$A$25:$L$25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'GGI7'!$A$27:$L$27</c:f>
              <c:numCache>
                <c:formatCode>0</c:formatCode>
                <c:ptCount val="12"/>
                <c:pt idx="0">
                  <c:v>11</c:v>
                </c:pt>
                <c:pt idx="1">
                  <c:v>11</c:v>
                </c:pt>
                <c:pt idx="2">
                  <c:v>11</c:v>
                </c:pt>
                <c:pt idx="3">
                  <c:v>11</c:v>
                </c:pt>
                <c:pt idx="4">
                  <c:v>11</c:v>
                </c:pt>
                <c:pt idx="5">
                  <c:v>11</c:v>
                </c:pt>
                <c:pt idx="6">
                  <c:v>11</c:v>
                </c:pt>
                <c:pt idx="7">
                  <c:v>11</c:v>
                </c:pt>
                <c:pt idx="8">
                  <c:v>11</c:v>
                </c:pt>
                <c:pt idx="9">
                  <c:v>11</c:v>
                </c:pt>
                <c:pt idx="10">
                  <c:v>11</c:v>
                </c:pt>
                <c:pt idx="11">
                  <c:v>11</c:v>
                </c:pt>
              </c:numCache>
            </c:numRef>
          </c:val>
          <c:smooth val="0"/>
          <c:extLst>
            <c:ext xmlns:c16="http://schemas.microsoft.com/office/drawing/2014/chart" uri="{C3380CC4-5D6E-409C-BE32-E72D297353CC}">
              <c16:uniqueId val="{00000001-7B2B-4EF9-98C7-59ED71D4CB5A}"/>
            </c:ext>
          </c:extLst>
        </c:ser>
        <c:dLbls>
          <c:dLblPos val="ctr"/>
          <c:showLegendKey val="0"/>
          <c:showVal val="1"/>
          <c:showCatName val="0"/>
          <c:showSerName val="0"/>
          <c:showPercent val="0"/>
          <c:showBubbleSize val="0"/>
        </c:dLbls>
        <c:marker val="1"/>
        <c:smooth val="0"/>
        <c:axId val="849437264"/>
        <c:axId val="849428560"/>
      </c:lineChart>
      <c:dateAx>
        <c:axId val="849437264"/>
        <c:scaling>
          <c:orientation val="minMax"/>
        </c:scaling>
        <c:delete val="0"/>
        <c:axPos val="b"/>
        <c:numFmt formatCode="mmm\-yy" sourceLinked="0"/>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28560"/>
        <c:crossesAt val="0"/>
        <c:auto val="1"/>
        <c:lblOffset val="100"/>
        <c:baseTimeUnit val="months"/>
        <c:majorUnit val="1"/>
        <c:majorTimeUnit val="months"/>
        <c:minorUnit val="1"/>
        <c:minorTimeUnit val="months"/>
      </c:dateAx>
      <c:valAx>
        <c:axId val="849428560"/>
        <c:scaling>
          <c:orientation val="minMax"/>
          <c:max val="15"/>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37264"/>
        <c:crosses val="autoZero"/>
        <c:crossBetween val="between"/>
        <c:majorUnit val="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389504629456863E-2"/>
          <c:y val="2.9107981220657272E-2"/>
          <c:w val="0.93630347930646596"/>
          <c:h val="0.86764830487176159"/>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2.5007776049766728E-2"/>
                  <c:y val="-3.52941176470588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793-4AB0-872C-09392C031187}"/>
                </c:ext>
              </c:extLst>
            </c:dLbl>
            <c:dLbl>
              <c:idx val="1"/>
              <c:layout>
                <c:manualLayout>
                  <c:x val="-2.7081389320891654E-2"/>
                  <c:y val="-3.529411764705889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793-4AB0-872C-09392C031187}"/>
                </c:ext>
              </c:extLst>
            </c:dLbl>
            <c:dLbl>
              <c:idx val="2"/>
              <c:layout>
                <c:manualLayout>
                  <c:x val="-1.6877179452094593E-2"/>
                  <c:y val="3.921568627450987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793-4AB0-872C-09392C031187}"/>
                </c:ext>
              </c:extLst>
            </c:dLbl>
            <c:dLbl>
              <c:idx val="3"/>
              <c:layout>
                <c:manualLayout>
                  <c:x val="-2.9187678554398709E-2"/>
                  <c:y val="4.31372549019607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793-4AB0-872C-09392C031187}"/>
                </c:ext>
              </c:extLst>
            </c:dLbl>
            <c:dLbl>
              <c:idx val="4"/>
              <c:layout>
                <c:manualLayout>
                  <c:x val="-2.7081389320891654E-2"/>
                  <c:y val="-3.137254901960791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793-4AB0-872C-09392C031187}"/>
                </c:ext>
              </c:extLst>
            </c:dLbl>
            <c:dLbl>
              <c:idx val="5"/>
              <c:layout>
                <c:manualLayout>
                  <c:x val="-2.5007776049766717E-2"/>
                  <c:y val="-5.490196078431372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E793-4AB0-872C-09392C031187}"/>
                </c:ext>
              </c:extLst>
            </c:dLbl>
            <c:dLbl>
              <c:idx val="6"/>
              <c:layout>
                <c:manualLayout>
                  <c:x val="-2.5402843601895812E-2"/>
                  <c:y val="-3.921568627450980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E793-4AB0-872C-09392C031187}"/>
                </c:ext>
              </c:extLst>
            </c:dLbl>
            <c:dLbl>
              <c:idx val="7"/>
              <c:layout>
                <c:manualLayout>
                  <c:x val="6.1927330173774898E-3"/>
                  <c:y val="7.8431372549019607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E793-4AB0-872C-09392C031187}"/>
                </c:ext>
              </c:extLst>
            </c:dLbl>
            <c:dLbl>
              <c:idx val="8"/>
              <c:layout>
                <c:manualLayout>
                  <c:x val="-8.551869404949973E-3"/>
                  <c:y val="1.176470588235294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E793-4AB0-872C-09392C031187}"/>
                </c:ext>
              </c:extLst>
            </c:dLbl>
            <c:dLbl>
              <c:idx val="9"/>
              <c:layout>
                <c:manualLayout>
                  <c:x val="-4.0268520937252666E-2"/>
                  <c:y val="-1.960784313725490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E793-4AB0-872C-09392C031187}"/>
                </c:ext>
              </c:extLst>
            </c:dLbl>
            <c:dLbl>
              <c:idx val="10"/>
              <c:layout>
                <c:manualLayout>
                  <c:x val="-3.8162149162634294E-2"/>
                  <c:y val="2.745098039215686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E793-4AB0-872C-09392C031187}"/>
                </c:ext>
              </c:extLst>
            </c:dLbl>
            <c:dLbl>
              <c:idx val="11"/>
              <c:layout>
                <c:manualLayout>
                  <c:x val="-6.3485216006766931E-2"/>
                  <c:y val="-7.1894594304112904E-17"/>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E793-4AB0-872C-09392C03118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'GT3'!$A$31:$L$31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'GM1'!$A$26:$L$26</c:f>
              <c:numCache>
                <c:formatCode>0.00%</c:formatCode>
                <c:ptCount val="12"/>
                <c:pt idx="0">
                  <c:v>7.0000000000000007E-2</c:v>
                </c:pt>
                <c:pt idx="1">
                  <c:v>0.15</c:v>
                </c:pt>
                <c:pt idx="2">
                  <c:v>0.25</c:v>
                </c:pt>
                <c:pt idx="3">
                  <c:v>0.31</c:v>
                </c:pt>
                <c:pt idx="4">
                  <c:v>0.44619999999999999</c:v>
                </c:pt>
                <c:pt idx="5">
                  <c:v>0.53600000000000003</c:v>
                </c:pt>
                <c:pt idx="6">
                  <c:v>0.63500000000000001</c:v>
                </c:pt>
                <c:pt idx="7">
                  <c:v>0.74170000000000003</c:v>
                </c:pt>
                <c:pt idx="8" formatCode="0%">
                  <c:v>0.83</c:v>
                </c:pt>
              </c:numCache>
            </c:numRef>
          </c:val>
          <c:smooth val="0"/>
          <c:extLst>
            <c:ext xmlns:c16="http://schemas.microsoft.com/office/drawing/2014/chart" uri="{C3380CC4-5D6E-409C-BE32-E72D297353CC}">
              <c16:uniqueId val="{0000000C-E793-4AB0-872C-09392C031187}"/>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'GT3'!$A$31:$L$31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'GM1'!$A$27:$L$27</c:f>
              <c:numCache>
                <c:formatCode>0%</c:formatCode>
                <c:ptCount val="12"/>
                <c:pt idx="0">
                  <c:v>0.7</c:v>
                </c:pt>
                <c:pt idx="1">
                  <c:v>0.7</c:v>
                </c:pt>
                <c:pt idx="2">
                  <c:v>0.7</c:v>
                </c:pt>
                <c:pt idx="3">
                  <c:v>0.7</c:v>
                </c:pt>
                <c:pt idx="4">
                  <c:v>0.7</c:v>
                </c:pt>
                <c:pt idx="5">
                  <c:v>0.7</c:v>
                </c:pt>
                <c:pt idx="6">
                  <c:v>0.7</c:v>
                </c:pt>
                <c:pt idx="7">
                  <c:v>0.7</c:v>
                </c:pt>
                <c:pt idx="8">
                  <c:v>0.7</c:v>
                </c:pt>
                <c:pt idx="9">
                  <c:v>0.7</c:v>
                </c:pt>
                <c:pt idx="10">
                  <c:v>0.7</c:v>
                </c:pt>
                <c:pt idx="11">
                  <c:v>0.7</c:v>
                </c:pt>
              </c:numCache>
            </c:numRef>
          </c:val>
          <c:smooth val="0"/>
          <c:extLst>
            <c:ext xmlns:c16="http://schemas.microsoft.com/office/drawing/2014/chart" uri="{C3380CC4-5D6E-409C-BE32-E72D297353CC}">
              <c16:uniqueId val="{0000000D-E793-4AB0-872C-09392C031187}"/>
            </c:ext>
          </c:extLst>
        </c:ser>
        <c:ser>
          <c:idx val="2"/>
          <c:order val="2"/>
          <c:spPr>
            <a:ln w="28575" cap="rnd">
              <a:solidFill>
                <a:srgbClr val="C00000"/>
              </a:solidFill>
              <a:round/>
            </a:ln>
            <a:effectLst/>
          </c:spPr>
          <c:marker>
            <c:symbol val="circle"/>
            <c:size val="5"/>
            <c:spPr>
              <a:solidFill>
                <a:srgbClr val="C00000"/>
              </a:solidFill>
              <a:ln w="9525">
                <a:solidFill>
                  <a:srgbClr val="C00000"/>
                </a:solidFill>
              </a:ln>
              <a:effectLst/>
            </c:spPr>
          </c:marker>
          <c:dLbls>
            <c:delete val="1"/>
          </c:dLbls>
          <c:cat>
            <c:numRef>
              <c:f>'GT3'!$A$31:$L$31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'GM1'!$A$28:$L$28</c:f>
              <c:numCache>
                <c:formatCode>0.00%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E-E793-4AB0-872C-09392C031187}"/>
            </c:ext>
          </c:extLst>
        </c:ser>
        <c:dLbls>
          <c:dLblPos val="ctr"/>
          <c:showLegendKey val="0"/>
          <c:showVal val="1"/>
          <c:showCatName val="0"/>
          <c:showSerName val="0"/>
          <c:showPercent val="0"/>
          <c:showBubbleSize val="0"/>
        </c:dLbls>
        <c:marker val="1"/>
        <c:smooth val="0"/>
        <c:axId val="849434000"/>
        <c:axId val="849425840"/>
      </c:lineChart>
      <c:dateAx>
        <c:axId val="849434000"/>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25840"/>
        <c:crossesAt val="0.1"/>
        <c:auto val="1"/>
        <c:lblOffset val="50"/>
        <c:baseTimeUnit val="months"/>
        <c:majorUnit val="1"/>
        <c:majorTimeUnit val="months"/>
        <c:minorUnit val="1"/>
        <c:minorTimeUnit val="months"/>
      </c:dateAx>
      <c:valAx>
        <c:axId val="849425840"/>
        <c:scaling>
          <c:orientation val="minMax"/>
          <c:max val="1"/>
          <c:min val="0.1"/>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340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389504629456863E-2"/>
          <c:y val="2.9107981220657272E-2"/>
          <c:w val="0.93630347930646596"/>
          <c:h val="0.86764830487176159"/>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2.5007776049766728E-2"/>
                  <c:y val="-3.52941176470588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F79B-4D37-976B-77256629FDBB}"/>
                </c:ext>
              </c:extLst>
            </c:dLbl>
            <c:dLbl>
              <c:idx val="1"/>
              <c:layout>
                <c:manualLayout>
                  <c:x val="-2.7081389320891654E-2"/>
                  <c:y val="-3.529411764705889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79B-4D37-976B-77256629FDBB}"/>
                </c:ext>
              </c:extLst>
            </c:dLbl>
            <c:dLbl>
              <c:idx val="2"/>
              <c:layout>
                <c:manualLayout>
                  <c:x val="-1.6877179452094593E-2"/>
                  <c:y val="3.921568627450987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79B-4D37-976B-77256629FDBB}"/>
                </c:ext>
              </c:extLst>
            </c:dLbl>
            <c:dLbl>
              <c:idx val="3"/>
              <c:layout>
                <c:manualLayout>
                  <c:x val="-2.9187678554398709E-2"/>
                  <c:y val="4.31372549019607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79B-4D37-976B-77256629FDBB}"/>
                </c:ext>
              </c:extLst>
            </c:dLbl>
            <c:dLbl>
              <c:idx val="4"/>
              <c:layout>
                <c:manualLayout>
                  <c:x val="-2.7081389320891654E-2"/>
                  <c:y val="-3.137254901960791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F79B-4D37-976B-77256629FDBB}"/>
                </c:ext>
              </c:extLst>
            </c:dLbl>
            <c:dLbl>
              <c:idx val="5"/>
              <c:layout>
                <c:manualLayout>
                  <c:x val="-2.5007776049766717E-2"/>
                  <c:y val="-5.490196078431372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79B-4D37-976B-77256629FDBB}"/>
                </c:ext>
              </c:extLst>
            </c:dLbl>
            <c:dLbl>
              <c:idx val="6"/>
              <c:layout>
                <c:manualLayout>
                  <c:x val="-2.5402843601895812E-2"/>
                  <c:y val="-3.921568627450980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F79B-4D37-976B-77256629FDBB}"/>
                </c:ext>
              </c:extLst>
            </c:dLbl>
            <c:dLbl>
              <c:idx val="7"/>
              <c:layout>
                <c:manualLayout>
                  <c:x val="6.1927330173774898E-3"/>
                  <c:y val="7.8431372549019607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79B-4D37-976B-77256629FDBB}"/>
                </c:ext>
              </c:extLst>
            </c:dLbl>
            <c:dLbl>
              <c:idx val="8"/>
              <c:layout>
                <c:manualLayout>
                  <c:x val="-8.551869404949973E-3"/>
                  <c:y val="1.176470588235294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F79B-4D37-976B-77256629FDBB}"/>
                </c:ext>
              </c:extLst>
            </c:dLbl>
            <c:dLbl>
              <c:idx val="9"/>
              <c:layout>
                <c:manualLayout>
                  <c:x val="-4.0268520937252666E-2"/>
                  <c:y val="-1.960784313725490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F79B-4D37-976B-77256629FDBB}"/>
                </c:ext>
              </c:extLst>
            </c:dLbl>
            <c:dLbl>
              <c:idx val="10"/>
              <c:layout>
                <c:manualLayout>
                  <c:x val="-3.8162149162634294E-2"/>
                  <c:y val="2.745098039215686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F79B-4D37-976B-77256629FDBB}"/>
                </c:ext>
              </c:extLst>
            </c:dLbl>
            <c:dLbl>
              <c:idx val="11"/>
              <c:layout>
                <c:manualLayout>
                  <c:x val="-6.3485216006766931E-2"/>
                  <c:y val="-7.1894594304112904E-17"/>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F79B-4D37-976B-77256629FDBB}"/>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'GT3'!$A$31:$L$31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'GM2'!$A$26:$L$26</c:f>
              <c:numCache>
                <c:formatCode>0.00%</c:formatCode>
                <c:ptCount val="12"/>
                <c:pt idx="3">
                  <c:v>1</c:v>
                </c:pt>
                <c:pt idx="7">
                  <c:v>1</c:v>
                </c:pt>
              </c:numCache>
            </c:numRef>
          </c:val>
          <c:smooth val="0"/>
          <c:extLst>
            <c:ext xmlns:c16="http://schemas.microsoft.com/office/drawing/2014/chart" uri="{C3380CC4-5D6E-409C-BE32-E72D297353CC}">
              <c16:uniqueId val="{0000000C-F79B-4D37-976B-77256629FDBB}"/>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'GT3'!$A$31:$L$31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'GM2'!$A$27:$L$27</c:f>
              <c:numCache>
                <c:formatCode>0%</c:formatCode>
                <c:ptCount val="12"/>
                <c:pt idx="0">
                  <c:v>0.7</c:v>
                </c:pt>
                <c:pt idx="1">
                  <c:v>0.7</c:v>
                </c:pt>
                <c:pt idx="2">
                  <c:v>0.7</c:v>
                </c:pt>
                <c:pt idx="3">
                  <c:v>0.7</c:v>
                </c:pt>
                <c:pt idx="4">
                  <c:v>0.7</c:v>
                </c:pt>
                <c:pt idx="5">
                  <c:v>0.7</c:v>
                </c:pt>
                <c:pt idx="6">
                  <c:v>0.7</c:v>
                </c:pt>
                <c:pt idx="7">
                  <c:v>0.7</c:v>
                </c:pt>
                <c:pt idx="8">
                  <c:v>0.7</c:v>
                </c:pt>
                <c:pt idx="9">
                  <c:v>0.7</c:v>
                </c:pt>
                <c:pt idx="10">
                  <c:v>0.7</c:v>
                </c:pt>
                <c:pt idx="11">
                  <c:v>0.7</c:v>
                </c:pt>
              </c:numCache>
            </c:numRef>
          </c:val>
          <c:smooth val="0"/>
          <c:extLst>
            <c:ext xmlns:c16="http://schemas.microsoft.com/office/drawing/2014/chart" uri="{C3380CC4-5D6E-409C-BE32-E72D297353CC}">
              <c16:uniqueId val="{0000000D-F79B-4D37-976B-77256629FDBB}"/>
            </c:ext>
          </c:extLst>
        </c:ser>
        <c:ser>
          <c:idx val="2"/>
          <c:order val="2"/>
          <c:spPr>
            <a:ln w="28575" cap="rnd">
              <a:solidFill>
                <a:srgbClr val="C00000"/>
              </a:solidFill>
              <a:round/>
            </a:ln>
            <a:effectLst/>
          </c:spPr>
          <c:marker>
            <c:symbol val="circle"/>
            <c:size val="5"/>
            <c:spPr>
              <a:solidFill>
                <a:srgbClr val="C00000"/>
              </a:solidFill>
              <a:ln w="9525">
                <a:solidFill>
                  <a:srgbClr val="C00000"/>
                </a:solidFill>
              </a:ln>
              <a:effectLst/>
            </c:spPr>
          </c:marker>
          <c:dLbls>
            <c:delete val="1"/>
          </c:dLbls>
          <c:cat>
            <c:numRef>
              <c:f>'GT3'!$A$31:$L$31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'GM2'!$A$28:$L$28</c:f>
              <c:numCache>
                <c:formatCode>0.00%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E-F79B-4D37-976B-77256629FDBB}"/>
            </c:ext>
          </c:extLst>
        </c:ser>
        <c:dLbls>
          <c:dLblPos val="ctr"/>
          <c:showLegendKey val="0"/>
          <c:showVal val="1"/>
          <c:showCatName val="0"/>
          <c:showSerName val="0"/>
          <c:showPercent val="0"/>
          <c:showBubbleSize val="0"/>
        </c:dLbls>
        <c:marker val="1"/>
        <c:smooth val="0"/>
        <c:axId val="849434000"/>
        <c:axId val="849425840"/>
      </c:lineChart>
      <c:dateAx>
        <c:axId val="849434000"/>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25840"/>
        <c:crossesAt val="0.1"/>
        <c:auto val="1"/>
        <c:lblOffset val="50"/>
        <c:baseTimeUnit val="months"/>
        <c:majorUnit val="1"/>
        <c:majorTimeUnit val="months"/>
        <c:minorUnit val="1"/>
        <c:minorTimeUnit val="months"/>
      </c:dateAx>
      <c:valAx>
        <c:axId val="849425840"/>
        <c:scaling>
          <c:orientation val="minMax"/>
          <c:max val="1"/>
          <c:min val="0.1"/>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340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389504629456863E-2"/>
          <c:y val="2.9107981220657272E-2"/>
          <c:w val="0.93630347930646596"/>
          <c:h val="0.86764830487176159"/>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2.5007776049766728E-2"/>
                  <c:y val="-3.52941176470588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F73C-4A2C-A2B5-7D193F474FED}"/>
                </c:ext>
              </c:extLst>
            </c:dLbl>
            <c:dLbl>
              <c:idx val="1"/>
              <c:layout>
                <c:manualLayout>
                  <c:x val="-2.7081389320891654E-2"/>
                  <c:y val="-3.529411764705889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73C-4A2C-A2B5-7D193F474FED}"/>
                </c:ext>
              </c:extLst>
            </c:dLbl>
            <c:dLbl>
              <c:idx val="2"/>
              <c:layout>
                <c:manualLayout>
                  <c:x val="-1.6877179452094593E-2"/>
                  <c:y val="3.921568627450987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73C-4A2C-A2B5-7D193F474FED}"/>
                </c:ext>
              </c:extLst>
            </c:dLbl>
            <c:dLbl>
              <c:idx val="3"/>
              <c:layout>
                <c:manualLayout>
                  <c:x val="-2.9187678554398709E-2"/>
                  <c:y val="4.31372549019607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73C-4A2C-A2B5-7D193F474FED}"/>
                </c:ext>
              </c:extLst>
            </c:dLbl>
            <c:dLbl>
              <c:idx val="4"/>
              <c:layout>
                <c:manualLayout>
                  <c:x val="-2.7081389320891654E-2"/>
                  <c:y val="-3.137254901960791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F73C-4A2C-A2B5-7D193F474FED}"/>
                </c:ext>
              </c:extLst>
            </c:dLbl>
            <c:dLbl>
              <c:idx val="5"/>
              <c:layout>
                <c:manualLayout>
                  <c:x val="-2.5007776049766717E-2"/>
                  <c:y val="-5.490196078431372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73C-4A2C-A2B5-7D193F474FED}"/>
                </c:ext>
              </c:extLst>
            </c:dLbl>
            <c:dLbl>
              <c:idx val="6"/>
              <c:layout>
                <c:manualLayout>
                  <c:x val="-2.5402843601895812E-2"/>
                  <c:y val="-3.921568627450980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F73C-4A2C-A2B5-7D193F474FED}"/>
                </c:ext>
              </c:extLst>
            </c:dLbl>
            <c:dLbl>
              <c:idx val="7"/>
              <c:layout>
                <c:manualLayout>
                  <c:x val="6.1927330173774898E-3"/>
                  <c:y val="7.8431372549019607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73C-4A2C-A2B5-7D193F474FED}"/>
                </c:ext>
              </c:extLst>
            </c:dLbl>
            <c:dLbl>
              <c:idx val="8"/>
              <c:layout>
                <c:manualLayout>
                  <c:x val="-8.551869404949973E-3"/>
                  <c:y val="1.176470588235294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F73C-4A2C-A2B5-7D193F474FED}"/>
                </c:ext>
              </c:extLst>
            </c:dLbl>
            <c:dLbl>
              <c:idx val="9"/>
              <c:layout>
                <c:manualLayout>
                  <c:x val="-4.0268520937252666E-2"/>
                  <c:y val="-1.960784313725490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F73C-4A2C-A2B5-7D193F474FED}"/>
                </c:ext>
              </c:extLst>
            </c:dLbl>
            <c:dLbl>
              <c:idx val="10"/>
              <c:layout>
                <c:manualLayout>
                  <c:x val="-3.8162149162634294E-2"/>
                  <c:y val="2.745098039215686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F73C-4A2C-A2B5-7D193F474FED}"/>
                </c:ext>
              </c:extLst>
            </c:dLbl>
            <c:dLbl>
              <c:idx val="11"/>
              <c:layout>
                <c:manualLayout>
                  <c:x val="-6.3485216006766931E-2"/>
                  <c:y val="-7.1894594304112904E-17"/>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F73C-4A2C-A2B5-7D193F474FED}"/>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'GT3'!$A$31:$L$31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'GM3'!$A$26:$L$26</c:f>
              <c:numCache>
                <c:formatCode>0.00%</c:formatCode>
                <c:ptCount val="12"/>
                <c:pt idx="2">
                  <c:v>1</c:v>
                </c:pt>
                <c:pt idx="5">
                  <c:v>0.9</c:v>
                </c:pt>
                <c:pt idx="8">
                  <c:v>0.93700000000000006</c:v>
                </c:pt>
              </c:numCache>
            </c:numRef>
          </c:val>
          <c:smooth val="0"/>
          <c:extLst>
            <c:ext xmlns:c16="http://schemas.microsoft.com/office/drawing/2014/chart" uri="{C3380CC4-5D6E-409C-BE32-E72D297353CC}">
              <c16:uniqueId val="{0000000C-F73C-4A2C-A2B5-7D193F474FED}"/>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'GT3'!$A$31:$L$31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'GM3'!$A$27:$L$27</c:f>
              <c:numCache>
                <c:formatCode>0%</c:formatCode>
                <c:ptCount val="12"/>
                <c:pt idx="0">
                  <c:v>0.7</c:v>
                </c:pt>
                <c:pt idx="1">
                  <c:v>0.7</c:v>
                </c:pt>
                <c:pt idx="2">
                  <c:v>0.7</c:v>
                </c:pt>
                <c:pt idx="3">
                  <c:v>0.7</c:v>
                </c:pt>
                <c:pt idx="4">
                  <c:v>0.7</c:v>
                </c:pt>
                <c:pt idx="5">
                  <c:v>0.7</c:v>
                </c:pt>
                <c:pt idx="6">
                  <c:v>0.7</c:v>
                </c:pt>
                <c:pt idx="7">
                  <c:v>0.7</c:v>
                </c:pt>
                <c:pt idx="8">
                  <c:v>0.7</c:v>
                </c:pt>
                <c:pt idx="9">
                  <c:v>0.7</c:v>
                </c:pt>
                <c:pt idx="10">
                  <c:v>0.7</c:v>
                </c:pt>
                <c:pt idx="11">
                  <c:v>0.7</c:v>
                </c:pt>
              </c:numCache>
            </c:numRef>
          </c:val>
          <c:smooth val="0"/>
          <c:extLst>
            <c:ext xmlns:c16="http://schemas.microsoft.com/office/drawing/2014/chart" uri="{C3380CC4-5D6E-409C-BE32-E72D297353CC}">
              <c16:uniqueId val="{0000000D-F73C-4A2C-A2B5-7D193F474FED}"/>
            </c:ext>
          </c:extLst>
        </c:ser>
        <c:ser>
          <c:idx val="2"/>
          <c:order val="2"/>
          <c:spPr>
            <a:ln w="28575" cap="rnd">
              <a:solidFill>
                <a:srgbClr val="C00000"/>
              </a:solidFill>
              <a:round/>
            </a:ln>
            <a:effectLst/>
          </c:spPr>
          <c:marker>
            <c:symbol val="circle"/>
            <c:size val="5"/>
            <c:spPr>
              <a:solidFill>
                <a:srgbClr val="C00000"/>
              </a:solidFill>
              <a:ln w="9525">
                <a:solidFill>
                  <a:srgbClr val="C00000"/>
                </a:solidFill>
              </a:ln>
              <a:effectLst/>
            </c:spPr>
          </c:marker>
          <c:dLbls>
            <c:delete val="1"/>
          </c:dLbls>
          <c:cat>
            <c:numRef>
              <c:f>'GT3'!$A$31:$L$31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'GM3'!$A$28:$L$28</c:f>
              <c:numCache>
                <c:formatCode>0.00%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E-F73C-4A2C-A2B5-7D193F474FED}"/>
            </c:ext>
          </c:extLst>
        </c:ser>
        <c:dLbls>
          <c:dLblPos val="ctr"/>
          <c:showLegendKey val="0"/>
          <c:showVal val="1"/>
          <c:showCatName val="0"/>
          <c:showSerName val="0"/>
          <c:showPercent val="0"/>
          <c:showBubbleSize val="0"/>
        </c:dLbls>
        <c:marker val="1"/>
        <c:smooth val="0"/>
        <c:axId val="849434000"/>
        <c:axId val="849425840"/>
      </c:lineChart>
      <c:dateAx>
        <c:axId val="849434000"/>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25840"/>
        <c:crossesAt val="0.1"/>
        <c:auto val="1"/>
        <c:lblOffset val="50"/>
        <c:baseTimeUnit val="months"/>
        <c:majorUnit val="1"/>
        <c:majorTimeUnit val="months"/>
        <c:minorUnit val="1"/>
        <c:minorTimeUnit val="months"/>
      </c:dateAx>
      <c:valAx>
        <c:axId val="849425840"/>
        <c:scaling>
          <c:orientation val="minMax"/>
          <c:max val="1"/>
          <c:min val="0.1"/>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4340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2542372881355916E-2"/>
          <c:y val="4.7058891111688775E-2"/>
          <c:w val="0.90677966101694918"/>
          <c:h val="0.86764830487176159"/>
        </c:manualLayout>
      </c:layout>
      <c:lineChart>
        <c:grouping val="standard"/>
        <c:varyColors val="0"/>
        <c:ser>
          <c:idx val="0"/>
          <c:order val="0"/>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PSITP1!$A$28:$W$28</c:f>
              <c:numCache>
                <c:formatCode>General</c:formatCode>
                <c:ptCount val="23"/>
                <c:pt idx="0" formatCode="mmm\-yy">
                  <c:v>43466</c:v>
                </c:pt>
                <c:pt idx="2" formatCode="mmm\-yy">
                  <c:v>43497</c:v>
                </c:pt>
                <c:pt idx="4" formatCode="mmm\-yy">
                  <c:v>43525</c:v>
                </c:pt>
                <c:pt idx="6" formatCode="mmm\-yy">
                  <c:v>43556</c:v>
                </c:pt>
                <c:pt idx="8" formatCode="mmm\-yy">
                  <c:v>43586</c:v>
                </c:pt>
                <c:pt idx="10" formatCode="mmm\-yy">
                  <c:v>43617</c:v>
                </c:pt>
                <c:pt idx="12" formatCode="mmm\-yy">
                  <c:v>43647</c:v>
                </c:pt>
                <c:pt idx="14" formatCode="mmm\-yy">
                  <c:v>43678</c:v>
                </c:pt>
                <c:pt idx="16" formatCode="mmm\-yy">
                  <c:v>43709</c:v>
                </c:pt>
                <c:pt idx="18" formatCode="mmm\-yy">
                  <c:v>43739</c:v>
                </c:pt>
                <c:pt idx="20" formatCode="mmm\-yy">
                  <c:v>43770</c:v>
                </c:pt>
                <c:pt idx="22" formatCode="mmm\-yy">
                  <c:v>43800</c:v>
                </c:pt>
              </c:numCache>
            </c:numRef>
          </c:cat>
          <c:val>
            <c:numRef>
              <c:f>PSITP1!$A$30:$W$30</c:f>
              <c:numCache>
                <c:formatCode>0%</c:formatCode>
                <c:ptCount val="23"/>
                <c:pt idx="0">
                  <c:v>1</c:v>
                </c:pt>
                <c:pt idx="2">
                  <c:v>1</c:v>
                </c:pt>
                <c:pt idx="4">
                  <c:v>1</c:v>
                </c:pt>
                <c:pt idx="6">
                  <c:v>1</c:v>
                </c:pt>
                <c:pt idx="8">
                  <c:v>1</c:v>
                </c:pt>
                <c:pt idx="10">
                  <c:v>1</c:v>
                </c:pt>
                <c:pt idx="12">
                  <c:v>1</c:v>
                </c:pt>
                <c:pt idx="14">
                  <c:v>1</c:v>
                </c:pt>
                <c:pt idx="16">
                  <c:v>1</c:v>
                </c:pt>
                <c:pt idx="18">
                  <c:v>1</c:v>
                </c:pt>
                <c:pt idx="20">
                  <c:v>1</c:v>
                </c:pt>
                <c:pt idx="22">
                  <c:v>1</c:v>
                </c:pt>
              </c:numCache>
            </c:numRef>
          </c:val>
          <c:smooth val="0"/>
          <c:extLst>
            <c:ext xmlns:c16="http://schemas.microsoft.com/office/drawing/2014/chart" uri="{C3380CC4-5D6E-409C-BE32-E72D297353CC}">
              <c16:uniqueId val="{00000000-063C-40FD-AD37-5C9B374584D9}"/>
            </c:ext>
          </c:extLst>
        </c:ser>
        <c:ser>
          <c:idx val="2"/>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PSITP1!$A$28:$W$28</c:f>
              <c:numCache>
                <c:formatCode>General</c:formatCode>
                <c:ptCount val="23"/>
                <c:pt idx="0" formatCode="mmm\-yy">
                  <c:v>43466</c:v>
                </c:pt>
                <c:pt idx="2" formatCode="mmm\-yy">
                  <c:v>43497</c:v>
                </c:pt>
                <c:pt idx="4" formatCode="mmm\-yy">
                  <c:v>43525</c:v>
                </c:pt>
                <c:pt idx="6" formatCode="mmm\-yy">
                  <c:v>43556</c:v>
                </c:pt>
                <c:pt idx="8" formatCode="mmm\-yy">
                  <c:v>43586</c:v>
                </c:pt>
                <c:pt idx="10" formatCode="mmm\-yy">
                  <c:v>43617</c:v>
                </c:pt>
                <c:pt idx="12" formatCode="mmm\-yy">
                  <c:v>43647</c:v>
                </c:pt>
                <c:pt idx="14" formatCode="mmm\-yy">
                  <c:v>43678</c:v>
                </c:pt>
                <c:pt idx="16" formatCode="mmm\-yy">
                  <c:v>43709</c:v>
                </c:pt>
                <c:pt idx="18" formatCode="mmm\-yy">
                  <c:v>43739</c:v>
                </c:pt>
                <c:pt idx="20" formatCode="mmm\-yy">
                  <c:v>43770</c:v>
                </c:pt>
                <c:pt idx="22" formatCode="mmm\-yy">
                  <c:v>43800</c:v>
                </c:pt>
              </c:numCache>
            </c:numRef>
          </c:cat>
          <c:val>
            <c:numRef>
              <c:f>PSITP1!$A$29:$W$29</c:f>
              <c:numCache>
                <c:formatCode>0.00%</c:formatCode>
                <c:ptCount val="23"/>
                <c:pt idx="0">
                  <c:v>1</c:v>
                </c:pt>
                <c:pt idx="2">
                  <c:v>1</c:v>
                </c:pt>
                <c:pt idx="4">
                  <c:v>1</c:v>
                </c:pt>
                <c:pt idx="6">
                  <c:v>1</c:v>
                </c:pt>
                <c:pt idx="8">
                  <c:v>1</c:v>
                </c:pt>
                <c:pt idx="10">
                  <c:v>0.875</c:v>
                </c:pt>
                <c:pt idx="12">
                  <c:v>1</c:v>
                </c:pt>
                <c:pt idx="14">
                  <c:v>1</c:v>
                </c:pt>
                <c:pt idx="16">
                  <c:v>1</c:v>
                </c:pt>
              </c:numCache>
            </c:numRef>
          </c:val>
          <c:smooth val="0"/>
          <c:extLst>
            <c:ext xmlns:c16="http://schemas.microsoft.com/office/drawing/2014/chart" uri="{C3380CC4-5D6E-409C-BE32-E72D297353CC}">
              <c16:uniqueId val="{00000002-063C-40FD-AD37-5C9B374584D9}"/>
            </c:ext>
          </c:extLst>
        </c:ser>
        <c:dLbls>
          <c:dLblPos val="ctr"/>
          <c:showLegendKey val="0"/>
          <c:showVal val="1"/>
          <c:showCatName val="0"/>
          <c:showSerName val="0"/>
          <c:showPercent val="0"/>
          <c:showBubbleSize val="0"/>
        </c:dLbls>
        <c:marker val="1"/>
        <c:smooth val="0"/>
        <c:axId val="849073184"/>
        <c:axId val="849075904"/>
      </c:lineChart>
      <c:dateAx>
        <c:axId val="849073184"/>
        <c:scaling>
          <c:orientation val="minMax"/>
        </c:scaling>
        <c:delete val="0"/>
        <c:axPos val="b"/>
        <c:numFmt formatCode="mmm\-yy" sourceLinked="0"/>
        <c:majorTickMark val="out"/>
        <c:minorTickMark val="none"/>
        <c:tickLblPos val="low"/>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75904"/>
        <c:crossesAt val="0"/>
        <c:auto val="1"/>
        <c:lblOffset val="50"/>
        <c:baseTimeUnit val="months"/>
        <c:majorUnit val="1"/>
        <c:majorTimeUnit val="months"/>
        <c:minorUnit val="1"/>
        <c:minorTimeUnit val="months"/>
      </c:dateAx>
      <c:valAx>
        <c:axId val="849075904"/>
        <c:scaling>
          <c:orientation val="minMax"/>
          <c:max val="1"/>
          <c:min val="0.4"/>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73184"/>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156412651808357E-2"/>
          <c:y val="4.7058808233568748E-2"/>
          <c:w val="0.90677966101694918"/>
          <c:h val="0.83462459565438984"/>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delete val="1"/>
              <c:extLst>
                <c:ext xmlns:c15="http://schemas.microsoft.com/office/drawing/2012/chart" uri="{CE6537A1-D6FC-4f65-9D91-7224C49458BB}"/>
                <c:ext xmlns:c16="http://schemas.microsoft.com/office/drawing/2014/chart" uri="{C3380CC4-5D6E-409C-BE32-E72D297353CC}">
                  <c16:uniqueId val="{00000000-B018-4D7F-8C6E-FB7C4BFCE47F}"/>
                </c:ext>
              </c:extLst>
            </c:dLbl>
            <c:dLbl>
              <c:idx val="1"/>
              <c:delete val="1"/>
              <c:extLst>
                <c:ext xmlns:c15="http://schemas.microsoft.com/office/drawing/2012/chart" uri="{CE6537A1-D6FC-4f65-9D91-7224C49458BB}"/>
                <c:ext xmlns:c16="http://schemas.microsoft.com/office/drawing/2014/chart" uri="{C3380CC4-5D6E-409C-BE32-E72D297353CC}">
                  <c16:uniqueId val="{00000001-B018-4D7F-8C6E-FB7C4BFCE47F}"/>
                </c:ext>
              </c:extLst>
            </c:dLbl>
            <c:dLbl>
              <c:idx val="2"/>
              <c:delete val="1"/>
              <c:extLst>
                <c:ext xmlns:c15="http://schemas.microsoft.com/office/drawing/2012/chart" uri="{CE6537A1-D6FC-4f65-9D91-7224C49458BB}"/>
                <c:ext xmlns:c16="http://schemas.microsoft.com/office/drawing/2014/chart" uri="{C3380CC4-5D6E-409C-BE32-E72D297353CC}">
                  <c16:uniqueId val="{00000002-B018-4D7F-8C6E-FB7C4BFCE47F}"/>
                </c:ext>
              </c:extLst>
            </c:dLbl>
            <c:dLbl>
              <c:idx val="3"/>
              <c:delete val="1"/>
              <c:extLst>
                <c:ext xmlns:c15="http://schemas.microsoft.com/office/drawing/2012/chart" uri="{CE6537A1-D6FC-4f65-9D91-7224C49458BB}"/>
                <c:ext xmlns:c16="http://schemas.microsoft.com/office/drawing/2014/chart" uri="{C3380CC4-5D6E-409C-BE32-E72D297353CC}">
                  <c16:uniqueId val="{00000003-B018-4D7F-8C6E-FB7C4BFCE47F}"/>
                </c:ext>
              </c:extLst>
            </c:dLbl>
            <c:dLbl>
              <c:idx val="4"/>
              <c:delete val="1"/>
              <c:extLst>
                <c:ext xmlns:c15="http://schemas.microsoft.com/office/drawing/2012/chart" uri="{CE6537A1-D6FC-4f65-9D91-7224C49458BB}"/>
                <c:ext xmlns:c16="http://schemas.microsoft.com/office/drawing/2014/chart" uri="{C3380CC4-5D6E-409C-BE32-E72D297353CC}">
                  <c16:uniqueId val="{00000004-B018-4D7F-8C6E-FB7C4BFCE47F}"/>
                </c:ext>
              </c:extLst>
            </c:dLbl>
            <c:dLbl>
              <c:idx val="5"/>
              <c:delete val="1"/>
              <c:extLst>
                <c:ext xmlns:c15="http://schemas.microsoft.com/office/drawing/2012/chart" uri="{CE6537A1-D6FC-4f65-9D91-7224C49458BB}"/>
                <c:ext xmlns:c16="http://schemas.microsoft.com/office/drawing/2014/chart" uri="{C3380CC4-5D6E-409C-BE32-E72D297353CC}">
                  <c16:uniqueId val="{00000005-B018-4D7F-8C6E-FB7C4BFCE47F}"/>
                </c:ext>
              </c:extLst>
            </c:dLbl>
            <c:dLbl>
              <c:idx val="6"/>
              <c:delete val="1"/>
              <c:extLst>
                <c:ext xmlns:c15="http://schemas.microsoft.com/office/drawing/2012/chart" uri="{CE6537A1-D6FC-4f65-9D91-7224C49458BB}"/>
                <c:ext xmlns:c16="http://schemas.microsoft.com/office/drawing/2014/chart" uri="{C3380CC4-5D6E-409C-BE32-E72D297353CC}">
                  <c16:uniqueId val="{00000006-B018-4D7F-8C6E-FB7C4BFCE47F}"/>
                </c:ext>
              </c:extLst>
            </c:dLbl>
            <c:dLbl>
              <c:idx val="7"/>
              <c:delete val="1"/>
              <c:extLst>
                <c:ext xmlns:c15="http://schemas.microsoft.com/office/drawing/2012/chart" uri="{CE6537A1-D6FC-4f65-9D91-7224C49458BB}"/>
                <c:ext xmlns:c16="http://schemas.microsoft.com/office/drawing/2014/chart" uri="{C3380CC4-5D6E-409C-BE32-E72D297353CC}">
                  <c16:uniqueId val="{00000007-B018-4D7F-8C6E-FB7C4BFCE47F}"/>
                </c:ext>
              </c:extLst>
            </c:dLbl>
            <c:dLbl>
              <c:idx val="8"/>
              <c:delete val="1"/>
              <c:extLst>
                <c:ext xmlns:c15="http://schemas.microsoft.com/office/drawing/2012/chart" uri="{CE6537A1-D6FC-4f65-9D91-7224C49458BB}"/>
                <c:ext xmlns:c16="http://schemas.microsoft.com/office/drawing/2014/chart" uri="{C3380CC4-5D6E-409C-BE32-E72D297353CC}">
                  <c16:uniqueId val="{00000008-B018-4D7F-8C6E-FB7C4BFCE47F}"/>
                </c:ext>
              </c:extLst>
            </c:dLbl>
            <c:dLbl>
              <c:idx val="9"/>
              <c:delete val="1"/>
              <c:extLst>
                <c:ext xmlns:c15="http://schemas.microsoft.com/office/drawing/2012/chart" uri="{CE6537A1-D6FC-4f65-9D91-7224C49458BB}"/>
                <c:ext xmlns:c16="http://schemas.microsoft.com/office/drawing/2014/chart" uri="{C3380CC4-5D6E-409C-BE32-E72D297353CC}">
                  <c16:uniqueId val="{00000009-B018-4D7F-8C6E-FB7C4BFCE47F}"/>
                </c:ext>
              </c:extLst>
            </c:dLbl>
            <c:dLbl>
              <c:idx val="10"/>
              <c:delete val="1"/>
              <c:extLst>
                <c:ext xmlns:c15="http://schemas.microsoft.com/office/drawing/2012/chart" uri="{CE6537A1-D6FC-4f65-9D91-7224C49458BB}"/>
                <c:ext xmlns:c16="http://schemas.microsoft.com/office/drawing/2014/chart" uri="{C3380CC4-5D6E-409C-BE32-E72D297353CC}">
                  <c16:uniqueId val="{0000000A-B018-4D7F-8C6E-FB7C4BFCE47F}"/>
                </c:ext>
              </c:extLst>
            </c:dLbl>
            <c:dLbl>
              <c:idx val="11"/>
              <c:delete val="1"/>
              <c:extLst>
                <c:ext xmlns:c15="http://schemas.microsoft.com/office/drawing/2012/chart" uri="{CE6537A1-D6FC-4f65-9D91-7224C49458BB}"/>
                <c:ext xmlns:c16="http://schemas.microsoft.com/office/drawing/2014/chart" uri="{C3380CC4-5D6E-409C-BE32-E72D297353CC}">
                  <c16:uniqueId val="{0000000B-B018-4D7F-8C6E-FB7C4BFCE47F}"/>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C-B018-4D7F-8C6E-FB7C4BFCE47F}"/>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Lbl>
              <c:idx val="0"/>
              <c:delete val="1"/>
              <c:extLst>
                <c:ext xmlns:c15="http://schemas.microsoft.com/office/drawing/2012/chart" uri="{CE6537A1-D6FC-4f65-9D91-7224C49458BB}"/>
                <c:ext xmlns:c16="http://schemas.microsoft.com/office/drawing/2014/chart" uri="{C3380CC4-5D6E-409C-BE32-E72D297353CC}">
                  <c16:uniqueId val="{0000000D-B018-4D7F-8C6E-FB7C4BFCE47F}"/>
                </c:ext>
              </c:extLst>
            </c:dLbl>
            <c:dLbl>
              <c:idx val="1"/>
              <c:delete val="1"/>
              <c:extLst>
                <c:ext xmlns:c15="http://schemas.microsoft.com/office/drawing/2012/chart" uri="{CE6537A1-D6FC-4f65-9D91-7224C49458BB}"/>
                <c:ext xmlns:c16="http://schemas.microsoft.com/office/drawing/2014/chart" uri="{C3380CC4-5D6E-409C-BE32-E72D297353CC}">
                  <c16:uniqueId val="{0000000E-B018-4D7F-8C6E-FB7C4BFCE47F}"/>
                </c:ext>
              </c:extLst>
            </c:dLbl>
            <c:dLbl>
              <c:idx val="2"/>
              <c:delete val="1"/>
              <c:extLst>
                <c:ext xmlns:c15="http://schemas.microsoft.com/office/drawing/2012/chart" uri="{CE6537A1-D6FC-4f65-9D91-7224C49458BB}"/>
                <c:ext xmlns:c16="http://schemas.microsoft.com/office/drawing/2014/chart" uri="{C3380CC4-5D6E-409C-BE32-E72D297353CC}">
                  <c16:uniqueId val="{0000000F-B018-4D7F-8C6E-FB7C4BFCE47F}"/>
                </c:ext>
              </c:extLst>
            </c:dLbl>
            <c:dLbl>
              <c:idx val="3"/>
              <c:delete val="1"/>
              <c:extLst>
                <c:ext xmlns:c15="http://schemas.microsoft.com/office/drawing/2012/chart" uri="{CE6537A1-D6FC-4f65-9D91-7224C49458BB}"/>
                <c:ext xmlns:c16="http://schemas.microsoft.com/office/drawing/2014/chart" uri="{C3380CC4-5D6E-409C-BE32-E72D297353CC}">
                  <c16:uniqueId val="{00000010-B018-4D7F-8C6E-FB7C4BFCE47F}"/>
                </c:ext>
              </c:extLst>
            </c:dLbl>
            <c:dLbl>
              <c:idx val="4"/>
              <c:delete val="1"/>
              <c:extLst>
                <c:ext xmlns:c15="http://schemas.microsoft.com/office/drawing/2012/chart" uri="{CE6537A1-D6FC-4f65-9D91-7224C49458BB}"/>
                <c:ext xmlns:c16="http://schemas.microsoft.com/office/drawing/2014/chart" uri="{C3380CC4-5D6E-409C-BE32-E72D297353CC}">
                  <c16:uniqueId val="{00000011-B018-4D7F-8C6E-FB7C4BFCE47F}"/>
                </c:ext>
              </c:extLst>
            </c:dLbl>
            <c:dLbl>
              <c:idx val="5"/>
              <c:delete val="1"/>
              <c:extLst>
                <c:ext xmlns:c15="http://schemas.microsoft.com/office/drawing/2012/chart" uri="{CE6537A1-D6FC-4f65-9D91-7224C49458BB}"/>
                <c:ext xmlns:c16="http://schemas.microsoft.com/office/drawing/2014/chart" uri="{C3380CC4-5D6E-409C-BE32-E72D297353CC}">
                  <c16:uniqueId val="{00000012-B018-4D7F-8C6E-FB7C4BFCE47F}"/>
                </c:ext>
              </c:extLst>
            </c:dLbl>
            <c:dLbl>
              <c:idx val="6"/>
              <c:delete val="1"/>
              <c:extLst>
                <c:ext xmlns:c15="http://schemas.microsoft.com/office/drawing/2012/chart" uri="{CE6537A1-D6FC-4f65-9D91-7224C49458BB}"/>
                <c:ext xmlns:c16="http://schemas.microsoft.com/office/drawing/2014/chart" uri="{C3380CC4-5D6E-409C-BE32-E72D297353CC}">
                  <c16:uniqueId val="{00000013-B018-4D7F-8C6E-FB7C4BFCE47F}"/>
                </c:ext>
              </c:extLst>
            </c:dLbl>
            <c:dLbl>
              <c:idx val="7"/>
              <c:delete val="1"/>
              <c:extLst>
                <c:ext xmlns:c15="http://schemas.microsoft.com/office/drawing/2012/chart" uri="{CE6537A1-D6FC-4f65-9D91-7224C49458BB}"/>
                <c:ext xmlns:c16="http://schemas.microsoft.com/office/drawing/2014/chart" uri="{C3380CC4-5D6E-409C-BE32-E72D297353CC}">
                  <c16:uniqueId val="{00000014-B018-4D7F-8C6E-FB7C4BFCE47F}"/>
                </c:ext>
              </c:extLst>
            </c:dLbl>
            <c:dLbl>
              <c:idx val="8"/>
              <c:delete val="1"/>
              <c:extLst>
                <c:ext xmlns:c15="http://schemas.microsoft.com/office/drawing/2012/chart" uri="{CE6537A1-D6FC-4f65-9D91-7224C49458BB}"/>
                <c:ext xmlns:c16="http://schemas.microsoft.com/office/drawing/2014/chart" uri="{C3380CC4-5D6E-409C-BE32-E72D297353CC}">
                  <c16:uniqueId val="{00000015-B018-4D7F-8C6E-FB7C4BFCE47F}"/>
                </c:ext>
              </c:extLst>
            </c:dLbl>
            <c:dLbl>
              <c:idx val="9"/>
              <c:delete val="1"/>
              <c:extLst>
                <c:ext xmlns:c15="http://schemas.microsoft.com/office/drawing/2012/chart" uri="{CE6537A1-D6FC-4f65-9D91-7224C49458BB}"/>
                <c:ext xmlns:c16="http://schemas.microsoft.com/office/drawing/2014/chart" uri="{C3380CC4-5D6E-409C-BE32-E72D297353CC}">
                  <c16:uniqueId val="{00000016-B018-4D7F-8C6E-FB7C4BFCE47F}"/>
                </c:ext>
              </c:extLst>
            </c:dLbl>
            <c:dLbl>
              <c:idx val="10"/>
              <c:delete val="1"/>
              <c:extLst>
                <c:ext xmlns:c15="http://schemas.microsoft.com/office/drawing/2012/chart" uri="{CE6537A1-D6FC-4f65-9D91-7224C49458BB}"/>
                <c:ext xmlns:c16="http://schemas.microsoft.com/office/drawing/2014/chart" uri="{C3380CC4-5D6E-409C-BE32-E72D297353CC}">
                  <c16:uniqueId val="{00000017-B018-4D7F-8C6E-FB7C4BFCE47F}"/>
                </c:ext>
              </c:extLst>
            </c:dLbl>
            <c:dLbl>
              <c:idx val="11"/>
              <c:delete val="1"/>
              <c:extLst>
                <c:ext xmlns:c15="http://schemas.microsoft.com/office/drawing/2012/chart" uri="{CE6537A1-D6FC-4f65-9D91-7224C49458BB}"/>
                <c:ext xmlns:c16="http://schemas.microsoft.com/office/drawing/2014/chart" uri="{C3380CC4-5D6E-409C-BE32-E72D297353CC}">
                  <c16:uniqueId val="{00000018-B018-4D7F-8C6E-FB7C4BFCE47F}"/>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19-B018-4D7F-8C6E-FB7C4BFCE47F}"/>
            </c:ext>
          </c:extLst>
        </c:ser>
        <c:ser>
          <c:idx val="2"/>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val>
            <c:numRef>
              <c:f>#REF!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1B-B018-4D7F-8C6E-FB7C4BFCE47F}"/>
            </c:ext>
          </c:extLst>
        </c:ser>
        <c:dLbls>
          <c:showLegendKey val="0"/>
          <c:showVal val="0"/>
          <c:showCatName val="0"/>
          <c:showSerName val="0"/>
          <c:showPercent val="0"/>
          <c:showBubbleSize val="0"/>
        </c:dLbls>
        <c:marker val="1"/>
        <c:smooth val="0"/>
        <c:axId val="849073728"/>
        <c:axId val="849084608"/>
      </c:lineChart>
      <c:dateAx>
        <c:axId val="849073728"/>
        <c:scaling>
          <c:orientation val="minMax"/>
        </c:scaling>
        <c:delete val="0"/>
        <c:axPos val="b"/>
        <c:numFmt formatCode="mmm\-yy" sourceLinked="0"/>
        <c:majorTickMark val="out"/>
        <c:minorTickMark val="none"/>
        <c:tickLblPos val="low"/>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84608"/>
        <c:crossesAt val="0"/>
        <c:auto val="1"/>
        <c:lblOffset val="50"/>
        <c:baseTimeUnit val="months"/>
        <c:majorUnit val="1"/>
        <c:majorTimeUnit val="months"/>
        <c:minorUnit val="1"/>
        <c:minorTimeUnit val="months"/>
      </c:dateAx>
      <c:valAx>
        <c:axId val="849084608"/>
        <c:scaling>
          <c:orientation val="minMax"/>
          <c:max val="9.0000000000000024E-2"/>
          <c:min val="-0.11000000000000001"/>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73728"/>
        <c:crosses val="autoZero"/>
        <c:crossBetween val="between"/>
        <c:majorUnit val="1.0000000000000002E-2"/>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010327022375241E-2"/>
          <c:y val="4.7058891111688775E-2"/>
          <c:w val="0.88468158347676418"/>
          <c:h val="0.86764830487176159"/>
        </c:manualLayout>
      </c:layout>
      <c:lineChart>
        <c:grouping val="standard"/>
        <c:varyColors val="0"/>
        <c:ser>
          <c:idx val="1"/>
          <c:order val="0"/>
          <c:spPr>
            <a:ln w="28575" cap="rnd">
              <a:solidFill>
                <a:schemeClr val="accent2"/>
              </a:solidFill>
              <a:round/>
            </a:ln>
            <a:effectLst/>
          </c:spPr>
          <c:marker>
            <c:symbol val="circle"/>
            <c:size val="5"/>
            <c:spPr>
              <a:solidFill>
                <a:schemeClr val="accent2"/>
              </a:solidFill>
              <a:ln w="9525">
                <a:solidFill>
                  <a:schemeClr val="accent2"/>
                </a:solidFill>
              </a:ln>
              <a:effectLst/>
            </c:spPr>
          </c:marker>
          <c:dLbls>
            <c:dLbl>
              <c:idx val="2"/>
              <c:layout>
                <c:manualLayout>
                  <c:x val="-4.2441357705659967E-2"/>
                  <c:y val="-4.804804804804802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E6F-4AF7-B71C-55AEB5A0DF0D}"/>
                </c:ext>
              </c:extLst>
            </c:dLbl>
            <c:dLbl>
              <c:idx val="5"/>
              <c:layout>
                <c:manualLayout>
                  <c:x val="-4.47284165815151E-2"/>
                  <c:y val="-8.949852859301679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E6F-4AF7-B71C-55AEB5A0DF0D}"/>
                </c:ext>
              </c:extLst>
            </c:dLbl>
            <c:dLbl>
              <c:idx val="8"/>
              <c:layout>
                <c:manualLayout>
                  <c:x val="-4.0154336138866591E-2"/>
                  <c:y val="-2.40240240240240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E6F-4AF7-B71C-55AEB5A0DF0D}"/>
                </c:ext>
              </c:extLst>
            </c:dLbl>
            <c:dLbl>
              <c:idx val="11"/>
              <c:layout>
                <c:manualLayout>
                  <c:x val="-2.8537997635791859E-2"/>
                  <c:y val="-6.060606060606060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F77-4DC5-9A45-30B8036469A5}"/>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PSITP3!$A$26:$L$26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PSITP3!$A$27:$L$27</c:f>
              <c:numCache>
                <c:formatCode>0.00%</c:formatCode>
                <c:ptCount val="12"/>
                <c:pt idx="5" formatCode="0%">
                  <c:v>1</c:v>
                </c:pt>
              </c:numCache>
            </c:numRef>
          </c:val>
          <c:smooth val="0"/>
          <c:extLst>
            <c:ext xmlns:c16="http://schemas.microsoft.com/office/drawing/2014/chart" uri="{C3380CC4-5D6E-409C-BE32-E72D297353CC}">
              <c16:uniqueId val="{00000003-4E6F-4AF7-B71C-55AEB5A0DF0D}"/>
            </c:ext>
          </c:extLst>
        </c:ser>
        <c:ser>
          <c:idx val="2"/>
          <c:order val="1"/>
          <c:spPr>
            <a:ln w="28575" cap="rnd">
              <a:solidFill>
                <a:srgbClr val="C00000"/>
              </a:solidFill>
              <a:round/>
            </a:ln>
            <a:effectLst/>
          </c:spPr>
          <c:marker>
            <c:symbol val="circle"/>
            <c:size val="5"/>
            <c:spPr>
              <a:solidFill>
                <a:srgbClr val="C00000"/>
              </a:solidFill>
              <a:ln w="9525">
                <a:solidFill>
                  <a:srgbClr val="C00000"/>
                </a:solidFill>
              </a:ln>
              <a:effectLst/>
            </c:spPr>
          </c:marker>
          <c:dLbls>
            <c:delete val="1"/>
          </c:dLbls>
          <c:cat>
            <c:numRef>
              <c:f>PSITP3!$A$26:$L$26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PSITP3!$A$28:$L$28</c:f>
              <c:numCache>
                <c:formatCode>0%</c:formatCode>
                <c:ptCount val="12"/>
                <c:pt idx="0">
                  <c:v>0.8</c:v>
                </c:pt>
                <c:pt idx="1">
                  <c:v>0.8</c:v>
                </c:pt>
                <c:pt idx="2">
                  <c:v>0.8</c:v>
                </c:pt>
                <c:pt idx="3">
                  <c:v>0.8</c:v>
                </c:pt>
                <c:pt idx="4">
                  <c:v>0.8</c:v>
                </c:pt>
                <c:pt idx="5">
                  <c:v>0.8</c:v>
                </c:pt>
                <c:pt idx="6">
                  <c:v>0.8</c:v>
                </c:pt>
                <c:pt idx="7">
                  <c:v>0.8</c:v>
                </c:pt>
                <c:pt idx="8">
                  <c:v>0.8</c:v>
                </c:pt>
                <c:pt idx="9">
                  <c:v>0.8</c:v>
                </c:pt>
                <c:pt idx="10">
                  <c:v>0.8</c:v>
                </c:pt>
                <c:pt idx="11">
                  <c:v>0.8</c:v>
                </c:pt>
              </c:numCache>
            </c:numRef>
          </c:val>
          <c:smooth val="0"/>
          <c:extLst>
            <c:ext xmlns:c16="http://schemas.microsoft.com/office/drawing/2014/chart" uri="{C3380CC4-5D6E-409C-BE32-E72D297353CC}">
              <c16:uniqueId val="{00000004-4E6F-4AF7-B71C-55AEB5A0DF0D}"/>
            </c:ext>
          </c:extLst>
        </c:ser>
        <c:ser>
          <c:idx val="0"/>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PSITP3!$A$26:$L$26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PSITP3!$A$29:$L$29</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5-4E6F-4AF7-B71C-55AEB5A0DF0D}"/>
            </c:ext>
          </c:extLst>
        </c:ser>
        <c:dLbls>
          <c:dLblPos val="ctr"/>
          <c:showLegendKey val="0"/>
          <c:showVal val="1"/>
          <c:showCatName val="0"/>
          <c:showSerName val="0"/>
          <c:showPercent val="0"/>
          <c:showBubbleSize val="0"/>
        </c:dLbls>
        <c:marker val="1"/>
        <c:smooth val="0"/>
        <c:axId val="860064528"/>
        <c:axId val="860068880"/>
      </c:lineChart>
      <c:dateAx>
        <c:axId val="860064528"/>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68880"/>
        <c:crossesAt val="0.6000000000000002"/>
        <c:auto val="1"/>
        <c:lblOffset val="50"/>
        <c:baseTimeUnit val="months"/>
        <c:majorUnit val="1"/>
        <c:majorTimeUnit val="months"/>
        <c:minorUnit val="1"/>
        <c:minorTimeUnit val="months"/>
      </c:dateAx>
      <c:valAx>
        <c:axId val="860068880"/>
        <c:scaling>
          <c:orientation val="minMax"/>
          <c:max val="1.1000000000000001"/>
          <c:min val="0.6000000000000002"/>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64528"/>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378900733005764E-2"/>
          <c:y val="5.3191673563807496E-2"/>
          <c:w val="0.88566626698674367"/>
          <c:h val="0.8368823307372375"/>
        </c:manualLayout>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dLbls>
            <c:dLbl>
              <c:idx val="0"/>
              <c:layout>
                <c:manualLayout>
                  <c:x val="-2.9676472732575114E-2"/>
                  <c:y val="-4.992498278140762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466-4437-8F4C-2D7873E052B3}"/>
                </c:ext>
              </c:extLst>
            </c:dLbl>
            <c:dLbl>
              <c:idx val="1"/>
              <c:layout>
                <c:manualLayout>
                  <c:x val="-2.8829286964129518E-2"/>
                  <c:y val="-5.105228867668133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466-4437-8F4C-2D7873E052B3}"/>
                </c:ext>
              </c:extLst>
            </c:dLbl>
            <c:dLbl>
              <c:idx val="2"/>
              <c:layout>
                <c:manualLayout>
                  <c:x val="-4.0134696704578594E-2"/>
                  <c:y val="3.348783529718354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466-4437-8F4C-2D7873E052B3}"/>
                </c:ext>
              </c:extLst>
            </c:dLbl>
            <c:dLbl>
              <c:idx val="3"/>
              <c:layout>
                <c:manualLayout>
                  <c:x val="-4.2759733158355184E-2"/>
                  <c:y val="-4.84957465423204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466-4437-8F4C-2D7873E052B3}"/>
                </c:ext>
              </c:extLst>
            </c:dLbl>
            <c:dLbl>
              <c:idx val="4"/>
              <c:layout>
                <c:manualLayout>
                  <c:x val="-1.4134769612131821E-2"/>
                  <c:y val="-4.71726140615401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466-4437-8F4C-2D7873E052B3}"/>
                </c:ext>
              </c:extLst>
            </c:dLbl>
            <c:dLbl>
              <c:idx val="5"/>
              <c:layout>
                <c:manualLayout>
                  <c:x val="-3.7592957130358665E-2"/>
                  <c:y val="4.058003387874386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466-4437-8F4C-2D7873E052B3}"/>
                </c:ext>
              </c:extLst>
            </c:dLbl>
            <c:dLbl>
              <c:idx val="6"/>
              <c:layout>
                <c:manualLayout>
                  <c:x val="-3.5360345581802288E-2"/>
                  <c:y val="3.99471342677909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466-4437-8F4C-2D7873E052B3}"/>
                </c:ext>
              </c:extLst>
            </c:dLbl>
            <c:dLbl>
              <c:idx val="7"/>
              <c:layout>
                <c:manualLayout>
                  <c:x val="-4.590861038203569E-2"/>
                  <c:y val="-3.5985554997114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466-4437-8F4C-2D7873E052B3}"/>
                </c:ext>
              </c:extLst>
            </c:dLbl>
            <c:dLbl>
              <c:idx val="8"/>
              <c:layout>
                <c:manualLayout>
                  <c:x val="-3.7448235637211946E-2"/>
                  <c:y val="4.26808882932186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8466-4437-8F4C-2D7873E052B3}"/>
                </c:ext>
              </c:extLst>
            </c:dLbl>
            <c:dLbl>
              <c:idx val="9"/>
              <c:layout>
                <c:manualLayout>
                  <c:x val="-3.4715478273549157E-2"/>
                  <c:y val="-4.37352245862884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466-4437-8F4C-2D7873E052B3}"/>
                </c:ext>
              </c:extLst>
            </c:dLbl>
            <c:dLbl>
              <c:idx val="10"/>
              <c:layout>
                <c:manualLayout>
                  <c:x val="-4.334091161140069E-2"/>
                  <c:y val="-5.319148936170212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8466-4437-8F4C-2D7873E052B3}"/>
                </c:ext>
              </c:extLst>
            </c:dLbl>
            <c:dLbl>
              <c:idx val="11"/>
              <c:layout>
                <c:manualLayout>
                  <c:x val="-4.2098443680455434E-2"/>
                  <c:y val="6.028368794326240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466-4437-8F4C-2D7873E052B3}"/>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'[6]R-OP-016'!$A$26:$L$26</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'[6]R-OP-016'!$A$27:$L$27</c:f>
              <c:numCache>
                <c:formatCode>General</c:formatCode>
                <c:ptCount val="12"/>
              </c:numCache>
            </c:numRef>
          </c:val>
          <c:smooth val="0"/>
          <c:extLst>
            <c:ext xmlns:c16="http://schemas.microsoft.com/office/drawing/2014/chart" uri="{C3380CC4-5D6E-409C-BE32-E72D297353CC}">
              <c16:uniqueId val="{0000000C-8466-4437-8F4C-2D7873E052B3}"/>
            </c:ext>
          </c:extLst>
        </c:ser>
        <c:ser>
          <c:idx val="1"/>
          <c:order val="1"/>
          <c:spPr>
            <a:ln w="25400">
              <a:solidFill>
                <a:srgbClr val="FF00FF"/>
              </a:solidFill>
              <a:prstDash val="solid"/>
            </a:ln>
          </c:spPr>
          <c:marker>
            <c:symbol val="none"/>
          </c:marker>
          <c:cat>
            <c:strRef>
              <c:f>'[6]R-OP-016'!$A$26:$L$26</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'[6]R-OP-016'!$A$28:$L$28</c:f>
              <c:numCache>
                <c:formatCode>General</c:formatCode>
                <c:ptCount val="12"/>
              </c:numCache>
            </c:numRef>
          </c:val>
          <c:smooth val="0"/>
          <c:extLst>
            <c:ext xmlns:c16="http://schemas.microsoft.com/office/drawing/2014/chart" uri="{C3380CC4-5D6E-409C-BE32-E72D297353CC}">
              <c16:uniqueId val="{0000000D-8466-4437-8F4C-2D7873E052B3}"/>
            </c:ext>
          </c:extLst>
        </c:ser>
        <c:ser>
          <c:idx val="2"/>
          <c:order val="2"/>
          <c:spPr>
            <a:ln w="25400">
              <a:solidFill>
                <a:srgbClr val="FF00FF"/>
              </a:solidFill>
              <a:prstDash val="lgDash"/>
            </a:ln>
          </c:spPr>
          <c:marker>
            <c:symbol val="none"/>
          </c:marker>
          <c:cat>
            <c:strRef>
              <c:f>'[6]R-OP-016'!$A$26:$L$26</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'[6]R-OP-016'!$A$29:$L$29</c:f>
              <c:numCache>
                <c:formatCode>General</c:formatCode>
                <c:ptCount val="12"/>
              </c:numCache>
            </c:numRef>
          </c:val>
          <c:smooth val="0"/>
          <c:extLst>
            <c:ext xmlns:c16="http://schemas.microsoft.com/office/drawing/2014/chart" uri="{C3380CC4-5D6E-409C-BE32-E72D297353CC}">
              <c16:uniqueId val="{0000000E-8466-4437-8F4C-2D7873E052B3}"/>
            </c:ext>
          </c:extLst>
        </c:ser>
        <c:dLbls>
          <c:showLegendKey val="0"/>
          <c:showVal val="0"/>
          <c:showCatName val="0"/>
          <c:showSerName val="0"/>
          <c:showPercent val="0"/>
          <c:showBubbleSize val="0"/>
        </c:dLbls>
        <c:marker val="1"/>
        <c:smooth val="0"/>
        <c:axId val="860639200"/>
        <c:axId val="860656608"/>
      </c:lineChart>
      <c:dateAx>
        <c:axId val="860639200"/>
        <c:scaling>
          <c:orientation val="minMax"/>
        </c:scaling>
        <c:delete val="1"/>
        <c:axPos val="b"/>
        <c:numFmt formatCode="mmm\-yy" sourceLinked="0"/>
        <c:majorTickMark val="out"/>
        <c:minorTickMark val="none"/>
        <c:tickLblPos val="nextTo"/>
        <c:crossAx val="860656608"/>
        <c:crossesAt val="0.4"/>
        <c:auto val="1"/>
        <c:lblOffset val="100"/>
        <c:baseTimeUnit val="months"/>
        <c:majorUnit val="1"/>
        <c:majorTimeUnit val="months"/>
        <c:minorUnit val="1"/>
        <c:minorTimeUnit val="months"/>
      </c:dateAx>
      <c:valAx>
        <c:axId val="860656608"/>
        <c:scaling>
          <c:orientation val="minMax"/>
          <c:max val="1"/>
          <c:min val="0.4"/>
        </c:scaling>
        <c:delete val="1"/>
        <c:axPos val="l"/>
        <c:numFmt formatCode="0%" sourceLinked="0"/>
        <c:majorTickMark val="out"/>
        <c:minorTickMark val="none"/>
        <c:tickLblPos val="nextTo"/>
        <c:crossAx val="860639200"/>
        <c:crosses val="autoZero"/>
        <c:crossBetween val="between"/>
        <c:majorUnit val="0.1"/>
        <c:minorUnit val="0.1"/>
      </c:valAx>
      <c:spPr>
        <a:solidFill>
          <a:srgbClr val="C0C0C0"/>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s-CO"/>
    </a:p>
  </c:txPr>
  <c:printSettings>
    <c:headerFooter alignWithMargins="0"/>
    <c:pageMargins b="1" l="0.75000000000000022" r="0.75000000000000022" t="1" header="0" footer="0"/>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tx>
            <c:strRef>
              <c:f>PSITP5!$M$28</c:f>
              <c:strCache>
                <c:ptCount val="1"/>
                <c:pt idx="0">
                  <c:v>HISTORICO</c:v>
                </c:pt>
              </c:strCache>
            </c:strRef>
          </c:tx>
          <c:spPr>
            <a:ln w="28575" cap="rnd">
              <a:solidFill>
                <a:schemeClr val="accent1"/>
              </a:solidFill>
              <a:round/>
            </a:ln>
            <a:effectLst/>
          </c:spPr>
          <c:marker>
            <c:symbol val="none"/>
          </c:marker>
          <c:cat>
            <c:numRef>
              <c:f>PSITP5!$A$27:$L$27</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PSITP5!$A$28:$L$28</c:f>
              <c:numCache>
                <c:formatCode>0%</c:formatCode>
                <c:ptCount val="12"/>
                <c:pt idx="0">
                  <c:v>0.8</c:v>
                </c:pt>
                <c:pt idx="1">
                  <c:v>0.9</c:v>
                </c:pt>
                <c:pt idx="2">
                  <c:v>0.9</c:v>
                </c:pt>
                <c:pt idx="3">
                  <c:v>1</c:v>
                </c:pt>
                <c:pt idx="4">
                  <c:v>1</c:v>
                </c:pt>
                <c:pt idx="5">
                  <c:v>1</c:v>
                </c:pt>
                <c:pt idx="6" formatCode="0.00%">
                  <c:v>1</c:v>
                </c:pt>
                <c:pt idx="7" formatCode="0.00%">
                  <c:v>1</c:v>
                </c:pt>
                <c:pt idx="8">
                  <c:v>1</c:v>
                </c:pt>
              </c:numCache>
            </c:numRef>
          </c:val>
          <c:smooth val="0"/>
          <c:extLst>
            <c:ext xmlns:c16="http://schemas.microsoft.com/office/drawing/2014/chart" uri="{C3380CC4-5D6E-409C-BE32-E72D297353CC}">
              <c16:uniqueId val="{00000000-E186-4F1A-BAE3-4FB8B3607FB7}"/>
            </c:ext>
          </c:extLst>
        </c:ser>
        <c:ser>
          <c:idx val="1"/>
          <c:order val="1"/>
          <c:tx>
            <c:strRef>
              <c:f>PSITP5!$M$29</c:f>
              <c:strCache>
                <c:ptCount val="1"/>
                <c:pt idx="0">
                  <c:v>EFECTIVIDAD 90%</c:v>
                </c:pt>
              </c:strCache>
            </c:strRef>
          </c:tx>
          <c:spPr>
            <a:ln w="28575" cap="rnd">
              <a:solidFill>
                <a:schemeClr val="accent2"/>
              </a:solidFill>
              <a:prstDash val="sysDot"/>
              <a:round/>
            </a:ln>
            <a:effectLst/>
          </c:spPr>
          <c:marker>
            <c:symbol val="triangle"/>
            <c:size val="7"/>
            <c:spPr>
              <a:solidFill>
                <a:schemeClr val="accent2"/>
              </a:solidFill>
              <a:ln w="9525">
                <a:solidFill>
                  <a:schemeClr val="accent2"/>
                </a:solidFill>
              </a:ln>
              <a:effectLst/>
            </c:spPr>
          </c:marker>
          <c:cat>
            <c:numRef>
              <c:f>PSITP5!$A$27:$L$27</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PSITP5!$A$29:$L$29</c:f>
              <c:numCache>
                <c:formatCode>0%</c:formatCode>
                <c:ptCount val="12"/>
                <c:pt idx="0">
                  <c:v>0.9</c:v>
                </c:pt>
                <c:pt idx="1">
                  <c:v>0.9</c:v>
                </c:pt>
                <c:pt idx="2">
                  <c:v>0.9</c:v>
                </c:pt>
                <c:pt idx="3">
                  <c:v>0.9</c:v>
                </c:pt>
                <c:pt idx="4">
                  <c:v>0.9</c:v>
                </c:pt>
                <c:pt idx="5">
                  <c:v>0.9</c:v>
                </c:pt>
                <c:pt idx="6">
                  <c:v>0.9</c:v>
                </c:pt>
                <c:pt idx="7">
                  <c:v>0.9</c:v>
                </c:pt>
                <c:pt idx="8">
                  <c:v>0.9</c:v>
                </c:pt>
                <c:pt idx="9">
                  <c:v>0.9</c:v>
                </c:pt>
                <c:pt idx="10">
                  <c:v>0.9</c:v>
                </c:pt>
                <c:pt idx="11">
                  <c:v>0.9</c:v>
                </c:pt>
              </c:numCache>
            </c:numRef>
          </c:val>
          <c:smooth val="1"/>
          <c:extLst>
            <c:ext xmlns:c16="http://schemas.microsoft.com/office/drawing/2014/chart" uri="{C3380CC4-5D6E-409C-BE32-E72D297353CC}">
              <c16:uniqueId val="{00000001-E186-4F1A-BAE3-4FB8B3607FB7}"/>
            </c:ext>
          </c:extLst>
        </c:ser>
        <c:ser>
          <c:idx val="2"/>
          <c:order val="2"/>
          <c:tx>
            <c:strRef>
              <c:f>PSITP5!$M$30</c:f>
              <c:strCache>
                <c:ptCount val="1"/>
                <c:pt idx="0">
                  <c:v>EFECTIVIDAD 80%</c:v>
                </c:pt>
              </c:strCache>
            </c:strRef>
          </c:tx>
          <c:spPr>
            <a:ln w="28575" cap="rnd">
              <a:solidFill>
                <a:schemeClr val="accent3"/>
              </a:solidFill>
              <a:prstDash val="sysDash"/>
              <a:round/>
            </a:ln>
            <a:effectLst/>
          </c:spPr>
          <c:marker>
            <c:symbol val="diamond"/>
            <c:size val="6"/>
            <c:spPr>
              <a:solidFill>
                <a:schemeClr val="accent3"/>
              </a:solidFill>
              <a:ln w="9525">
                <a:solidFill>
                  <a:schemeClr val="accent3"/>
                </a:solidFill>
              </a:ln>
              <a:effectLst/>
            </c:spPr>
          </c:marker>
          <c:cat>
            <c:numRef>
              <c:f>PSITP5!$A$27:$L$27</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PSITP5!$A$30:$L$30</c:f>
              <c:numCache>
                <c:formatCode>0%</c:formatCode>
                <c:ptCount val="12"/>
                <c:pt idx="0">
                  <c:v>0.8</c:v>
                </c:pt>
                <c:pt idx="1">
                  <c:v>0.8</c:v>
                </c:pt>
                <c:pt idx="2">
                  <c:v>0.8</c:v>
                </c:pt>
                <c:pt idx="3">
                  <c:v>0.8</c:v>
                </c:pt>
                <c:pt idx="4">
                  <c:v>0.8</c:v>
                </c:pt>
                <c:pt idx="5">
                  <c:v>0.8</c:v>
                </c:pt>
                <c:pt idx="6">
                  <c:v>0.8</c:v>
                </c:pt>
                <c:pt idx="7">
                  <c:v>0.8</c:v>
                </c:pt>
                <c:pt idx="8">
                  <c:v>0.8</c:v>
                </c:pt>
                <c:pt idx="9">
                  <c:v>0.8</c:v>
                </c:pt>
                <c:pt idx="10">
                  <c:v>0.8</c:v>
                </c:pt>
                <c:pt idx="11">
                  <c:v>0.8</c:v>
                </c:pt>
              </c:numCache>
            </c:numRef>
          </c:val>
          <c:smooth val="0"/>
          <c:extLst>
            <c:ext xmlns:c16="http://schemas.microsoft.com/office/drawing/2014/chart" uri="{C3380CC4-5D6E-409C-BE32-E72D297353CC}">
              <c16:uniqueId val="{00000002-E186-4F1A-BAE3-4FB8B3607FB7}"/>
            </c:ext>
          </c:extLst>
        </c:ser>
        <c:ser>
          <c:idx val="3"/>
          <c:order val="3"/>
          <c:tx>
            <c:strRef>
              <c:f>PSITP5!$M$31</c:f>
              <c:strCache>
                <c:ptCount val="1"/>
                <c:pt idx="0">
                  <c:v>VALOR MINIMO ACEPTADO</c:v>
                </c:pt>
              </c:strCache>
            </c:strRef>
          </c:tx>
          <c:spPr>
            <a:ln w="28575" cap="rnd">
              <a:solidFill>
                <a:schemeClr val="accent4"/>
              </a:solidFill>
              <a:prstDash val="dash"/>
              <a:round/>
            </a:ln>
            <a:effectLst/>
          </c:spPr>
          <c:marker>
            <c:symbol val="square"/>
            <c:size val="6"/>
            <c:spPr>
              <a:solidFill>
                <a:schemeClr val="accent4"/>
              </a:solidFill>
              <a:ln w="9525">
                <a:solidFill>
                  <a:schemeClr val="accent4"/>
                </a:solidFill>
              </a:ln>
              <a:effectLst/>
            </c:spPr>
          </c:marker>
          <c:cat>
            <c:numRef>
              <c:f>PSITP5!$A$27:$L$27</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PSITP5!$A$31:$L$31</c:f>
              <c:numCache>
                <c:formatCode>0%</c:formatCode>
                <c:ptCount val="12"/>
                <c:pt idx="0">
                  <c:v>0.7</c:v>
                </c:pt>
                <c:pt idx="1">
                  <c:v>0.7</c:v>
                </c:pt>
                <c:pt idx="2">
                  <c:v>0.7</c:v>
                </c:pt>
                <c:pt idx="3">
                  <c:v>0.7</c:v>
                </c:pt>
                <c:pt idx="4">
                  <c:v>0.7</c:v>
                </c:pt>
                <c:pt idx="5">
                  <c:v>0.7</c:v>
                </c:pt>
                <c:pt idx="6">
                  <c:v>0.7</c:v>
                </c:pt>
                <c:pt idx="7">
                  <c:v>0.7</c:v>
                </c:pt>
                <c:pt idx="8">
                  <c:v>0.7</c:v>
                </c:pt>
                <c:pt idx="9">
                  <c:v>0.7</c:v>
                </c:pt>
                <c:pt idx="10">
                  <c:v>0.7</c:v>
                </c:pt>
                <c:pt idx="11">
                  <c:v>0.7</c:v>
                </c:pt>
              </c:numCache>
            </c:numRef>
          </c:val>
          <c:smooth val="0"/>
          <c:extLst>
            <c:ext xmlns:c16="http://schemas.microsoft.com/office/drawing/2014/chart" uri="{C3380CC4-5D6E-409C-BE32-E72D297353CC}">
              <c16:uniqueId val="{00000003-E186-4F1A-BAE3-4FB8B3607FB7}"/>
            </c:ext>
          </c:extLst>
        </c:ser>
        <c:dLbls>
          <c:showLegendKey val="0"/>
          <c:showVal val="0"/>
          <c:showCatName val="0"/>
          <c:showSerName val="0"/>
          <c:showPercent val="0"/>
          <c:showBubbleSize val="0"/>
        </c:dLbls>
        <c:smooth val="0"/>
        <c:axId val="1807507616"/>
        <c:axId val="1941494464"/>
      </c:lineChart>
      <c:dateAx>
        <c:axId val="1807507616"/>
        <c:scaling>
          <c:orientation val="minMax"/>
        </c:scaling>
        <c:delete val="0"/>
        <c:axPos val="b"/>
        <c:numFmt formatCode="mmm\-yy"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941494464"/>
        <c:crosses val="autoZero"/>
        <c:auto val="1"/>
        <c:lblOffset val="100"/>
        <c:baseTimeUnit val="months"/>
      </c:dateAx>
      <c:valAx>
        <c:axId val="1941494464"/>
        <c:scaling>
          <c:orientation val="minMax"/>
          <c:max val="1"/>
          <c:min val="0.5"/>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807507616"/>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104026872881834E-2"/>
          <c:y val="5.6062776981773352E-2"/>
          <c:w val="0.88644067796610171"/>
          <c:h val="0.86764830487176159"/>
        </c:manualLayout>
      </c:layout>
      <c:lineChart>
        <c:grouping val="standard"/>
        <c:varyColors val="0"/>
        <c:ser>
          <c:idx val="0"/>
          <c:order val="0"/>
          <c:spPr>
            <a:ln w="28575" cap="rnd">
              <a:solidFill>
                <a:srgbClr val="C00000"/>
              </a:solidFill>
              <a:round/>
            </a:ln>
            <a:effectLst/>
          </c:spPr>
          <c:marker>
            <c:symbol val="circle"/>
            <c:size val="5"/>
            <c:spPr>
              <a:solidFill>
                <a:srgbClr val="C00000"/>
              </a:solidFill>
              <a:ln w="9525">
                <a:solidFill>
                  <a:srgbClr val="C00000"/>
                </a:solidFill>
              </a:ln>
              <a:effectLst/>
            </c:spPr>
          </c:marker>
          <c:dLbls>
            <c:delete val="1"/>
          </c:dLbls>
          <c:cat>
            <c:numRef>
              <c:f>PSITP6!$A$31:$L$31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PSITP6!$A$34:$L$34</c:f>
              <c:numCache>
                <c:formatCode>0%</c:formatCode>
                <c:ptCount val="12"/>
                <c:pt idx="0">
                  <c:v>0.7</c:v>
                </c:pt>
                <c:pt idx="1">
                  <c:v>0.7</c:v>
                </c:pt>
                <c:pt idx="2">
                  <c:v>0.7</c:v>
                </c:pt>
                <c:pt idx="3">
                  <c:v>0.7</c:v>
                </c:pt>
                <c:pt idx="4">
                  <c:v>0.7</c:v>
                </c:pt>
                <c:pt idx="5">
                  <c:v>0.7</c:v>
                </c:pt>
                <c:pt idx="6">
                  <c:v>0.7</c:v>
                </c:pt>
                <c:pt idx="7">
                  <c:v>0.7</c:v>
                </c:pt>
                <c:pt idx="8">
                  <c:v>0.7</c:v>
                </c:pt>
                <c:pt idx="9">
                  <c:v>0.7</c:v>
                </c:pt>
                <c:pt idx="10">
                  <c:v>0.7</c:v>
                </c:pt>
                <c:pt idx="11">
                  <c:v>0.7</c:v>
                </c:pt>
              </c:numCache>
            </c:numRef>
          </c:val>
          <c:smooth val="0"/>
          <c:extLst>
            <c:ext xmlns:c16="http://schemas.microsoft.com/office/drawing/2014/chart" uri="{C3380CC4-5D6E-409C-BE32-E72D297353CC}">
              <c16:uniqueId val="{00000000-8B53-4663-916A-B7995212F9F8}"/>
            </c:ext>
          </c:extLst>
        </c:ser>
        <c:ser>
          <c:idx val="1"/>
          <c:order val="1"/>
          <c:spPr>
            <a:ln w="28575" cap="rnd">
              <a:solidFill>
                <a:schemeClr val="tx2">
                  <a:lumMod val="60000"/>
                  <a:lumOff val="40000"/>
                </a:schemeClr>
              </a:solidFill>
              <a:round/>
            </a:ln>
            <a:effectLst/>
          </c:spPr>
          <c:marker>
            <c:symbol val="circle"/>
            <c:size val="5"/>
            <c:spPr>
              <a:solidFill>
                <a:schemeClr val="tx2">
                  <a:lumMod val="60000"/>
                  <a:lumOff val="40000"/>
                </a:schemeClr>
              </a:solidFill>
              <a:ln w="9525">
                <a:solidFill>
                  <a:schemeClr val="tx2">
                    <a:lumMod val="60000"/>
                    <a:lumOff val="40000"/>
                  </a:schemeClr>
                </a:solidFill>
              </a:ln>
              <a:effectLst/>
            </c:spPr>
          </c:marker>
          <c:dLbls>
            <c:dLbl>
              <c:idx val="0"/>
              <c:layout>
                <c:manualLayout>
                  <c:x val="-4.3825642162649371E-2"/>
                  <c:y val="-1.800758161723680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B53-4663-916A-B7995212F9F8}"/>
                </c:ext>
              </c:extLst>
            </c:dLbl>
            <c:dLbl>
              <c:idx val="1"/>
              <c:layout>
                <c:manualLayout>
                  <c:x val="-3.5022665432414585E-2"/>
                  <c:y val="-5.402274485171040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B53-4663-916A-B7995212F9F8}"/>
                </c:ext>
              </c:extLst>
            </c:dLbl>
            <c:dLbl>
              <c:idx val="2"/>
              <c:layout>
                <c:manualLayout>
                  <c:x val="-1.7579825735454864E-2"/>
                  <c:y val="2.250947702154600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B53-4663-916A-B7995212F9F8}"/>
                </c:ext>
              </c:extLst>
            </c:dLbl>
            <c:dLbl>
              <c:idx val="3"/>
              <c:layout>
                <c:manualLayout>
                  <c:x val="-4.544275644251395E-2"/>
                  <c:y val="-2.701136285086857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B53-4663-916A-B7995212F9F8}"/>
                </c:ext>
              </c:extLst>
            </c:dLbl>
            <c:dLbl>
              <c:idx val="4"/>
              <c:layout>
                <c:manualLayout>
                  <c:x val="2.3921186972214421E-2"/>
                  <c:y val="4.05170442763028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B53-4663-916A-B7995212F9F8}"/>
                </c:ext>
              </c:extLst>
            </c:dLbl>
            <c:dLbl>
              <c:idx val="5"/>
              <c:layout>
                <c:manualLayout>
                  <c:x val="-1.6797322513404551E-2"/>
                  <c:y val="-4.501893808478094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B53-4663-916A-B7995212F9F8}"/>
                </c:ext>
              </c:extLst>
            </c:dLbl>
            <c:dLbl>
              <c:idx val="6"/>
              <c:layout>
                <c:manualLayout>
                  <c:x val="-8.0189973655282014E-3"/>
                  <c:y val="9.0037908086184008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547-4F05-9681-443682B7E56D}"/>
                </c:ext>
              </c:extLst>
            </c:dLbl>
            <c:dLbl>
              <c:idx val="7"/>
              <c:layout>
                <c:manualLayout>
                  <c:x val="-3.4789730121266599E-2"/>
                  <c:y val="-4.051705863878281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547-4F05-9681-443682B7E56D}"/>
                </c:ext>
              </c:extLst>
            </c:dLbl>
            <c:dLbl>
              <c:idx val="8"/>
              <c:layout>
                <c:manualLayout>
                  <c:x val="-2.114190557912559E-2"/>
                  <c:y val="2.250947702154595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547-4F05-9681-443682B7E56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PSITP6!$A$31:$L$31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PSITP6!$A$32:$L$32</c:f>
              <c:numCache>
                <c:formatCode>0.00%</c:formatCode>
                <c:ptCount val="12"/>
                <c:pt idx="0">
                  <c:v>1</c:v>
                </c:pt>
                <c:pt idx="1">
                  <c:v>1</c:v>
                </c:pt>
                <c:pt idx="2">
                  <c:v>1</c:v>
                </c:pt>
                <c:pt idx="3" formatCode="0%">
                  <c:v>1</c:v>
                </c:pt>
                <c:pt idx="4" formatCode="0%">
                  <c:v>1</c:v>
                </c:pt>
                <c:pt idx="5">
                  <c:v>0.8</c:v>
                </c:pt>
                <c:pt idx="6">
                  <c:v>1</c:v>
                </c:pt>
                <c:pt idx="7">
                  <c:v>1</c:v>
                </c:pt>
                <c:pt idx="8">
                  <c:v>0.8</c:v>
                </c:pt>
              </c:numCache>
            </c:numRef>
          </c:val>
          <c:smooth val="0"/>
          <c:extLst>
            <c:ext xmlns:c16="http://schemas.microsoft.com/office/drawing/2014/chart" uri="{C3380CC4-5D6E-409C-BE32-E72D297353CC}">
              <c16:uniqueId val="{00000007-8B53-4663-916A-B7995212F9F8}"/>
            </c:ext>
          </c:extLst>
        </c:ser>
        <c:ser>
          <c:idx val="2"/>
          <c:order val="2"/>
          <c:spPr>
            <a:ln w="28575" cap="rnd">
              <a:solidFill>
                <a:schemeClr val="accent3">
                  <a:lumMod val="75000"/>
                </a:schemeClr>
              </a:solidFill>
              <a:round/>
            </a:ln>
            <a:effectLst/>
          </c:spPr>
          <c:marker>
            <c:symbol val="circle"/>
            <c:size val="5"/>
            <c:spPr>
              <a:solidFill>
                <a:schemeClr val="accent3"/>
              </a:solidFill>
              <a:ln w="9525">
                <a:solidFill>
                  <a:schemeClr val="accent3"/>
                </a:solidFill>
              </a:ln>
              <a:effectLst/>
            </c:spPr>
          </c:marker>
          <c:dLbls>
            <c:dLbl>
              <c:idx val="0"/>
              <c:layout>
                <c:manualLayout>
                  <c:x val="-4.4431746337284132E-2"/>
                  <c:y val="8.103411727756559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8B53-4663-916A-B7995212F9F8}"/>
                </c:ext>
              </c:extLst>
            </c:dLbl>
            <c:dLbl>
              <c:idx val="1"/>
              <c:layout>
                <c:manualLayout>
                  <c:x val="-4.1950940989278332E-2"/>
                  <c:y val="7.653222187325639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8B53-4663-916A-B7995212F9F8}"/>
                </c:ext>
              </c:extLst>
            </c:dLbl>
            <c:dLbl>
              <c:idx val="2"/>
              <c:layout>
                <c:manualLayout>
                  <c:x val="-3.5117433790945914E-4"/>
                  <c:y val="9.0037908086184008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8B53-4663-916A-B7995212F9F8}"/>
                </c:ext>
              </c:extLst>
            </c:dLbl>
            <c:dLbl>
              <c:idx val="3"/>
              <c:layout>
                <c:manualLayout>
                  <c:x val="-4.116843776722795E-2"/>
                  <c:y val="3.151325665934661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8B53-4663-916A-B7995212F9F8}"/>
                </c:ext>
              </c:extLst>
            </c:dLbl>
            <c:dLbl>
              <c:idx val="4"/>
              <c:layout>
                <c:manualLayout>
                  <c:x val="-3.6069250575658733E-2"/>
                  <c:y val="-4.95208318932590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8B53-4663-916A-B7995212F9F8}"/>
                </c:ext>
              </c:extLst>
            </c:dLbl>
            <c:dLbl>
              <c:idx val="5"/>
              <c:layout>
                <c:manualLayout>
                  <c:x val="-2.8570445882174656E-2"/>
                  <c:y val="-2.701136285086857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8B53-4663-916A-B7995212F9F8}"/>
                </c:ext>
              </c:extLst>
            </c:dLbl>
            <c:dLbl>
              <c:idx val="6"/>
              <c:layout>
                <c:manualLayout>
                  <c:x val="-3.291502894789556E-2"/>
                  <c:y val="-3.601516323447360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547-4F05-9681-443682B7E56D}"/>
                </c:ext>
              </c:extLst>
            </c:dLbl>
            <c:dLbl>
              <c:idx val="7"/>
              <c:layout>
                <c:manualLayout>
                  <c:x val="-3.0515411445980634E-2"/>
                  <c:y val="2.701137242585515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547-4F05-9681-443682B7E56D}"/>
                </c:ext>
              </c:extLst>
            </c:dLbl>
            <c:dLbl>
              <c:idx val="8"/>
              <c:layout>
                <c:manualLayout>
                  <c:x val="-3.4789730121266731E-2"/>
                  <c:y val="-3.151326783016441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547-4F05-9681-443682B7E56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PSITP6!$A$31:$L$31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PSITP6!$A$33:$L$33</c:f>
              <c:numCache>
                <c:formatCode>0.00%</c:formatCode>
                <c:ptCount val="12"/>
                <c:pt idx="0">
                  <c:v>1</c:v>
                </c:pt>
                <c:pt idx="1">
                  <c:v>0.9</c:v>
                </c:pt>
                <c:pt idx="2">
                  <c:v>0.9</c:v>
                </c:pt>
                <c:pt idx="3" formatCode="0%">
                  <c:v>1</c:v>
                </c:pt>
                <c:pt idx="4" formatCode="0%">
                  <c:v>1</c:v>
                </c:pt>
                <c:pt idx="5">
                  <c:v>0.9</c:v>
                </c:pt>
                <c:pt idx="6">
                  <c:v>1</c:v>
                </c:pt>
                <c:pt idx="7">
                  <c:v>0.8</c:v>
                </c:pt>
                <c:pt idx="8">
                  <c:v>0.8</c:v>
                </c:pt>
              </c:numCache>
            </c:numRef>
          </c:val>
          <c:smooth val="0"/>
          <c:extLst>
            <c:ext xmlns:c16="http://schemas.microsoft.com/office/drawing/2014/chart" uri="{C3380CC4-5D6E-409C-BE32-E72D297353CC}">
              <c16:uniqueId val="{0000000E-8B53-4663-916A-B7995212F9F8}"/>
            </c:ext>
          </c:extLst>
        </c:ser>
        <c:dLbls>
          <c:dLblPos val="ctr"/>
          <c:showLegendKey val="0"/>
          <c:showVal val="1"/>
          <c:showCatName val="0"/>
          <c:showSerName val="0"/>
          <c:showPercent val="0"/>
          <c:showBubbleSize val="0"/>
        </c:dLbls>
        <c:marker val="1"/>
        <c:smooth val="0"/>
        <c:axId val="860074864"/>
        <c:axId val="860078672"/>
        <c:extLst/>
      </c:lineChart>
      <c:dateAx>
        <c:axId val="860074864"/>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78672"/>
        <c:crossesAt val="0"/>
        <c:auto val="1"/>
        <c:lblOffset val="50"/>
        <c:baseTimeUnit val="months"/>
        <c:majorUnit val="1"/>
        <c:majorTimeUnit val="months"/>
        <c:minorUnit val="1"/>
        <c:minorTimeUnit val="months"/>
      </c:dateAx>
      <c:valAx>
        <c:axId val="860078672"/>
        <c:scaling>
          <c:orientation val="minMax"/>
          <c:max val="1.1000000000000001"/>
          <c:min val="0.2"/>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74864"/>
        <c:crosses val="autoZero"/>
        <c:crossBetween val="between"/>
        <c:maj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5.9781232009211281E-2"/>
                  <c:y val="-5.69858381072773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4C0-43EE-9D2A-C0D80E562FA6}"/>
                </c:ext>
              </c:extLst>
            </c:dLbl>
            <c:dLbl>
              <c:idx val="1"/>
              <c:layout>
                <c:manualLayout>
                  <c:x val="-7.0310028360548907E-2"/>
                  <c:y val="5.163599881627856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4C0-43EE-9D2A-C0D80E562FA6}"/>
                </c:ext>
              </c:extLst>
            </c:dLbl>
            <c:dLbl>
              <c:idx val="2"/>
              <c:layout>
                <c:manualLayout>
                  <c:x val="-5.7478411053540589E-2"/>
                  <c:y val="-4.612365441492174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4C0-43EE-9D2A-C0D80E562FA6}"/>
                </c:ext>
              </c:extLst>
            </c:dLbl>
            <c:dLbl>
              <c:idx val="3"/>
              <c:layout>
                <c:manualLayout>
                  <c:x val="-6.0903811893979573E-2"/>
                  <c:y val="4.71149355881059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4C0-43EE-9D2A-C0D80E562FA6}"/>
                </c:ext>
              </c:extLst>
            </c:dLbl>
            <c:dLbl>
              <c:idx val="4"/>
              <c:layout>
                <c:manualLayout>
                  <c:x val="-4.2481244248613999E-2"/>
                  <c:y val="4.71149355881059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4C0-43EE-9D2A-C0D80E562FA6}"/>
                </c:ext>
              </c:extLst>
            </c:dLbl>
            <c:dLbl>
              <c:idx val="5"/>
              <c:layout>
                <c:manualLayout>
                  <c:x val="-2.866431851458982E-2"/>
                  <c:y val="-6.693799318162768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4C0-43EE-9D2A-C0D80E562FA6}"/>
                </c:ext>
              </c:extLst>
            </c:dLbl>
            <c:dLbl>
              <c:idx val="6"/>
              <c:layout>
                <c:manualLayout>
                  <c:x val="-2.7846888266483467E-2"/>
                  <c:y val="-0.1158178197972278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720-44D1-AD8D-CDA77FCEF8D5}"/>
                </c:ext>
              </c:extLst>
            </c:dLbl>
            <c:dLbl>
              <c:idx val="7"/>
              <c:layout>
                <c:manualLayout>
                  <c:x val="-2.1135478870510312E-2"/>
                  <c:y val="-7.780017687398327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720-44D1-AD8D-CDA77FCEF8D5}"/>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'SYC1'!$A$30:$L$30</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'SYC1'!$A$31:$L$31</c:f>
              <c:numCache>
                <c:formatCode>0.00%</c:formatCode>
                <c:ptCount val="12"/>
                <c:pt idx="0">
                  <c:v>0.871</c:v>
                </c:pt>
                <c:pt idx="1">
                  <c:v>0.77780000000000005</c:v>
                </c:pt>
                <c:pt idx="2">
                  <c:v>0.7097</c:v>
                </c:pt>
                <c:pt idx="3">
                  <c:v>0.75860000000000005</c:v>
                </c:pt>
                <c:pt idx="4">
                  <c:v>0.7742</c:v>
                </c:pt>
                <c:pt idx="5">
                  <c:v>0.86670000000000003</c:v>
                </c:pt>
                <c:pt idx="6">
                  <c:v>0.86650000000000005</c:v>
                </c:pt>
                <c:pt idx="7">
                  <c:v>0.871</c:v>
                </c:pt>
                <c:pt idx="8">
                  <c:v>0.93100000000000005</c:v>
                </c:pt>
              </c:numCache>
            </c:numRef>
          </c:val>
          <c:smooth val="0"/>
          <c:extLst>
            <c:ext xmlns:c16="http://schemas.microsoft.com/office/drawing/2014/chart" uri="{C3380CC4-5D6E-409C-BE32-E72D297353CC}">
              <c16:uniqueId val="{00000006-B4C0-43EE-9D2A-C0D80E562FA6}"/>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'SYC1'!$A$30:$L$30</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[8]Indicador!$A$34:$L$34</c:f>
              <c:numCache>
                <c:formatCode>General</c:formatCode>
                <c:ptCount val="12"/>
                <c:pt idx="0">
                  <c:v>0.8</c:v>
                </c:pt>
                <c:pt idx="1">
                  <c:v>0.8</c:v>
                </c:pt>
                <c:pt idx="2">
                  <c:v>0.8</c:v>
                </c:pt>
                <c:pt idx="3">
                  <c:v>0.8</c:v>
                </c:pt>
                <c:pt idx="4">
                  <c:v>0.8</c:v>
                </c:pt>
                <c:pt idx="5">
                  <c:v>0.8</c:v>
                </c:pt>
                <c:pt idx="6">
                  <c:v>0.8</c:v>
                </c:pt>
                <c:pt idx="7">
                  <c:v>0.8</c:v>
                </c:pt>
                <c:pt idx="8">
                  <c:v>0.8</c:v>
                </c:pt>
                <c:pt idx="9">
                  <c:v>0.8</c:v>
                </c:pt>
                <c:pt idx="10">
                  <c:v>0.8</c:v>
                </c:pt>
                <c:pt idx="11">
                  <c:v>0.8</c:v>
                </c:pt>
              </c:numCache>
            </c:numRef>
          </c:val>
          <c:smooth val="0"/>
          <c:extLst>
            <c:ext xmlns:c16="http://schemas.microsoft.com/office/drawing/2014/chart" uri="{C3380CC4-5D6E-409C-BE32-E72D297353CC}">
              <c16:uniqueId val="{00000007-B4C0-43EE-9D2A-C0D80E562FA6}"/>
            </c:ext>
          </c:extLst>
        </c:ser>
        <c:ser>
          <c:idx val="2"/>
          <c:order val="2"/>
          <c:spPr>
            <a:ln w="28575" cap="rnd">
              <a:solidFill>
                <a:srgbClr val="C00000"/>
              </a:solidFill>
              <a:round/>
            </a:ln>
            <a:effectLst/>
          </c:spPr>
          <c:marker>
            <c:symbol val="circle"/>
            <c:size val="5"/>
            <c:spPr>
              <a:solidFill>
                <a:srgbClr val="C00000"/>
              </a:solidFill>
              <a:ln w="9525">
                <a:solidFill>
                  <a:srgbClr val="C00000"/>
                </a:solidFill>
              </a:ln>
              <a:effectLst/>
            </c:spPr>
          </c:marker>
          <c:dLbls>
            <c:delete val="1"/>
          </c:dLbls>
          <c:cat>
            <c:numRef>
              <c:f>'SYC1'!$A$30:$L$30</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[8]Indicador!$A$35:$L$35</c:f>
              <c:numCache>
                <c:formatCode>General</c:formatCode>
                <c:ptCount val="12"/>
                <c:pt idx="0">
                  <c:v>0.6</c:v>
                </c:pt>
                <c:pt idx="1">
                  <c:v>0.6</c:v>
                </c:pt>
                <c:pt idx="2">
                  <c:v>0.6</c:v>
                </c:pt>
                <c:pt idx="3">
                  <c:v>0.6</c:v>
                </c:pt>
                <c:pt idx="4">
                  <c:v>0.6</c:v>
                </c:pt>
                <c:pt idx="5">
                  <c:v>0.6</c:v>
                </c:pt>
                <c:pt idx="6">
                  <c:v>0.6</c:v>
                </c:pt>
                <c:pt idx="7">
                  <c:v>0.6</c:v>
                </c:pt>
                <c:pt idx="8">
                  <c:v>0.6</c:v>
                </c:pt>
                <c:pt idx="9">
                  <c:v>0.6</c:v>
                </c:pt>
                <c:pt idx="10">
                  <c:v>0.6</c:v>
                </c:pt>
                <c:pt idx="11">
                  <c:v>0.6</c:v>
                </c:pt>
              </c:numCache>
            </c:numRef>
          </c:val>
          <c:smooth val="0"/>
          <c:extLst>
            <c:ext xmlns:c16="http://schemas.microsoft.com/office/drawing/2014/chart" uri="{C3380CC4-5D6E-409C-BE32-E72D297353CC}">
              <c16:uniqueId val="{00000008-B4C0-43EE-9D2A-C0D80E562FA6}"/>
            </c:ext>
          </c:extLst>
        </c:ser>
        <c:dLbls>
          <c:dLblPos val="t"/>
          <c:showLegendKey val="0"/>
          <c:showVal val="1"/>
          <c:showCatName val="0"/>
          <c:showSerName val="0"/>
          <c:showPercent val="0"/>
          <c:showBubbleSize val="0"/>
        </c:dLbls>
        <c:marker val="1"/>
        <c:smooth val="0"/>
        <c:axId val="849075360"/>
        <c:axId val="849076992"/>
      </c:lineChart>
      <c:dateAx>
        <c:axId val="849075360"/>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76992"/>
        <c:crosses val="autoZero"/>
        <c:auto val="1"/>
        <c:lblOffset val="100"/>
        <c:baseTimeUnit val="months"/>
      </c:dateAx>
      <c:valAx>
        <c:axId val="849076992"/>
        <c:scaling>
          <c:orientation val="minMax"/>
          <c:max val="0.95000000000000007"/>
          <c:min val="0.30000000000000004"/>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75360"/>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010327022375241E-2"/>
          <c:y val="5.6737785134728019E-2"/>
          <c:w val="0.88468158347676418"/>
          <c:h val="0.8368823307372375"/>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5.0494892957657418E-2"/>
                  <c:y val="1.773055785460250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9CE-40DC-8064-91FC59C2443D}"/>
                </c:ext>
              </c:extLst>
            </c:dLbl>
            <c:dLbl>
              <c:idx val="1"/>
              <c:layout>
                <c:manualLayout>
                  <c:x val="-7.5249764580336345E-2"/>
                  <c:y val="-1.1820330969267139E-3"/>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9CE-40DC-8064-91FC59C2443D}"/>
                </c:ext>
              </c:extLst>
            </c:dLbl>
            <c:dLbl>
              <c:idx val="2"/>
              <c:layout>
                <c:manualLayout>
                  <c:x val="-1.5753713286671155E-2"/>
                  <c:y val="-4.217911399505216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9CE-40DC-8064-91FC59C2443D}"/>
                </c:ext>
              </c:extLst>
            </c:dLbl>
            <c:dLbl>
              <c:idx val="3"/>
              <c:layout>
                <c:manualLayout>
                  <c:x val="-2.9256896103817816E-2"/>
                  <c:y val="7.46109041312652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9CE-40DC-8064-91FC59C2443D}"/>
                </c:ext>
              </c:extLst>
            </c:dLbl>
            <c:dLbl>
              <c:idx val="4"/>
              <c:layout>
                <c:manualLayout>
                  <c:x val="-2.0254774225720053E-2"/>
                  <c:y val="-6.58197139938712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9CE-40DC-8064-91FC59C2443D}"/>
                </c:ext>
              </c:extLst>
            </c:dLbl>
            <c:dLbl>
              <c:idx val="5"/>
              <c:layout>
                <c:manualLayout>
                  <c:x val="0"/>
                  <c:y val="-1.891252955082742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9CE-40DC-8064-91FC59C2443D}"/>
                </c:ext>
              </c:extLst>
            </c:dLbl>
            <c:dLbl>
              <c:idx val="6"/>
              <c:layout>
                <c:manualLayout>
                  <c:x val="-8.2518497288507594E-17"/>
                  <c:y val="5.1552250438397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533-4E41-B009-1E869FBA5F7B}"/>
                </c:ext>
              </c:extLst>
            </c:dLbl>
            <c:dLbl>
              <c:idx val="7"/>
              <c:layout>
                <c:manualLayout>
                  <c:x val="0"/>
                  <c:y val="-5.155225043839713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533-4E41-B009-1E869FBA5F7B}"/>
                </c:ext>
              </c:extLst>
            </c:dLbl>
            <c:dLbl>
              <c:idx val="8"/>
              <c:layout>
                <c:manualLayout>
                  <c:x val="8.2518497288507594E-17"/>
                  <c:y val="-4.68656822167246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533-4E41-B009-1E869FBA5F7B}"/>
                </c:ext>
              </c:extLst>
            </c:dLbl>
            <c:dLbl>
              <c:idx val="9"/>
              <c:layout>
                <c:manualLayout>
                  <c:x val="2.2505304695244507E-3"/>
                  <c:y val="-4.68656822167246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CD6-4321-974A-C065E8C91C95}"/>
                </c:ext>
              </c:extLst>
            </c:dLbl>
            <c:dLbl>
              <c:idx val="10"/>
              <c:layout>
                <c:manualLayout>
                  <c:x val="-1.6503699457701519E-16"/>
                  <c:y val="-7.029852332508694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CD6-4321-974A-C065E8C91C95}"/>
                </c:ext>
              </c:extLst>
            </c:dLbl>
            <c:dLbl>
              <c:idx val="11"/>
              <c:layout>
                <c:manualLayout>
                  <c:x val="-3.7782373977446368E-2"/>
                  <c:y val="6.028368794326240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99CE-40DC-8064-91FC59C2443D}"/>
                </c:ext>
              </c:extLst>
            </c:dLbl>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'SYC2'!$A$25:$L$25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'SYC2'!$A$26:$L$26</c:f>
              <c:numCache>
                <c:formatCode>General</c:formatCode>
                <c:ptCount val="12"/>
                <c:pt idx="0">
                  <c:v>5.15</c:v>
                </c:pt>
                <c:pt idx="1">
                  <c:v>6</c:v>
                </c:pt>
                <c:pt idx="2">
                  <c:v>5.88</c:v>
                </c:pt>
                <c:pt idx="3" formatCode="_(* #,##0.00_);_(* \(#,##0.00\);_(* &quot;-&quot;??_);_(@_)">
                  <c:v>5.67</c:v>
                </c:pt>
                <c:pt idx="4">
                  <c:v>5.99</c:v>
                </c:pt>
                <c:pt idx="5">
                  <c:v>5.49</c:v>
                </c:pt>
                <c:pt idx="6" formatCode="_(* #,##0.00_);_(* \(#,##0.00\);_(* &quot;-&quot;??_);_(@_)">
                  <c:v>5.65</c:v>
                </c:pt>
                <c:pt idx="7" formatCode="_(* #,##0.00_);_(* \(#,##0.00\);_(* &quot;-&quot;??_);_(@_)">
                  <c:v>5.78</c:v>
                </c:pt>
                <c:pt idx="8" formatCode="_(* #,##0.00_);_(* \(#,##0.00\);_(* &quot;-&quot;??_);_(@_)">
                  <c:v>5.98</c:v>
                </c:pt>
              </c:numCache>
            </c:numRef>
          </c:val>
          <c:smooth val="0"/>
          <c:extLst>
            <c:ext xmlns:c16="http://schemas.microsoft.com/office/drawing/2014/chart" uri="{C3380CC4-5D6E-409C-BE32-E72D297353CC}">
              <c16:uniqueId val="{00000007-99CE-40DC-8064-91FC59C2443D}"/>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'SYC2'!$A$25:$L$25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'SYC2'!$A$27:$L$27</c:f>
              <c:numCache>
                <c:formatCode>0.00</c:formatCode>
                <c:ptCount val="12"/>
                <c:pt idx="0">
                  <c:v>5</c:v>
                </c:pt>
                <c:pt idx="1">
                  <c:v>5</c:v>
                </c:pt>
                <c:pt idx="2">
                  <c:v>5</c:v>
                </c:pt>
                <c:pt idx="3">
                  <c:v>5</c:v>
                </c:pt>
                <c:pt idx="4">
                  <c:v>5</c:v>
                </c:pt>
                <c:pt idx="5">
                  <c:v>5</c:v>
                </c:pt>
                <c:pt idx="6">
                  <c:v>5</c:v>
                </c:pt>
                <c:pt idx="7">
                  <c:v>5</c:v>
                </c:pt>
                <c:pt idx="8">
                  <c:v>5</c:v>
                </c:pt>
                <c:pt idx="9">
                  <c:v>5</c:v>
                </c:pt>
                <c:pt idx="10">
                  <c:v>5</c:v>
                </c:pt>
                <c:pt idx="11">
                  <c:v>5</c:v>
                </c:pt>
              </c:numCache>
            </c:numRef>
          </c:val>
          <c:smooth val="0"/>
          <c:extLst>
            <c:ext xmlns:c16="http://schemas.microsoft.com/office/drawing/2014/chart" uri="{C3380CC4-5D6E-409C-BE32-E72D297353CC}">
              <c16:uniqueId val="{00000008-99CE-40DC-8064-91FC59C2443D}"/>
            </c:ext>
          </c:extLst>
        </c:ser>
        <c:ser>
          <c:idx val="2"/>
          <c:order val="2"/>
          <c:spPr>
            <a:ln w="28575" cap="rnd">
              <a:solidFill>
                <a:srgbClr val="C00000"/>
              </a:solidFill>
              <a:round/>
            </a:ln>
            <a:effectLst/>
          </c:spPr>
          <c:marker>
            <c:symbol val="circle"/>
            <c:size val="5"/>
            <c:spPr>
              <a:solidFill>
                <a:srgbClr val="C00000"/>
              </a:solidFill>
              <a:ln w="9525">
                <a:solidFill>
                  <a:srgbClr val="C00000"/>
                </a:solidFill>
              </a:ln>
              <a:effectLst/>
            </c:spPr>
          </c:marker>
          <c:cat>
            <c:numRef>
              <c:f>'SYC2'!$A$25:$L$25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'SYC2'!$A$28:$L$28</c:f>
              <c:numCache>
                <c:formatCode>0.00</c:formatCode>
                <c:ptCount val="12"/>
                <c:pt idx="0">
                  <c:v>4.5</c:v>
                </c:pt>
                <c:pt idx="1">
                  <c:v>4.5</c:v>
                </c:pt>
                <c:pt idx="2">
                  <c:v>4.5</c:v>
                </c:pt>
                <c:pt idx="3">
                  <c:v>4.5</c:v>
                </c:pt>
                <c:pt idx="4">
                  <c:v>4.5</c:v>
                </c:pt>
                <c:pt idx="5">
                  <c:v>4.5</c:v>
                </c:pt>
                <c:pt idx="6">
                  <c:v>4.5</c:v>
                </c:pt>
                <c:pt idx="7">
                  <c:v>4.5</c:v>
                </c:pt>
                <c:pt idx="8">
                  <c:v>4.5</c:v>
                </c:pt>
                <c:pt idx="9">
                  <c:v>4.5</c:v>
                </c:pt>
                <c:pt idx="10">
                  <c:v>4.5</c:v>
                </c:pt>
                <c:pt idx="11">
                  <c:v>4.5</c:v>
                </c:pt>
              </c:numCache>
            </c:numRef>
          </c:val>
          <c:smooth val="0"/>
          <c:extLst>
            <c:ext xmlns:c16="http://schemas.microsoft.com/office/drawing/2014/chart" uri="{C3380CC4-5D6E-409C-BE32-E72D297353CC}">
              <c16:uniqueId val="{00000009-99CE-40DC-8064-91FC59C2443D}"/>
            </c:ext>
          </c:extLst>
        </c:ser>
        <c:dLbls>
          <c:showLegendKey val="0"/>
          <c:showVal val="0"/>
          <c:showCatName val="0"/>
          <c:showSerName val="0"/>
          <c:showPercent val="0"/>
          <c:showBubbleSize val="0"/>
        </c:dLbls>
        <c:marker val="1"/>
        <c:smooth val="0"/>
        <c:axId val="849085152"/>
        <c:axId val="849081888"/>
      </c:lineChart>
      <c:dateAx>
        <c:axId val="849085152"/>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81888"/>
        <c:crossesAt val="0"/>
        <c:auto val="1"/>
        <c:lblOffset val="100"/>
        <c:baseTimeUnit val="months"/>
        <c:majorUnit val="1"/>
        <c:majorTimeUnit val="months"/>
        <c:minorUnit val="1"/>
        <c:minorTimeUnit val="months"/>
      </c:dateAx>
      <c:valAx>
        <c:axId val="849081888"/>
        <c:scaling>
          <c:orientation val="minMax"/>
          <c:max val="7"/>
          <c:min val="3"/>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85152"/>
        <c:crosses val="autoZero"/>
        <c:crossBetween val="between"/>
        <c:majorUnit val="1"/>
        <c:minorUnit val="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paperSize="9"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800391405764257E-2"/>
          <c:y val="4.5542635658914726E-2"/>
          <c:w val="0.87209302325581428"/>
          <c:h val="0.76744186046511675"/>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'SYC3'!$B$25:$M$25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'SYC3'!$B$40:$M$40</c:f>
              <c:numCache>
                <c:formatCode>0.00%</c:formatCode>
                <c:ptCount val="12"/>
                <c:pt idx="0">
                  <c:v>0.95</c:v>
                </c:pt>
                <c:pt idx="1">
                  <c:v>0.95</c:v>
                </c:pt>
                <c:pt idx="2">
                  <c:v>0.95</c:v>
                </c:pt>
                <c:pt idx="3">
                  <c:v>0.95</c:v>
                </c:pt>
                <c:pt idx="4">
                  <c:v>0.95</c:v>
                </c:pt>
                <c:pt idx="5">
                  <c:v>0.95</c:v>
                </c:pt>
                <c:pt idx="6">
                  <c:v>0.95</c:v>
                </c:pt>
                <c:pt idx="7">
                  <c:v>0.95</c:v>
                </c:pt>
                <c:pt idx="8">
                  <c:v>0.95</c:v>
                </c:pt>
                <c:pt idx="9">
                  <c:v>0.95</c:v>
                </c:pt>
                <c:pt idx="10">
                  <c:v>0.95</c:v>
                </c:pt>
                <c:pt idx="11">
                  <c:v>0.95</c:v>
                </c:pt>
              </c:numCache>
            </c:numRef>
          </c:val>
          <c:smooth val="0"/>
          <c:extLst>
            <c:ext xmlns:c16="http://schemas.microsoft.com/office/drawing/2014/chart" uri="{C3380CC4-5D6E-409C-BE32-E72D297353CC}">
              <c16:uniqueId val="{00000000-CBF1-4F57-B385-BF4F054B5129}"/>
            </c:ext>
          </c:extLst>
        </c:ser>
        <c:ser>
          <c:idx val="10"/>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'SYC3'!$B$25:$M$25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'SYC3'!$B$41:$M$41</c:f>
              <c:numCache>
                <c:formatCode>0.00%</c:formatCode>
                <c:ptCount val="12"/>
                <c:pt idx="0">
                  <c:v>0.95</c:v>
                </c:pt>
                <c:pt idx="1">
                  <c:v>0.95</c:v>
                </c:pt>
                <c:pt idx="2">
                  <c:v>0.95</c:v>
                </c:pt>
                <c:pt idx="3">
                  <c:v>0.95</c:v>
                </c:pt>
                <c:pt idx="4">
                  <c:v>0.95</c:v>
                </c:pt>
                <c:pt idx="5">
                  <c:v>0.95</c:v>
                </c:pt>
                <c:pt idx="6">
                  <c:v>0.95</c:v>
                </c:pt>
                <c:pt idx="7">
                  <c:v>0.95</c:v>
                </c:pt>
                <c:pt idx="8">
                  <c:v>0.95</c:v>
                </c:pt>
                <c:pt idx="9">
                  <c:v>0.95</c:v>
                </c:pt>
                <c:pt idx="10">
                  <c:v>0.95</c:v>
                </c:pt>
                <c:pt idx="11">
                  <c:v>0.95</c:v>
                </c:pt>
              </c:numCache>
            </c:numRef>
          </c:val>
          <c:smooth val="0"/>
          <c:extLst>
            <c:ext xmlns:c16="http://schemas.microsoft.com/office/drawing/2014/chart" uri="{C3380CC4-5D6E-409C-BE32-E72D297353CC}">
              <c16:uniqueId val="{00000001-CBF1-4F57-B385-BF4F054B5129}"/>
            </c:ext>
          </c:extLst>
        </c:ser>
        <c:ser>
          <c:idx val="12"/>
          <c:order val="2"/>
          <c:tx>
            <c:v>A</c:v>
          </c:tx>
          <c:spPr>
            <a:ln w="28575" cap="rnd">
              <a:solidFill>
                <a:schemeClr val="accent1">
                  <a:lumMod val="80000"/>
                  <a:lumOff val="20000"/>
                </a:schemeClr>
              </a:solidFill>
              <a:round/>
            </a:ln>
            <a:effectLst/>
          </c:spPr>
          <c:marker>
            <c:symbol val="circle"/>
            <c:size val="5"/>
            <c:spPr>
              <a:solidFill>
                <a:schemeClr val="accent1">
                  <a:lumMod val="80000"/>
                  <a:lumOff val="20000"/>
                </a:schemeClr>
              </a:solidFill>
              <a:ln w="9525">
                <a:solidFill>
                  <a:schemeClr val="accent1">
                    <a:lumMod val="80000"/>
                    <a:lumOff val="20000"/>
                  </a:schemeClr>
                </a:solidFill>
              </a:ln>
              <a:effectLst/>
            </c:spPr>
          </c:marker>
          <c:cat>
            <c:numRef>
              <c:f>'SYC3'!$B$25:$M$25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'SYC3'!$B$26:$M$26</c:f>
              <c:numCache>
                <c:formatCode>0.00%</c:formatCode>
                <c:ptCount val="12"/>
                <c:pt idx="0">
                  <c:v>0.98481136697697191</c:v>
                </c:pt>
                <c:pt idx="1">
                  <c:v>0.98344166529537602</c:v>
                </c:pt>
                <c:pt idx="2">
                  <c:v>0.97748072982730005</c:v>
                </c:pt>
                <c:pt idx="3">
                  <c:v>0.98009999999999997</c:v>
                </c:pt>
                <c:pt idx="4">
                  <c:v>0.96957303031049846</c:v>
                </c:pt>
                <c:pt idx="5">
                  <c:v>0.97170000000000001</c:v>
                </c:pt>
                <c:pt idx="6">
                  <c:v>0.96288824673318396</c:v>
                </c:pt>
                <c:pt idx="7">
                  <c:v>0.94824642059634801</c:v>
                </c:pt>
                <c:pt idx="8">
                  <c:v>0.89070000000000005</c:v>
                </c:pt>
              </c:numCache>
            </c:numRef>
          </c:val>
          <c:smooth val="0"/>
          <c:extLst>
            <c:ext xmlns:c16="http://schemas.microsoft.com/office/drawing/2014/chart" uri="{C3380CC4-5D6E-409C-BE32-E72D297353CC}">
              <c16:uniqueId val="{00000002-CBF1-4F57-B385-BF4F054B5129}"/>
            </c:ext>
          </c:extLst>
        </c:ser>
        <c:ser>
          <c:idx val="13"/>
          <c:order val="3"/>
          <c:tx>
            <c:v>B</c:v>
          </c:tx>
          <c:spPr>
            <a:ln w="28575" cap="rnd">
              <a:solidFill>
                <a:schemeClr val="accent2">
                  <a:lumMod val="80000"/>
                  <a:lumOff val="20000"/>
                </a:schemeClr>
              </a:solidFill>
              <a:round/>
            </a:ln>
            <a:effectLst/>
          </c:spPr>
          <c:marker>
            <c:symbol val="circle"/>
            <c:size val="5"/>
            <c:spPr>
              <a:solidFill>
                <a:schemeClr val="accent2">
                  <a:lumMod val="80000"/>
                  <a:lumOff val="20000"/>
                </a:schemeClr>
              </a:solidFill>
              <a:ln w="9525">
                <a:solidFill>
                  <a:schemeClr val="accent2">
                    <a:lumMod val="80000"/>
                    <a:lumOff val="20000"/>
                  </a:schemeClr>
                </a:solidFill>
              </a:ln>
              <a:effectLst/>
            </c:spPr>
          </c:marker>
          <c:cat>
            <c:numRef>
              <c:f>'SYC3'!$B$25:$M$25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'SYC3'!$B$27:$M$27</c:f>
              <c:numCache>
                <c:formatCode>0.00%</c:formatCode>
                <c:ptCount val="12"/>
                <c:pt idx="0">
                  <c:v>0.99396686276863999</c:v>
                </c:pt>
                <c:pt idx="1">
                  <c:v>0.99144992432871004</c:v>
                </c:pt>
                <c:pt idx="2">
                  <c:v>0.98854683396556797</c:v>
                </c:pt>
                <c:pt idx="3">
                  <c:v>0.99029999999999996</c:v>
                </c:pt>
                <c:pt idx="4">
                  <c:v>0.98838130743137009</c:v>
                </c:pt>
                <c:pt idx="5">
                  <c:v>0.9849</c:v>
                </c:pt>
                <c:pt idx="6">
                  <c:v>0.97673582395455005</c:v>
                </c:pt>
                <c:pt idx="7">
                  <c:v>0.98044417614539003</c:v>
                </c:pt>
                <c:pt idx="8">
                  <c:v>0.97750000000000004</c:v>
                </c:pt>
              </c:numCache>
            </c:numRef>
          </c:val>
          <c:smooth val="0"/>
          <c:extLst>
            <c:ext xmlns:c16="http://schemas.microsoft.com/office/drawing/2014/chart" uri="{C3380CC4-5D6E-409C-BE32-E72D297353CC}">
              <c16:uniqueId val="{00000003-CBF1-4F57-B385-BF4F054B5129}"/>
            </c:ext>
          </c:extLst>
        </c:ser>
        <c:ser>
          <c:idx val="14"/>
          <c:order val="4"/>
          <c:tx>
            <c:v>M</c:v>
          </c:tx>
          <c:spPr>
            <a:ln w="28575" cap="rnd">
              <a:solidFill>
                <a:schemeClr val="accent3">
                  <a:lumMod val="80000"/>
                  <a:lumOff val="20000"/>
                </a:schemeClr>
              </a:solidFill>
              <a:round/>
            </a:ln>
            <a:effectLst/>
          </c:spPr>
          <c:marker>
            <c:symbol val="circle"/>
            <c:size val="5"/>
            <c:spPr>
              <a:solidFill>
                <a:schemeClr val="accent3">
                  <a:lumMod val="80000"/>
                  <a:lumOff val="20000"/>
                </a:schemeClr>
              </a:solidFill>
              <a:ln w="9525">
                <a:solidFill>
                  <a:schemeClr val="accent3">
                    <a:lumMod val="80000"/>
                    <a:lumOff val="20000"/>
                  </a:schemeClr>
                </a:solidFill>
              </a:ln>
              <a:effectLst/>
            </c:spPr>
          </c:marker>
          <c:cat>
            <c:numRef>
              <c:f>'SYC3'!$B$25:$M$25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'SYC3'!$B$28:$M$28</c:f>
              <c:numCache>
                <c:formatCode>0.00%</c:formatCode>
                <c:ptCount val="12"/>
                <c:pt idx="0">
                  <c:v>0.99112585595450198</c:v>
                </c:pt>
                <c:pt idx="1">
                  <c:v>0.98951019372303495</c:v>
                </c:pt>
                <c:pt idx="2">
                  <c:v>0.9860361287462599</c:v>
                </c:pt>
                <c:pt idx="3">
                  <c:v>0.98109999999999997</c:v>
                </c:pt>
                <c:pt idx="4">
                  <c:v>0.97135091296931586</c:v>
                </c:pt>
                <c:pt idx="5">
                  <c:v>0.94920000000000004</c:v>
                </c:pt>
              </c:numCache>
            </c:numRef>
          </c:val>
          <c:smooth val="0"/>
          <c:extLst>
            <c:ext xmlns:c16="http://schemas.microsoft.com/office/drawing/2014/chart" uri="{C3380CC4-5D6E-409C-BE32-E72D297353CC}">
              <c16:uniqueId val="{00000004-CBF1-4F57-B385-BF4F054B5129}"/>
            </c:ext>
          </c:extLst>
        </c:ser>
        <c:ser>
          <c:idx val="15"/>
          <c:order val="5"/>
          <c:tx>
            <c:v>T</c:v>
          </c:tx>
          <c:spPr>
            <a:ln w="28575" cap="rnd">
              <a:solidFill>
                <a:schemeClr val="accent4">
                  <a:lumMod val="80000"/>
                  <a:lumOff val="20000"/>
                </a:schemeClr>
              </a:solidFill>
              <a:round/>
            </a:ln>
            <a:effectLst/>
          </c:spPr>
          <c:marker>
            <c:symbol val="circle"/>
            <c:size val="5"/>
            <c:spPr>
              <a:solidFill>
                <a:schemeClr val="accent4">
                  <a:lumMod val="80000"/>
                  <a:lumOff val="20000"/>
                </a:schemeClr>
              </a:solidFill>
              <a:ln w="9525">
                <a:solidFill>
                  <a:schemeClr val="accent4">
                    <a:lumMod val="80000"/>
                    <a:lumOff val="20000"/>
                  </a:schemeClr>
                </a:solidFill>
              </a:ln>
              <a:effectLst/>
            </c:spPr>
          </c:marker>
          <c:cat>
            <c:numRef>
              <c:f>'SYC3'!$B$25:$M$25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'SYC3'!$B$29:$M$29</c:f>
              <c:numCache>
                <c:formatCode>0.00%</c:formatCode>
                <c:ptCount val="12"/>
                <c:pt idx="0">
                  <c:v>0.98956632834125902</c:v>
                </c:pt>
                <c:pt idx="1">
                  <c:v>0.98826313991508496</c:v>
                </c:pt>
                <c:pt idx="2">
                  <c:v>0.98852017527843694</c:v>
                </c:pt>
                <c:pt idx="3">
                  <c:v>0.9899</c:v>
                </c:pt>
                <c:pt idx="4">
                  <c:v>0.98602386453106006</c:v>
                </c:pt>
                <c:pt idx="5">
                  <c:v>0.98010000000000008</c:v>
                </c:pt>
              </c:numCache>
            </c:numRef>
          </c:val>
          <c:smooth val="0"/>
          <c:extLst>
            <c:ext xmlns:c16="http://schemas.microsoft.com/office/drawing/2014/chart" uri="{C3380CC4-5D6E-409C-BE32-E72D297353CC}">
              <c16:uniqueId val="{00000005-CBF1-4F57-B385-BF4F054B5129}"/>
            </c:ext>
          </c:extLst>
        </c:ser>
        <c:ser>
          <c:idx val="16"/>
          <c:order val="6"/>
          <c:tx>
            <c:v>K</c:v>
          </c:tx>
          <c:spPr>
            <a:ln w="28575" cap="rnd">
              <a:solidFill>
                <a:schemeClr val="accent5">
                  <a:lumMod val="80000"/>
                  <a:lumOff val="20000"/>
                </a:schemeClr>
              </a:solidFill>
              <a:round/>
            </a:ln>
            <a:effectLst/>
          </c:spPr>
          <c:marker>
            <c:symbol val="circle"/>
            <c:size val="5"/>
            <c:spPr>
              <a:solidFill>
                <a:schemeClr val="accent5">
                  <a:lumMod val="80000"/>
                  <a:lumOff val="20000"/>
                </a:schemeClr>
              </a:solidFill>
              <a:ln w="9525">
                <a:solidFill>
                  <a:schemeClr val="accent5">
                    <a:lumMod val="80000"/>
                    <a:lumOff val="20000"/>
                  </a:schemeClr>
                </a:solidFill>
              </a:ln>
              <a:effectLst/>
            </c:spPr>
          </c:marker>
          <c:cat>
            <c:numRef>
              <c:f>'SYC3'!$B$25:$M$25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'SYC3'!$B$30:$M$30</c:f>
              <c:numCache>
                <c:formatCode>0.00%</c:formatCode>
                <c:ptCount val="12"/>
                <c:pt idx="0">
                  <c:v>0.99292519731023998</c:v>
                </c:pt>
                <c:pt idx="1">
                  <c:v>0.9933813949448449</c:v>
                </c:pt>
                <c:pt idx="2">
                  <c:v>0.99047496667041501</c:v>
                </c:pt>
                <c:pt idx="3">
                  <c:v>0.99570000000000003</c:v>
                </c:pt>
                <c:pt idx="4">
                  <c:v>0.99429015204328597</c:v>
                </c:pt>
                <c:pt idx="5">
                  <c:v>0.98970000000000002</c:v>
                </c:pt>
                <c:pt idx="6">
                  <c:v>0.98449534255413496</c:v>
                </c:pt>
                <c:pt idx="7">
                  <c:v>0.98169863472652696</c:v>
                </c:pt>
                <c:pt idx="8">
                  <c:v>0.97619999999999996</c:v>
                </c:pt>
              </c:numCache>
            </c:numRef>
          </c:val>
          <c:smooth val="0"/>
          <c:extLst>
            <c:ext xmlns:c16="http://schemas.microsoft.com/office/drawing/2014/chart" uri="{C3380CC4-5D6E-409C-BE32-E72D297353CC}">
              <c16:uniqueId val="{00000006-CBF1-4F57-B385-BF4F054B5129}"/>
            </c:ext>
          </c:extLst>
        </c:ser>
        <c:ser>
          <c:idx val="17"/>
          <c:order val="7"/>
          <c:tx>
            <c:v>U</c:v>
          </c:tx>
          <c:spPr>
            <a:ln w="28575" cap="rnd">
              <a:solidFill>
                <a:schemeClr val="accent6">
                  <a:lumMod val="80000"/>
                  <a:lumOff val="20000"/>
                </a:schemeClr>
              </a:solidFill>
              <a:round/>
            </a:ln>
            <a:effectLst/>
          </c:spPr>
          <c:marker>
            <c:symbol val="circle"/>
            <c:size val="5"/>
            <c:spPr>
              <a:solidFill>
                <a:schemeClr val="accent6">
                  <a:lumMod val="80000"/>
                  <a:lumOff val="20000"/>
                </a:schemeClr>
              </a:solidFill>
              <a:ln w="9525">
                <a:solidFill>
                  <a:schemeClr val="accent6">
                    <a:lumMod val="80000"/>
                    <a:lumOff val="20000"/>
                  </a:schemeClr>
                </a:solidFill>
              </a:ln>
              <a:effectLst/>
            </c:spPr>
          </c:marker>
          <c:cat>
            <c:numRef>
              <c:f>'SYC3'!$B$25:$M$25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'SYC3'!$B$31:$M$31</c:f>
              <c:numCache>
                <c:formatCode>0.00%</c:formatCode>
                <c:ptCount val="12"/>
                <c:pt idx="0">
                  <c:v>0.98918350592674698</c:v>
                </c:pt>
                <c:pt idx="1">
                  <c:v>0.98408280551836202</c:v>
                </c:pt>
                <c:pt idx="2">
                  <c:v>0.97966377821159201</c:v>
                </c:pt>
                <c:pt idx="3">
                  <c:v>0.98019999999999996</c:v>
                </c:pt>
                <c:pt idx="4">
                  <c:v>0.9596206025889612</c:v>
                </c:pt>
                <c:pt idx="5">
                  <c:v>0.94790000000000008</c:v>
                </c:pt>
              </c:numCache>
            </c:numRef>
          </c:val>
          <c:smooth val="0"/>
          <c:extLst>
            <c:ext xmlns:c16="http://schemas.microsoft.com/office/drawing/2014/chart" uri="{C3380CC4-5D6E-409C-BE32-E72D297353CC}">
              <c16:uniqueId val="{00000007-CBF1-4F57-B385-BF4F054B5129}"/>
            </c:ext>
          </c:extLst>
        </c:ser>
        <c:ser>
          <c:idx val="18"/>
          <c:order val="8"/>
          <c:tx>
            <c:v>S</c:v>
          </c:tx>
          <c:spPr>
            <a:ln w="28575" cap="rnd">
              <a:solidFill>
                <a:schemeClr val="accent1">
                  <a:lumMod val="80000"/>
                </a:schemeClr>
              </a:solidFill>
              <a:round/>
            </a:ln>
            <a:effectLst/>
          </c:spPr>
          <c:marker>
            <c:symbol val="circle"/>
            <c:size val="5"/>
            <c:spPr>
              <a:solidFill>
                <a:schemeClr val="accent1">
                  <a:lumMod val="80000"/>
                </a:schemeClr>
              </a:solidFill>
              <a:ln w="9525">
                <a:solidFill>
                  <a:schemeClr val="accent1">
                    <a:lumMod val="80000"/>
                  </a:schemeClr>
                </a:solidFill>
              </a:ln>
              <a:effectLst/>
            </c:spPr>
          </c:marker>
          <c:cat>
            <c:numRef>
              <c:f>'SYC3'!$B$25:$M$25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'PM23'!#REF!</c:f>
              <c:numCache>
                <c:formatCode>General</c:formatCode>
                <c:ptCount val="1"/>
                <c:pt idx="0">
                  <c:v>1</c:v>
                </c:pt>
              </c:numCache>
            </c:numRef>
          </c:val>
          <c:smooth val="0"/>
          <c:extLst>
            <c:ext xmlns:c16="http://schemas.microsoft.com/office/drawing/2014/chart" uri="{C3380CC4-5D6E-409C-BE32-E72D297353CC}">
              <c16:uniqueId val="{00000008-CBF1-4F57-B385-BF4F054B5129}"/>
            </c:ext>
          </c:extLst>
        </c:ser>
        <c:ser>
          <c:idx val="1"/>
          <c:order val="9"/>
          <c:tx>
            <c:v>D</c:v>
          </c:tx>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'SYC3'!$B$25:$M$25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'SYC3'!$B$33:$M$33</c:f>
              <c:numCache>
                <c:formatCode>0.00%</c:formatCode>
                <c:ptCount val="12"/>
                <c:pt idx="0">
                  <c:v>0.97944721944722002</c:v>
                </c:pt>
                <c:pt idx="1">
                  <c:v>0.96827425269474399</c:v>
                </c:pt>
                <c:pt idx="2">
                  <c:v>0.96855491033085916</c:v>
                </c:pt>
                <c:pt idx="3">
                  <c:v>0.96209999999999996</c:v>
                </c:pt>
                <c:pt idx="4">
                  <c:v>0.95842516086981133</c:v>
                </c:pt>
                <c:pt idx="5">
                  <c:v>0.96779999999999999</c:v>
                </c:pt>
                <c:pt idx="6">
                  <c:v>0.95066800747019098</c:v>
                </c:pt>
                <c:pt idx="7">
                  <c:v>0.95038068418856902</c:v>
                </c:pt>
                <c:pt idx="8">
                  <c:v>0.95199999999999996</c:v>
                </c:pt>
              </c:numCache>
            </c:numRef>
          </c:val>
          <c:smooth val="0"/>
          <c:extLst>
            <c:ext xmlns:c16="http://schemas.microsoft.com/office/drawing/2014/chart" uri="{C3380CC4-5D6E-409C-BE32-E72D297353CC}">
              <c16:uniqueId val="{00000009-CBF1-4F57-B385-BF4F054B5129}"/>
            </c:ext>
          </c:extLst>
        </c:ser>
        <c:ser>
          <c:idx val="2"/>
          <c:order val="10"/>
          <c:tx>
            <c:v>N</c:v>
          </c:tx>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'SYC3'!$B$25:$M$25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'SYC3'!$B$34:$M$34</c:f>
              <c:numCache>
                <c:formatCode>0.00%</c:formatCode>
                <c:ptCount val="12"/>
                <c:pt idx="0">
                  <c:v>0.97977132805628897</c:v>
                </c:pt>
                <c:pt idx="1">
                  <c:v>0.96813643806239402</c:v>
                </c:pt>
                <c:pt idx="2">
                  <c:v>0.97284644194756598</c:v>
                </c:pt>
                <c:pt idx="3">
                  <c:v>0.96509999999999996</c:v>
                </c:pt>
                <c:pt idx="4">
                  <c:v>0.9564822169542796</c:v>
                </c:pt>
                <c:pt idx="5">
                  <c:v>0.96409999999999996</c:v>
                </c:pt>
                <c:pt idx="6">
                  <c:v>0.960326782032208</c:v>
                </c:pt>
                <c:pt idx="7">
                  <c:v>0.95570712244567901</c:v>
                </c:pt>
                <c:pt idx="8">
                  <c:v>0.9556</c:v>
                </c:pt>
              </c:numCache>
            </c:numRef>
          </c:val>
          <c:smooth val="0"/>
          <c:extLst>
            <c:ext xmlns:c16="http://schemas.microsoft.com/office/drawing/2014/chart" uri="{C3380CC4-5D6E-409C-BE32-E72D297353CC}">
              <c16:uniqueId val="{0000000A-CBF1-4F57-B385-BF4F054B5129}"/>
            </c:ext>
          </c:extLst>
        </c:ser>
        <c:ser>
          <c:idx val="3"/>
          <c:order val="11"/>
          <c:tx>
            <c:v>E</c:v>
          </c:tx>
          <c:spPr>
            <a:ln w="28575" cap="rnd">
              <a:solidFill>
                <a:schemeClr val="accent4"/>
              </a:solidFill>
              <a:round/>
            </a:ln>
            <a:effectLst/>
          </c:spPr>
          <c:marker>
            <c:symbol val="circle"/>
            <c:size val="5"/>
            <c:spPr>
              <a:solidFill>
                <a:schemeClr val="accent4"/>
              </a:solidFill>
              <a:ln w="9525">
                <a:solidFill>
                  <a:schemeClr val="accent4"/>
                </a:solidFill>
              </a:ln>
              <a:effectLst/>
            </c:spPr>
          </c:marker>
          <c:cat>
            <c:numRef>
              <c:f>'SYC3'!$B$25:$M$25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'SYC3'!$B$35:$M$35</c:f>
              <c:numCache>
                <c:formatCode>0.00%</c:formatCode>
                <c:ptCount val="12"/>
                <c:pt idx="0">
                  <c:v>0.99292519731023998</c:v>
                </c:pt>
                <c:pt idx="1">
                  <c:v>0.97961280126432204</c:v>
                </c:pt>
                <c:pt idx="2">
                  <c:v>0.97686466011846196</c:v>
                </c:pt>
                <c:pt idx="3">
                  <c:v>0.97389999999999999</c:v>
                </c:pt>
                <c:pt idx="4">
                  <c:v>0.97222337305711515</c:v>
                </c:pt>
                <c:pt idx="5">
                  <c:v>0.98170000000000002</c:v>
                </c:pt>
                <c:pt idx="6">
                  <c:v>0.97424161983047397</c:v>
                </c:pt>
                <c:pt idx="7">
                  <c:v>0.97679120879120895</c:v>
                </c:pt>
                <c:pt idx="8">
                  <c:v>0.9768</c:v>
                </c:pt>
              </c:numCache>
            </c:numRef>
          </c:val>
          <c:smooth val="0"/>
          <c:extLst>
            <c:ext xmlns:c16="http://schemas.microsoft.com/office/drawing/2014/chart" uri="{C3380CC4-5D6E-409C-BE32-E72D297353CC}">
              <c16:uniqueId val="{0000000B-CBF1-4F57-B385-BF4F054B5129}"/>
            </c:ext>
          </c:extLst>
        </c:ser>
        <c:dLbls>
          <c:showLegendKey val="0"/>
          <c:showVal val="0"/>
          <c:showCatName val="0"/>
          <c:showSerName val="0"/>
          <c:showPercent val="0"/>
          <c:showBubbleSize val="0"/>
        </c:dLbls>
        <c:marker val="1"/>
        <c:smooth val="0"/>
        <c:axId val="849078624"/>
        <c:axId val="849074272"/>
      </c:lineChart>
      <c:dateAx>
        <c:axId val="849078624"/>
        <c:scaling>
          <c:orientation val="minMax"/>
        </c:scaling>
        <c:delete val="0"/>
        <c:axPos val="b"/>
        <c:numFmt formatCode="mmm\-yy" sourceLinked="0"/>
        <c:majorTickMark val="out"/>
        <c:minorTickMark val="none"/>
        <c:tickLblPos val="low"/>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74272"/>
        <c:crossesAt val="90"/>
        <c:auto val="1"/>
        <c:lblOffset val="100"/>
        <c:baseTimeUnit val="months"/>
        <c:majorUnit val="1"/>
        <c:minorUnit val="1"/>
      </c:dateAx>
      <c:valAx>
        <c:axId val="849074272"/>
        <c:scaling>
          <c:orientation val="minMax"/>
          <c:max val="1"/>
          <c:min val="0.92"/>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78624"/>
        <c:crosses val="autoZero"/>
        <c:crossBetween val="between"/>
        <c:majorUnit val="2.0000000000000004E-2"/>
      </c:valAx>
      <c:spPr>
        <a:noFill/>
        <a:ln>
          <a:noFill/>
        </a:ln>
        <a:effectLst/>
      </c:spPr>
    </c:plotArea>
    <c:legend>
      <c:legendPos val="b"/>
      <c:legendEntry>
        <c:idx val="0"/>
        <c:delete val="1"/>
      </c:legendEntry>
      <c:legendEntry>
        <c:idx val="1"/>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1" r="0.750000000000001" t="1" header="0" footer="0"/>
    <c:pageSetup paperSize="9"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1991141241873899E-2"/>
          <c:y val="5.3977272727272728E-2"/>
          <c:w val="0.87847730600292828"/>
          <c:h val="0.76704545454545514"/>
        </c:manualLayout>
      </c:layout>
      <c:lineChart>
        <c:grouping val="standard"/>
        <c:varyColors val="0"/>
        <c:ser>
          <c:idx val="10"/>
          <c:order val="0"/>
          <c:spPr>
            <a:ln w="28575" cap="rnd">
              <a:solidFill>
                <a:schemeClr val="accent5">
                  <a:lumMod val="60000"/>
                </a:schemeClr>
              </a:solidFill>
              <a:round/>
            </a:ln>
            <a:effectLst/>
          </c:spPr>
          <c:marker>
            <c:symbol val="circle"/>
            <c:size val="5"/>
            <c:spPr>
              <a:solidFill>
                <a:schemeClr val="accent5">
                  <a:lumMod val="60000"/>
                </a:schemeClr>
              </a:solidFill>
              <a:ln w="9525">
                <a:solidFill>
                  <a:schemeClr val="accent5">
                    <a:lumMod val="60000"/>
                  </a:schemeClr>
                </a:solidFill>
              </a:ln>
              <a:effectLst/>
            </c:spPr>
          </c:marker>
          <c:cat>
            <c:numRef>
              <c:f>'SYC5'!$B$24:$M$24</c:f>
              <c:numCache>
                <c:formatCode>mmm\-yy</c:formatCode>
                <c:ptCount val="12"/>
                <c:pt idx="0">
                  <c:v>43101</c:v>
                </c:pt>
                <c:pt idx="1">
                  <c:v>43132</c:v>
                </c:pt>
                <c:pt idx="2">
                  <c:v>43160</c:v>
                </c:pt>
                <c:pt idx="3">
                  <c:v>43191</c:v>
                </c:pt>
                <c:pt idx="4">
                  <c:v>43221</c:v>
                </c:pt>
                <c:pt idx="5">
                  <c:v>43252</c:v>
                </c:pt>
                <c:pt idx="6">
                  <c:v>43282</c:v>
                </c:pt>
                <c:pt idx="7">
                  <c:v>43313</c:v>
                </c:pt>
                <c:pt idx="8">
                  <c:v>43344</c:v>
                </c:pt>
                <c:pt idx="9">
                  <c:v>43374</c:v>
                </c:pt>
                <c:pt idx="10">
                  <c:v>43405</c:v>
                </c:pt>
                <c:pt idx="11">
                  <c:v>43435</c:v>
                </c:pt>
              </c:numCache>
            </c:numRef>
          </c:cat>
          <c:val>
            <c:numRef>
              <c:f>'SYC5'!$B$40:$M$40</c:f>
              <c:numCache>
                <c:formatCode>0.00%</c:formatCode>
                <c:ptCount val="12"/>
                <c:pt idx="0">
                  <c:v>0.95</c:v>
                </c:pt>
                <c:pt idx="1">
                  <c:v>0.95</c:v>
                </c:pt>
                <c:pt idx="2">
                  <c:v>0.95</c:v>
                </c:pt>
                <c:pt idx="3">
                  <c:v>0.95</c:v>
                </c:pt>
                <c:pt idx="4">
                  <c:v>0.95</c:v>
                </c:pt>
                <c:pt idx="5">
                  <c:v>0.95</c:v>
                </c:pt>
                <c:pt idx="6">
                  <c:v>0.95</c:v>
                </c:pt>
                <c:pt idx="7">
                  <c:v>0.95</c:v>
                </c:pt>
                <c:pt idx="8">
                  <c:v>0.95</c:v>
                </c:pt>
                <c:pt idx="9">
                  <c:v>0.95</c:v>
                </c:pt>
                <c:pt idx="10">
                  <c:v>0.95</c:v>
                </c:pt>
                <c:pt idx="11">
                  <c:v>0.95</c:v>
                </c:pt>
              </c:numCache>
            </c:numRef>
          </c:val>
          <c:smooth val="0"/>
          <c:extLst>
            <c:ext xmlns:c16="http://schemas.microsoft.com/office/drawing/2014/chart" uri="{C3380CC4-5D6E-409C-BE32-E72D297353CC}">
              <c16:uniqueId val="{00000000-5641-48F7-9667-17BC704E67AD}"/>
            </c:ext>
          </c:extLst>
        </c:ser>
        <c:ser>
          <c:idx val="1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'SYC5'!$B$24:$M$24</c:f>
              <c:numCache>
                <c:formatCode>mmm\-yy</c:formatCode>
                <c:ptCount val="12"/>
                <c:pt idx="0">
                  <c:v>43101</c:v>
                </c:pt>
                <c:pt idx="1">
                  <c:v>43132</c:v>
                </c:pt>
                <c:pt idx="2">
                  <c:v>43160</c:v>
                </c:pt>
                <c:pt idx="3">
                  <c:v>43191</c:v>
                </c:pt>
                <c:pt idx="4">
                  <c:v>43221</c:v>
                </c:pt>
                <c:pt idx="5">
                  <c:v>43252</c:v>
                </c:pt>
                <c:pt idx="6">
                  <c:v>43282</c:v>
                </c:pt>
                <c:pt idx="7">
                  <c:v>43313</c:v>
                </c:pt>
                <c:pt idx="8">
                  <c:v>43344</c:v>
                </c:pt>
                <c:pt idx="9">
                  <c:v>43374</c:v>
                </c:pt>
                <c:pt idx="10">
                  <c:v>43405</c:v>
                </c:pt>
                <c:pt idx="11">
                  <c:v>43435</c:v>
                </c:pt>
              </c:numCache>
            </c:numRef>
          </c:cat>
          <c:val>
            <c:numRef>
              <c:f>'SYC5'!$B$39:$M$39</c:f>
              <c:numCache>
                <c:formatCode>0.00%</c:formatCode>
                <c:ptCount val="12"/>
                <c:pt idx="0">
                  <c:v>0.9</c:v>
                </c:pt>
                <c:pt idx="1">
                  <c:v>0.9</c:v>
                </c:pt>
                <c:pt idx="2">
                  <c:v>0.9</c:v>
                </c:pt>
                <c:pt idx="3">
                  <c:v>0.9</c:v>
                </c:pt>
                <c:pt idx="4">
                  <c:v>0.9</c:v>
                </c:pt>
                <c:pt idx="5">
                  <c:v>0.9</c:v>
                </c:pt>
                <c:pt idx="6">
                  <c:v>0.9</c:v>
                </c:pt>
                <c:pt idx="7">
                  <c:v>0.9</c:v>
                </c:pt>
                <c:pt idx="8">
                  <c:v>0.9</c:v>
                </c:pt>
                <c:pt idx="9">
                  <c:v>0.9</c:v>
                </c:pt>
                <c:pt idx="10">
                  <c:v>0.9</c:v>
                </c:pt>
                <c:pt idx="11">
                  <c:v>0.9</c:v>
                </c:pt>
              </c:numCache>
            </c:numRef>
          </c:val>
          <c:smooth val="0"/>
          <c:extLst>
            <c:ext xmlns:c16="http://schemas.microsoft.com/office/drawing/2014/chart" uri="{C3380CC4-5D6E-409C-BE32-E72D297353CC}">
              <c16:uniqueId val="{00000001-5641-48F7-9667-17BC704E67AD}"/>
            </c:ext>
          </c:extLst>
        </c:ser>
        <c:ser>
          <c:idx val="12"/>
          <c:order val="2"/>
          <c:tx>
            <c:v>A</c:v>
          </c:tx>
          <c:spPr>
            <a:ln w="28575" cap="rnd">
              <a:solidFill>
                <a:schemeClr val="accent1">
                  <a:lumMod val="80000"/>
                  <a:lumOff val="20000"/>
                </a:schemeClr>
              </a:solidFill>
              <a:round/>
            </a:ln>
            <a:effectLst/>
          </c:spPr>
          <c:marker>
            <c:symbol val="circle"/>
            <c:size val="5"/>
            <c:spPr>
              <a:solidFill>
                <a:schemeClr val="accent1">
                  <a:lumMod val="80000"/>
                  <a:lumOff val="20000"/>
                </a:schemeClr>
              </a:solidFill>
              <a:ln w="9525">
                <a:solidFill>
                  <a:schemeClr val="accent1">
                    <a:lumMod val="80000"/>
                    <a:lumOff val="20000"/>
                  </a:schemeClr>
                </a:solidFill>
              </a:ln>
              <a:effectLst/>
            </c:spPr>
          </c:marker>
          <c:cat>
            <c:numRef>
              <c:f>'SYC5'!$B$24:$M$24</c:f>
              <c:numCache>
                <c:formatCode>mmm\-yy</c:formatCode>
                <c:ptCount val="12"/>
                <c:pt idx="0">
                  <c:v>43101</c:v>
                </c:pt>
                <c:pt idx="1">
                  <c:v>43132</c:v>
                </c:pt>
                <c:pt idx="2">
                  <c:v>43160</c:v>
                </c:pt>
                <c:pt idx="3">
                  <c:v>43191</c:v>
                </c:pt>
                <c:pt idx="4">
                  <c:v>43221</c:v>
                </c:pt>
                <c:pt idx="5">
                  <c:v>43252</c:v>
                </c:pt>
                <c:pt idx="6">
                  <c:v>43282</c:v>
                </c:pt>
                <c:pt idx="7">
                  <c:v>43313</c:v>
                </c:pt>
                <c:pt idx="8">
                  <c:v>43344</c:v>
                </c:pt>
                <c:pt idx="9">
                  <c:v>43374</c:v>
                </c:pt>
                <c:pt idx="10">
                  <c:v>43405</c:v>
                </c:pt>
                <c:pt idx="11">
                  <c:v>43435</c:v>
                </c:pt>
              </c:numCache>
            </c:numRef>
          </c:cat>
          <c:val>
            <c:numRef>
              <c:f>'SYC5'!$B$25:$M$25</c:f>
              <c:numCache>
                <c:formatCode>0.00%</c:formatCode>
                <c:ptCount val="12"/>
                <c:pt idx="0">
                  <c:v>0.98773146309450011</c:v>
                </c:pt>
                <c:pt idx="1">
                  <c:v>0.98496622652251886</c:v>
                </c:pt>
                <c:pt idx="2">
                  <c:v>0.97962111423218112</c:v>
                </c:pt>
                <c:pt idx="3">
                  <c:v>0.98009999999999997</c:v>
                </c:pt>
                <c:pt idx="4">
                  <c:v>0.97979623221837797</c:v>
                </c:pt>
                <c:pt idx="5">
                  <c:v>0.97502383212120658</c:v>
                </c:pt>
                <c:pt idx="6">
                  <c:v>0.95740000000000003</c:v>
                </c:pt>
                <c:pt idx="7">
                  <c:v>0.97050000000000003</c:v>
                </c:pt>
                <c:pt idx="8">
                  <c:v>0.89190000000000003</c:v>
                </c:pt>
              </c:numCache>
            </c:numRef>
          </c:val>
          <c:smooth val="0"/>
          <c:extLst>
            <c:ext xmlns:c16="http://schemas.microsoft.com/office/drawing/2014/chart" uri="{C3380CC4-5D6E-409C-BE32-E72D297353CC}">
              <c16:uniqueId val="{00000002-5641-48F7-9667-17BC704E67AD}"/>
            </c:ext>
          </c:extLst>
        </c:ser>
        <c:ser>
          <c:idx val="13"/>
          <c:order val="3"/>
          <c:tx>
            <c:v>B</c:v>
          </c:tx>
          <c:spPr>
            <a:ln w="28575" cap="rnd">
              <a:solidFill>
                <a:schemeClr val="accent2">
                  <a:lumMod val="80000"/>
                  <a:lumOff val="20000"/>
                </a:schemeClr>
              </a:solidFill>
              <a:round/>
            </a:ln>
            <a:effectLst/>
          </c:spPr>
          <c:marker>
            <c:symbol val="circle"/>
            <c:size val="5"/>
            <c:spPr>
              <a:solidFill>
                <a:schemeClr val="accent2">
                  <a:lumMod val="80000"/>
                  <a:lumOff val="20000"/>
                </a:schemeClr>
              </a:solidFill>
              <a:ln w="9525">
                <a:solidFill>
                  <a:schemeClr val="accent2">
                    <a:lumMod val="80000"/>
                    <a:lumOff val="20000"/>
                  </a:schemeClr>
                </a:solidFill>
              </a:ln>
              <a:effectLst/>
            </c:spPr>
          </c:marker>
          <c:cat>
            <c:numRef>
              <c:f>'SYC5'!$B$24:$M$24</c:f>
              <c:numCache>
                <c:formatCode>mmm\-yy</c:formatCode>
                <c:ptCount val="12"/>
                <c:pt idx="0">
                  <c:v>43101</c:v>
                </c:pt>
                <c:pt idx="1">
                  <c:v>43132</c:v>
                </c:pt>
                <c:pt idx="2">
                  <c:v>43160</c:v>
                </c:pt>
                <c:pt idx="3">
                  <c:v>43191</c:v>
                </c:pt>
                <c:pt idx="4">
                  <c:v>43221</c:v>
                </c:pt>
                <c:pt idx="5">
                  <c:v>43252</c:v>
                </c:pt>
                <c:pt idx="6">
                  <c:v>43282</c:v>
                </c:pt>
                <c:pt idx="7">
                  <c:v>43313</c:v>
                </c:pt>
                <c:pt idx="8">
                  <c:v>43344</c:v>
                </c:pt>
                <c:pt idx="9">
                  <c:v>43374</c:v>
                </c:pt>
                <c:pt idx="10">
                  <c:v>43405</c:v>
                </c:pt>
                <c:pt idx="11">
                  <c:v>43435</c:v>
                </c:pt>
              </c:numCache>
            </c:numRef>
          </c:cat>
          <c:val>
            <c:numRef>
              <c:f>'SYC5'!$B$26:$M$26</c:f>
              <c:numCache>
                <c:formatCode>0.00%</c:formatCode>
                <c:ptCount val="12"/>
                <c:pt idx="0">
                  <c:v>0.99747555945246935</c:v>
                </c:pt>
                <c:pt idx="1">
                  <c:v>0.99329113046515249</c:v>
                </c:pt>
                <c:pt idx="2">
                  <c:v>0.99167846236851198</c:v>
                </c:pt>
                <c:pt idx="3">
                  <c:v>0.99029999999999996</c:v>
                </c:pt>
                <c:pt idx="4">
                  <c:v>0.99269406392694104</c:v>
                </c:pt>
                <c:pt idx="5">
                  <c:v>0.98904973527486884</c:v>
                </c:pt>
                <c:pt idx="6">
                  <c:v>0.98650000000000004</c:v>
                </c:pt>
                <c:pt idx="7">
                  <c:v>0.98839999999999995</c:v>
                </c:pt>
                <c:pt idx="8">
                  <c:v>0.98470000000000002</c:v>
                </c:pt>
              </c:numCache>
            </c:numRef>
          </c:val>
          <c:smooth val="0"/>
          <c:extLst>
            <c:ext xmlns:c16="http://schemas.microsoft.com/office/drawing/2014/chart" uri="{C3380CC4-5D6E-409C-BE32-E72D297353CC}">
              <c16:uniqueId val="{00000003-5641-48F7-9667-17BC704E67AD}"/>
            </c:ext>
          </c:extLst>
        </c:ser>
        <c:ser>
          <c:idx val="14"/>
          <c:order val="4"/>
          <c:tx>
            <c:v>M</c:v>
          </c:tx>
          <c:spPr>
            <a:ln w="28575" cap="rnd">
              <a:solidFill>
                <a:schemeClr val="accent3">
                  <a:lumMod val="80000"/>
                  <a:lumOff val="20000"/>
                </a:schemeClr>
              </a:solidFill>
              <a:round/>
            </a:ln>
            <a:effectLst/>
          </c:spPr>
          <c:marker>
            <c:symbol val="circle"/>
            <c:size val="5"/>
            <c:spPr>
              <a:solidFill>
                <a:schemeClr val="accent3">
                  <a:lumMod val="80000"/>
                  <a:lumOff val="20000"/>
                </a:schemeClr>
              </a:solidFill>
              <a:ln w="9525">
                <a:solidFill>
                  <a:schemeClr val="accent3">
                    <a:lumMod val="80000"/>
                    <a:lumOff val="20000"/>
                  </a:schemeClr>
                </a:solidFill>
              </a:ln>
              <a:effectLst/>
            </c:spPr>
          </c:marker>
          <c:cat>
            <c:numRef>
              <c:f>'SYC5'!$B$24:$M$24</c:f>
              <c:numCache>
                <c:formatCode>mmm\-yy</c:formatCode>
                <c:ptCount val="12"/>
                <c:pt idx="0">
                  <c:v>43101</c:v>
                </c:pt>
                <c:pt idx="1">
                  <c:v>43132</c:v>
                </c:pt>
                <c:pt idx="2">
                  <c:v>43160</c:v>
                </c:pt>
                <c:pt idx="3">
                  <c:v>43191</c:v>
                </c:pt>
                <c:pt idx="4">
                  <c:v>43221</c:v>
                </c:pt>
                <c:pt idx="5">
                  <c:v>43252</c:v>
                </c:pt>
                <c:pt idx="6">
                  <c:v>43282</c:v>
                </c:pt>
                <c:pt idx="7">
                  <c:v>43313</c:v>
                </c:pt>
                <c:pt idx="8">
                  <c:v>43344</c:v>
                </c:pt>
                <c:pt idx="9">
                  <c:v>43374</c:v>
                </c:pt>
                <c:pt idx="10">
                  <c:v>43405</c:v>
                </c:pt>
                <c:pt idx="11">
                  <c:v>43435</c:v>
                </c:pt>
              </c:numCache>
            </c:numRef>
          </c:cat>
          <c:val>
            <c:numRef>
              <c:f>'SYC5'!$B$27:$M$27</c:f>
              <c:numCache>
                <c:formatCode>0.00%</c:formatCode>
                <c:ptCount val="12"/>
                <c:pt idx="0">
                  <c:v>0.9934331155639905</c:v>
                </c:pt>
                <c:pt idx="1">
                  <c:v>0.99177852414119294</c:v>
                </c:pt>
                <c:pt idx="2">
                  <c:v>0.98795522992533691</c:v>
                </c:pt>
                <c:pt idx="3">
                  <c:v>0.98109999999999997</c:v>
                </c:pt>
                <c:pt idx="4">
                  <c:v>0.98964933191142312</c:v>
                </c:pt>
                <c:pt idx="5">
                  <c:v>0.94940705286812099</c:v>
                </c:pt>
              </c:numCache>
            </c:numRef>
          </c:val>
          <c:smooth val="0"/>
          <c:extLst>
            <c:ext xmlns:c16="http://schemas.microsoft.com/office/drawing/2014/chart" uri="{C3380CC4-5D6E-409C-BE32-E72D297353CC}">
              <c16:uniqueId val="{00000004-5641-48F7-9667-17BC704E67AD}"/>
            </c:ext>
          </c:extLst>
        </c:ser>
        <c:ser>
          <c:idx val="15"/>
          <c:order val="5"/>
          <c:tx>
            <c:v>T</c:v>
          </c:tx>
          <c:spPr>
            <a:ln w="28575" cap="rnd">
              <a:solidFill>
                <a:schemeClr val="accent4">
                  <a:lumMod val="80000"/>
                  <a:lumOff val="20000"/>
                </a:schemeClr>
              </a:solidFill>
              <a:round/>
            </a:ln>
            <a:effectLst/>
          </c:spPr>
          <c:marker>
            <c:symbol val="circle"/>
            <c:size val="5"/>
            <c:spPr>
              <a:solidFill>
                <a:schemeClr val="accent4">
                  <a:lumMod val="80000"/>
                  <a:lumOff val="20000"/>
                </a:schemeClr>
              </a:solidFill>
              <a:ln w="9525">
                <a:solidFill>
                  <a:schemeClr val="accent4">
                    <a:lumMod val="80000"/>
                    <a:lumOff val="20000"/>
                  </a:schemeClr>
                </a:solidFill>
              </a:ln>
              <a:effectLst/>
            </c:spPr>
          </c:marker>
          <c:cat>
            <c:numRef>
              <c:f>'SYC5'!$B$24:$M$24</c:f>
              <c:numCache>
                <c:formatCode>mmm\-yy</c:formatCode>
                <c:ptCount val="12"/>
                <c:pt idx="0">
                  <c:v>43101</c:v>
                </c:pt>
                <c:pt idx="1">
                  <c:v>43132</c:v>
                </c:pt>
                <c:pt idx="2">
                  <c:v>43160</c:v>
                </c:pt>
                <c:pt idx="3">
                  <c:v>43191</c:v>
                </c:pt>
                <c:pt idx="4">
                  <c:v>43221</c:v>
                </c:pt>
                <c:pt idx="5">
                  <c:v>43252</c:v>
                </c:pt>
                <c:pt idx="6">
                  <c:v>43282</c:v>
                </c:pt>
                <c:pt idx="7">
                  <c:v>43313</c:v>
                </c:pt>
                <c:pt idx="8">
                  <c:v>43344</c:v>
                </c:pt>
                <c:pt idx="9">
                  <c:v>43374</c:v>
                </c:pt>
                <c:pt idx="10">
                  <c:v>43405</c:v>
                </c:pt>
                <c:pt idx="11">
                  <c:v>43435</c:v>
                </c:pt>
              </c:numCache>
            </c:numRef>
          </c:cat>
          <c:val>
            <c:numRef>
              <c:f>'SYC5'!$B$28:$M$28</c:f>
              <c:numCache>
                <c:formatCode>0.00%</c:formatCode>
                <c:ptCount val="12"/>
                <c:pt idx="0">
                  <c:v>0.9940524052659504</c:v>
                </c:pt>
                <c:pt idx="1">
                  <c:v>0.99243830072864769</c:v>
                </c:pt>
                <c:pt idx="2">
                  <c:v>0.9929882453389135</c:v>
                </c:pt>
                <c:pt idx="3">
                  <c:v>0.9899</c:v>
                </c:pt>
                <c:pt idx="4">
                  <c:v>0.98254824753293502</c:v>
                </c:pt>
                <c:pt idx="5">
                  <c:v>0.98568784249654873</c:v>
                </c:pt>
              </c:numCache>
            </c:numRef>
          </c:val>
          <c:smooth val="0"/>
          <c:extLst>
            <c:ext xmlns:c16="http://schemas.microsoft.com/office/drawing/2014/chart" uri="{C3380CC4-5D6E-409C-BE32-E72D297353CC}">
              <c16:uniqueId val="{00000005-5641-48F7-9667-17BC704E67AD}"/>
            </c:ext>
          </c:extLst>
        </c:ser>
        <c:ser>
          <c:idx val="16"/>
          <c:order val="6"/>
          <c:tx>
            <c:v>K</c:v>
          </c:tx>
          <c:spPr>
            <a:ln w="28575" cap="rnd">
              <a:solidFill>
                <a:schemeClr val="accent5">
                  <a:lumMod val="80000"/>
                  <a:lumOff val="20000"/>
                </a:schemeClr>
              </a:solidFill>
              <a:round/>
            </a:ln>
            <a:effectLst/>
          </c:spPr>
          <c:marker>
            <c:symbol val="circle"/>
            <c:size val="5"/>
            <c:spPr>
              <a:solidFill>
                <a:schemeClr val="accent5">
                  <a:lumMod val="80000"/>
                  <a:lumOff val="20000"/>
                </a:schemeClr>
              </a:solidFill>
              <a:ln w="9525">
                <a:solidFill>
                  <a:schemeClr val="accent5">
                    <a:lumMod val="80000"/>
                    <a:lumOff val="20000"/>
                  </a:schemeClr>
                </a:solidFill>
              </a:ln>
              <a:effectLst/>
            </c:spPr>
          </c:marker>
          <c:cat>
            <c:numRef>
              <c:f>'SYC5'!$B$24:$M$24</c:f>
              <c:numCache>
                <c:formatCode>mmm\-yy</c:formatCode>
                <c:ptCount val="12"/>
                <c:pt idx="0">
                  <c:v>43101</c:v>
                </c:pt>
                <c:pt idx="1">
                  <c:v>43132</c:v>
                </c:pt>
                <c:pt idx="2">
                  <c:v>43160</c:v>
                </c:pt>
                <c:pt idx="3">
                  <c:v>43191</c:v>
                </c:pt>
                <c:pt idx="4">
                  <c:v>43221</c:v>
                </c:pt>
                <c:pt idx="5">
                  <c:v>43252</c:v>
                </c:pt>
                <c:pt idx="6">
                  <c:v>43282</c:v>
                </c:pt>
                <c:pt idx="7">
                  <c:v>43313</c:v>
                </c:pt>
                <c:pt idx="8">
                  <c:v>43344</c:v>
                </c:pt>
                <c:pt idx="9">
                  <c:v>43374</c:v>
                </c:pt>
                <c:pt idx="10">
                  <c:v>43405</c:v>
                </c:pt>
                <c:pt idx="11">
                  <c:v>43435</c:v>
                </c:pt>
              </c:numCache>
            </c:numRef>
          </c:cat>
          <c:val>
            <c:numRef>
              <c:f>'SYC5'!$B$29:$M$29</c:f>
              <c:numCache>
                <c:formatCode>0.00%</c:formatCode>
                <c:ptCount val="12"/>
                <c:pt idx="0">
                  <c:v>0.99833021263763588</c:v>
                </c:pt>
                <c:pt idx="1">
                  <c:v>0.99725019283227512</c:v>
                </c:pt>
                <c:pt idx="2">
                  <c:v>0.99575235249033756</c:v>
                </c:pt>
                <c:pt idx="3">
                  <c:v>0.99570000000000003</c:v>
                </c:pt>
                <c:pt idx="4">
                  <c:v>0.98929256438427604</c:v>
                </c:pt>
                <c:pt idx="5">
                  <c:v>0.99551371013314482</c:v>
                </c:pt>
                <c:pt idx="6">
                  <c:v>0.99250000000000005</c:v>
                </c:pt>
                <c:pt idx="7">
                  <c:v>0.9889</c:v>
                </c:pt>
                <c:pt idx="8">
                  <c:v>0.98529999999999995</c:v>
                </c:pt>
              </c:numCache>
            </c:numRef>
          </c:val>
          <c:smooth val="0"/>
          <c:extLst>
            <c:ext xmlns:c16="http://schemas.microsoft.com/office/drawing/2014/chart" uri="{C3380CC4-5D6E-409C-BE32-E72D297353CC}">
              <c16:uniqueId val="{00000006-5641-48F7-9667-17BC704E67AD}"/>
            </c:ext>
          </c:extLst>
        </c:ser>
        <c:ser>
          <c:idx val="17"/>
          <c:order val="7"/>
          <c:tx>
            <c:v>U</c:v>
          </c:tx>
          <c:spPr>
            <a:ln w="28575" cap="rnd">
              <a:solidFill>
                <a:schemeClr val="accent6">
                  <a:lumMod val="80000"/>
                  <a:lumOff val="20000"/>
                </a:schemeClr>
              </a:solidFill>
              <a:round/>
            </a:ln>
            <a:effectLst/>
          </c:spPr>
          <c:marker>
            <c:symbol val="circle"/>
            <c:size val="5"/>
            <c:spPr>
              <a:solidFill>
                <a:schemeClr val="accent6">
                  <a:lumMod val="80000"/>
                  <a:lumOff val="20000"/>
                </a:schemeClr>
              </a:solidFill>
              <a:ln w="9525">
                <a:solidFill>
                  <a:schemeClr val="accent6">
                    <a:lumMod val="80000"/>
                    <a:lumOff val="20000"/>
                  </a:schemeClr>
                </a:solidFill>
              </a:ln>
              <a:effectLst/>
            </c:spPr>
          </c:marker>
          <c:cat>
            <c:numRef>
              <c:f>'SYC5'!$B$24:$M$24</c:f>
              <c:numCache>
                <c:formatCode>mmm\-yy</c:formatCode>
                <c:ptCount val="12"/>
                <c:pt idx="0">
                  <c:v>43101</c:v>
                </c:pt>
                <c:pt idx="1">
                  <c:v>43132</c:v>
                </c:pt>
                <c:pt idx="2">
                  <c:v>43160</c:v>
                </c:pt>
                <c:pt idx="3">
                  <c:v>43191</c:v>
                </c:pt>
                <c:pt idx="4">
                  <c:v>43221</c:v>
                </c:pt>
                <c:pt idx="5">
                  <c:v>43252</c:v>
                </c:pt>
                <c:pt idx="6">
                  <c:v>43282</c:v>
                </c:pt>
                <c:pt idx="7">
                  <c:v>43313</c:v>
                </c:pt>
                <c:pt idx="8">
                  <c:v>43344</c:v>
                </c:pt>
                <c:pt idx="9">
                  <c:v>43374</c:v>
                </c:pt>
                <c:pt idx="10">
                  <c:v>43405</c:v>
                </c:pt>
                <c:pt idx="11">
                  <c:v>43435</c:v>
                </c:pt>
              </c:numCache>
            </c:numRef>
          </c:cat>
          <c:val>
            <c:numRef>
              <c:f>'SYC5'!$B$30:$M$30</c:f>
              <c:numCache>
                <c:formatCode>0.00%</c:formatCode>
                <c:ptCount val="12"/>
                <c:pt idx="0">
                  <c:v>0.99304980336825432</c:v>
                </c:pt>
                <c:pt idx="1">
                  <c:v>0.9873388934707763</c:v>
                </c:pt>
                <c:pt idx="2">
                  <c:v>0.98318077799582015</c:v>
                </c:pt>
                <c:pt idx="3">
                  <c:v>0.98019999999999996</c:v>
                </c:pt>
                <c:pt idx="4">
                  <c:v>0.98073258522125795</c:v>
                </c:pt>
                <c:pt idx="5">
                  <c:v>0.95136004264050389</c:v>
                </c:pt>
              </c:numCache>
            </c:numRef>
          </c:val>
          <c:smooth val="0"/>
          <c:extLst>
            <c:ext xmlns:c16="http://schemas.microsoft.com/office/drawing/2014/chart" uri="{C3380CC4-5D6E-409C-BE32-E72D297353CC}">
              <c16:uniqueId val="{00000007-5641-48F7-9667-17BC704E67AD}"/>
            </c:ext>
          </c:extLst>
        </c:ser>
        <c:ser>
          <c:idx val="18"/>
          <c:order val="8"/>
          <c:tx>
            <c:v>S</c:v>
          </c:tx>
          <c:spPr>
            <a:ln w="28575" cap="rnd">
              <a:solidFill>
                <a:schemeClr val="accent1">
                  <a:lumMod val="80000"/>
                </a:schemeClr>
              </a:solidFill>
              <a:round/>
            </a:ln>
            <a:effectLst/>
          </c:spPr>
          <c:marker>
            <c:symbol val="circle"/>
            <c:size val="5"/>
            <c:spPr>
              <a:solidFill>
                <a:schemeClr val="accent1">
                  <a:lumMod val="80000"/>
                </a:schemeClr>
              </a:solidFill>
              <a:ln w="9525">
                <a:solidFill>
                  <a:schemeClr val="accent1">
                    <a:lumMod val="80000"/>
                  </a:schemeClr>
                </a:solidFill>
              </a:ln>
              <a:effectLst/>
            </c:spPr>
          </c:marker>
          <c:cat>
            <c:numRef>
              <c:f>'SYC5'!$B$24:$M$24</c:f>
              <c:numCache>
                <c:formatCode>mmm\-yy</c:formatCode>
                <c:ptCount val="12"/>
                <c:pt idx="0">
                  <c:v>43101</c:v>
                </c:pt>
                <c:pt idx="1">
                  <c:v>43132</c:v>
                </c:pt>
                <c:pt idx="2">
                  <c:v>43160</c:v>
                </c:pt>
                <c:pt idx="3">
                  <c:v>43191</c:v>
                </c:pt>
                <c:pt idx="4">
                  <c:v>43221</c:v>
                </c:pt>
                <c:pt idx="5">
                  <c:v>43252</c:v>
                </c:pt>
                <c:pt idx="6">
                  <c:v>43282</c:v>
                </c:pt>
                <c:pt idx="7">
                  <c:v>43313</c:v>
                </c:pt>
                <c:pt idx="8">
                  <c:v>43344</c:v>
                </c:pt>
                <c:pt idx="9">
                  <c:v>43374</c:v>
                </c:pt>
                <c:pt idx="10">
                  <c:v>43405</c:v>
                </c:pt>
                <c:pt idx="11">
                  <c:v>43435</c:v>
                </c:pt>
              </c:numCache>
            </c:numRef>
          </c:cat>
          <c:val>
            <c:numRef>
              <c:f>'PM24 (2)'!#REF!</c:f>
              <c:numCache>
                <c:formatCode>General</c:formatCode>
                <c:ptCount val="1"/>
                <c:pt idx="0">
                  <c:v>1</c:v>
                </c:pt>
              </c:numCache>
            </c:numRef>
          </c:val>
          <c:smooth val="0"/>
          <c:extLst>
            <c:ext xmlns:c16="http://schemas.microsoft.com/office/drawing/2014/chart" uri="{C3380CC4-5D6E-409C-BE32-E72D297353CC}">
              <c16:uniqueId val="{00000008-5641-48F7-9667-17BC704E67AD}"/>
            </c:ext>
          </c:extLst>
        </c:ser>
        <c:dLbls>
          <c:showLegendKey val="0"/>
          <c:showVal val="0"/>
          <c:showCatName val="0"/>
          <c:showSerName val="0"/>
          <c:showPercent val="0"/>
          <c:showBubbleSize val="0"/>
        </c:dLbls>
        <c:marker val="1"/>
        <c:smooth val="0"/>
        <c:axId val="849071552"/>
        <c:axId val="849079712"/>
      </c:lineChart>
      <c:dateAx>
        <c:axId val="849071552"/>
        <c:scaling>
          <c:orientation val="minMax"/>
        </c:scaling>
        <c:delete val="0"/>
        <c:axPos val="b"/>
        <c:numFmt formatCode="mmm\-yy" sourceLinked="0"/>
        <c:majorTickMark val="none"/>
        <c:minorTickMark val="none"/>
        <c:tickLblPos val="low"/>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79712"/>
        <c:crossesAt val="0.88"/>
        <c:auto val="1"/>
        <c:lblOffset val="100"/>
        <c:baseTimeUnit val="months"/>
        <c:majorUnit val="1"/>
        <c:minorUnit val="1"/>
      </c:dateAx>
      <c:valAx>
        <c:axId val="849079712"/>
        <c:scaling>
          <c:orientation val="minMax"/>
          <c:max val="1"/>
          <c:min val="0.89000000000000012"/>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71552"/>
        <c:crosses val="autoZero"/>
        <c:crossBetween val="between"/>
        <c:majorUnit val="1.0000000000000005E-2"/>
        <c:minorUnit val="1.0000000000000005E-2"/>
      </c:valAx>
      <c:spPr>
        <a:noFill/>
        <a:ln>
          <a:noFill/>
        </a:ln>
        <a:effectLst/>
      </c:spPr>
    </c:plotArea>
    <c:legend>
      <c:legendPos val="b"/>
      <c:legendEntry>
        <c:idx val="0"/>
        <c:delete val="1"/>
      </c:legendEntry>
      <c:legendEntry>
        <c:idx val="1"/>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1" r="0.750000000000001" t="1" header="0" footer="0"/>
    <c:pageSetup paperSize="9"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7319587628865982E-2"/>
          <c:y val="5.9925093632958802E-2"/>
          <c:w val="0.88831610892388446"/>
          <c:h val="0.8239700374531842"/>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3.8661581364829396E-2"/>
                  <c:y val="4.494382022471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D24-4548-B734-3EA9588F1114}"/>
                </c:ext>
              </c:extLst>
            </c:dLbl>
            <c:dLbl>
              <c:idx val="1"/>
              <c:layout>
                <c:manualLayout>
                  <c:x val="-3.8661581364829417E-2"/>
                  <c:y val="4.993757802746566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D24-4548-B734-3EA9588F1114}"/>
                </c:ext>
              </c:extLst>
            </c:dLbl>
            <c:dLbl>
              <c:idx val="2"/>
              <c:layout>
                <c:manualLayout>
                  <c:x val="-3.8661581364829396E-2"/>
                  <c:y val="3.995006242197252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D24-4548-B734-3EA9588F1114}"/>
                </c:ext>
              </c:extLst>
            </c:dLbl>
            <c:dLbl>
              <c:idx val="3"/>
              <c:layout>
                <c:manualLayout>
                  <c:x val="-3.8661581364829438E-2"/>
                  <c:y val="4.494382022471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D24-4548-B734-3EA9588F1114}"/>
                </c:ext>
              </c:extLst>
            </c:dLbl>
            <c:dLbl>
              <c:idx val="4"/>
              <c:layout>
                <c:manualLayout>
                  <c:x val="-4.4911581364829471E-2"/>
                  <c:y val="4.494382022471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D24-4548-B734-3EA9588F1114}"/>
                </c:ext>
              </c:extLst>
            </c:dLbl>
            <c:dLbl>
              <c:idx val="5"/>
              <c:layout>
                <c:manualLayout>
                  <c:x val="-3.8661581364829473E-2"/>
                  <c:y val="4.494382022471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D24-4548-B734-3EA9588F1114}"/>
                </c:ext>
              </c:extLst>
            </c:dLbl>
            <c:dLbl>
              <c:idx val="6"/>
              <c:layout>
                <c:manualLayout>
                  <c:x val="-4.5645833333333406E-2"/>
                  <c:y val="3.495630461922596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FCD-41D3-8F98-4F133F761454}"/>
                </c:ext>
              </c:extLst>
            </c:dLbl>
            <c:dLbl>
              <c:idx val="7"/>
              <c:layout>
                <c:manualLayout>
                  <c:x val="-4.5645833333333406E-2"/>
                  <c:y val="4.494382022471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FCD-41D3-8F98-4F133F761454}"/>
                </c:ext>
              </c:extLst>
            </c:dLbl>
            <c:dLbl>
              <c:idx val="8"/>
              <c:layout>
                <c:manualLayout>
                  <c:x val="-4.1479166666666588E-2"/>
                  <c:y val="6.491885143570537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FCD-41D3-8F98-4F133F761454}"/>
                </c:ext>
              </c:extLst>
            </c:dLbl>
            <c:dLbl>
              <c:idx val="9"/>
              <c:layout>
                <c:manualLayout>
                  <c:x val="-3.9395833333333331E-2"/>
                  <c:y val="3.995006242197253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94E-4AD1-B046-17D4E14873B6}"/>
                </c:ext>
              </c:extLst>
            </c:dLbl>
            <c:dLbl>
              <c:idx val="10"/>
              <c:layout>
                <c:manualLayout>
                  <c:x val="-4.8770833333333485E-2"/>
                  <c:y val="4.9937578027465665E-2"/>
                </c:manualLayout>
              </c:layout>
              <c:spPr>
                <a:noFill/>
                <a:ln>
                  <a:noFill/>
                </a:ln>
                <a:effectLst/>
              </c:spPr>
              <c:txPr>
                <a:bodyPr rot="0" spcFirstLastPara="1" vertOverflow="ellipsis" vert="horz" wrap="square" lIns="38100" tIns="19050" rIns="38100" bIns="19050" anchor="ctr" anchorCtr="1">
                  <a:no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r"/>
              <c:showLegendKey val="0"/>
              <c:showVal val="1"/>
              <c:showCatName val="0"/>
              <c:showSerName val="0"/>
              <c:showPercent val="0"/>
              <c:showBubbleSize val="0"/>
              <c:extLst>
                <c:ext xmlns:c15="http://schemas.microsoft.com/office/drawing/2012/chart" uri="{CE6537A1-D6FC-4f65-9D91-7224C49458BB}">
                  <c15:layout>
                    <c:manualLayout>
                      <c:w val="7.4624999999999997E-2"/>
                      <c:h val="0.11310861423220973"/>
                    </c:manualLayout>
                  </c15:layout>
                </c:ext>
                <c:ext xmlns:c16="http://schemas.microsoft.com/office/drawing/2014/chart" uri="{C3380CC4-5D6E-409C-BE32-E72D297353CC}">
                  <c16:uniqueId val="{00000001-194E-4AD1-B046-17D4E14873B6}"/>
                </c:ext>
              </c:extLst>
            </c:dLbl>
            <c:dLbl>
              <c:idx val="11"/>
              <c:layout>
                <c:manualLayout>
                  <c:x val="-3.093996062992126E-2"/>
                  <c:y val="3.495630461922596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94E-4AD1-B046-17D4E14873B6}"/>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'SYC6'!$A$25:$L$25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'SYC6'!$A$26:$L$26</c:f>
              <c:numCache>
                <c:formatCode>0%</c:formatCode>
                <c:ptCount val="12"/>
                <c:pt idx="0">
                  <c:v>1</c:v>
                </c:pt>
                <c:pt idx="1">
                  <c:v>1</c:v>
                </c:pt>
                <c:pt idx="2">
                  <c:v>1</c:v>
                </c:pt>
                <c:pt idx="3">
                  <c:v>1</c:v>
                </c:pt>
                <c:pt idx="4">
                  <c:v>1</c:v>
                </c:pt>
                <c:pt idx="5">
                  <c:v>1</c:v>
                </c:pt>
                <c:pt idx="6">
                  <c:v>1</c:v>
                </c:pt>
                <c:pt idx="7">
                  <c:v>1</c:v>
                </c:pt>
                <c:pt idx="8">
                  <c:v>1</c:v>
                </c:pt>
                <c:pt idx="9">
                  <c:v>1</c:v>
                </c:pt>
              </c:numCache>
            </c:numRef>
          </c:val>
          <c:smooth val="0"/>
          <c:extLst>
            <c:ext xmlns:c16="http://schemas.microsoft.com/office/drawing/2014/chart" uri="{C3380CC4-5D6E-409C-BE32-E72D297353CC}">
              <c16:uniqueId val="{00000006-6D24-4548-B734-3EA9588F1114}"/>
            </c:ext>
          </c:extLst>
        </c:ser>
        <c:ser>
          <c:idx val="1"/>
          <c:order val="1"/>
          <c:spPr>
            <a:ln w="28575" cap="rnd">
              <a:solidFill>
                <a:schemeClr val="accent2"/>
              </a:solidFill>
              <a:round/>
            </a:ln>
            <a:effectLst/>
          </c:spPr>
          <c:marker>
            <c:symbol val="circle"/>
            <c:size val="5"/>
            <c:spPr>
              <a:solidFill>
                <a:schemeClr val="accent2"/>
              </a:solidFill>
              <a:ln w="9525">
                <a:solidFill>
                  <a:schemeClr val="accent2"/>
                </a:solidFill>
              </a:ln>
              <a:effectLst/>
            </c:spPr>
          </c:marker>
          <c:dLbls>
            <c:delete val="1"/>
          </c:dLbls>
          <c:cat>
            <c:numRef>
              <c:f>'SYC6'!$A$25:$L$25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'SYC6'!$A$27:$L$27</c:f>
              <c:numCache>
                <c:formatCode>0%</c:formatCode>
                <c:ptCount val="12"/>
                <c:pt idx="0">
                  <c:v>0.9</c:v>
                </c:pt>
                <c:pt idx="1">
                  <c:v>0.9</c:v>
                </c:pt>
                <c:pt idx="2">
                  <c:v>0.9</c:v>
                </c:pt>
                <c:pt idx="3">
                  <c:v>0.9</c:v>
                </c:pt>
                <c:pt idx="4">
                  <c:v>0.9</c:v>
                </c:pt>
                <c:pt idx="5">
                  <c:v>0.9</c:v>
                </c:pt>
                <c:pt idx="6">
                  <c:v>0.9</c:v>
                </c:pt>
                <c:pt idx="7">
                  <c:v>0.9</c:v>
                </c:pt>
                <c:pt idx="8">
                  <c:v>0.9</c:v>
                </c:pt>
                <c:pt idx="9">
                  <c:v>0.9</c:v>
                </c:pt>
                <c:pt idx="10">
                  <c:v>0.9</c:v>
                </c:pt>
                <c:pt idx="11">
                  <c:v>0.9</c:v>
                </c:pt>
              </c:numCache>
            </c:numRef>
          </c:val>
          <c:smooth val="0"/>
          <c:extLst>
            <c:ext xmlns:c16="http://schemas.microsoft.com/office/drawing/2014/chart" uri="{C3380CC4-5D6E-409C-BE32-E72D297353CC}">
              <c16:uniqueId val="{00000007-6D24-4548-B734-3EA9588F1114}"/>
            </c:ext>
          </c:extLst>
        </c:ser>
        <c:ser>
          <c:idx val="2"/>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'SYC6'!$A$25:$L$25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'SYC6'!$A$28:$L$28</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8-6D24-4548-B734-3EA9588F1114}"/>
            </c:ext>
          </c:extLst>
        </c:ser>
        <c:dLbls>
          <c:dLblPos val="ctr"/>
          <c:showLegendKey val="0"/>
          <c:showVal val="1"/>
          <c:showCatName val="0"/>
          <c:showSerName val="0"/>
          <c:showPercent val="0"/>
          <c:showBubbleSize val="0"/>
        </c:dLbls>
        <c:marker val="1"/>
        <c:smooth val="0"/>
        <c:axId val="849045184"/>
        <c:axId val="849044096"/>
      </c:lineChart>
      <c:dateAx>
        <c:axId val="849045184"/>
        <c:scaling>
          <c:orientation val="minMax"/>
        </c:scaling>
        <c:delete val="0"/>
        <c:axPos val="b"/>
        <c:numFmt formatCode="mmm\-yy" sourceLinked="0"/>
        <c:majorTickMark val="out"/>
        <c:minorTickMark val="none"/>
        <c:tickLblPos val="low"/>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44096"/>
        <c:crossesAt val="4"/>
        <c:auto val="1"/>
        <c:lblOffset val="100"/>
        <c:baseTimeUnit val="months"/>
        <c:majorUnit val="1"/>
        <c:majorTimeUnit val="months"/>
        <c:minorUnit val="1"/>
        <c:minorTimeUnit val="months"/>
      </c:dateAx>
      <c:valAx>
        <c:axId val="849044096"/>
        <c:scaling>
          <c:orientation val="minMax"/>
          <c:max val="1"/>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4518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010327022375241E-2"/>
          <c:y val="4.7058891111688775E-2"/>
          <c:w val="0.88468158347676418"/>
          <c:h val="0.86764830487176159"/>
        </c:manualLayout>
      </c:layout>
      <c:lineChart>
        <c:grouping val="standard"/>
        <c:varyColors val="0"/>
        <c:ser>
          <c:idx val="0"/>
          <c:order val="0"/>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'SYC7'!$A$26:$L$26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'SYC7'!$A$28:$L$28</c:f>
              <c:numCache>
                <c:formatCode>0%</c:formatCode>
                <c:ptCount val="12"/>
                <c:pt idx="0">
                  <c:v>0.95</c:v>
                </c:pt>
                <c:pt idx="1">
                  <c:v>0.95</c:v>
                </c:pt>
                <c:pt idx="2">
                  <c:v>0.95</c:v>
                </c:pt>
                <c:pt idx="3">
                  <c:v>0.95</c:v>
                </c:pt>
                <c:pt idx="4">
                  <c:v>0.95</c:v>
                </c:pt>
                <c:pt idx="5">
                  <c:v>0.95</c:v>
                </c:pt>
                <c:pt idx="6">
                  <c:v>0.95</c:v>
                </c:pt>
                <c:pt idx="7">
                  <c:v>0.95</c:v>
                </c:pt>
                <c:pt idx="8">
                  <c:v>0.95</c:v>
                </c:pt>
                <c:pt idx="9">
                  <c:v>0.95</c:v>
                </c:pt>
                <c:pt idx="10">
                  <c:v>0.95</c:v>
                </c:pt>
                <c:pt idx="11">
                  <c:v>0.95</c:v>
                </c:pt>
              </c:numCache>
            </c:numRef>
          </c:val>
          <c:smooth val="0"/>
          <c:extLst>
            <c:ext xmlns:c16="http://schemas.microsoft.com/office/drawing/2014/chart" uri="{C3380CC4-5D6E-409C-BE32-E72D297353CC}">
              <c16:uniqueId val="{00000000-0FDE-465B-98FA-B2F13A8D7CBA}"/>
            </c:ext>
          </c:extLst>
        </c:ser>
        <c:ser>
          <c:idx val="1"/>
          <c:order val="1"/>
          <c:spPr>
            <a:ln w="28575" cap="rnd">
              <a:solidFill>
                <a:schemeClr val="accent2"/>
              </a:solidFill>
              <a:round/>
            </a:ln>
            <a:effectLst/>
          </c:spPr>
          <c:marker>
            <c:symbol val="circle"/>
            <c:size val="5"/>
            <c:spPr>
              <a:solidFill>
                <a:schemeClr val="accent2"/>
              </a:solidFill>
              <a:ln w="9525">
                <a:solidFill>
                  <a:schemeClr val="accent2"/>
                </a:solidFill>
              </a:ln>
              <a:effectLst/>
            </c:spPr>
          </c:marker>
          <c:dLbls>
            <c:delete val="1"/>
          </c:dLbls>
          <c:cat>
            <c:numRef>
              <c:f>'SYC7'!$A$26:$L$26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'SYC7'!$A$29:$L$29</c:f>
              <c:numCache>
                <c:formatCode>0%</c:formatCode>
                <c:ptCount val="12"/>
                <c:pt idx="0">
                  <c:v>0.7</c:v>
                </c:pt>
                <c:pt idx="1">
                  <c:v>0.7</c:v>
                </c:pt>
                <c:pt idx="2">
                  <c:v>0.7</c:v>
                </c:pt>
                <c:pt idx="3">
                  <c:v>0.7</c:v>
                </c:pt>
                <c:pt idx="4">
                  <c:v>0.7</c:v>
                </c:pt>
                <c:pt idx="5">
                  <c:v>0.7</c:v>
                </c:pt>
                <c:pt idx="6">
                  <c:v>0.7</c:v>
                </c:pt>
                <c:pt idx="7">
                  <c:v>0.7</c:v>
                </c:pt>
                <c:pt idx="8">
                  <c:v>0.7</c:v>
                </c:pt>
                <c:pt idx="9">
                  <c:v>0.7</c:v>
                </c:pt>
                <c:pt idx="10">
                  <c:v>0.7</c:v>
                </c:pt>
                <c:pt idx="11">
                  <c:v>0.7</c:v>
                </c:pt>
              </c:numCache>
            </c:numRef>
          </c:val>
          <c:smooth val="0"/>
          <c:extLst>
            <c:ext xmlns:c16="http://schemas.microsoft.com/office/drawing/2014/chart" uri="{C3380CC4-5D6E-409C-BE32-E72D297353CC}">
              <c16:uniqueId val="{00000001-0FDE-465B-98FA-B2F13A8D7CBA}"/>
            </c:ext>
          </c:extLst>
        </c:ser>
        <c:ser>
          <c:idx val="2"/>
          <c:order val="2"/>
          <c:spPr>
            <a:ln w="28575" cap="rnd">
              <a:solidFill>
                <a:schemeClr val="tx2">
                  <a:lumMod val="60000"/>
                  <a:lumOff val="40000"/>
                </a:schemeClr>
              </a:solidFill>
              <a:round/>
            </a:ln>
            <a:effectLst/>
          </c:spPr>
          <c:marker>
            <c:symbol val="circle"/>
            <c:size val="5"/>
            <c:spPr>
              <a:solidFill>
                <a:schemeClr val="tx2">
                  <a:lumMod val="60000"/>
                  <a:lumOff val="40000"/>
                </a:schemeClr>
              </a:solidFill>
              <a:ln w="9525">
                <a:solidFill>
                  <a:schemeClr val="tx2">
                    <a:lumMod val="60000"/>
                    <a:lumOff val="40000"/>
                  </a:schemeClr>
                </a:solidFill>
              </a:ln>
              <a:effectLst/>
            </c:spPr>
          </c:marker>
          <c:dLbls>
            <c:dLbl>
              <c:idx val="0"/>
              <c:layout>
                <c:manualLayout>
                  <c:x val="-6.3807155684486805E-2"/>
                  <c:y val="-3.137254901960791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FDE-465B-98FA-B2F13A8D7CBA}"/>
                </c:ext>
              </c:extLst>
            </c:dLbl>
            <c:dLbl>
              <c:idx val="1"/>
              <c:layout>
                <c:manualLayout>
                  <c:x val="-4.275452410553944E-2"/>
                  <c:y val="-4.31372549019607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FDE-465B-98FA-B2F13A8D7CBA}"/>
                </c:ext>
              </c:extLst>
            </c:dLbl>
            <c:dLbl>
              <c:idx val="2"/>
              <c:layout>
                <c:manualLayout>
                  <c:x val="-3.8076161532440068E-2"/>
                  <c:y val="-5.098039215686281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FDE-465B-98FA-B2F13A8D7CBA}"/>
                </c:ext>
              </c:extLst>
            </c:dLbl>
            <c:dLbl>
              <c:idx val="3"/>
              <c:layout>
                <c:manualLayout>
                  <c:x val="-3.4783625730994111E-2"/>
                  <c:y val="-2.745098039215686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0FDE-465B-98FA-B2F13A8D7CBA}"/>
                </c:ext>
              </c:extLst>
            </c:dLbl>
            <c:dLbl>
              <c:idx val="4"/>
              <c:layout>
                <c:manualLayout>
                  <c:x val="-4.414035087719298E-2"/>
                  <c:y val="3.52941176470588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0FDE-465B-98FA-B2F13A8D7CBA}"/>
                </c:ext>
              </c:extLst>
            </c:dLbl>
            <c:dLbl>
              <c:idx val="5"/>
              <c:layout>
                <c:manualLayout>
                  <c:x val="-3.4783625730994153E-2"/>
                  <c:y val="-3.921568627450987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0FDE-465B-98FA-B2F13A8D7CBA}"/>
                </c:ext>
              </c:extLst>
            </c:dLbl>
            <c:dLbl>
              <c:idx val="6"/>
              <c:layout>
                <c:manualLayout>
                  <c:x val="-4.414035087719307E-2"/>
                  <c:y val="-3.137254901960784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E37-43AB-8946-09DFE9E1FBB9}"/>
                </c:ext>
              </c:extLst>
            </c:dLbl>
            <c:dLbl>
              <c:idx val="7"/>
              <c:layout>
                <c:manualLayout>
                  <c:x val="-4.414035087719307E-2"/>
                  <c:y val="-2.352941176470591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405-46DF-B4B0-D4FC193FDC88}"/>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'SYC7'!$A$26:$L$26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'SYC7'!$A$27:$L$27</c:f>
              <c:numCache>
                <c:formatCode>0%</c:formatCode>
                <c:ptCount val="12"/>
                <c:pt idx="0">
                  <c:v>0.97350000000000003</c:v>
                </c:pt>
                <c:pt idx="1">
                  <c:v>0.97760000000000002</c:v>
                </c:pt>
                <c:pt idx="2">
                  <c:v>0.98</c:v>
                </c:pt>
                <c:pt idx="3">
                  <c:v>0.97</c:v>
                </c:pt>
                <c:pt idx="4">
                  <c:v>0.95</c:v>
                </c:pt>
                <c:pt idx="5">
                  <c:v>0.98</c:v>
                </c:pt>
                <c:pt idx="6">
                  <c:v>0.98</c:v>
                </c:pt>
                <c:pt idx="7">
                  <c:v>0.98</c:v>
                </c:pt>
                <c:pt idx="8">
                  <c:v>0.98</c:v>
                </c:pt>
              </c:numCache>
            </c:numRef>
          </c:val>
          <c:smooth val="0"/>
          <c:extLst>
            <c:ext xmlns:c16="http://schemas.microsoft.com/office/drawing/2014/chart" uri="{C3380CC4-5D6E-409C-BE32-E72D297353CC}">
              <c16:uniqueId val="{00000008-0FDE-465B-98FA-B2F13A8D7CBA}"/>
            </c:ext>
          </c:extLst>
        </c:ser>
        <c:dLbls>
          <c:dLblPos val="ctr"/>
          <c:showLegendKey val="0"/>
          <c:showVal val="1"/>
          <c:showCatName val="0"/>
          <c:showSerName val="0"/>
          <c:showPercent val="0"/>
          <c:showBubbleSize val="0"/>
        </c:dLbls>
        <c:marker val="1"/>
        <c:smooth val="0"/>
        <c:axId val="849049536"/>
        <c:axId val="849048448"/>
      </c:lineChart>
      <c:dateAx>
        <c:axId val="849049536"/>
        <c:scaling>
          <c:orientation val="minMax"/>
        </c:scaling>
        <c:delete val="0"/>
        <c:axPos val="b"/>
        <c:numFmt formatCode="mmm\-yy" sourceLinked="0"/>
        <c:majorTickMark val="out"/>
        <c:minorTickMark val="none"/>
        <c:tickLblPos val="low"/>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48448"/>
        <c:crossesAt val="0.70000000000000029"/>
        <c:auto val="1"/>
        <c:lblOffset val="50"/>
        <c:baseTimeUnit val="months"/>
        <c:majorUnit val="1"/>
        <c:majorTimeUnit val="months"/>
        <c:minorUnit val="1"/>
        <c:minorTimeUnit val="months"/>
      </c:dateAx>
      <c:valAx>
        <c:axId val="849048448"/>
        <c:scaling>
          <c:orientation val="minMax"/>
          <c:max val="1"/>
          <c:min val="0.5"/>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49049536"/>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9719232475376975E-2"/>
          <c:y val="2.6533911521929323E-2"/>
          <c:w val="0.92028076752462307"/>
          <c:h val="0.67121533721328308"/>
        </c:manualLayout>
      </c:layout>
      <c:barChart>
        <c:barDir val="col"/>
        <c:grouping val="clustered"/>
        <c:varyColors val="0"/>
        <c:ser>
          <c:idx val="0"/>
          <c:order val="0"/>
          <c:tx>
            <c:strRef>
              <c:f>'SYC9'!$X$28</c:f>
              <c:strCache>
                <c:ptCount val="1"/>
                <c:pt idx="0">
                  <c:v>ARZ</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cat>
            <c:strRef>
              <c:f>'[9]Ajustes de Tiempo PM29'!$W$29:$W$32</c:f>
              <c:strCache>
                <c:ptCount val="4"/>
                <c:pt idx="0">
                  <c:v>Enero - Febrero - Marzo</c:v>
                </c:pt>
                <c:pt idx="1">
                  <c:v>Abril - Mayo - Junio</c:v>
                </c:pt>
                <c:pt idx="2">
                  <c:v>Julio - Agosto - Septiembre</c:v>
                </c:pt>
                <c:pt idx="3">
                  <c:v>Octubre - Noviembre - Diciembre</c:v>
                </c:pt>
              </c:strCache>
            </c:strRef>
          </c:cat>
          <c:val>
            <c:numRef>
              <c:f>'SYC9'!$X$29:$X$32</c:f>
              <c:numCache>
                <c:formatCode>0.0%</c:formatCode>
                <c:ptCount val="4"/>
                <c:pt idx="0">
                  <c:v>0.29499999999999998</c:v>
                </c:pt>
                <c:pt idx="1">
                  <c:v>0.19700000000000001</c:v>
                </c:pt>
                <c:pt idx="2">
                  <c:v>0.26700000000000002</c:v>
                </c:pt>
                <c:pt idx="3">
                  <c:v>9.0999999999999998E-2</c:v>
                </c:pt>
              </c:numCache>
            </c:numRef>
          </c:val>
          <c:extLst>
            <c:ext xmlns:c16="http://schemas.microsoft.com/office/drawing/2014/chart" uri="{C3380CC4-5D6E-409C-BE32-E72D297353CC}">
              <c16:uniqueId val="{00000000-4E22-4C08-871D-A86CD15F3022}"/>
            </c:ext>
          </c:extLst>
        </c:ser>
        <c:dLbls>
          <c:showLegendKey val="0"/>
          <c:showVal val="0"/>
          <c:showCatName val="0"/>
          <c:showSerName val="0"/>
          <c:showPercent val="0"/>
          <c:showBubbleSize val="0"/>
        </c:dLbls>
        <c:gapWidth val="150"/>
        <c:axId val="97121408"/>
        <c:axId val="97122944"/>
      </c:barChart>
      <c:lineChart>
        <c:grouping val="standard"/>
        <c:varyColors val="0"/>
        <c:ser>
          <c:idx val="1"/>
          <c:order val="1"/>
          <c:tx>
            <c:strRef>
              <c:f>'[9]Ajustes de Tiempo PM29'!$Y$28</c:f>
              <c:strCache>
                <c:ptCount val="1"/>
                <c:pt idx="0">
                  <c:v>META</c:v>
                </c:pt>
              </c:strCache>
            </c:strRef>
          </c:tx>
          <c:spPr>
            <a:ln w="31750" cap="rnd">
              <a:solidFill>
                <a:schemeClr val="accent2"/>
              </a:solidFill>
              <a:round/>
            </a:ln>
            <a:effectLst/>
          </c:spPr>
          <c:marker>
            <c:symbol val="none"/>
          </c:marker>
          <c:cat>
            <c:strRef>
              <c:f>'[9]Ajustes de Tiempo PM29'!$W$29:$W$32</c:f>
              <c:strCache>
                <c:ptCount val="4"/>
                <c:pt idx="0">
                  <c:v>Enero - Febrero - Marzo</c:v>
                </c:pt>
                <c:pt idx="1">
                  <c:v>Abril - Mayo - Junio</c:v>
                </c:pt>
                <c:pt idx="2">
                  <c:v>Julio - Agosto - Septiembre</c:v>
                </c:pt>
                <c:pt idx="3">
                  <c:v>Octubre - Noviembre - Diciembre</c:v>
                </c:pt>
              </c:strCache>
            </c:strRef>
          </c:cat>
          <c:val>
            <c:numRef>
              <c:f>'[9]Ajustes de Tiempo PM29'!$Y$29:$Y$32</c:f>
              <c:numCache>
                <c:formatCode>General</c:formatCode>
                <c:ptCount val="4"/>
                <c:pt idx="0">
                  <c:v>0.25</c:v>
                </c:pt>
                <c:pt idx="1">
                  <c:v>0.25</c:v>
                </c:pt>
                <c:pt idx="2">
                  <c:v>0.25</c:v>
                </c:pt>
                <c:pt idx="3">
                  <c:v>0.25</c:v>
                </c:pt>
              </c:numCache>
            </c:numRef>
          </c:val>
          <c:smooth val="0"/>
          <c:extLst>
            <c:ext xmlns:c16="http://schemas.microsoft.com/office/drawing/2014/chart" uri="{C3380CC4-5D6E-409C-BE32-E72D297353CC}">
              <c16:uniqueId val="{00000001-4E22-4C08-871D-A86CD15F3022}"/>
            </c:ext>
          </c:extLst>
        </c:ser>
        <c:ser>
          <c:idx val="2"/>
          <c:order val="2"/>
          <c:tx>
            <c:strRef>
              <c:f>'[9]Ajustes de Tiempo PM29'!$Z$28</c:f>
              <c:strCache>
                <c:ptCount val="1"/>
                <c:pt idx="0">
                  <c:v>MÍNIMO</c:v>
                </c:pt>
              </c:strCache>
            </c:strRef>
          </c:tx>
          <c:spPr>
            <a:ln w="31750" cap="rnd">
              <a:solidFill>
                <a:schemeClr val="accent3"/>
              </a:solidFill>
              <a:round/>
            </a:ln>
            <a:effectLst/>
          </c:spPr>
          <c:marker>
            <c:symbol val="none"/>
          </c:marker>
          <c:cat>
            <c:strRef>
              <c:f>'[9]Ajustes de Tiempo PM29'!$W$29:$W$32</c:f>
              <c:strCache>
                <c:ptCount val="4"/>
                <c:pt idx="0">
                  <c:v>Enero - Febrero - Marzo</c:v>
                </c:pt>
                <c:pt idx="1">
                  <c:v>Abril - Mayo - Junio</c:v>
                </c:pt>
                <c:pt idx="2">
                  <c:v>Julio - Agosto - Septiembre</c:v>
                </c:pt>
                <c:pt idx="3">
                  <c:v>Octubre - Noviembre - Diciembre</c:v>
                </c:pt>
              </c:strCache>
            </c:strRef>
          </c:cat>
          <c:val>
            <c:numRef>
              <c:f>'[9]Ajustes de Tiempo PM29'!$Z$29:$Z$32</c:f>
              <c:numCache>
                <c:formatCode>General</c:formatCode>
                <c:ptCount val="4"/>
                <c:pt idx="0">
                  <c:v>0.24</c:v>
                </c:pt>
                <c:pt idx="1">
                  <c:v>0.24</c:v>
                </c:pt>
                <c:pt idx="2">
                  <c:v>0.24</c:v>
                </c:pt>
                <c:pt idx="3">
                  <c:v>0.24</c:v>
                </c:pt>
              </c:numCache>
            </c:numRef>
          </c:val>
          <c:smooth val="0"/>
          <c:extLst>
            <c:ext xmlns:c16="http://schemas.microsoft.com/office/drawing/2014/chart" uri="{C3380CC4-5D6E-409C-BE32-E72D297353CC}">
              <c16:uniqueId val="{00000002-4E22-4C08-871D-A86CD15F3022}"/>
            </c:ext>
          </c:extLst>
        </c:ser>
        <c:dLbls>
          <c:showLegendKey val="0"/>
          <c:showVal val="0"/>
          <c:showCatName val="0"/>
          <c:showSerName val="0"/>
          <c:showPercent val="0"/>
          <c:showBubbleSize val="0"/>
        </c:dLbls>
        <c:marker val="1"/>
        <c:smooth val="0"/>
        <c:axId val="97121408"/>
        <c:axId val="97122944"/>
      </c:lineChart>
      <c:dateAx>
        <c:axId val="97121408"/>
        <c:scaling>
          <c:orientation val="minMax"/>
        </c:scaling>
        <c:delete val="0"/>
        <c:axPos val="b"/>
        <c:numFmt formatCode="mmm\-yy" sourceLinked="0"/>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97122944"/>
        <c:crosses val="autoZero"/>
        <c:auto val="1"/>
        <c:lblOffset val="100"/>
        <c:baseTimeUnit val="months"/>
        <c:majorTimeUnit val="months"/>
        <c:minorTimeUnit val="months"/>
      </c:dateAx>
      <c:valAx>
        <c:axId val="97122944"/>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9712140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1284043098775727"/>
          <c:y val="5.3172215557193057E-2"/>
          <c:w val="0.5739762663445358"/>
          <c:h val="0.73041115786781308"/>
        </c:manualLayout>
      </c:layout>
      <c:barChart>
        <c:barDir val="col"/>
        <c:grouping val="clustered"/>
        <c:varyColors val="0"/>
        <c:ser>
          <c:idx val="0"/>
          <c:order val="0"/>
          <c:tx>
            <c:strRef>
              <c:f>'SYC9'!$X$28</c:f>
              <c:strCache>
                <c:ptCount val="1"/>
                <c:pt idx="0">
                  <c:v>ARZ</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cat>
            <c:strLit>
              <c:ptCount val="1"/>
              <c:pt idx="0">
                <c:v>Acumulado Año</c:v>
              </c:pt>
            </c:strLit>
          </c:cat>
          <c:val>
            <c:numRef>
              <c:f>'SYC9'!$X$33</c:f>
              <c:numCache>
                <c:formatCode>0.0%</c:formatCode>
                <c:ptCount val="1"/>
                <c:pt idx="0">
                  <c:v>0.75900000000000001</c:v>
                </c:pt>
              </c:numCache>
            </c:numRef>
          </c:val>
          <c:extLst>
            <c:ext xmlns:c16="http://schemas.microsoft.com/office/drawing/2014/chart" uri="{C3380CC4-5D6E-409C-BE32-E72D297353CC}">
              <c16:uniqueId val="{00000000-8F4C-4D06-AB51-6EB9776E40BF}"/>
            </c:ext>
          </c:extLst>
        </c:ser>
        <c:dLbls>
          <c:showLegendKey val="0"/>
          <c:showVal val="0"/>
          <c:showCatName val="0"/>
          <c:showSerName val="0"/>
          <c:showPercent val="0"/>
          <c:showBubbleSize val="0"/>
        </c:dLbls>
        <c:gapWidth val="137"/>
        <c:overlap val="1"/>
        <c:axId val="97179136"/>
        <c:axId val="97180672"/>
      </c:barChart>
      <c:lineChart>
        <c:grouping val="standard"/>
        <c:varyColors val="0"/>
        <c:ser>
          <c:idx val="1"/>
          <c:order val="1"/>
          <c:tx>
            <c:strRef>
              <c:f>'[9]Ajustes de Tiempo PM29'!$Y$28</c:f>
              <c:strCache>
                <c:ptCount val="1"/>
                <c:pt idx="0">
                  <c:v>META</c:v>
                </c:pt>
              </c:strCache>
            </c:strRef>
          </c:tx>
          <c:spPr>
            <a:ln w="31750" cap="rnd">
              <a:solidFill>
                <a:schemeClr val="accent2"/>
              </a:solidFill>
              <a:round/>
            </a:ln>
            <a:effectLst/>
          </c:spPr>
          <c:marker>
            <c:symbol val="none"/>
          </c:marker>
          <c:cat>
            <c:strRef>
              <c:f>'[9]Ajustes de Tiempo PM29'!$W$33</c:f>
              <c:strCache>
                <c:ptCount val="1"/>
                <c:pt idx="0">
                  <c:v>Acumulado Año</c:v>
                </c:pt>
              </c:strCache>
            </c:strRef>
          </c:cat>
          <c:val>
            <c:numRef>
              <c:f>'[9]Ajustes de Tiempo PM29'!$Y$33:$Y$34</c:f>
              <c:numCache>
                <c:formatCode>General</c:formatCode>
                <c:ptCount val="2"/>
                <c:pt idx="0">
                  <c:v>1</c:v>
                </c:pt>
                <c:pt idx="1">
                  <c:v>1</c:v>
                </c:pt>
              </c:numCache>
            </c:numRef>
          </c:val>
          <c:smooth val="0"/>
          <c:extLst>
            <c:ext xmlns:c16="http://schemas.microsoft.com/office/drawing/2014/chart" uri="{C3380CC4-5D6E-409C-BE32-E72D297353CC}">
              <c16:uniqueId val="{00000001-8F4C-4D06-AB51-6EB9776E40BF}"/>
            </c:ext>
          </c:extLst>
        </c:ser>
        <c:ser>
          <c:idx val="2"/>
          <c:order val="2"/>
          <c:tx>
            <c:strRef>
              <c:f>'[9]Ajustes de Tiempo PM29'!$Z$28</c:f>
              <c:strCache>
                <c:ptCount val="1"/>
                <c:pt idx="0">
                  <c:v>MÍNIMO</c:v>
                </c:pt>
              </c:strCache>
            </c:strRef>
          </c:tx>
          <c:spPr>
            <a:ln w="31750" cap="rnd">
              <a:solidFill>
                <a:schemeClr val="accent3"/>
              </a:solidFill>
              <a:round/>
            </a:ln>
            <a:effectLst/>
          </c:spPr>
          <c:marker>
            <c:symbol val="none"/>
          </c:marker>
          <c:cat>
            <c:strRef>
              <c:f>'[9]Ajustes de Tiempo PM29'!$W$33</c:f>
              <c:strCache>
                <c:ptCount val="1"/>
                <c:pt idx="0">
                  <c:v>Acumulado Año</c:v>
                </c:pt>
              </c:strCache>
            </c:strRef>
          </c:cat>
          <c:val>
            <c:numRef>
              <c:f>'[9]Ajustes de Tiempo PM29'!$Z$33:$Z$34</c:f>
              <c:numCache>
                <c:formatCode>General</c:formatCode>
                <c:ptCount val="2"/>
                <c:pt idx="0">
                  <c:v>0.96</c:v>
                </c:pt>
                <c:pt idx="1">
                  <c:v>0.96</c:v>
                </c:pt>
              </c:numCache>
            </c:numRef>
          </c:val>
          <c:smooth val="0"/>
          <c:extLst>
            <c:ext xmlns:c16="http://schemas.microsoft.com/office/drawing/2014/chart" uri="{C3380CC4-5D6E-409C-BE32-E72D297353CC}">
              <c16:uniqueId val="{00000002-8F4C-4D06-AB51-6EB9776E40BF}"/>
            </c:ext>
          </c:extLst>
        </c:ser>
        <c:dLbls>
          <c:showLegendKey val="0"/>
          <c:showVal val="0"/>
          <c:showCatName val="0"/>
          <c:showSerName val="0"/>
          <c:showPercent val="0"/>
          <c:showBubbleSize val="0"/>
        </c:dLbls>
        <c:marker val="1"/>
        <c:smooth val="0"/>
        <c:axId val="97179136"/>
        <c:axId val="97180672"/>
      </c:lineChart>
      <c:dateAx>
        <c:axId val="97179136"/>
        <c:scaling>
          <c:orientation val="minMax"/>
        </c:scaling>
        <c:delete val="0"/>
        <c:axPos val="b"/>
        <c:numFmt formatCode="mmm\-yy" sourceLinked="0"/>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97180672"/>
        <c:crosses val="autoZero"/>
        <c:auto val="1"/>
        <c:lblOffset val="100"/>
        <c:baseTimeUnit val="months"/>
        <c:majorTimeUnit val="months"/>
        <c:minorTimeUnit val="months"/>
      </c:dateAx>
      <c:valAx>
        <c:axId val="97180672"/>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9717913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8331875182268891E-2"/>
          <c:y val="5.3527980535279802E-2"/>
          <c:w val="0.92697676679303975"/>
          <c:h val="0.72227062858018665"/>
        </c:manualLayout>
      </c:layout>
      <c:barChart>
        <c:barDir val="col"/>
        <c:grouping val="clustered"/>
        <c:varyColors val="0"/>
        <c:ser>
          <c:idx val="0"/>
          <c:order val="0"/>
          <c:tx>
            <c:strRef>
              <c:f>'SYC10'!$W$29</c:f>
              <c:strCache>
                <c:ptCount val="1"/>
                <c:pt idx="0">
                  <c:v>IEV</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cat>
            <c:strRef>
              <c:f>'[9]Inspec Estado Vehiculos PM30'!$V$30:$V$33</c:f>
              <c:strCache>
                <c:ptCount val="4"/>
                <c:pt idx="0">
                  <c:v>Enero - Febrero - Marzo</c:v>
                </c:pt>
                <c:pt idx="1">
                  <c:v>Abril - Mayo - Junio</c:v>
                </c:pt>
                <c:pt idx="2">
                  <c:v>Julio - Agosto - Septiembre</c:v>
                </c:pt>
                <c:pt idx="3">
                  <c:v>Octubre - Noviembre - Diciembre</c:v>
                </c:pt>
              </c:strCache>
            </c:strRef>
          </c:cat>
          <c:val>
            <c:numRef>
              <c:f>'SYC10'!$W$30:$W$33</c:f>
              <c:numCache>
                <c:formatCode>0.0%</c:formatCode>
                <c:ptCount val="4"/>
                <c:pt idx="0">
                  <c:v>0.99670402109426504</c:v>
                </c:pt>
                <c:pt idx="1">
                  <c:v>0.99398697177217299</c:v>
                </c:pt>
                <c:pt idx="2">
                  <c:v>0.97809999999999997</c:v>
                </c:pt>
                <c:pt idx="3">
                  <c:v>0.92600000000000005</c:v>
                </c:pt>
              </c:numCache>
            </c:numRef>
          </c:val>
          <c:extLst>
            <c:ext xmlns:c16="http://schemas.microsoft.com/office/drawing/2014/chart" uri="{C3380CC4-5D6E-409C-BE32-E72D297353CC}">
              <c16:uniqueId val="{00000000-2794-4D44-A216-85F8FB1D3FEF}"/>
            </c:ext>
          </c:extLst>
        </c:ser>
        <c:dLbls>
          <c:showLegendKey val="0"/>
          <c:showVal val="0"/>
          <c:showCatName val="0"/>
          <c:showSerName val="0"/>
          <c:showPercent val="0"/>
          <c:showBubbleSize val="0"/>
        </c:dLbls>
        <c:gapWidth val="150"/>
        <c:axId val="50573312"/>
        <c:axId val="50574848"/>
      </c:barChart>
      <c:lineChart>
        <c:grouping val="standard"/>
        <c:varyColors val="0"/>
        <c:ser>
          <c:idx val="1"/>
          <c:order val="1"/>
          <c:tx>
            <c:strRef>
              <c:f>'[9]Inspec Estado Vehiculos PM30'!$X$29</c:f>
              <c:strCache>
                <c:ptCount val="1"/>
                <c:pt idx="0">
                  <c:v>META</c:v>
                </c:pt>
              </c:strCache>
            </c:strRef>
          </c:tx>
          <c:spPr>
            <a:ln w="31750" cap="rnd">
              <a:solidFill>
                <a:schemeClr val="accent2"/>
              </a:solidFill>
              <a:round/>
            </a:ln>
            <a:effectLst/>
          </c:spPr>
          <c:marker>
            <c:symbol val="none"/>
          </c:marker>
          <c:val>
            <c:numRef>
              <c:f>'[9]Inspec Estado Vehiculos PM30'!$X$30:$X$33</c:f>
              <c:numCache>
                <c:formatCode>General</c:formatCode>
                <c:ptCount val="4"/>
                <c:pt idx="0">
                  <c:v>1</c:v>
                </c:pt>
                <c:pt idx="1">
                  <c:v>1</c:v>
                </c:pt>
                <c:pt idx="2">
                  <c:v>1</c:v>
                </c:pt>
                <c:pt idx="3">
                  <c:v>1</c:v>
                </c:pt>
              </c:numCache>
            </c:numRef>
          </c:val>
          <c:smooth val="0"/>
          <c:extLst>
            <c:ext xmlns:c16="http://schemas.microsoft.com/office/drawing/2014/chart" uri="{C3380CC4-5D6E-409C-BE32-E72D297353CC}">
              <c16:uniqueId val="{00000001-2794-4D44-A216-85F8FB1D3FEF}"/>
            </c:ext>
          </c:extLst>
        </c:ser>
        <c:ser>
          <c:idx val="2"/>
          <c:order val="2"/>
          <c:tx>
            <c:strRef>
              <c:f>'[9]Inspec Estado Vehiculos PM30'!$Y$29</c:f>
              <c:strCache>
                <c:ptCount val="1"/>
                <c:pt idx="0">
                  <c:v>MÍNIMO</c:v>
                </c:pt>
              </c:strCache>
            </c:strRef>
          </c:tx>
          <c:spPr>
            <a:ln w="31750" cap="rnd">
              <a:solidFill>
                <a:schemeClr val="accent3"/>
              </a:solidFill>
              <a:round/>
            </a:ln>
            <a:effectLst/>
          </c:spPr>
          <c:marker>
            <c:symbol val="none"/>
          </c:marker>
          <c:val>
            <c:numRef>
              <c:f>'[9]Inspec Estado Vehiculos PM30'!$Y$30:$Y$33</c:f>
              <c:numCache>
                <c:formatCode>General</c:formatCode>
                <c:ptCount val="4"/>
                <c:pt idx="0">
                  <c:v>0.95</c:v>
                </c:pt>
                <c:pt idx="1">
                  <c:v>0.95</c:v>
                </c:pt>
                <c:pt idx="2">
                  <c:v>0.95</c:v>
                </c:pt>
                <c:pt idx="3">
                  <c:v>0.95</c:v>
                </c:pt>
              </c:numCache>
            </c:numRef>
          </c:val>
          <c:smooth val="0"/>
          <c:extLst>
            <c:ext xmlns:c16="http://schemas.microsoft.com/office/drawing/2014/chart" uri="{C3380CC4-5D6E-409C-BE32-E72D297353CC}">
              <c16:uniqueId val="{00000002-2794-4D44-A216-85F8FB1D3FEF}"/>
            </c:ext>
          </c:extLst>
        </c:ser>
        <c:dLbls>
          <c:showLegendKey val="0"/>
          <c:showVal val="0"/>
          <c:showCatName val="0"/>
          <c:showSerName val="0"/>
          <c:showPercent val="0"/>
          <c:showBubbleSize val="0"/>
        </c:dLbls>
        <c:marker val="1"/>
        <c:smooth val="0"/>
        <c:axId val="50573312"/>
        <c:axId val="50574848"/>
      </c:lineChart>
      <c:dateAx>
        <c:axId val="50573312"/>
        <c:scaling>
          <c:orientation val="minMax"/>
        </c:scaling>
        <c:delete val="0"/>
        <c:axPos val="b"/>
        <c:numFmt formatCode="mmm\-yy" sourceLinked="0"/>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50574848"/>
        <c:crosses val="autoZero"/>
        <c:auto val="1"/>
        <c:lblOffset val="100"/>
        <c:baseTimeUnit val="months"/>
        <c:majorTimeUnit val="months"/>
        <c:minorTimeUnit val="months"/>
      </c:dateAx>
      <c:valAx>
        <c:axId val="50574848"/>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505733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'SYC11'!$X$27</c:f>
              <c:strCache>
                <c:ptCount val="1"/>
                <c:pt idx="0">
                  <c:v>IP</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cat>
            <c:strRef>
              <c:f>'SYC11'!$W$28:$W$31</c:f>
              <c:strCache>
                <c:ptCount val="4"/>
                <c:pt idx="0">
                  <c:v>Enero - Febrero - Marzo</c:v>
                </c:pt>
                <c:pt idx="1">
                  <c:v>Abril - Mayo - Junio</c:v>
                </c:pt>
                <c:pt idx="2">
                  <c:v>Julio - Agosto - Septiembre</c:v>
                </c:pt>
                <c:pt idx="3">
                  <c:v>Octubre - Noviembre - Diciembre</c:v>
                </c:pt>
              </c:strCache>
            </c:strRef>
          </c:cat>
          <c:val>
            <c:numRef>
              <c:f>'SYC11'!$X$28:$X$31</c:f>
              <c:numCache>
                <c:formatCode>0.0%</c:formatCode>
                <c:ptCount val="4"/>
                <c:pt idx="0">
                  <c:v>0.22357543139321978</c:v>
                </c:pt>
                <c:pt idx="1">
                  <c:v>0.19038234270359078</c:v>
                </c:pt>
                <c:pt idx="2">
                  <c:v>0.164835164835165</c:v>
                </c:pt>
                <c:pt idx="3">
                  <c:v>0.109</c:v>
                </c:pt>
              </c:numCache>
            </c:numRef>
          </c:val>
          <c:extLst>
            <c:ext xmlns:c16="http://schemas.microsoft.com/office/drawing/2014/chart" uri="{C3380CC4-5D6E-409C-BE32-E72D297353CC}">
              <c16:uniqueId val="{00000000-18ED-47BB-A5A2-6EC6983DD305}"/>
            </c:ext>
          </c:extLst>
        </c:ser>
        <c:dLbls>
          <c:showLegendKey val="0"/>
          <c:showVal val="0"/>
          <c:showCatName val="0"/>
          <c:showSerName val="0"/>
          <c:showPercent val="0"/>
          <c:showBubbleSize val="0"/>
        </c:dLbls>
        <c:gapWidth val="150"/>
        <c:axId val="104207104"/>
        <c:axId val="104208640"/>
      </c:barChart>
      <c:lineChart>
        <c:grouping val="standard"/>
        <c:varyColors val="0"/>
        <c:ser>
          <c:idx val="1"/>
          <c:order val="1"/>
          <c:tx>
            <c:strRef>
              <c:f>'SYC11'!$Y$27</c:f>
              <c:strCache>
                <c:ptCount val="1"/>
                <c:pt idx="0">
                  <c:v>META</c:v>
                </c:pt>
              </c:strCache>
            </c:strRef>
          </c:tx>
          <c:spPr>
            <a:ln w="31750" cap="rnd">
              <a:solidFill>
                <a:schemeClr val="accent2"/>
              </a:solidFill>
              <a:round/>
            </a:ln>
            <a:effectLst/>
          </c:spPr>
          <c:marker>
            <c:symbol val="none"/>
          </c:marker>
          <c:cat>
            <c:strRef>
              <c:f>'SYC11'!$W$28:$W$31</c:f>
              <c:strCache>
                <c:ptCount val="4"/>
                <c:pt idx="0">
                  <c:v>Enero - Febrero - Marzo</c:v>
                </c:pt>
                <c:pt idx="1">
                  <c:v>Abril - Mayo - Junio</c:v>
                </c:pt>
                <c:pt idx="2">
                  <c:v>Julio - Agosto - Septiembre</c:v>
                </c:pt>
                <c:pt idx="3">
                  <c:v>Octubre - Noviembre - Diciembre</c:v>
                </c:pt>
              </c:strCache>
            </c:strRef>
          </c:cat>
          <c:val>
            <c:numRef>
              <c:f>'SYC11'!$Y$28:$Y$31</c:f>
              <c:numCache>
                <c:formatCode>0%</c:formatCode>
                <c:ptCount val="4"/>
                <c:pt idx="0">
                  <c:v>0.1875</c:v>
                </c:pt>
                <c:pt idx="1">
                  <c:v>0.1875</c:v>
                </c:pt>
                <c:pt idx="2">
                  <c:v>0.1875</c:v>
                </c:pt>
                <c:pt idx="3">
                  <c:v>0.1875</c:v>
                </c:pt>
              </c:numCache>
            </c:numRef>
          </c:val>
          <c:smooth val="0"/>
          <c:extLst>
            <c:ext xmlns:c16="http://schemas.microsoft.com/office/drawing/2014/chart" uri="{C3380CC4-5D6E-409C-BE32-E72D297353CC}">
              <c16:uniqueId val="{00000001-18ED-47BB-A5A2-6EC6983DD305}"/>
            </c:ext>
          </c:extLst>
        </c:ser>
        <c:ser>
          <c:idx val="2"/>
          <c:order val="2"/>
          <c:tx>
            <c:strRef>
              <c:f>'SYC11'!$Z$27</c:f>
              <c:strCache>
                <c:ptCount val="1"/>
                <c:pt idx="0">
                  <c:v>MÍNIMO</c:v>
                </c:pt>
              </c:strCache>
            </c:strRef>
          </c:tx>
          <c:spPr>
            <a:ln w="31750" cap="rnd">
              <a:solidFill>
                <a:schemeClr val="accent3"/>
              </a:solidFill>
              <a:round/>
            </a:ln>
            <a:effectLst/>
          </c:spPr>
          <c:marker>
            <c:symbol val="none"/>
          </c:marker>
          <c:cat>
            <c:strRef>
              <c:f>'SYC11'!$W$28:$W$31</c:f>
              <c:strCache>
                <c:ptCount val="4"/>
                <c:pt idx="0">
                  <c:v>Enero - Febrero - Marzo</c:v>
                </c:pt>
                <c:pt idx="1">
                  <c:v>Abril - Mayo - Junio</c:v>
                </c:pt>
                <c:pt idx="2">
                  <c:v>Julio - Agosto - Septiembre</c:v>
                </c:pt>
                <c:pt idx="3">
                  <c:v>Octubre - Noviembre - Diciembre</c:v>
                </c:pt>
              </c:strCache>
            </c:strRef>
          </c:cat>
          <c:val>
            <c:numRef>
              <c:f>'SYC11'!$Z$28:$Z$31</c:f>
              <c:numCache>
                <c:formatCode>0%</c:formatCode>
                <c:ptCount val="4"/>
                <c:pt idx="0">
                  <c:v>0.15</c:v>
                </c:pt>
                <c:pt idx="1">
                  <c:v>0.15</c:v>
                </c:pt>
                <c:pt idx="2">
                  <c:v>0.15</c:v>
                </c:pt>
                <c:pt idx="3">
                  <c:v>0.15</c:v>
                </c:pt>
              </c:numCache>
            </c:numRef>
          </c:val>
          <c:smooth val="0"/>
          <c:extLst>
            <c:ext xmlns:c16="http://schemas.microsoft.com/office/drawing/2014/chart" uri="{C3380CC4-5D6E-409C-BE32-E72D297353CC}">
              <c16:uniqueId val="{00000002-18ED-47BB-A5A2-6EC6983DD305}"/>
            </c:ext>
          </c:extLst>
        </c:ser>
        <c:dLbls>
          <c:showLegendKey val="0"/>
          <c:showVal val="0"/>
          <c:showCatName val="0"/>
          <c:showSerName val="0"/>
          <c:showPercent val="0"/>
          <c:showBubbleSize val="0"/>
        </c:dLbls>
        <c:marker val="1"/>
        <c:smooth val="0"/>
        <c:axId val="104207104"/>
        <c:axId val="104208640"/>
      </c:lineChart>
      <c:dateAx>
        <c:axId val="104207104"/>
        <c:scaling>
          <c:orientation val="minMax"/>
        </c:scaling>
        <c:delete val="0"/>
        <c:axPos val="b"/>
        <c:numFmt formatCode="mmm\-yy" sourceLinked="0"/>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104208640"/>
        <c:crosses val="autoZero"/>
        <c:auto val="1"/>
        <c:lblOffset val="100"/>
        <c:baseTimeUnit val="months"/>
        <c:majorTimeUnit val="months"/>
        <c:minorTimeUnit val="months"/>
      </c:dateAx>
      <c:valAx>
        <c:axId val="104208640"/>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1042071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0673504047537098"/>
          <c:y val="6.2816716799650063E-2"/>
          <c:w val="0.5739762663445358"/>
          <c:h val="0.73041115786781308"/>
        </c:manualLayout>
      </c:layout>
      <c:barChart>
        <c:barDir val="col"/>
        <c:grouping val="clustered"/>
        <c:varyColors val="0"/>
        <c:ser>
          <c:idx val="0"/>
          <c:order val="0"/>
          <c:tx>
            <c:strRef>
              <c:f>'SYC11'!$X$27</c:f>
              <c:strCache>
                <c:ptCount val="1"/>
                <c:pt idx="0">
                  <c:v>IP</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cat>
            <c:strRef>
              <c:f>'SYC11'!$W$32</c:f>
              <c:strCache>
                <c:ptCount val="1"/>
                <c:pt idx="0">
                  <c:v>Acumulado Año</c:v>
                </c:pt>
              </c:strCache>
            </c:strRef>
          </c:cat>
          <c:val>
            <c:numRef>
              <c:f>'SYC11'!$X$32</c:f>
              <c:numCache>
                <c:formatCode>0.0%</c:formatCode>
                <c:ptCount val="1"/>
                <c:pt idx="0">
                  <c:v>0.57879293893197559</c:v>
                </c:pt>
              </c:numCache>
            </c:numRef>
          </c:val>
          <c:extLst>
            <c:ext xmlns:c16="http://schemas.microsoft.com/office/drawing/2014/chart" uri="{C3380CC4-5D6E-409C-BE32-E72D297353CC}">
              <c16:uniqueId val="{00000000-62E5-4320-BF12-6882E2178DA2}"/>
            </c:ext>
          </c:extLst>
        </c:ser>
        <c:dLbls>
          <c:showLegendKey val="0"/>
          <c:showVal val="0"/>
          <c:showCatName val="0"/>
          <c:showSerName val="0"/>
          <c:showPercent val="0"/>
          <c:showBubbleSize val="0"/>
        </c:dLbls>
        <c:gapWidth val="137"/>
        <c:overlap val="1"/>
        <c:axId val="104252544"/>
        <c:axId val="104254080"/>
      </c:barChart>
      <c:lineChart>
        <c:grouping val="standard"/>
        <c:varyColors val="0"/>
        <c:ser>
          <c:idx val="1"/>
          <c:order val="1"/>
          <c:tx>
            <c:strRef>
              <c:f>'SYC11'!$Y$27</c:f>
              <c:strCache>
                <c:ptCount val="1"/>
                <c:pt idx="0">
                  <c:v>META</c:v>
                </c:pt>
              </c:strCache>
            </c:strRef>
          </c:tx>
          <c:spPr>
            <a:ln w="31750" cap="rnd">
              <a:solidFill>
                <a:schemeClr val="accent2"/>
              </a:solidFill>
              <a:round/>
            </a:ln>
            <a:effectLst/>
          </c:spPr>
          <c:marker>
            <c:symbol val="none"/>
          </c:marker>
          <c:cat>
            <c:strLit>
              <c:ptCount val="1"/>
              <c:pt idx="0">
                <c:v>Acumulado Año</c:v>
              </c:pt>
            </c:strLit>
          </c:cat>
          <c:val>
            <c:numRef>
              <c:f>'SYC11'!$Y$32:$Y$33</c:f>
              <c:numCache>
                <c:formatCode>0%</c:formatCode>
                <c:ptCount val="2"/>
                <c:pt idx="0">
                  <c:v>0.75</c:v>
                </c:pt>
                <c:pt idx="1">
                  <c:v>0.75</c:v>
                </c:pt>
              </c:numCache>
            </c:numRef>
          </c:val>
          <c:smooth val="0"/>
          <c:extLst>
            <c:ext xmlns:c16="http://schemas.microsoft.com/office/drawing/2014/chart" uri="{C3380CC4-5D6E-409C-BE32-E72D297353CC}">
              <c16:uniqueId val="{00000001-62E5-4320-BF12-6882E2178DA2}"/>
            </c:ext>
          </c:extLst>
        </c:ser>
        <c:ser>
          <c:idx val="2"/>
          <c:order val="2"/>
          <c:tx>
            <c:strRef>
              <c:f>'SYC11'!$Z$27</c:f>
              <c:strCache>
                <c:ptCount val="1"/>
                <c:pt idx="0">
                  <c:v>MÍNIMO</c:v>
                </c:pt>
              </c:strCache>
            </c:strRef>
          </c:tx>
          <c:spPr>
            <a:ln w="31750" cap="rnd">
              <a:solidFill>
                <a:schemeClr val="accent3"/>
              </a:solidFill>
              <a:round/>
            </a:ln>
            <a:effectLst/>
          </c:spPr>
          <c:marker>
            <c:symbol val="none"/>
          </c:marker>
          <c:cat>
            <c:strLit>
              <c:ptCount val="1"/>
              <c:pt idx="0">
                <c:v>Acumulado Año</c:v>
              </c:pt>
            </c:strLit>
          </c:cat>
          <c:val>
            <c:numRef>
              <c:f>'SYC11'!$Z$32:$Z$33</c:f>
              <c:numCache>
                <c:formatCode>0%</c:formatCode>
                <c:ptCount val="2"/>
                <c:pt idx="0">
                  <c:v>0.6</c:v>
                </c:pt>
                <c:pt idx="1">
                  <c:v>0.6</c:v>
                </c:pt>
              </c:numCache>
            </c:numRef>
          </c:val>
          <c:smooth val="0"/>
          <c:extLst>
            <c:ext xmlns:c16="http://schemas.microsoft.com/office/drawing/2014/chart" uri="{C3380CC4-5D6E-409C-BE32-E72D297353CC}">
              <c16:uniqueId val="{00000002-62E5-4320-BF12-6882E2178DA2}"/>
            </c:ext>
          </c:extLst>
        </c:ser>
        <c:dLbls>
          <c:showLegendKey val="0"/>
          <c:showVal val="0"/>
          <c:showCatName val="0"/>
          <c:showSerName val="0"/>
          <c:showPercent val="0"/>
          <c:showBubbleSize val="0"/>
        </c:dLbls>
        <c:marker val="1"/>
        <c:smooth val="0"/>
        <c:axId val="104252544"/>
        <c:axId val="104254080"/>
      </c:lineChart>
      <c:dateAx>
        <c:axId val="104252544"/>
        <c:scaling>
          <c:orientation val="minMax"/>
        </c:scaling>
        <c:delete val="0"/>
        <c:axPos val="b"/>
        <c:numFmt formatCode="mmm\-yy" sourceLinked="0"/>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104254080"/>
        <c:crosses val="autoZero"/>
        <c:auto val="1"/>
        <c:lblOffset val="100"/>
        <c:baseTimeUnit val="months"/>
        <c:majorTimeUnit val="months"/>
        <c:minorTimeUnit val="months"/>
      </c:dateAx>
      <c:valAx>
        <c:axId val="104254080"/>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10425254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'SYC12'!$X$28</c:f>
              <c:strCache>
                <c:ptCount val="1"/>
                <c:pt idx="0">
                  <c:v>IP</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cat>
            <c:strRef>
              <c:f>'[9]Eval Rutas Provisional PM33'!$W$29:$W$32</c:f>
              <c:strCache>
                <c:ptCount val="4"/>
                <c:pt idx="0">
                  <c:v>Enero - Febrero - Marzo</c:v>
                </c:pt>
                <c:pt idx="1">
                  <c:v>Abril - Mayo - Junio</c:v>
                </c:pt>
                <c:pt idx="2">
                  <c:v>Julio - Agosto - Septiembre</c:v>
                </c:pt>
                <c:pt idx="3">
                  <c:v>Octubre - Noviembre - Diciembre</c:v>
                </c:pt>
              </c:strCache>
            </c:strRef>
          </c:cat>
          <c:val>
            <c:numRef>
              <c:f>'SYC12'!$X$29:$X$33</c:f>
              <c:numCache>
                <c:formatCode>0.0%</c:formatCode>
                <c:ptCount val="5"/>
                <c:pt idx="0">
                  <c:v>0.31</c:v>
                </c:pt>
                <c:pt idx="1">
                  <c:v>0.5</c:v>
                </c:pt>
                <c:pt idx="2">
                  <c:v>0.29099999999999998</c:v>
                </c:pt>
                <c:pt idx="3">
                  <c:v>0.21</c:v>
                </c:pt>
                <c:pt idx="4">
                  <c:v>1.101</c:v>
                </c:pt>
              </c:numCache>
            </c:numRef>
          </c:val>
          <c:extLst>
            <c:ext xmlns:c16="http://schemas.microsoft.com/office/drawing/2014/chart" uri="{C3380CC4-5D6E-409C-BE32-E72D297353CC}">
              <c16:uniqueId val="{00000000-57E6-414A-AB3F-F0700A9C8D2B}"/>
            </c:ext>
          </c:extLst>
        </c:ser>
        <c:dLbls>
          <c:showLegendKey val="0"/>
          <c:showVal val="0"/>
          <c:showCatName val="0"/>
          <c:showSerName val="0"/>
          <c:showPercent val="0"/>
          <c:showBubbleSize val="0"/>
        </c:dLbls>
        <c:gapWidth val="150"/>
        <c:axId val="104207104"/>
        <c:axId val="104208640"/>
      </c:barChart>
      <c:lineChart>
        <c:grouping val="standard"/>
        <c:varyColors val="0"/>
        <c:ser>
          <c:idx val="1"/>
          <c:order val="1"/>
          <c:tx>
            <c:strRef>
              <c:f>'[9]Eval Rutas Provisional PM33'!$Y$28</c:f>
              <c:strCache>
                <c:ptCount val="1"/>
                <c:pt idx="0">
                  <c:v>META</c:v>
                </c:pt>
              </c:strCache>
            </c:strRef>
          </c:tx>
          <c:spPr>
            <a:ln w="31750" cap="rnd">
              <a:solidFill>
                <a:schemeClr val="accent2"/>
              </a:solidFill>
              <a:round/>
            </a:ln>
            <a:effectLst/>
          </c:spPr>
          <c:marker>
            <c:symbol val="none"/>
          </c:marker>
          <c:val>
            <c:numRef>
              <c:f>'[9]Eval Rutas Provisional PM33'!$Y$29:$Y$32</c:f>
              <c:numCache>
                <c:formatCode>General</c:formatCode>
                <c:ptCount val="4"/>
                <c:pt idx="0">
                  <c:v>0.25</c:v>
                </c:pt>
                <c:pt idx="1">
                  <c:v>0.25</c:v>
                </c:pt>
                <c:pt idx="2">
                  <c:v>0.25</c:v>
                </c:pt>
                <c:pt idx="3">
                  <c:v>0.25</c:v>
                </c:pt>
              </c:numCache>
            </c:numRef>
          </c:val>
          <c:smooth val="0"/>
          <c:extLst>
            <c:ext xmlns:c16="http://schemas.microsoft.com/office/drawing/2014/chart" uri="{C3380CC4-5D6E-409C-BE32-E72D297353CC}">
              <c16:uniqueId val="{00000001-57E6-414A-AB3F-F0700A9C8D2B}"/>
            </c:ext>
          </c:extLst>
        </c:ser>
        <c:ser>
          <c:idx val="2"/>
          <c:order val="2"/>
          <c:tx>
            <c:strRef>
              <c:f>'[9]Eval Rutas Provisional PM33'!$Z$28</c:f>
              <c:strCache>
                <c:ptCount val="1"/>
                <c:pt idx="0">
                  <c:v>MÍNIMO</c:v>
                </c:pt>
              </c:strCache>
            </c:strRef>
          </c:tx>
          <c:spPr>
            <a:ln w="31750" cap="rnd">
              <a:solidFill>
                <a:schemeClr val="accent3"/>
              </a:solidFill>
              <a:round/>
            </a:ln>
            <a:effectLst/>
          </c:spPr>
          <c:marker>
            <c:symbol val="none"/>
          </c:marker>
          <c:val>
            <c:numRef>
              <c:f>'[9]Eval Rutas Provisional PM33'!$Z$29:$Z$32</c:f>
              <c:numCache>
                <c:formatCode>General</c:formatCode>
                <c:ptCount val="4"/>
                <c:pt idx="0">
                  <c:v>0.24</c:v>
                </c:pt>
                <c:pt idx="1">
                  <c:v>0.24</c:v>
                </c:pt>
                <c:pt idx="2">
                  <c:v>0.24</c:v>
                </c:pt>
                <c:pt idx="3">
                  <c:v>0.24</c:v>
                </c:pt>
              </c:numCache>
            </c:numRef>
          </c:val>
          <c:smooth val="0"/>
          <c:extLst>
            <c:ext xmlns:c16="http://schemas.microsoft.com/office/drawing/2014/chart" uri="{C3380CC4-5D6E-409C-BE32-E72D297353CC}">
              <c16:uniqueId val="{00000002-57E6-414A-AB3F-F0700A9C8D2B}"/>
            </c:ext>
          </c:extLst>
        </c:ser>
        <c:dLbls>
          <c:showLegendKey val="0"/>
          <c:showVal val="0"/>
          <c:showCatName val="0"/>
          <c:showSerName val="0"/>
          <c:showPercent val="0"/>
          <c:showBubbleSize val="0"/>
        </c:dLbls>
        <c:marker val="1"/>
        <c:smooth val="0"/>
        <c:axId val="104207104"/>
        <c:axId val="104208640"/>
      </c:lineChart>
      <c:dateAx>
        <c:axId val="104207104"/>
        <c:scaling>
          <c:orientation val="minMax"/>
        </c:scaling>
        <c:delete val="0"/>
        <c:axPos val="b"/>
        <c:numFmt formatCode="mmm\-yy" sourceLinked="0"/>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104208640"/>
        <c:crosses val="autoZero"/>
        <c:auto val="1"/>
        <c:lblOffset val="100"/>
        <c:baseTimeUnit val="months"/>
        <c:majorTimeUnit val="months"/>
        <c:minorTimeUnit val="months"/>
      </c:dateAx>
      <c:valAx>
        <c:axId val="104208640"/>
        <c:scaling>
          <c:orientation val="minMax"/>
          <c:max val="0.60000000000000009"/>
        </c:scaling>
        <c:delete val="0"/>
        <c:axPos val="l"/>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1042071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30673504047537098"/>
          <c:y val="6.2816716799650063E-2"/>
          <c:w val="0.5739762663445358"/>
          <c:h val="0.73041115786781308"/>
        </c:manualLayout>
      </c:layout>
      <c:barChart>
        <c:barDir val="col"/>
        <c:grouping val="clustered"/>
        <c:varyColors val="0"/>
        <c:ser>
          <c:idx val="0"/>
          <c:order val="0"/>
          <c:tx>
            <c:strRef>
              <c:f>'SYC12'!$X$28</c:f>
              <c:strCache>
                <c:ptCount val="1"/>
                <c:pt idx="0">
                  <c:v>IP</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cat>
            <c:strRef>
              <c:f>'[9]Eval Rutas Provisional PM33'!$W$33</c:f>
              <c:strCache>
                <c:ptCount val="1"/>
                <c:pt idx="0">
                  <c:v>Acumulado Año</c:v>
                </c:pt>
              </c:strCache>
            </c:strRef>
          </c:cat>
          <c:val>
            <c:numRef>
              <c:f>'SYC12'!$X$33</c:f>
              <c:numCache>
                <c:formatCode>0.0%</c:formatCode>
                <c:ptCount val="1"/>
                <c:pt idx="0">
                  <c:v>1.101</c:v>
                </c:pt>
              </c:numCache>
            </c:numRef>
          </c:val>
          <c:extLst>
            <c:ext xmlns:c16="http://schemas.microsoft.com/office/drawing/2014/chart" uri="{C3380CC4-5D6E-409C-BE32-E72D297353CC}">
              <c16:uniqueId val="{00000000-EF15-4235-9046-E310D689B468}"/>
            </c:ext>
          </c:extLst>
        </c:ser>
        <c:dLbls>
          <c:showLegendKey val="0"/>
          <c:showVal val="0"/>
          <c:showCatName val="0"/>
          <c:showSerName val="0"/>
          <c:showPercent val="0"/>
          <c:showBubbleSize val="0"/>
        </c:dLbls>
        <c:gapWidth val="137"/>
        <c:overlap val="1"/>
        <c:axId val="104252544"/>
        <c:axId val="104254080"/>
      </c:barChart>
      <c:lineChart>
        <c:grouping val="standard"/>
        <c:varyColors val="0"/>
        <c:ser>
          <c:idx val="1"/>
          <c:order val="1"/>
          <c:tx>
            <c:strRef>
              <c:f>'[9]Eval Rutas Provisional PM33'!$Y$28</c:f>
              <c:strCache>
                <c:ptCount val="1"/>
                <c:pt idx="0">
                  <c:v>META</c:v>
                </c:pt>
              </c:strCache>
            </c:strRef>
          </c:tx>
          <c:spPr>
            <a:ln w="31750" cap="rnd">
              <a:solidFill>
                <a:schemeClr val="accent2"/>
              </a:solidFill>
              <a:round/>
            </a:ln>
            <a:effectLst/>
          </c:spPr>
          <c:marker>
            <c:symbol val="none"/>
          </c:marker>
          <c:cat>
            <c:strLit>
              <c:ptCount val="1"/>
              <c:pt idx="0">
                <c:v>Acumulado Año</c:v>
              </c:pt>
            </c:strLit>
          </c:cat>
          <c:val>
            <c:numRef>
              <c:f>'[9]Eval Rutas Provisional PM33'!$Y$33:$Y$34</c:f>
              <c:numCache>
                <c:formatCode>General</c:formatCode>
                <c:ptCount val="2"/>
                <c:pt idx="0">
                  <c:v>1</c:v>
                </c:pt>
                <c:pt idx="1">
                  <c:v>1</c:v>
                </c:pt>
              </c:numCache>
            </c:numRef>
          </c:val>
          <c:smooth val="0"/>
          <c:extLst>
            <c:ext xmlns:c16="http://schemas.microsoft.com/office/drawing/2014/chart" uri="{C3380CC4-5D6E-409C-BE32-E72D297353CC}">
              <c16:uniqueId val="{00000001-EF15-4235-9046-E310D689B468}"/>
            </c:ext>
          </c:extLst>
        </c:ser>
        <c:ser>
          <c:idx val="2"/>
          <c:order val="2"/>
          <c:tx>
            <c:strRef>
              <c:f>'[9]Eval Rutas Provisional PM33'!$Z$28</c:f>
              <c:strCache>
                <c:ptCount val="1"/>
                <c:pt idx="0">
                  <c:v>MÍNIMO</c:v>
                </c:pt>
              </c:strCache>
            </c:strRef>
          </c:tx>
          <c:spPr>
            <a:ln w="31750" cap="rnd">
              <a:solidFill>
                <a:schemeClr val="accent3"/>
              </a:solidFill>
              <a:round/>
            </a:ln>
            <a:effectLst/>
          </c:spPr>
          <c:marker>
            <c:symbol val="none"/>
          </c:marker>
          <c:cat>
            <c:strLit>
              <c:ptCount val="1"/>
              <c:pt idx="0">
                <c:v>Acumulado Año</c:v>
              </c:pt>
            </c:strLit>
          </c:cat>
          <c:val>
            <c:numRef>
              <c:f>'[9]Eval Rutas Provisional PM33'!$Z$33:$Z$34</c:f>
              <c:numCache>
                <c:formatCode>General</c:formatCode>
                <c:ptCount val="2"/>
                <c:pt idx="0">
                  <c:v>0.96</c:v>
                </c:pt>
                <c:pt idx="1">
                  <c:v>0.96</c:v>
                </c:pt>
              </c:numCache>
            </c:numRef>
          </c:val>
          <c:smooth val="0"/>
          <c:extLst>
            <c:ext xmlns:c16="http://schemas.microsoft.com/office/drawing/2014/chart" uri="{C3380CC4-5D6E-409C-BE32-E72D297353CC}">
              <c16:uniqueId val="{00000002-EF15-4235-9046-E310D689B468}"/>
            </c:ext>
          </c:extLst>
        </c:ser>
        <c:dLbls>
          <c:showLegendKey val="0"/>
          <c:showVal val="0"/>
          <c:showCatName val="0"/>
          <c:showSerName val="0"/>
          <c:showPercent val="0"/>
          <c:showBubbleSize val="0"/>
        </c:dLbls>
        <c:marker val="1"/>
        <c:smooth val="0"/>
        <c:axId val="104252544"/>
        <c:axId val="104254080"/>
      </c:lineChart>
      <c:dateAx>
        <c:axId val="104252544"/>
        <c:scaling>
          <c:orientation val="minMax"/>
        </c:scaling>
        <c:delete val="0"/>
        <c:axPos val="b"/>
        <c:numFmt formatCode="mmm\-yy" sourceLinked="0"/>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104254080"/>
        <c:crosses val="autoZero"/>
        <c:auto val="1"/>
        <c:lblOffset val="100"/>
        <c:baseTimeUnit val="months"/>
        <c:majorTimeUnit val="months"/>
        <c:minorTimeUnit val="months"/>
      </c:dateAx>
      <c:valAx>
        <c:axId val="104254080"/>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10425254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'SYC13'!$W$35</c:f>
              <c:strCache>
                <c:ptCount val="1"/>
                <c:pt idx="0">
                  <c:v>ETDO</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cat>
            <c:strRef>
              <c:f>'[9]Eficacion Tramite Desincen PM34'!$V$36:$V$47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'SYC13'!$W$36:$W$47</c:f>
              <c:numCache>
                <c:formatCode>0.0%</c:formatCode>
                <c:ptCount val="12"/>
                <c:pt idx="0">
                  <c:v>1</c:v>
                </c:pt>
                <c:pt idx="1">
                  <c:v>1</c:v>
                </c:pt>
                <c:pt idx="2">
                  <c:v>0.98</c:v>
                </c:pt>
                <c:pt idx="3">
                  <c:v>0.96</c:v>
                </c:pt>
                <c:pt idx="4">
                  <c:v>0.98979378168698851</c:v>
                </c:pt>
                <c:pt idx="5">
                  <c:v>0.98725854490143383</c:v>
                </c:pt>
                <c:pt idx="6">
                  <c:v>0.9830475724915585</c:v>
                </c:pt>
                <c:pt idx="7">
                  <c:v>1</c:v>
                </c:pt>
                <c:pt idx="8">
                  <c:v>0.9830475724915585</c:v>
                </c:pt>
                <c:pt idx="9">
                  <c:v>0.94699999999999995</c:v>
                </c:pt>
                <c:pt idx="10">
                  <c:v>0.95</c:v>
                </c:pt>
                <c:pt idx="11">
                  <c:v>0.96599999999999997</c:v>
                </c:pt>
              </c:numCache>
            </c:numRef>
          </c:val>
          <c:extLst>
            <c:ext xmlns:c16="http://schemas.microsoft.com/office/drawing/2014/chart" uri="{C3380CC4-5D6E-409C-BE32-E72D297353CC}">
              <c16:uniqueId val="{00000000-DABD-4961-8A5E-81D4A0BEF8DC}"/>
            </c:ext>
          </c:extLst>
        </c:ser>
        <c:dLbls>
          <c:showLegendKey val="0"/>
          <c:showVal val="0"/>
          <c:showCatName val="0"/>
          <c:showSerName val="0"/>
          <c:showPercent val="0"/>
          <c:showBubbleSize val="0"/>
        </c:dLbls>
        <c:gapWidth val="150"/>
        <c:axId val="105361792"/>
        <c:axId val="105363328"/>
      </c:barChart>
      <c:lineChart>
        <c:grouping val="standard"/>
        <c:varyColors val="0"/>
        <c:ser>
          <c:idx val="1"/>
          <c:order val="1"/>
          <c:tx>
            <c:strRef>
              <c:f>'[9]Eficacion Tramite Desincen PM34'!$X$35</c:f>
              <c:strCache>
                <c:ptCount val="1"/>
                <c:pt idx="0">
                  <c:v>META</c:v>
                </c:pt>
              </c:strCache>
            </c:strRef>
          </c:tx>
          <c:spPr>
            <a:ln w="31750" cap="rnd">
              <a:solidFill>
                <a:schemeClr val="accent2"/>
              </a:solidFill>
              <a:round/>
            </a:ln>
            <a:effectLst/>
          </c:spPr>
          <c:marker>
            <c:symbol val="none"/>
          </c:marker>
          <c:val>
            <c:numRef>
              <c:f>'[9]Eficacion Tramite Desincen PM34'!$X$36:$X$47</c:f>
              <c:numCache>
                <c:formatCode>General</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1-DABD-4961-8A5E-81D4A0BEF8DC}"/>
            </c:ext>
          </c:extLst>
        </c:ser>
        <c:ser>
          <c:idx val="2"/>
          <c:order val="2"/>
          <c:tx>
            <c:strRef>
              <c:f>'[9]Eficacion Tramite Desincen PM34'!$Y$35</c:f>
              <c:strCache>
                <c:ptCount val="1"/>
                <c:pt idx="0">
                  <c:v>MÍNIMO</c:v>
                </c:pt>
              </c:strCache>
            </c:strRef>
          </c:tx>
          <c:spPr>
            <a:ln w="31750" cap="rnd">
              <a:solidFill>
                <a:schemeClr val="accent3"/>
              </a:solidFill>
              <a:round/>
            </a:ln>
            <a:effectLst/>
          </c:spPr>
          <c:marker>
            <c:symbol val="none"/>
          </c:marker>
          <c:val>
            <c:numRef>
              <c:f>'[9]Eficacion Tramite Desincen PM34'!$Y$36:$Y$47</c:f>
              <c:numCache>
                <c:formatCode>General</c:formatCode>
                <c:ptCount val="12"/>
                <c:pt idx="0">
                  <c:v>0.95</c:v>
                </c:pt>
                <c:pt idx="1">
                  <c:v>0.95</c:v>
                </c:pt>
                <c:pt idx="2">
                  <c:v>0.95</c:v>
                </c:pt>
                <c:pt idx="3">
                  <c:v>0.95</c:v>
                </c:pt>
                <c:pt idx="4">
                  <c:v>0.95</c:v>
                </c:pt>
                <c:pt idx="5">
                  <c:v>0.95</c:v>
                </c:pt>
                <c:pt idx="6">
                  <c:v>0.95</c:v>
                </c:pt>
                <c:pt idx="7">
                  <c:v>0.95</c:v>
                </c:pt>
                <c:pt idx="8">
                  <c:v>0.95</c:v>
                </c:pt>
                <c:pt idx="9">
                  <c:v>0.95</c:v>
                </c:pt>
                <c:pt idx="10">
                  <c:v>0.95</c:v>
                </c:pt>
                <c:pt idx="11">
                  <c:v>0.95</c:v>
                </c:pt>
              </c:numCache>
            </c:numRef>
          </c:val>
          <c:smooth val="0"/>
          <c:extLst>
            <c:ext xmlns:c16="http://schemas.microsoft.com/office/drawing/2014/chart" uri="{C3380CC4-5D6E-409C-BE32-E72D297353CC}">
              <c16:uniqueId val="{00000002-DABD-4961-8A5E-81D4A0BEF8DC}"/>
            </c:ext>
          </c:extLst>
        </c:ser>
        <c:dLbls>
          <c:showLegendKey val="0"/>
          <c:showVal val="0"/>
          <c:showCatName val="0"/>
          <c:showSerName val="0"/>
          <c:showPercent val="0"/>
          <c:showBubbleSize val="0"/>
        </c:dLbls>
        <c:marker val="1"/>
        <c:smooth val="0"/>
        <c:axId val="105361792"/>
        <c:axId val="105363328"/>
      </c:lineChart>
      <c:dateAx>
        <c:axId val="105361792"/>
        <c:scaling>
          <c:orientation val="minMax"/>
        </c:scaling>
        <c:delete val="0"/>
        <c:axPos val="b"/>
        <c:numFmt formatCode="mmm\-yy" sourceLinked="0"/>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105363328"/>
        <c:crosses val="autoZero"/>
        <c:auto val="1"/>
        <c:lblOffset val="100"/>
        <c:baseTimeUnit val="months"/>
        <c:majorTimeUnit val="months"/>
        <c:minorTimeUnit val="months"/>
      </c:dateAx>
      <c:valAx>
        <c:axId val="105363328"/>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crossAx val="10536179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378900733005764E-2"/>
          <c:y val="5.3191673563807496E-2"/>
          <c:w val="0.88566626698674367"/>
          <c:h val="0.8368823307372375"/>
        </c:manualLayout>
      </c:layout>
      <c:lineChart>
        <c:grouping val="standard"/>
        <c:varyColors val="0"/>
        <c:ser>
          <c:idx val="0"/>
          <c:order val="0"/>
          <c:spPr>
            <a:ln w="28575" cap="rnd">
              <a:solidFill>
                <a:schemeClr val="accent1"/>
              </a:solidFill>
              <a:round/>
            </a:ln>
            <a:effectLst/>
          </c:spPr>
          <c:marker>
            <c:symbol val="none"/>
          </c:marker>
          <c:dLbls>
            <c:dLbl>
              <c:idx val="0"/>
              <c:layout>
                <c:manualLayout>
                  <c:x val="-2.9676472732575114E-2"/>
                  <c:y val="-4.992498278140762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60F-4373-B518-3C56E87586A6}"/>
                </c:ext>
              </c:extLst>
            </c:dLbl>
            <c:dLbl>
              <c:idx val="1"/>
              <c:layout>
                <c:manualLayout>
                  <c:x val="-2.8829286964129518E-2"/>
                  <c:y val="-5.105228867668133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60F-4373-B518-3C56E87586A6}"/>
                </c:ext>
              </c:extLst>
            </c:dLbl>
            <c:dLbl>
              <c:idx val="2"/>
              <c:layout>
                <c:manualLayout>
                  <c:x val="-4.0134696704578594E-2"/>
                  <c:y val="3.348783529718354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60F-4373-B518-3C56E87586A6}"/>
                </c:ext>
              </c:extLst>
            </c:dLbl>
            <c:dLbl>
              <c:idx val="3"/>
              <c:layout>
                <c:manualLayout>
                  <c:x val="-4.2759733158355184E-2"/>
                  <c:y val="-4.84957465423204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60F-4373-B518-3C56E87586A6}"/>
                </c:ext>
              </c:extLst>
            </c:dLbl>
            <c:dLbl>
              <c:idx val="4"/>
              <c:layout>
                <c:manualLayout>
                  <c:x val="-1.4134769612131821E-2"/>
                  <c:y val="-4.717261406154018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60F-4373-B518-3C56E87586A6}"/>
                </c:ext>
              </c:extLst>
            </c:dLbl>
            <c:dLbl>
              <c:idx val="5"/>
              <c:layout>
                <c:manualLayout>
                  <c:x val="-3.7592957130358665E-2"/>
                  <c:y val="4.0580033878743864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460F-4373-B518-3C56E87586A6}"/>
                </c:ext>
              </c:extLst>
            </c:dLbl>
            <c:dLbl>
              <c:idx val="6"/>
              <c:layout>
                <c:manualLayout>
                  <c:x val="-3.5360345581802288E-2"/>
                  <c:y val="3.99471342677909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460F-4373-B518-3C56E87586A6}"/>
                </c:ext>
              </c:extLst>
            </c:dLbl>
            <c:dLbl>
              <c:idx val="7"/>
              <c:layout>
                <c:manualLayout>
                  <c:x val="-4.590861038203569E-2"/>
                  <c:y val="-3.5985554997114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460F-4373-B518-3C56E87586A6}"/>
                </c:ext>
              </c:extLst>
            </c:dLbl>
            <c:dLbl>
              <c:idx val="8"/>
              <c:layout>
                <c:manualLayout>
                  <c:x val="-3.7448235637211946E-2"/>
                  <c:y val="4.26808882932186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460F-4373-B518-3C56E87586A6}"/>
                </c:ext>
              </c:extLst>
            </c:dLbl>
            <c:dLbl>
              <c:idx val="9"/>
              <c:layout>
                <c:manualLayout>
                  <c:x val="-3.4715478273549157E-2"/>
                  <c:y val="-4.37352245862884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460F-4373-B518-3C56E87586A6}"/>
                </c:ext>
              </c:extLst>
            </c:dLbl>
            <c:dLbl>
              <c:idx val="10"/>
              <c:layout>
                <c:manualLayout>
                  <c:x val="-4.334091161140069E-2"/>
                  <c:y val="-5.319148936170212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460F-4373-B518-3C56E87586A6}"/>
                </c:ext>
              </c:extLst>
            </c:dLbl>
            <c:dLbl>
              <c:idx val="11"/>
              <c:layout>
                <c:manualLayout>
                  <c:x val="-4.2098443680455434E-2"/>
                  <c:y val="6.028368794326240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460F-4373-B518-3C56E87586A6}"/>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'SYC17'!$A$25:$L$25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'SYC17'!$A$26:$L$26</c:f>
              <c:numCache>
                <c:formatCode>0.00%</c:formatCode>
                <c:ptCount val="12"/>
                <c:pt idx="2">
                  <c:v>1</c:v>
                </c:pt>
                <c:pt idx="3">
                  <c:v>1</c:v>
                </c:pt>
                <c:pt idx="4">
                  <c:v>1</c:v>
                </c:pt>
                <c:pt idx="5">
                  <c:v>1</c:v>
                </c:pt>
                <c:pt idx="6">
                  <c:v>1</c:v>
                </c:pt>
                <c:pt idx="7">
                  <c:v>1</c:v>
                </c:pt>
                <c:pt idx="8">
                  <c:v>1</c:v>
                </c:pt>
              </c:numCache>
            </c:numRef>
          </c:val>
          <c:smooth val="0"/>
          <c:extLst>
            <c:ext xmlns:c16="http://schemas.microsoft.com/office/drawing/2014/chart" uri="{C3380CC4-5D6E-409C-BE32-E72D297353CC}">
              <c16:uniqueId val="{0000000C-460F-4373-B518-3C56E87586A6}"/>
            </c:ext>
          </c:extLst>
        </c:ser>
        <c:ser>
          <c:idx val="2"/>
          <c:order val="1"/>
          <c:spPr>
            <a:ln w="28575" cap="rnd">
              <a:solidFill>
                <a:schemeClr val="accent3"/>
              </a:solidFill>
              <a:round/>
            </a:ln>
            <a:effectLst/>
          </c:spPr>
          <c:marker>
            <c:symbol val="none"/>
          </c:marker>
          <c:cat>
            <c:strRef>
              <c:f>'SYC17'!$A$25:$L$25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'SYC17'!$A$28:$L$28</c:f>
              <c:numCache>
                <c:formatCode>0%</c:formatCode>
                <c:ptCount val="12"/>
                <c:pt idx="0">
                  <c:v>0.8</c:v>
                </c:pt>
                <c:pt idx="1">
                  <c:v>0.8</c:v>
                </c:pt>
                <c:pt idx="2">
                  <c:v>0.8</c:v>
                </c:pt>
                <c:pt idx="3">
                  <c:v>0.8</c:v>
                </c:pt>
                <c:pt idx="4">
                  <c:v>0.8</c:v>
                </c:pt>
                <c:pt idx="5">
                  <c:v>0.8</c:v>
                </c:pt>
                <c:pt idx="6">
                  <c:v>0.8</c:v>
                </c:pt>
                <c:pt idx="7">
                  <c:v>0.8</c:v>
                </c:pt>
                <c:pt idx="8">
                  <c:v>0.8</c:v>
                </c:pt>
                <c:pt idx="9">
                  <c:v>0.8</c:v>
                </c:pt>
                <c:pt idx="10">
                  <c:v>0.8</c:v>
                </c:pt>
                <c:pt idx="11">
                  <c:v>0.8</c:v>
                </c:pt>
              </c:numCache>
            </c:numRef>
          </c:val>
          <c:smooth val="0"/>
          <c:extLst>
            <c:ext xmlns:c16="http://schemas.microsoft.com/office/drawing/2014/chart" uri="{C3380CC4-5D6E-409C-BE32-E72D297353CC}">
              <c16:uniqueId val="{0000000E-460F-4373-B518-3C56E87586A6}"/>
            </c:ext>
          </c:extLst>
        </c:ser>
        <c:ser>
          <c:idx val="1"/>
          <c:order val="2"/>
          <c:spPr>
            <a:ln w="28575" cap="rnd">
              <a:solidFill>
                <a:schemeClr val="accent2"/>
              </a:solidFill>
              <a:round/>
            </a:ln>
            <a:effectLst/>
          </c:spPr>
          <c:marker>
            <c:symbol val="none"/>
          </c:marker>
          <c:cat>
            <c:strRef>
              <c:f>'SYC17'!$A$25:$L$25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'SYC17'!$A$27:$L$27</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0-515E-4B58-BBBB-E8D60DAEC4B2}"/>
            </c:ext>
          </c:extLst>
        </c:ser>
        <c:dLbls>
          <c:showLegendKey val="0"/>
          <c:showVal val="0"/>
          <c:showCatName val="0"/>
          <c:showSerName val="0"/>
          <c:showPercent val="0"/>
          <c:showBubbleSize val="0"/>
        </c:dLbls>
        <c:smooth val="0"/>
        <c:axId val="-1057535680"/>
        <c:axId val="-1057536224"/>
      </c:lineChart>
      <c:dateAx>
        <c:axId val="-1057535680"/>
        <c:scaling>
          <c:orientation val="minMax"/>
        </c:scaling>
        <c:delete val="0"/>
        <c:axPos val="b"/>
        <c:numFmt formatCode="mmm\-yy"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057536224"/>
        <c:crossesAt val="0.4"/>
        <c:auto val="1"/>
        <c:lblOffset val="100"/>
        <c:baseTimeUnit val="months"/>
        <c:majorTimeUnit val="months"/>
        <c:minorTimeUnit val="months"/>
      </c:dateAx>
      <c:valAx>
        <c:axId val="-1057536224"/>
        <c:scaling>
          <c:orientation val="minMax"/>
          <c:max val="1"/>
          <c:min val="0.4"/>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057535680"/>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378900733005764E-2"/>
          <c:y val="5.3191673563807496E-2"/>
          <c:w val="0.88566626698674367"/>
          <c:h val="0.8368823307372375"/>
        </c:manualLayout>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dLbls>
            <c:dLbl>
              <c:idx val="0"/>
              <c:layout>
                <c:manualLayout>
                  <c:x val="-2.9676472732575114E-2"/>
                  <c:y val="-4.992498278140762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05C-4549-91EA-27C8CC9EB76A}"/>
                </c:ext>
              </c:extLst>
            </c:dLbl>
            <c:dLbl>
              <c:idx val="1"/>
              <c:layout>
                <c:manualLayout>
                  <c:x val="-2.8829286964129518E-2"/>
                  <c:y val="-5.105228867668133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05C-4549-91EA-27C8CC9EB76A}"/>
                </c:ext>
              </c:extLst>
            </c:dLbl>
            <c:dLbl>
              <c:idx val="2"/>
              <c:layout>
                <c:manualLayout>
                  <c:x val="-4.0134696704578594E-2"/>
                  <c:y val="3.348783529718354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05C-4549-91EA-27C8CC9EB76A}"/>
                </c:ext>
              </c:extLst>
            </c:dLbl>
            <c:dLbl>
              <c:idx val="3"/>
              <c:layout>
                <c:manualLayout>
                  <c:x val="-4.2759733158355184E-2"/>
                  <c:y val="-4.84957465423204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05C-4549-91EA-27C8CC9EB76A}"/>
                </c:ext>
              </c:extLst>
            </c:dLbl>
            <c:dLbl>
              <c:idx val="4"/>
              <c:layout>
                <c:manualLayout>
                  <c:x val="-1.4134769612131821E-2"/>
                  <c:y val="-4.71726140615401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05C-4549-91EA-27C8CC9EB76A}"/>
                </c:ext>
              </c:extLst>
            </c:dLbl>
            <c:dLbl>
              <c:idx val="5"/>
              <c:layout>
                <c:manualLayout>
                  <c:x val="-3.7592957130358665E-2"/>
                  <c:y val="4.058003387874386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05C-4549-91EA-27C8CC9EB76A}"/>
                </c:ext>
              </c:extLst>
            </c:dLbl>
            <c:dLbl>
              <c:idx val="6"/>
              <c:layout>
                <c:manualLayout>
                  <c:x val="-3.5360345581802288E-2"/>
                  <c:y val="3.99471342677909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D05C-4549-91EA-27C8CC9EB76A}"/>
                </c:ext>
              </c:extLst>
            </c:dLbl>
            <c:dLbl>
              <c:idx val="7"/>
              <c:layout>
                <c:manualLayout>
                  <c:x val="-4.590861038203569E-2"/>
                  <c:y val="-3.5985554997114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D05C-4549-91EA-27C8CC9EB76A}"/>
                </c:ext>
              </c:extLst>
            </c:dLbl>
            <c:dLbl>
              <c:idx val="8"/>
              <c:layout>
                <c:manualLayout>
                  <c:x val="-3.7448235637211946E-2"/>
                  <c:y val="4.26808882932186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D05C-4549-91EA-27C8CC9EB76A}"/>
                </c:ext>
              </c:extLst>
            </c:dLbl>
            <c:dLbl>
              <c:idx val="9"/>
              <c:layout>
                <c:manualLayout>
                  <c:x val="-3.4715478273549157E-2"/>
                  <c:y val="-4.37352245862884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D05C-4549-91EA-27C8CC9EB76A}"/>
                </c:ext>
              </c:extLst>
            </c:dLbl>
            <c:dLbl>
              <c:idx val="10"/>
              <c:layout>
                <c:manualLayout>
                  <c:x val="-4.334091161140069E-2"/>
                  <c:y val="-5.319148936170212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D05C-4549-91EA-27C8CC9EB76A}"/>
                </c:ext>
              </c:extLst>
            </c:dLbl>
            <c:dLbl>
              <c:idx val="11"/>
              <c:layout>
                <c:manualLayout>
                  <c:x val="-4.2098443680455434E-2"/>
                  <c:y val="6.028368794326240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D05C-4549-91EA-27C8CC9EB76A}"/>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'SYC18'!$A$25:$L$25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'SYC18'!$A$26:$L$26</c:f>
              <c:numCache>
                <c:formatCode>0.00%</c:formatCode>
                <c:ptCount val="12"/>
                <c:pt idx="2">
                  <c:v>0.9</c:v>
                </c:pt>
                <c:pt idx="3">
                  <c:v>0.95</c:v>
                </c:pt>
                <c:pt idx="4">
                  <c:v>0.9</c:v>
                </c:pt>
                <c:pt idx="5">
                  <c:v>0.93</c:v>
                </c:pt>
                <c:pt idx="6">
                  <c:v>0.93</c:v>
                </c:pt>
                <c:pt idx="7">
                  <c:v>0.93</c:v>
                </c:pt>
                <c:pt idx="8">
                  <c:v>0.91</c:v>
                </c:pt>
              </c:numCache>
            </c:numRef>
          </c:val>
          <c:smooth val="0"/>
          <c:extLst>
            <c:ext xmlns:c16="http://schemas.microsoft.com/office/drawing/2014/chart" uri="{C3380CC4-5D6E-409C-BE32-E72D297353CC}">
              <c16:uniqueId val="{0000000C-D05C-4549-91EA-27C8CC9EB76A}"/>
            </c:ext>
          </c:extLst>
        </c:ser>
        <c:ser>
          <c:idx val="1"/>
          <c:order val="1"/>
          <c:spPr>
            <a:ln w="25400">
              <a:solidFill>
                <a:srgbClr val="FF00FF"/>
              </a:solidFill>
              <a:prstDash val="solid"/>
            </a:ln>
          </c:spPr>
          <c:marker>
            <c:symbol val="none"/>
          </c:marker>
          <c:cat>
            <c:strRef>
              <c:f>'SYC18'!$A$25:$L$25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'SYC18'!$A$27:$L$27</c:f>
              <c:numCache>
                <c:formatCode>0%</c:formatCode>
                <c:ptCount val="12"/>
              </c:numCache>
            </c:numRef>
          </c:val>
          <c:smooth val="0"/>
          <c:extLst>
            <c:ext xmlns:c16="http://schemas.microsoft.com/office/drawing/2014/chart" uri="{C3380CC4-5D6E-409C-BE32-E72D297353CC}">
              <c16:uniqueId val="{0000000D-D05C-4549-91EA-27C8CC9EB76A}"/>
            </c:ext>
          </c:extLst>
        </c:ser>
        <c:ser>
          <c:idx val="2"/>
          <c:order val="2"/>
          <c:spPr>
            <a:ln w="25400">
              <a:solidFill>
                <a:srgbClr val="FF00FF"/>
              </a:solidFill>
              <a:prstDash val="lgDash"/>
            </a:ln>
          </c:spPr>
          <c:marker>
            <c:symbol val="none"/>
          </c:marker>
          <c:cat>
            <c:strRef>
              <c:f>'SYC18'!$A$25:$L$25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'SYC18'!$A$28:$L$28</c:f>
              <c:numCache>
                <c:formatCode>0%</c:formatCode>
                <c:ptCount val="12"/>
              </c:numCache>
            </c:numRef>
          </c:val>
          <c:smooth val="0"/>
          <c:extLst>
            <c:ext xmlns:c16="http://schemas.microsoft.com/office/drawing/2014/chart" uri="{C3380CC4-5D6E-409C-BE32-E72D297353CC}">
              <c16:uniqueId val="{0000000E-D05C-4549-91EA-27C8CC9EB76A}"/>
            </c:ext>
          </c:extLst>
        </c:ser>
        <c:dLbls>
          <c:showLegendKey val="0"/>
          <c:showVal val="0"/>
          <c:showCatName val="0"/>
          <c:showSerName val="0"/>
          <c:showPercent val="0"/>
          <c:showBubbleSize val="0"/>
        </c:dLbls>
        <c:marker val="1"/>
        <c:smooth val="0"/>
        <c:axId val="-1264586384"/>
        <c:axId val="-1264584752"/>
      </c:lineChart>
      <c:dateAx>
        <c:axId val="-1264586384"/>
        <c:scaling>
          <c:orientation val="minMax"/>
        </c:scaling>
        <c:delete val="1"/>
        <c:axPos val="b"/>
        <c:numFmt formatCode="mmm\-yy" sourceLinked="0"/>
        <c:majorTickMark val="out"/>
        <c:minorTickMark val="none"/>
        <c:tickLblPos val="nextTo"/>
        <c:crossAx val="-1264584752"/>
        <c:crossesAt val="0.4"/>
        <c:auto val="1"/>
        <c:lblOffset val="100"/>
        <c:baseTimeUnit val="months"/>
        <c:majorUnit val="1"/>
        <c:majorTimeUnit val="months"/>
        <c:minorUnit val="1"/>
        <c:minorTimeUnit val="months"/>
      </c:dateAx>
      <c:valAx>
        <c:axId val="-1264584752"/>
        <c:scaling>
          <c:orientation val="minMax"/>
          <c:max val="1"/>
          <c:min val="0.4"/>
        </c:scaling>
        <c:delete val="1"/>
        <c:axPos val="l"/>
        <c:numFmt formatCode="0%" sourceLinked="0"/>
        <c:majorTickMark val="out"/>
        <c:minorTickMark val="none"/>
        <c:tickLblPos val="nextTo"/>
        <c:crossAx val="-1264586384"/>
        <c:crosses val="autoZero"/>
        <c:crossBetween val="between"/>
        <c:majorUnit val="0.1"/>
        <c:minorUnit val="0.1"/>
      </c:valAx>
      <c:spPr>
        <a:solidFill>
          <a:srgbClr val="C0C0C0"/>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s-CO"/>
    </a:p>
  </c:txPr>
  <c:printSettings>
    <c:headerFooter alignWithMargins="0"/>
    <c:pageMargins b="1" l="0.75000000000000022" r="0.75000000000000022" t="1" header="0" footer="0"/>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378900733005764E-2"/>
          <c:y val="5.3191673563807496E-2"/>
          <c:w val="0.88566626698674367"/>
          <c:h val="0.8368823307372375"/>
        </c:manualLayout>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dLbls>
            <c:dLbl>
              <c:idx val="0"/>
              <c:layout>
                <c:manualLayout>
                  <c:x val="-2.9676472732575114E-2"/>
                  <c:y val="-4.992498278140762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38B-49FF-921A-623B8F8B40C6}"/>
                </c:ext>
              </c:extLst>
            </c:dLbl>
            <c:dLbl>
              <c:idx val="1"/>
              <c:layout>
                <c:manualLayout>
                  <c:x val="-2.8829286964129518E-2"/>
                  <c:y val="-5.105228867668133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38B-49FF-921A-623B8F8B40C6}"/>
                </c:ext>
              </c:extLst>
            </c:dLbl>
            <c:dLbl>
              <c:idx val="2"/>
              <c:layout>
                <c:manualLayout>
                  <c:x val="-4.0134696704578594E-2"/>
                  <c:y val="3.348783529718354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38B-49FF-921A-623B8F8B40C6}"/>
                </c:ext>
              </c:extLst>
            </c:dLbl>
            <c:dLbl>
              <c:idx val="3"/>
              <c:layout>
                <c:manualLayout>
                  <c:x val="-4.2759733158355184E-2"/>
                  <c:y val="-4.84957465423204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38B-49FF-921A-623B8F8B40C6}"/>
                </c:ext>
              </c:extLst>
            </c:dLbl>
            <c:dLbl>
              <c:idx val="4"/>
              <c:layout>
                <c:manualLayout>
                  <c:x val="-1.4134769612131821E-2"/>
                  <c:y val="-4.71726140615401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38B-49FF-921A-623B8F8B40C6}"/>
                </c:ext>
              </c:extLst>
            </c:dLbl>
            <c:dLbl>
              <c:idx val="5"/>
              <c:layout>
                <c:manualLayout>
                  <c:x val="-3.7592957130358665E-2"/>
                  <c:y val="4.058003387874386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538B-49FF-921A-623B8F8B40C6}"/>
                </c:ext>
              </c:extLst>
            </c:dLbl>
            <c:dLbl>
              <c:idx val="6"/>
              <c:layout>
                <c:manualLayout>
                  <c:x val="-3.5360345581802288E-2"/>
                  <c:y val="3.99471342677909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538B-49FF-921A-623B8F8B40C6}"/>
                </c:ext>
              </c:extLst>
            </c:dLbl>
            <c:dLbl>
              <c:idx val="7"/>
              <c:layout>
                <c:manualLayout>
                  <c:x val="-4.590861038203569E-2"/>
                  <c:y val="-3.5985554997114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538B-49FF-921A-623B8F8B40C6}"/>
                </c:ext>
              </c:extLst>
            </c:dLbl>
            <c:dLbl>
              <c:idx val="8"/>
              <c:layout>
                <c:manualLayout>
                  <c:x val="-3.7448235637211946E-2"/>
                  <c:y val="4.26808882932186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538B-49FF-921A-623B8F8B40C6}"/>
                </c:ext>
              </c:extLst>
            </c:dLbl>
            <c:dLbl>
              <c:idx val="9"/>
              <c:layout>
                <c:manualLayout>
                  <c:x val="-3.4715478273549157E-2"/>
                  <c:y val="-4.37352245862884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538B-49FF-921A-623B8F8B40C6}"/>
                </c:ext>
              </c:extLst>
            </c:dLbl>
            <c:dLbl>
              <c:idx val="10"/>
              <c:layout>
                <c:manualLayout>
                  <c:x val="-4.334091161140069E-2"/>
                  <c:y val="-5.319148936170212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538B-49FF-921A-623B8F8B40C6}"/>
                </c:ext>
              </c:extLst>
            </c:dLbl>
            <c:dLbl>
              <c:idx val="11"/>
              <c:layout>
                <c:manualLayout>
                  <c:x val="-4.2098443680455434E-2"/>
                  <c:y val="6.028368794326240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538B-49FF-921A-623B8F8B40C6}"/>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'[11]Gestión Ambiental'!$A$25:$L$25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'[11]Gestión Ambiental'!$A$26:$L$26</c:f>
              <c:numCache>
                <c:formatCode>General</c:formatCode>
                <c:ptCount val="12"/>
              </c:numCache>
            </c:numRef>
          </c:val>
          <c:smooth val="0"/>
          <c:extLst>
            <c:ext xmlns:c16="http://schemas.microsoft.com/office/drawing/2014/chart" uri="{C3380CC4-5D6E-409C-BE32-E72D297353CC}">
              <c16:uniqueId val="{0000000C-538B-49FF-921A-623B8F8B40C6}"/>
            </c:ext>
          </c:extLst>
        </c:ser>
        <c:ser>
          <c:idx val="1"/>
          <c:order val="1"/>
          <c:spPr>
            <a:ln w="25400">
              <a:solidFill>
                <a:srgbClr val="FF00FF"/>
              </a:solidFill>
              <a:prstDash val="solid"/>
            </a:ln>
          </c:spPr>
          <c:marker>
            <c:symbol val="none"/>
          </c:marker>
          <c:cat>
            <c:strRef>
              <c:f>'[11]Gestión Ambiental'!$A$25:$L$25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'[11]Gestión Ambiental'!$A$27:$L$27</c:f>
              <c:numCache>
                <c:formatCode>General</c:formatCode>
                <c:ptCount val="12"/>
              </c:numCache>
            </c:numRef>
          </c:val>
          <c:smooth val="0"/>
          <c:extLst>
            <c:ext xmlns:c16="http://schemas.microsoft.com/office/drawing/2014/chart" uri="{C3380CC4-5D6E-409C-BE32-E72D297353CC}">
              <c16:uniqueId val="{0000000D-538B-49FF-921A-623B8F8B40C6}"/>
            </c:ext>
          </c:extLst>
        </c:ser>
        <c:ser>
          <c:idx val="2"/>
          <c:order val="2"/>
          <c:spPr>
            <a:ln w="25400">
              <a:solidFill>
                <a:srgbClr val="FF00FF"/>
              </a:solidFill>
              <a:prstDash val="lgDash"/>
            </a:ln>
          </c:spPr>
          <c:marker>
            <c:symbol val="none"/>
          </c:marker>
          <c:cat>
            <c:strRef>
              <c:f>'[11]Gestión Ambiental'!$A$25:$L$25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'[11]Gestión Ambiental'!$A$28:$L$28</c:f>
              <c:numCache>
                <c:formatCode>General</c:formatCode>
                <c:ptCount val="12"/>
              </c:numCache>
            </c:numRef>
          </c:val>
          <c:smooth val="0"/>
          <c:extLst>
            <c:ext xmlns:c16="http://schemas.microsoft.com/office/drawing/2014/chart" uri="{C3380CC4-5D6E-409C-BE32-E72D297353CC}">
              <c16:uniqueId val="{0000000E-538B-49FF-921A-623B8F8B40C6}"/>
            </c:ext>
          </c:extLst>
        </c:ser>
        <c:dLbls>
          <c:showLegendKey val="0"/>
          <c:showVal val="0"/>
          <c:showCatName val="0"/>
          <c:showSerName val="0"/>
          <c:showPercent val="0"/>
          <c:showBubbleSize val="0"/>
        </c:dLbls>
        <c:marker val="1"/>
        <c:smooth val="0"/>
        <c:axId val="-1264584208"/>
        <c:axId val="-1264590736"/>
      </c:lineChart>
      <c:dateAx>
        <c:axId val="-1264584208"/>
        <c:scaling>
          <c:orientation val="minMax"/>
        </c:scaling>
        <c:delete val="1"/>
        <c:axPos val="b"/>
        <c:numFmt formatCode="mmm\-yy" sourceLinked="0"/>
        <c:majorTickMark val="out"/>
        <c:minorTickMark val="none"/>
        <c:tickLblPos val="nextTo"/>
        <c:crossAx val="-1264590736"/>
        <c:crossesAt val="0.4"/>
        <c:auto val="1"/>
        <c:lblOffset val="100"/>
        <c:baseTimeUnit val="months"/>
        <c:majorUnit val="1"/>
        <c:majorTimeUnit val="months"/>
        <c:minorUnit val="1"/>
        <c:minorTimeUnit val="months"/>
      </c:dateAx>
      <c:valAx>
        <c:axId val="-1264590736"/>
        <c:scaling>
          <c:orientation val="minMax"/>
          <c:max val="1"/>
          <c:min val="0.4"/>
        </c:scaling>
        <c:delete val="1"/>
        <c:axPos val="l"/>
        <c:numFmt formatCode="0%" sourceLinked="0"/>
        <c:majorTickMark val="out"/>
        <c:minorTickMark val="none"/>
        <c:tickLblPos val="nextTo"/>
        <c:crossAx val="-1264584208"/>
        <c:crosses val="autoZero"/>
        <c:crossBetween val="between"/>
        <c:majorUnit val="0.1"/>
        <c:minorUnit val="0.1"/>
      </c:valAx>
      <c:spPr>
        <a:solidFill>
          <a:srgbClr val="C0C0C0"/>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s-CO"/>
    </a:p>
  </c:txPr>
  <c:printSettings>
    <c:headerFooter alignWithMargins="0"/>
    <c:pageMargins b="1" l="0.75000000000000022" r="0.75000000000000022" t="1" header="0" footer="0"/>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38100" cap="rnd">
              <a:solidFill>
                <a:schemeClr val="accent1"/>
              </a:solidFill>
              <a:round/>
            </a:ln>
            <a:effectLst/>
          </c:spPr>
          <c:marker>
            <c:symbol val="circle"/>
            <c:size val="8"/>
            <c:spPr>
              <a:solidFill>
                <a:schemeClr val="accent1"/>
              </a:solidFill>
              <a:ln>
                <a:noFill/>
              </a:ln>
              <a:effectLst/>
            </c:spPr>
          </c:marker>
          <c:dLbls>
            <c:dLbl>
              <c:idx val="2"/>
              <c:layout>
                <c:manualLayout>
                  <c:x val="-7.3650632306401689E-2"/>
                  <c:y val="-3.768117907757830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EE2-458C-A791-2F82F82081C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'SYC18'!$A$25:$L$25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'SYC18'!$A$26:$L$26</c:f>
              <c:numCache>
                <c:formatCode>0.00%</c:formatCode>
                <c:ptCount val="12"/>
                <c:pt idx="2">
                  <c:v>0.9</c:v>
                </c:pt>
                <c:pt idx="3">
                  <c:v>0.95</c:v>
                </c:pt>
                <c:pt idx="4">
                  <c:v>0.9</c:v>
                </c:pt>
                <c:pt idx="5">
                  <c:v>0.93</c:v>
                </c:pt>
                <c:pt idx="6">
                  <c:v>0.93</c:v>
                </c:pt>
                <c:pt idx="7">
                  <c:v>0.93</c:v>
                </c:pt>
                <c:pt idx="8">
                  <c:v>0.91</c:v>
                </c:pt>
              </c:numCache>
            </c:numRef>
          </c:val>
          <c:smooth val="0"/>
          <c:extLst>
            <c:ext xmlns:c16="http://schemas.microsoft.com/office/drawing/2014/chart" uri="{C3380CC4-5D6E-409C-BE32-E72D297353CC}">
              <c16:uniqueId val="{00000000-5EE2-458C-A791-2F82F82081CA}"/>
            </c:ext>
          </c:extLst>
        </c:ser>
        <c:dLbls>
          <c:dLblPos val="ctr"/>
          <c:showLegendKey val="0"/>
          <c:showVal val="1"/>
          <c:showCatName val="0"/>
          <c:showSerName val="0"/>
          <c:showPercent val="0"/>
          <c:showBubbleSize val="0"/>
        </c:dLbls>
        <c:marker val="1"/>
        <c:smooth val="0"/>
        <c:axId val="-1392982176"/>
        <c:axId val="-1392983808"/>
      </c:lineChart>
      <c:catAx>
        <c:axId val="-13929821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mn-lt"/>
                <a:ea typeface="+mn-ea"/>
                <a:cs typeface="+mn-cs"/>
              </a:defRPr>
            </a:pPr>
            <a:endParaRPr lang="es-CO"/>
          </a:p>
        </c:txPr>
        <c:crossAx val="-1392983808"/>
        <c:crosses val="autoZero"/>
        <c:auto val="1"/>
        <c:lblAlgn val="ctr"/>
        <c:lblOffset val="100"/>
        <c:noMultiLvlLbl val="0"/>
      </c:catAx>
      <c:valAx>
        <c:axId val="-1392983808"/>
        <c:scaling>
          <c:orientation val="minMax"/>
        </c:scaling>
        <c:delete val="0"/>
        <c:axPos val="l"/>
        <c:majorGridlines>
          <c:spPr>
            <a:ln w="9525" cap="flat" cmpd="sng" algn="ctr">
              <a:solidFill>
                <a:schemeClr val="tx1">
                  <a:lumMod val="15000"/>
                  <a:lumOff val="85000"/>
                </a:schemeClr>
              </a:solidFill>
              <a:round/>
            </a:ln>
            <a:effectLst/>
          </c:spPr>
        </c:majorGridlines>
        <c:minorGridlines>
          <c:spPr>
            <a:ln w="9525" cap="flat" cmpd="sng" algn="ctr">
              <a:solidFill>
                <a:schemeClr val="tx1">
                  <a:lumMod val="5000"/>
                  <a:lumOff val="95000"/>
                </a:schemeClr>
              </a:solidFill>
              <a:round/>
            </a:ln>
            <a:effectLst/>
          </c:spPr>
        </c:min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39298217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12257740079207469"/>
          <c:y val="0.1685453209886307"/>
          <c:w val="0.83287445319335085"/>
          <c:h val="0.72088764946048411"/>
        </c:manualLayout>
      </c:layout>
      <c:barChart>
        <c:barDir val="col"/>
        <c:grouping val="clustered"/>
        <c:varyColors val="0"/>
        <c:ser>
          <c:idx val="0"/>
          <c:order val="0"/>
          <c:tx>
            <c:strRef>
              <c:f>'SYC19'!$A$26</c:f>
              <c:strCache>
                <c:ptCount val="1"/>
              </c:strCache>
            </c:strRef>
          </c:tx>
          <c:spPr>
            <a:solidFill>
              <a:schemeClr val="accent1"/>
            </a:solidFill>
            <a:ln>
              <a:noFill/>
            </a:ln>
            <a:effectLst/>
          </c:spPr>
          <c:invertIfNegative val="0"/>
          <c:cat>
            <c:strRef>
              <c:f>'SYC19'!$B$25:$L$25</c:f>
              <c:strCache>
                <c:ptCount val="9"/>
                <c:pt idx="2">
                  <c:v>Junio</c:v>
                </c:pt>
                <c:pt idx="5">
                  <c:v>Septiembre</c:v>
                </c:pt>
                <c:pt idx="8">
                  <c:v>Diciembre</c:v>
                </c:pt>
              </c:strCache>
            </c:strRef>
          </c:cat>
          <c:val>
            <c:numRef>
              <c:f>'SYC19'!$B$26:$L$26</c:f>
              <c:numCache>
                <c:formatCode>0.00%</c:formatCode>
                <c:ptCount val="11"/>
                <c:pt idx="2">
                  <c:v>1</c:v>
                </c:pt>
                <c:pt idx="5">
                  <c:v>1</c:v>
                </c:pt>
              </c:numCache>
            </c:numRef>
          </c:val>
          <c:extLst>
            <c:ext xmlns:c16="http://schemas.microsoft.com/office/drawing/2014/chart" uri="{C3380CC4-5D6E-409C-BE32-E72D297353CC}">
              <c16:uniqueId val="{00000000-B8F3-4501-8982-7D467637B1DF}"/>
            </c:ext>
          </c:extLst>
        </c:ser>
        <c:dLbls>
          <c:showLegendKey val="0"/>
          <c:showVal val="0"/>
          <c:showCatName val="0"/>
          <c:showSerName val="0"/>
          <c:showPercent val="0"/>
          <c:showBubbleSize val="0"/>
        </c:dLbls>
        <c:gapWidth val="219"/>
        <c:overlap val="-27"/>
        <c:axId val="1248846335"/>
        <c:axId val="1243597279"/>
      </c:barChart>
      <c:catAx>
        <c:axId val="124884633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43597279"/>
        <c:crosses val="autoZero"/>
        <c:auto val="1"/>
        <c:lblAlgn val="ctr"/>
        <c:lblOffset val="100"/>
        <c:noMultiLvlLbl val="0"/>
      </c:catAx>
      <c:valAx>
        <c:axId val="1243597279"/>
        <c:scaling>
          <c:orientation val="minMax"/>
          <c:max val="1"/>
          <c:min val="0.4"/>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48846335"/>
        <c:crosses val="autoZero"/>
        <c:crossBetween val="between"/>
        <c:minorUnit val="0.2"/>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378900733005764E-2"/>
          <c:y val="5.3191673563807496E-2"/>
          <c:w val="0.88566626698674367"/>
          <c:h val="0.8368823307372375"/>
        </c:manualLayout>
      </c:layout>
      <c:lineChart>
        <c:grouping val="standard"/>
        <c:varyColors val="0"/>
        <c:ser>
          <c:idx val="0"/>
          <c:order val="0"/>
          <c:spPr>
            <a:ln w="38100" cap="rnd">
              <a:solidFill>
                <a:schemeClr val="accent1"/>
              </a:solidFill>
              <a:round/>
            </a:ln>
            <a:effectLst/>
          </c:spPr>
          <c:marker>
            <c:symbol val="diamond"/>
            <c:size val="5"/>
            <c:spPr>
              <a:solidFill>
                <a:srgbClr val="000080"/>
              </a:solidFill>
              <a:ln>
                <a:solidFill>
                  <a:srgbClr val="000080"/>
                </a:solidFill>
                <a:prstDash val="solid"/>
              </a:ln>
              <a:effectLst/>
            </c:spPr>
          </c:marker>
          <c:val>
            <c:numRef>
              <c:f>#REF!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C7FF-448E-90D5-90253FDBBED7}"/>
            </c:ext>
          </c:extLst>
        </c:ser>
        <c:ser>
          <c:idx val="1"/>
          <c:order val="1"/>
          <c:spPr>
            <a:ln w="38100" cap="rnd">
              <a:solidFill>
                <a:schemeClr val="accent2"/>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1-C7FF-448E-90D5-90253FDBBED7}"/>
            </c:ext>
          </c:extLst>
        </c:ser>
        <c:ser>
          <c:idx val="2"/>
          <c:order val="2"/>
          <c:spPr>
            <a:ln w="38100" cap="rnd">
              <a:solidFill>
                <a:schemeClr val="accent3"/>
              </a:solidFill>
              <a:round/>
            </a:ln>
            <a:effectLst/>
          </c:spPr>
          <c:marker>
            <c:symbol val="none"/>
          </c:marker>
          <c:val>
            <c:numRef>
              <c:f>#REF!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2-C7FF-448E-90D5-90253FDBBED7}"/>
            </c:ext>
          </c:extLst>
        </c:ser>
        <c:dLbls>
          <c:showLegendKey val="0"/>
          <c:showVal val="0"/>
          <c:showCatName val="0"/>
          <c:showSerName val="0"/>
          <c:showPercent val="0"/>
          <c:showBubbleSize val="0"/>
        </c:dLbls>
        <c:marker val="1"/>
        <c:smooth val="0"/>
        <c:axId val="1426573632"/>
        <c:axId val="1426568736"/>
      </c:lineChart>
      <c:dateAx>
        <c:axId val="1426573632"/>
        <c:scaling>
          <c:orientation val="minMax"/>
        </c:scaling>
        <c:delete val="1"/>
        <c:axPos val="b"/>
        <c:numFmt formatCode="mmm\-yy" sourceLinked="0"/>
        <c:majorTickMark val="out"/>
        <c:minorTickMark val="none"/>
        <c:tickLblPos val="nextTo"/>
        <c:crossAx val="1426568736"/>
        <c:crossesAt val="0.4"/>
        <c:auto val="1"/>
        <c:lblOffset val="100"/>
        <c:baseTimeUnit val="months"/>
        <c:majorUnit val="1"/>
        <c:majorTimeUnit val="months"/>
        <c:minorUnit val="1"/>
        <c:minorTimeUnit val="months"/>
      </c:dateAx>
      <c:valAx>
        <c:axId val="1426568736"/>
        <c:scaling>
          <c:orientation val="minMax"/>
          <c:max val="1"/>
          <c:min val="0.4"/>
        </c:scaling>
        <c:delete val="1"/>
        <c:axPos val="l"/>
        <c:numFmt formatCode="0%" sourceLinked="0"/>
        <c:majorTickMark val="out"/>
        <c:minorTickMark val="none"/>
        <c:tickLblPos val="nextTo"/>
        <c:crossAx val="1426573632"/>
        <c:crosses val="autoZero"/>
        <c:crossBetween val="between"/>
        <c:majorUnit val="0.1"/>
        <c:minorUnit val="0.1"/>
      </c:valAx>
      <c:spPr>
        <a:solidFill>
          <a:srgbClr val="C0C0C0"/>
        </a:solidFill>
        <a:ln w="12700">
          <a:solidFill>
            <a:srgbClr val="808080"/>
          </a:solidFill>
          <a:prstDash val="solid"/>
        </a:ln>
        <a:effectLst/>
      </c:spPr>
    </c:plotArea>
    <c:plotVisOnly val="1"/>
    <c:dispBlanksAs val="gap"/>
    <c:showDLblsOverMax val="0"/>
  </c:chart>
  <c:spPr>
    <a:solidFill>
      <a:srgbClr val="FFFFFF"/>
    </a:solidFill>
    <a:ln w="3175" cap="flat" cmpd="sng" algn="ctr">
      <a:solidFill>
        <a:srgbClr val="000000"/>
      </a:solidFill>
      <a:prstDash val="solid"/>
      <a:round/>
    </a:ln>
    <a:effectLst/>
  </c:spPr>
  <c:txPr>
    <a:bodyPr/>
    <a:lstStyle/>
    <a:p>
      <a:pPr>
        <a:defRPr sz="800" b="0" i="0" u="none" strike="noStrike" baseline="0">
          <a:solidFill>
            <a:srgbClr val="000000"/>
          </a:solidFill>
          <a:latin typeface="Arial"/>
          <a:ea typeface="Arial"/>
          <a:cs typeface="Arial"/>
        </a:defRPr>
      </a:pPr>
      <a:endParaRPr lang="es-CO"/>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378900733005764E-2"/>
          <c:y val="5.3191673563807496E-2"/>
          <c:w val="0.88566626698674367"/>
          <c:h val="0.8368823307372375"/>
        </c:manualLayout>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dLbls>
            <c:dLbl>
              <c:idx val="0"/>
              <c:layout>
                <c:manualLayout>
                  <c:x val="-2.9676472732575114E-2"/>
                  <c:y val="-4.992498278140762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BAD-46A4-8E9E-6EB45DFA98F9}"/>
                </c:ext>
              </c:extLst>
            </c:dLbl>
            <c:dLbl>
              <c:idx val="1"/>
              <c:layout>
                <c:manualLayout>
                  <c:x val="-2.8829286964129518E-2"/>
                  <c:y val="-5.105228867668133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BAD-46A4-8E9E-6EB45DFA98F9}"/>
                </c:ext>
              </c:extLst>
            </c:dLbl>
            <c:dLbl>
              <c:idx val="2"/>
              <c:layout>
                <c:manualLayout>
                  <c:x val="-4.0134696704578594E-2"/>
                  <c:y val="3.348783529718354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BAD-46A4-8E9E-6EB45DFA98F9}"/>
                </c:ext>
              </c:extLst>
            </c:dLbl>
            <c:dLbl>
              <c:idx val="3"/>
              <c:layout>
                <c:manualLayout>
                  <c:x val="-4.2759733158355184E-2"/>
                  <c:y val="-4.84957465423204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BAD-46A4-8E9E-6EB45DFA98F9}"/>
                </c:ext>
              </c:extLst>
            </c:dLbl>
            <c:dLbl>
              <c:idx val="4"/>
              <c:layout>
                <c:manualLayout>
                  <c:x val="-1.4134769612131821E-2"/>
                  <c:y val="-4.71726140615401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BAD-46A4-8E9E-6EB45DFA98F9}"/>
                </c:ext>
              </c:extLst>
            </c:dLbl>
            <c:dLbl>
              <c:idx val="5"/>
              <c:layout>
                <c:manualLayout>
                  <c:x val="-3.7592957130358665E-2"/>
                  <c:y val="4.058003387874386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BAD-46A4-8E9E-6EB45DFA98F9}"/>
                </c:ext>
              </c:extLst>
            </c:dLbl>
            <c:dLbl>
              <c:idx val="6"/>
              <c:layout>
                <c:manualLayout>
                  <c:x val="-3.5360345581802288E-2"/>
                  <c:y val="3.99471342677909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2BAD-46A4-8E9E-6EB45DFA98F9}"/>
                </c:ext>
              </c:extLst>
            </c:dLbl>
            <c:dLbl>
              <c:idx val="7"/>
              <c:layout>
                <c:manualLayout>
                  <c:x val="-4.590861038203569E-2"/>
                  <c:y val="-3.5985554997114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2BAD-46A4-8E9E-6EB45DFA98F9}"/>
                </c:ext>
              </c:extLst>
            </c:dLbl>
            <c:dLbl>
              <c:idx val="8"/>
              <c:layout>
                <c:manualLayout>
                  <c:x val="-3.7448235637211946E-2"/>
                  <c:y val="4.26808882932186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2BAD-46A4-8E9E-6EB45DFA98F9}"/>
                </c:ext>
              </c:extLst>
            </c:dLbl>
            <c:dLbl>
              <c:idx val="9"/>
              <c:layout>
                <c:manualLayout>
                  <c:x val="-3.4715478273549157E-2"/>
                  <c:y val="-4.37352245862884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2BAD-46A4-8E9E-6EB45DFA98F9}"/>
                </c:ext>
              </c:extLst>
            </c:dLbl>
            <c:dLbl>
              <c:idx val="10"/>
              <c:layout>
                <c:manualLayout>
                  <c:x val="-4.334091161140069E-2"/>
                  <c:y val="-5.319148936170212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2BAD-46A4-8E9E-6EB45DFA98F9}"/>
                </c:ext>
              </c:extLst>
            </c:dLbl>
            <c:dLbl>
              <c:idx val="11"/>
              <c:layout>
                <c:manualLayout>
                  <c:x val="-4.2098443680455434E-2"/>
                  <c:y val="6.028368794326240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2BAD-46A4-8E9E-6EB45DFA98F9}"/>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'[12]Gestión Cicloparqueaderos'!$A$25:$L$25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'[12]Gestión Cicloparqueaderos'!$A$26:$L$26</c:f>
              <c:numCache>
                <c:formatCode>General</c:formatCode>
                <c:ptCount val="12"/>
                <c:pt idx="2">
                  <c:v>0.9</c:v>
                </c:pt>
                <c:pt idx="3">
                  <c:v>0.95</c:v>
                </c:pt>
                <c:pt idx="4">
                  <c:v>0.9</c:v>
                </c:pt>
                <c:pt idx="5">
                  <c:v>0.93</c:v>
                </c:pt>
              </c:numCache>
            </c:numRef>
          </c:val>
          <c:smooth val="0"/>
          <c:extLst>
            <c:ext xmlns:c16="http://schemas.microsoft.com/office/drawing/2014/chart" uri="{C3380CC4-5D6E-409C-BE32-E72D297353CC}">
              <c16:uniqueId val="{0000000C-2BAD-46A4-8E9E-6EB45DFA98F9}"/>
            </c:ext>
          </c:extLst>
        </c:ser>
        <c:ser>
          <c:idx val="1"/>
          <c:order val="1"/>
          <c:spPr>
            <a:ln w="25400">
              <a:solidFill>
                <a:srgbClr val="FF00FF"/>
              </a:solidFill>
              <a:prstDash val="solid"/>
            </a:ln>
          </c:spPr>
          <c:marker>
            <c:symbol val="none"/>
          </c:marker>
          <c:cat>
            <c:strRef>
              <c:f>'[12]Gestión Cicloparqueaderos'!$A$25:$L$25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'[12]Gestión Cicloparqueaderos'!$A$27:$L$27</c:f>
              <c:numCache>
                <c:formatCode>General</c:formatCode>
                <c:ptCount val="12"/>
              </c:numCache>
            </c:numRef>
          </c:val>
          <c:smooth val="0"/>
          <c:extLst>
            <c:ext xmlns:c16="http://schemas.microsoft.com/office/drawing/2014/chart" uri="{C3380CC4-5D6E-409C-BE32-E72D297353CC}">
              <c16:uniqueId val="{0000000D-2BAD-46A4-8E9E-6EB45DFA98F9}"/>
            </c:ext>
          </c:extLst>
        </c:ser>
        <c:ser>
          <c:idx val="2"/>
          <c:order val="2"/>
          <c:spPr>
            <a:ln w="25400">
              <a:solidFill>
                <a:srgbClr val="FF00FF"/>
              </a:solidFill>
              <a:prstDash val="lgDash"/>
            </a:ln>
          </c:spPr>
          <c:marker>
            <c:symbol val="none"/>
          </c:marker>
          <c:cat>
            <c:strRef>
              <c:f>'[12]Gestión Cicloparqueaderos'!$A$25:$L$25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'[12]Gestión Cicloparqueaderos'!$A$28:$L$28</c:f>
              <c:numCache>
                <c:formatCode>General</c:formatCode>
                <c:ptCount val="12"/>
              </c:numCache>
            </c:numRef>
          </c:val>
          <c:smooth val="0"/>
          <c:extLst>
            <c:ext xmlns:c16="http://schemas.microsoft.com/office/drawing/2014/chart" uri="{C3380CC4-5D6E-409C-BE32-E72D297353CC}">
              <c16:uniqueId val="{0000000E-2BAD-46A4-8E9E-6EB45DFA98F9}"/>
            </c:ext>
          </c:extLst>
        </c:ser>
        <c:dLbls>
          <c:showLegendKey val="0"/>
          <c:showVal val="0"/>
          <c:showCatName val="0"/>
          <c:showSerName val="0"/>
          <c:showPercent val="0"/>
          <c:showBubbleSize val="0"/>
        </c:dLbls>
        <c:marker val="1"/>
        <c:smooth val="0"/>
        <c:axId val="392734432"/>
        <c:axId val="392734976"/>
      </c:lineChart>
      <c:dateAx>
        <c:axId val="392734432"/>
        <c:scaling>
          <c:orientation val="minMax"/>
        </c:scaling>
        <c:delete val="1"/>
        <c:axPos val="b"/>
        <c:numFmt formatCode="mmm\-yy" sourceLinked="0"/>
        <c:majorTickMark val="out"/>
        <c:minorTickMark val="none"/>
        <c:tickLblPos val="nextTo"/>
        <c:crossAx val="392734976"/>
        <c:crossesAt val="0.4"/>
        <c:auto val="1"/>
        <c:lblOffset val="100"/>
        <c:baseTimeUnit val="months"/>
        <c:majorUnit val="1"/>
        <c:majorTimeUnit val="months"/>
        <c:minorUnit val="1"/>
        <c:minorTimeUnit val="months"/>
      </c:dateAx>
      <c:valAx>
        <c:axId val="392734976"/>
        <c:scaling>
          <c:orientation val="minMax"/>
          <c:max val="1"/>
          <c:min val="0.4"/>
        </c:scaling>
        <c:delete val="1"/>
        <c:axPos val="l"/>
        <c:numFmt formatCode="0%" sourceLinked="0"/>
        <c:majorTickMark val="out"/>
        <c:minorTickMark val="none"/>
        <c:tickLblPos val="nextTo"/>
        <c:crossAx val="392734432"/>
        <c:crosses val="autoZero"/>
        <c:crossBetween val="between"/>
        <c:majorUnit val="0.1"/>
        <c:minorUnit val="0.1"/>
      </c:valAx>
      <c:spPr>
        <a:solidFill>
          <a:srgbClr val="C0C0C0"/>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s-CO"/>
    </a:p>
  </c:txPr>
  <c:printSettings>
    <c:headerFooter alignWithMargins="0"/>
    <c:pageMargins b="1" l="0.75000000000000022" r="0.75000000000000022" t="1" header="0" footer="0"/>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378900733005764E-2"/>
          <c:y val="5.3191673563807496E-2"/>
          <c:w val="0.88566626698674367"/>
          <c:h val="0.8368823307372375"/>
        </c:manualLayout>
      </c:layout>
      <c:lineChart>
        <c:grouping val="standard"/>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dLbls>
            <c:dLbl>
              <c:idx val="0"/>
              <c:layout>
                <c:manualLayout>
                  <c:x val="-2.9676472732575114E-2"/>
                  <c:y val="-4.992498278140762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D95-42AD-9B09-92162461EE35}"/>
                </c:ext>
              </c:extLst>
            </c:dLbl>
            <c:dLbl>
              <c:idx val="1"/>
              <c:layout>
                <c:manualLayout>
                  <c:x val="-2.8829286964129518E-2"/>
                  <c:y val="-5.105228867668133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D95-42AD-9B09-92162461EE35}"/>
                </c:ext>
              </c:extLst>
            </c:dLbl>
            <c:dLbl>
              <c:idx val="2"/>
              <c:layout>
                <c:manualLayout>
                  <c:x val="-4.0134696704578594E-2"/>
                  <c:y val="3.348783529718354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D95-42AD-9B09-92162461EE35}"/>
                </c:ext>
              </c:extLst>
            </c:dLbl>
            <c:dLbl>
              <c:idx val="3"/>
              <c:layout>
                <c:manualLayout>
                  <c:x val="-4.2759733158355184E-2"/>
                  <c:y val="-4.84957465423204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D95-42AD-9B09-92162461EE35}"/>
                </c:ext>
              </c:extLst>
            </c:dLbl>
            <c:dLbl>
              <c:idx val="4"/>
              <c:layout>
                <c:manualLayout>
                  <c:x val="-1.4134769612131821E-2"/>
                  <c:y val="-4.71726140615401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D95-42AD-9B09-92162461EE35}"/>
                </c:ext>
              </c:extLst>
            </c:dLbl>
            <c:dLbl>
              <c:idx val="5"/>
              <c:layout>
                <c:manualLayout>
                  <c:x val="-3.7592957130358665E-2"/>
                  <c:y val="4.058003387874386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D95-42AD-9B09-92162461EE35}"/>
                </c:ext>
              </c:extLst>
            </c:dLbl>
            <c:dLbl>
              <c:idx val="6"/>
              <c:layout>
                <c:manualLayout>
                  <c:x val="-3.5360345581802288E-2"/>
                  <c:y val="3.99471342677909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6D95-42AD-9B09-92162461EE35}"/>
                </c:ext>
              </c:extLst>
            </c:dLbl>
            <c:dLbl>
              <c:idx val="7"/>
              <c:layout>
                <c:manualLayout>
                  <c:x val="-4.590861038203569E-2"/>
                  <c:y val="-3.5985554997114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D95-42AD-9B09-92162461EE35}"/>
                </c:ext>
              </c:extLst>
            </c:dLbl>
            <c:dLbl>
              <c:idx val="8"/>
              <c:layout>
                <c:manualLayout>
                  <c:x val="-3.7448235637211946E-2"/>
                  <c:y val="4.26808882932186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6D95-42AD-9B09-92162461EE35}"/>
                </c:ext>
              </c:extLst>
            </c:dLbl>
            <c:dLbl>
              <c:idx val="9"/>
              <c:layout>
                <c:manualLayout>
                  <c:x val="-3.4715478273549157E-2"/>
                  <c:y val="-4.37352245862884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D95-42AD-9B09-92162461EE35}"/>
                </c:ext>
              </c:extLst>
            </c:dLbl>
            <c:dLbl>
              <c:idx val="10"/>
              <c:layout>
                <c:manualLayout>
                  <c:x val="-4.334091161140069E-2"/>
                  <c:y val="-5.319148936170212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D95-42AD-9B09-92162461EE35}"/>
                </c:ext>
              </c:extLst>
            </c:dLbl>
            <c:dLbl>
              <c:idx val="11"/>
              <c:layout>
                <c:manualLayout>
                  <c:x val="-4.2098443680455434E-2"/>
                  <c:y val="6.028368794326240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D95-42AD-9B09-92162461EE35}"/>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'[11]Gestión Ambiental'!$A$25:$L$25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'[11]Gestión Ambiental'!$A$26:$L$26</c:f>
              <c:numCache>
                <c:formatCode>General</c:formatCode>
                <c:ptCount val="12"/>
              </c:numCache>
            </c:numRef>
          </c:val>
          <c:smooth val="0"/>
          <c:extLst>
            <c:ext xmlns:c16="http://schemas.microsoft.com/office/drawing/2014/chart" uri="{C3380CC4-5D6E-409C-BE32-E72D297353CC}">
              <c16:uniqueId val="{0000000C-6D95-42AD-9B09-92162461EE35}"/>
            </c:ext>
          </c:extLst>
        </c:ser>
        <c:ser>
          <c:idx val="1"/>
          <c:order val="1"/>
          <c:spPr>
            <a:ln w="25400">
              <a:solidFill>
                <a:srgbClr val="FF00FF"/>
              </a:solidFill>
              <a:prstDash val="solid"/>
            </a:ln>
          </c:spPr>
          <c:marker>
            <c:symbol val="none"/>
          </c:marker>
          <c:cat>
            <c:strRef>
              <c:f>'[11]Gestión Ambiental'!$A$25:$L$25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'[11]Gestión Ambiental'!$A$27:$L$27</c:f>
              <c:numCache>
                <c:formatCode>General</c:formatCode>
                <c:ptCount val="12"/>
              </c:numCache>
            </c:numRef>
          </c:val>
          <c:smooth val="0"/>
          <c:extLst>
            <c:ext xmlns:c16="http://schemas.microsoft.com/office/drawing/2014/chart" uri="{C3380CC4-5D6E-409C-BE32-E72D297353CC}">
              <c16:uniqueId val="{0000000D-6D95-42AD-9B09-92162461EE35}"/>
            </c:ext>
          </c:extLst>
        </c:ser>
        <c:ser>
          <c:idx val="2"/>
          <c:order val="2"/>
          <c:spPr>
            <a:ln w="25400">
              <a:solidFill>
                <a:srgbClr val="FF00FF"/>
              </a:solidFill>
              <a:prstDash val="lgDash"/>
            </a:ln>
          </c:spPr>
          <c:marker>
            <c:symbol val="none"/>
          </c:marker>
          <c:cat>
            <c:strRef>
              <c:f>'[11]Gestión Ambiental'!$A$25:$L$25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'[11]Gestión Ambiental'!$A$28:$L$28</c:f>
              <c:numCache>
                <c:formatCode>General</c:formatCode>
                <c:ptCount val="12"/>
              </c:numCache>
            </c:numRef>
          </c:val>
          <c:smooth val="0"/>
          <c:extLst>
            <c:ext xmlns:c16="http://schemas.microsoft.com/office/drawing/2014/chart" uri="{C3380CC4-5D6E-409C-BE32-E72D297353CC}">
              <c16:uniqueId val="{0000000E-6D95-42AD-9B09-92162461EE35}"/>
            </c:ext>
          </c:extLst>
        </c:ser>
        <c:dLbls>
          <c:showLegendKey val="0"/>
          <c:showVal val="0"/>
          <c:showCatName val="0"/>
          <c:showSerName val="0"/>
          <c:showPercent val="0"/>
          <c:showBubbleSize val="0"/>
        </c:dLbls>
        <c:marker val="1"/>
        <c:smooth val="0"/>
        <c:axId val="392737152"/>
        <c:axId val="392737696"/>
      </c:lineChart>
      <c:dateAx>
        <c:axId val="392737152"/>
        <c:scaling>
          <c:orientation val="minMax"/>
        </c:scaling>
        <c:delete val="1"/>
        <c:axPos val="b"/>
        <c:numFmt formatCode="mmm\-yy" sourceLinked="0"/>
        <c:majorTickMark val="out"/>
        <c:minorTickMark val="none"/>
        <c:tickLblPos val="nextTo"/>
        <c:crossAx val="392737696"/>
        <c:crossesAt val="0.4"/>
        <c:auto val="1"/>
        <c:lblOffset val="100"/>
        <c:baseTimeUnit val="months"/>
        <c:majorUnit val="1"/>
        <c:majorTimeUnit val="months"/>
        <c:minorUnit val="1"/>
        <c:minorTimeUnit val="months"/>
      </c:dateAx>
      <c:valAx>
        <c:axId val="392737696"/>
        <c:scaling>
          <c:orientation val="minMax"/>
          <c:max val="1"/>
          <c:min val="0.4"/>
        </c:scaling>
        <c:delete val="1"/>
        <c:axPos val="l"/>
        <c:numFmt formatCode="0%" sourceLinked="0"/>
        <c:majorTickMark val="out"/>
        <c:minorTickMark val="none"/>
        <c:tickLblPos val="nextTo"/>
        <c:crossAx val="392737152"/>
        <c:crosses val="autoZero"/>
        <c:crossBetween val="between"/>
        <c:majorUnit val="0.1"/>
        <c:minorUnit val="0.1"/>
      </c:valAx>
      <c:spPr>
        <a:solidFill>
          <a:srgbClr val="C0C0C0"/>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s-CO"/>
    </a:p>
  </c:txPr>
  <c:printSettings>
    <c:headerFooter alignWithMargins="0"/>
    <c:pageMargins b="1" l="0.75000000000000022" r="0.75000000000000022" t="1" header="0" footer="0"/>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cat>
            <c:strRef>
              <c:f>'[12]Gestión Cicloparqueaderos'!$A$25:$L$25</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'SYC20'!$A$25:$L$25</c:f>
              <c:numCache>
                <c:formatCode>0.00%</c:formatCode>
                <c:ptCount val="12"/>
                <c:pt idx="3" formatCode="0%">
                  <c:v>1</c:v>
                </c:pt>
                <c:pt idx="4" formatCode="0%">
                  <c:v>1</c:v>
                </c:pt>
                <c:pt idx="5" formatCode="0%">
                  <c:v>1</c:v>
                </c:pt>
                <c:pt idx="6" formatCode="0%">
                  <c:v>1</c:v>
                </c:pt>
                <c:pt idx="7" formatCode="0%">
                  <c:v>1</c:v>
                </c:pt>
                <c:pt idx="8" formatCode="0%">
                  <c:v>1</c:v>
                </c:pt>
              </c:numCache>
            </c:numRef>
          </c:val>
          <c:extLst>
            <c:ext xmlns:c16="http://schemas.microsoft.com/office/drawing/2014/chart" uri="{C3380CC4-5D6E-409C-BE32-E72D297353CC}">
              <c16:uniqueId val="{00000000-29A5-4F0D-AE0B-F3A7BE59F1F4}"/>
            </c:ext>
          </c:extLst>
        </c:ser>
        <c:dLbls>
          <c:dLblPos val="ctr"/>
          <c:showLegendKey val="0"/>
          <c:showVal val="1"/>
          <c:showCatName val="0"/>
          <c:showSerName val="0"/>
          <c:showPercent val="0"/>
          <c:showBubbleSize val="0"/>
        </c:dLbls>
        <c:gapWidth val="150"/>
        <c:axId val="76308592"/>
        <c:axId val="76311312"/>
      </c:barChart>
      <c:catAx>
        <c:axId val="7630859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mn-lt"/>
                <a:ea typeface="+mn-ea"/>
                <a:cs typeface="+mn-cs"/>
              </a:defRPr>
            </a:pPr>
            <a:endParaRPr lang="es-CO"/>
          </a:p>
        </c:txPr>
        <c:crossAx val="76311312"/>
        <c:crosses val="autoZero"/>
        <c:auto val="1"/>
        <c:lblAlgn val="ctr"/>
        <c:lblOffset val="100"/>
        <c:noMultiLvlLbl val="0"/>
      </c:catAx>
      <c:valAx>
        <c:axId val="7631131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7630859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378900733005764E-2"/>
          <c:y val="5.3191673563807496E-2"/>
          <c:w val="0.88566626698674367"/>
          <c:h val="0.8368823307372375"/>
        </c:manualLayout>
      </c:layout>
      <c:lineChart>
        <c:grouping val="standard"/>
        <c:varyColors val="0"/>
        <c:ser>
          <c:idx val="0"/>
          <c:order val="0"/>
          <c:marker>
            <c:symbol val="diamond"/>
            <c:size val="5"/>
            <c:spPr>
              <a:solidFill>
                <a:srgbClr val="000080"/>
              </a:solidFill>
              <a:ln>
                <a:solidFill>
                  <a:srgbClr val="000080"/>
                </a:solidFill>
                <a:prstDash val="solid"/>
              </a:ln>
            </c:spPr>
          </c:marker>
          <c:val>
            <c:numRef>
              <c:f>#REF!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41A7-4A9F-8377-09CC71F4AA21}"/>
            </c:ext>
          </c:extLst>
        </c:ser>
        <c:ser>
          <c:idx val="1"/>
          <c:order val="1"/>
          <c:marker>
            <c:symbol val="none"/>
          </c:marker>
          <c:val>
            <c:numRef>
              <c:f>#REF!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1-41A7-4A9F-8377-09CC71F4AA21}"/>
            </c:ext>
          </c:extLst>
        </c:ser>
        <c:ser>
          <c:idx val="2"/>
          <c:order val="2"/>
          <c:marker>
            <c:symbol val="none"/>
          </c:marker>
          <c:val>
            <c:numRef>
              <c:f>#REF!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2-41A7-4A9F-8377-09CC71F4AA21}"/>
            </c:ext>
          </c:extLst>
        </c:ser>
        <c:dLbls>
          <c:showLegendKey val="0"/>
          <c:showVal val="0"/>
          <c:showCatName val="0"/>
          <c:showSerName val="0"/>
          <c:showPercent val="0"/>
          <c:showBubbleSize val="0"/>
        </c:dLbls>
        <c:marker val="1"/>
        <c:smooth val="0"/>
        <c:axId val="-813766256"/>
        <c:axId val="-813764624"/>
      </c:lineChart>
      <c:dateAx>
        <c:axId val="-813766256"/>
        <c:scaling>
          <c:orientation val="minMax"/>
        </c:scaling>
        <c:delete val="1"/>
        <c:axPos val="b"/>
        <c:numFmt formatCode="mmm\-yy" sourceLinked="0"/>
        <c:majorTickMark val="out"/>
        <c:minorTickMark val="none"/>
        <c:tickLblPos val="nextTo"/>
        <c:crossAx val="-813764624"/>
        <c:crossesAt val="0.4"/>
        <c:auto val="1"/>
        <c:lblOffset val="100"/>
        <c:baseTimeUnit val="months"/>
        <c:majorUnit val="1"/>
        <c:majorTimeUnit val="months"/>
        <c:minorUnit val="1"/>
        <c:minorTimeUnit val="months"/>
      </c:dateAx>
      <c:valAx>
        <c:axId val="-813764624"/>
        <c:scaling>
          <c:orientation val="minMax"/>
          <c:max val="1"/>
          <c:min val="0.4"/>
        </c:scaling>
        <c:delete val="1"/>
        <c:axPos val="l"/>
        <c:numFmt formatCode="0%" sourceLinked="0"/>
        <c:majorTickMark val="out"/>
        <c:minorTickMark val="none"/>
        <c:tickLblPos val="nextTo"/>
        <c:crossAx val="-813766256"/>
        <c:crosses val="autoZero"/>
        <c:crossBetween val="between"/>
        <c:majorUnit val="0.1"/>
        <c:minorUnit val="0.1"/>
      </c:valAx>
      <c:spPr>
        <a:solidFill>
          <a:srgbClr val="C0C0C0"/>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es-CO"/>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257740079207469"/>
          <c:y val="0.1685453209886307"/>
          <c:w val="0.83287445319335085"/>
          <c:h val="0.72088764946048411"/>
        </c:manualLayout>
      </c:layout>
      <c:barChart>
        <c:barDir val="col"/>
        <c:grouping val="clustered"/>
        <c:varyColors val="0"/>
        <c:ser>
          <c:idx val="0"/>
          <c:order val="0"/>
          <c:tx>
            <c:strRef>
              <c:f>'SYC21'!$A$25:$L$25</c:f>
              <c:strCache>
                <c:ptCount val="12"/>
                <c:pt idx="0">
                  <c:v>HISTÓRICO</c:v>
                </c:pt>
              </c:strCache>
            </c:strRef>
          </c:tx>
          <c:spPr>
            <a:solidFill>
              <a:schemeClr val="accent1"/>
            </a:solidFill>
            <a:ln>
              <a:noFill/>
            </a:ln>
            <a:effectLst/>
          </c:spPr>
          <c:invertIfNegative val="0"/>
          <c:cat>
            <c:strRef>
              <c:f>'SYC21'!$A$26:$L$26</c:f>
              <c:strCache>
                <c:ptCount val="12"/>
                <c:pt idx="0">
                  <c:v>Enero </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'SYC21'!$A$27:$L$27</c:f>
              <c:numCache>
                <c:formatCode>0.00%</c:formatCode>
                <c:ptCount val="12"/>
                <c:pt idx="3">
                  <c:v>0.995</c:v>
                </c:pt>
                <c:pt idx="4">
                  <c:v>1</c:v>
                </c:pt>
                <c:pt idx="5">
                  <c:v>1</c:v>
                </c:pt>
                <c:pt idx="6">
                  <c:v>1</c:v>
                </c:pt>
                <c:pt idx="7">
                  <c:v>1</c:v>
                </c:pt>
                <c:pt idx="8">
                  <c:v>1</c:v>
                </c:pt>
              </c:numCache>
            </c:numRef>
          </c:val>
          <c:extLst>
            <c:ext xmlns:c16="http://schemas.microsoft.com/office/drawing/2014/chart" uri="{C3380CC4-5D6E-409C-BE32-E72D297353CC}">
              <c16:uniqueId val="{00000000-23BC-4A35-A2AC-0FFE94AAAE30}"/>
            </c:ext>
          </c:extLst>
        </c:ser>
        <c:dLbls>
          <c:showLegendKey val="0"/>
          <c:showVal val="0"/>
          <c:showCatName val="0"/>
          <c:showSerName val="0"/>
          <c:showPercent val="0"/>
          <c:showBubbleSize val="0"/>
        </c:dLbls>
        <c:gapWidth val="219"/>
        <c:overlap val="-27"/>
        <c:axId val="1248846335"/>
        <c:axId val="1243597279"/>
      </c:barChart>
      <c:catAx>
        <c:axId val="124884633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600" b="0" i="0" u="none" strike="noStrike" kern="1200" baseline="0">
                <a:solidFill>
                  <a:schemeClr val="tx1">
                    <a:lumMod val="65000"/>
                    <a:lumOff val="35000"/>
                  </a:schemeClr>
                </a:solidFill>
                <a:latin typeface="+mn-lt"/>
                <a:ea typeface="+mn-ea"/>
                <a:cs typeface="+mn-cs"/>
              </a:defRPr>
            </a:pPr>
            <a:endParaRPr lang="es-CO"/>
          </a:p>
        </c:txPr>
        <c:crossAx val="1243597279"/>
        <c:crosses val="autoZero"/>
        <c:auto val="1"/>
        <c:lblAlgn val="ctr"/>
        <c:lblOffset val="100"/>
        <c:noMultiLvlLbl val="0"/>
      </c:catAx>
      <c:valAx>
        <c:axId val="1243597279"/>
        <c:scaling>
          <c:orientation val="minMax"/>
          <c:max val="1"/>
          <c:min val="0.4"/>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248846335"/>
        <c:crosses val="autoZero"/>
        <c:crossBetween val="between"/>
        <c:minorUnit val="0.2"/>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en </a:t>
            </a:r>
            <a:r>
              <a:rPr lang="en-US"/>
              <a:t>Portal LED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'SYC22'!$A$130</c:f>
              <c:strCache>
                <c:ptCount val="1"/>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068B-408B-956E-1CA67FBEDFD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'SYC22'!$B$130:$G$130</c:f>
              <c:numCache>
                <c:formatCode>General</c:formatCode>
                <c:ptCount val="6"/>
              </c:numCache>
            </c:numRef>
          </c:val>
          <c:extLst>
            <c:ext xmlns:c16="http://schemas.microsoft.com/office/drawing/2014/chart" uri="{C3380CC4-5D6E-409C-BE32-E72D297353CC}">
              <c16:uniqueId val="{00000002-068B-408B-956E-1CA67FBEDFD3}"/>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en </a:t>
            </a:r>
            <a:r>
              <a:rPr lang="en-US"/>
              <a:t>Portal Sin LED (A)*</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'SYC22'!$A$131</c:f>
              <c:strCache>
                <c:ptCount val="1"/>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06F2-4481-8ADA-E685AC48600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'SYC22'!$B$131:$G$131</c:f>
              <c:numCache>
                <c:formatCode>General</c:formatCode>
                <c:ptCount val="6"/>
              </c:numCache>
            </c:numRef>
          </c:val>
          <c:extLst>
            <c:ext xmlns:c16="http://schemas.microsoft.com/office/drawing/2014/chart" uri="{C3380CC4-5D6E-409C-BE32-E72D297353CC}">
              <c16:uniqueId val="{00000002-06F2-4481-8ADA-E685AC48600D}"/>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en </a:t>
            </a:r>
            <a:r>
              <a:rPr lang="en-US"/>
              <a:t>Portal Sin LED (B)*</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'SYC22'!$A$132</c:f>
              <c:strCache>
                <c:ptCount val="1"/>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0989-4301-9BD5-3D5EEFB9469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'SYC22'!$B$132:$G$132</c:f>
              <c:numCache>
                <c:formatCode>General</c:formatCode>
                <c:ptCount val="6"/>
              </c:numCache>
            </c:numRef>
          </c:val>
          <c:extLst>
            <c:ext xmlns:c16="http://schemas.microsoft.com/office/drawing/2014/chart" uri="{C3380CC4-5D6E-409C-BE32-E72D297353CC}">
              <c16:uniqueId val="{00000002-0989-4301-9BD5-3D5EEFB94695}"/>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Túnel (A)* </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'SYC22'!$A$133</c:f>
              <c:strCache>
                <c:ptCount val="1"/>
                <c:pt idx="0">
                  <c:v>Túnel (A)* </c:v>
                </c:pt>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2DAB-48FD-9E8D-10F6E4636A9F}"/>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'SYC22'!$B$133:$G$133</c:f>
              <c:numCache>
                <c:formatCode>_(* #,##0_);_(* \(#,##0\);_(* "-"_);_(@_)</c:formatCode>
                <c:ptCount val="6"/>
                <c:pt idx="0">
                  <c:v>5360</c:v>
                </c:pt>
                <c:pt idx="1">
                  <c:v>6365.5</c:v>
                </c:pt>
                <c:pt idx="2">
                  <c:v>6096.5</c:v>
                </c:pt>
                <c:pt idx="3">
                  <c:v>6938</c:v>
                </c:pt>
                <c:pt idx="4">
                  <c:v>7423.5</c:v>
                </c:pt>
                <c:pt idx="5">
                  <c:v>6033.5</c:v>
                </c:pt>
              </c:numCache>
            </c:numRef>
          </c:val>
          <c:extLst>
            <c:ext xmlns:c16="http://schemas.microsoft.com/office/drawing/2014/chart" uri="{C3380CC4-5D6E-409C-BE32-E72D297353CC}">
              <c16:uniqueId val="{00000002-2DAB-48FD-9E8D-10F6E4636A9F}"/>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Túnel (B)* </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'SYC22'!$A$134</c:f>
              <c:strCache>
                <c:ptCount val="1"/>
                <c:pt idx="0">
                  <c:v>Túnel (B)*</c:v>
                </c:pt>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1DE9-490D-94F2-24AD00D75B1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'SYC22'!$B$134:$G$134</c:f>
              <c:numCache>
                <c:formatCode>_(* #,##0_);_(* \(#,##0\);_(* "-"_);_(@_)</c:formatCode>
                <c:ptCount val="6"/>
                <c:pt idx="0">
                  <c:v>14630</c:v>
                </c:pt>
                <c:pt idx="1">
                  <c:v>9640</c:v>
                </c:pt>
                <c:pt idx="2">
                  <c:v>9160</c:v>
                </c:pt>
                <c:pt idx="3">
                  <c:v>10200</c:v>
                </c:pt>
                <c:pt idx="4">
                  <c:v>11400</c:v>
                </c:pt>
                <c:pt idx="5">
                  <c:v>12560</c:v>
                </c:pt>
              </c:numCache>
            </c:numRef>
          </c:val>
          <c:extLst>
            <c:ext xmlns:c16="http://schemas.microsoft.com/office/drawing/2014/chart" uri="{C3380CC4-5D6E-409C-BE32-E72D297353CC}">
              <c16:uniqueId val="{00000002-1DE9-490D-94F2-24AD00D75B1A}"/>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Intermedia</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'SYC22'!$A$135</c:f>
              <c:strCache>
                <c:ptCount val="1"/>
                <c:pt idx="0">
                  <c:v>Intermedia*</c:v>
                </c:pt>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8E82-467C-B0F3-4D4DFBB799B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'SYC22'!$B$135:$G$135</c:f>
              <c:numCache>
                <c:formatCode>_(* #,##0_);_(* \(#,##0\);_(* "-"_);_(@_)</c:formatCode>
                <c:ptCount val="6"/>
                <c:pt idx="0">
                  <c:v>17496</c:v>
                </c:pt>
                <c:pt idx="1">
                  <c:v>17900</c:v>
                </c:pt>
                <c:pt idx="2">
                  <c:v>15240</c:v>
                </c:pt>
                <c:pt idx="3">
                  <c:v>15440</c:v>
                </c:pt>
                <c:pt idx="4">
                  <c:v>16200</c:v>
                </c:pt>
                <c:pt idx="5">
                  <c:v>14940</c:v>
                </c:pt>
              </c:numCache>
            </c:numRef>
          </c:val>
          <c:extLst>
            <c:ext xmlns:c16="http://schemas.microsoft.com/office/drawing/2014/chart" uri="{C3380CC4-5D6E-409C-BE32-E72D297353CC}">
              <c16:uniqueId val="{00000002-8E82-467C-B0F3-4D4DFBB799B5}"/>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Tipología 1</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'SYC22'!$A$136</c:f>
              <c:strCache>
                <c:ptCount val="1"/>
                <c:pt idx="0">
                  <c:v>Tipología 1</c:v>
                </c:pt>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AA0E-4EF6-ACAD-94EC392CF89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'SYC22'!$B$136:$G$136</c:f>
              <c:numCache>
                <c:formatCode>_(* #,##0_);_(* \(#,##0\);_(* "-"_);_(@_)</c:formatCode>
                <c:ptCount val="6"/>
                <c:pt idx="0">
                  <c:v>3207</c:v>
                </c:pt>
                <c:pt idx="1">
                  <c:v>3397.705882352941</c:v>
                </c:pt>
                <c:pt idx="2">
                  <c:v>3017.3529411764707</c:v>
                </c:pt>
                <c:pt idx="3">
                  <c:v>3094.4705882352941</c:v>
                </c:pt>
                <c:pt idx="4">
                  <c:v>3357.9411764705883</c:v>
                </c:pt>
                <c:pt idx="5">
                  <c:v>3265.0588235294117</c:v>
                </c:pt>
              </c:numCache>
            </c:numRef>
          </c:val>
          <c:extLst>
            <c:ext xmlns:c16="http://schemas.microsoft.com/office/drawing/2014/chart" uri="{C3380CC4-5D6E-409C-BE32-E72D297353CC}">
              <c16:uniqueId val="{00000002-AA0E-4EF6-ACAD-94EC392CF892}"/>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Tipología 2</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'SYC22'!$A$137</c:f>
              <c:strCache>
                <c:ptCount val="1"/>
                <c:pt idx="0">
                  <c:v>Tipología 2</c:v>
                </c:pt>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E7E1-4B6C-9ED0-56A2550797E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'SYC22'!$B$137:$G$137</c:f>
              <c:numCache>
                <c:formatCode>_(* #,##0_);_(* \(#,##0\);_(* "-"_);_(@_)</c:formatCode>
                <c:ptCount val="6"/>
                <c:pt idx="0">
                  <c:v>3484</c:v>
                </c:pt>
                <c:pt idx="1">
                  <c:v>3329.875</c:v>
                </c:pt>
                <c:pt idx="2">
                  <c:v>3184.46875</c:v>
                </c:pt>
                <c:pt idx="3">
                  <c:v>3250.15625</c:v>
                </c:pt>
                <c:pt idx="4">
                  <c:v>3426.90625</c:v>
                </c:pt>
                <c:pt idx="5">
                  <c:v>3427</c:v>
                </c:pt>
              </c:numCache>
            </c:numRef>
          </c:val>
          <c:extLst>
            <c:ext xmlns:c16="http://schemas.microsoft.com/office/drawing/2014/chart" uri="{C3380CC4-5D6E-409C-BE32-E72D297353CC}">
              <c16:uniqueId val="{00000002-E7E1-4B6C-9ED0-56A2550797E2}"/>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Tipología 3</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'SYC22'!$A$138</c:f>
              <c:strCache>
                <c:ptCount val="1"/>
                <c:pt idx="0">
                  <c:v>Tipología 3</c:v>
                </c:pt>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083A-4DD8-A5A8-4EACAB73EF1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'SYC22'!$B$138:$G$138</c:f>
              <c:numCache>
                <c:formatCode>_(* #,##0_);_(* \(#,##0\);_(* "-"_);_(@_)</c:formatCode>
                <c:ptCount val="6"/>
                <c:pt idx="0">
                  <c:v>2127</c:v>
                </c:pt>
                <c:pt idx="1">
                  <c:v>2280.3488372093025</c:v>
                </c:pt>
                <c:pt idx="2">
                  <c:v>2061.6744186046512</c:v>
                </c:pt>
                <c:pt idx="3">
                  <c:v>2030.6279069767443</c:v>
                </c:pt>
                <c:pt idx="4">
                  <c:v>2154.8604651162791</c:v>
                </c:pt>
                <c:pt idx="5">
                  <c:v>2051.2790697674418</c:v>
                </c:pt>
              </c:numCache>
            </c:numRef>
          </c:val>
          <c:extLst>
            <c:ext xmlns:c16="http://schemas.microsoft.com/office/drawing/2014/chart" uri="{C3380CC4-5D6E-409C-BE32-E72D297353CC}">
              <c16:uniqueId val="{00000002-083A-4DD8-A5A8-4EACAB73EF13}"/>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Tipología 4</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'SYC22'!$A$139</c:f>
              <c:strCache>
                <c:ptCount val="1"/>
                <c:pt idx="0">
                  <c:v>Tipología 4</c:v>
                </c:pt>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95FE-4987-BF8F-2AF9A80ED2B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'SYC22'!$B$139:$G$139</c:f>
              <c:numCache>
                <c:formatCode>_(* #,##0_);_(* \(#,##0\);_(* "-"_);_(@_)</c:formatCode>
                <c:ptCount val="6"/>
                <c:pt idx="0">
                  <c:v>1193</c:v>
                </c:pt>
                <c:pt idx="1">
                  <c:v>1237.8571428571429</c:v>
                </c:pt>
                <c:pt idx="2">
                  <c:v>1095.8571428571429</c:v>
                </c:pt>
                <c:pt idx="3">
                  <c:v>1140.6428571428571</c:v>
                </c:pt>
                <c:pt idx="4">
                  <c:v>1133.2857142857142</c:v>
                </c:pt>
                <c:pt idx="5">
                  <c:v>1090.7857142857142</c:v>
                </c:pt>
              </c:numCache>
            </c:numRef>
          </c:val>
          <c:extLst>
            <c:ext xmlns:c16="http://schemas.microsoft.com/office/drawing/2014/chart" uri="{C3380CC4-5D6E-409C-BE32-E72D297353CC}">
              <c16:uniqueId val="{00000002-95FE-4987-BF8F-2AF9A80ED2BE}"/>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Tipología 1E</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'SYC22'!$A$140</c:f>
              <c:strCache>
                <c:ptCount val="1"/>
                <c:pt idx="0">
                  <c:v>Tipología 1E</c:v>
                </c:pt>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B09F-42B1-A7CD-8EC9F0D3EE0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'SYC22'!$B$140:$G$140</c:f>
              <c:numCache>
                <c:formatCode>_(* #,##0_);_(* \(#,##0\);_(* "-"_);_(@_)</c:formatCode>
                <c:ptCount val="6"/>
                <c:pt idx="0">
                  <c:v>5608</c:v>
                </c:pt>
                <c:pt idx="1">
                  <c:v>6229</c:v>
                </c:pt>
                <c:pt idx="2">
                  <c:v>5819.75</c:v>
                </c:pt>
                <c:pt idx="3">
                  <c:v>6335.25</c:v>
                </c:pt>
                <c:pt idx="4">
                  <c:v>6458.75</c:v>
                </c:pt>
                <c:pt idx="5">
                  <c:v>5552.75</c:v>
                </c:pt>
              </c:numCache>
            </c:numRef>
          </c:val>
          <c:extLst>
            <c:ext xmlns:c16="http://schemas.microsoft.com/office/drawing/2014/chart" uri="{C3380CC4-5D6E-409C-BE32-E72D297353CC}">
              <c16:uniqueId val="{00000002-B09F-42B1-A7CD-8EC9F0D3EE03}"/>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Tipología 2D</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'SYC22'!$A$141</c:f>
              <c:strCache>
                <c:ptCount val="1"/>
                <c:pt idx="0">
                  <c:v>Tipología 2D</c:v>
                </c:pt>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EB7E-4FBC-A80A-596935873C1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'SYC22'!$B$141:$G$141</c:f>
              <c:numCache>
                <c:formatCode>_(* #,##0_);_(* \(#,##0\);_(* "-"_);_(@_)</c:formatCode>
                <c:ptCount val="6"/>
                <c:pt idx="0">
                  <c:v>2784</c:v>
                </c:pt>
                <c:pt idx="1">
                  <c:v>2989.25</c:v>
                </c:pt>
                <c:pt idx="2">
                  <c:v>2710.875</c:v>
                </c:pt>
                <c:pt idx="3">
                  <c:v>2834</c:v>
                </c:pt>
                <c:pt idx="4">
                  <c:v>2813.125</c:v>
                </c:pt>
                <c:pt idx="5">
                  <c:v>2725.875</c:v>
                </c:pt>
              </c:numCache>
            </c:numRef>
          </c:val>
          <c:extLst>
            <c:ext xmlns:c16="http://schemas.microsoft.com/office/drawing/2014/chart" uri="{C3380CC4-5D6E-409C-BE32-E72D297353CC}">
              <c16:uniqueId val="{00000002-EB7E-4FBC-A80A-596935873C13}"/>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Tipología 2E</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'SYC22'!$A$142</c:f>
              <c:strCache>
                <c:ptCount val="1"/>
                <c:pt idx="0">
                  <c:v>Tipología 2E </c:v>
                </c:pt>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7D90-4D0E-999D-BCABE862BCF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'SYC22'!$B$142:$G$142</c:f>
              <c:numCache>
                <c:formatCode>_(* #,##0_);_(* \(#,##0\);_(* "-"_);_(@_)</c:formatCode>
                <c:ptCount val="6"/>
                <c:pt idx="0">
                  <c:v>4862</c:v>
                </c:pt>
                <c:pt idx="1">
                  <c:v>5173.0666666666666</c:v>
                </c:pt>
                <c:pt idx="2">
                  <c:v>4614.5333333333338</c:v>
                </c:pt>
                <c:pt idx="3">
                  <c:v>4815.7333333333336</c:v>
                </c:pt>
                <c:pt idx="4">
                  <c:v>4707.2</c:v>
                </c:pt>
                <c:pt idx="5">
                  <c:v>4403.7333333333336</c:v>
                </c:pt>
              </c:numCache>
            </c:numRef>
          </c:val>
          <c:extLst>
            <c:ext xmlns:c16="http://schemas.microsoft.com/office/drawing/2014/chart" uri="{C3380CC4-5D6E-409C-BE32-E72D297353CC}">
              <c16:uniqueId val="{00000002-7D90-4D0E-999D-BCABE862BCFA}"/>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Tipología 3D-3E</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'SYC22'!$A$143</c:f>
              <c:strCache>
                <c:ptCount val="1"/>
                <c:pt idx="0">
                  <c:v>Tipología 3D-3E</c:v>
                </c:pt>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A735-4BC5-A486-7EE48AB3A898}"/>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'SYC22'!$B$143:$G$143</c:f>
              <c:numCache>
                <c:formatCode>_(* #,##0_);_(* \(#,##0\);_(* "-"_);_(@_)</c:formatCode>
                <c:ptCount val="6"/>
                <c:pt idx="0">
                  <c:v>2481</c:v>
                </c:pt>
                <c:pt idx="1">
                  <c:v>3023.375</c:v>
                </c:pt>
                <c:pt idx="2">
                  <c:v>2696.125</c:v>
                </c:pt>
                <c:pt idx="3">
                  <c:v>2755.125</c:v>
                </c:pt>
                <c:pt idx="4">
                  <c:v>2796.5</c:v>
                </c:pt>
                <c:pt idx="5">
                  <c:v>2695.25</c:v>
                </c:pt>
              </c:numCache>
            </c:numRef>
          </c:val>
          <c:extLst>
            <c:ext xmlns:c16="http://schemas.microsoft.com/office/drawing/2014/chart" uri="{C3380CC4-5D6E-409C-BE32-E72D297353CC}">
              <c16:uniqueId val="{00000002-A735-4BC5-A486-7EE48AB3A898}"/>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Consumos</a:t>
            </a:r>
            <a:r>
              <a:rPr lang="en-US" baseline="0"/>
              <a:t> enérgeticos Tipología 4E</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CO"/>
        </a:p>
      </c:txPr>
    </c:title>
    <c:autoTitleDeleted val="0"/>
    <c:plotArea>
      <c:layout>
        <c:manualLayout>
          <c:layoutTarget val="inner"/>
          <c:xMode val="edge"/>
          <c:yMode val="edge"/>
          <c:x val="0.20915574647326099"/>
          <c:y val="0.25704138420549116"/>
          <c:w val="0.75932297621328149"/>
          <c:h val="0.63471910145383315"/>
        </c:manualLayout>
      </c:layout>
      <c:barChart>
        <c:barDir val="col"/>
        <c:grouping val="clustered"/>
        <c:varyColors val="0"/>
        <c:ser>
          <c:idx val="0"/>
          <c:order val="0"/>
          <c:tx>
            <c:strRef>
              <c:f>'SYC22'!$A$144</c:f>
              <c:strCache>
                <c:ptCount val="1"/>
                <c:pt idx="0">
                  <c:v>Tipología 4E</c:v>
                </c:pt>
              </c:strCache>
            </c:strRef>
          </c:tx>
          <c:spPr>
            <a:solidFill>
              <a:schemeClr val="accent6"/>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01A9-44DC-9FEC-4CAC0ADFAF31}"/>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'SYC22'!$B$129:$G$129</c:f>
              <c:numCache>
                <c:formatCode>General</c:formatCode>
                <c:ptCount val="6"/>
              </c:numCache>
            </c:numRef>
          </c:cat>
          <c:val>
            <c:numRef>
              <c:f>'SYC22'!$B$144:$G$144</c:f>
              <c:numCache>
                <c:formatCode>_(* #,##0_);_(* \(#,##0\);_(* "-"_);_(@_)</c:formatCode>
                <c:ptCount val="6"/>
                <c:pt idx="0">
                  <c:v>3264</c:v>
                </c:pt>
                <c:pt idx="1">
                  <c:v>4424.3999999999996</c:v>
                </c:pt>
                <c:pt idx="2">
                  <c:v>3846.2</c:v>
                </c:pt>
                <c:pt idx="3">
                  <c:v>4364</c:v>
                </c:pt>
                <c:pt idx="4">
                  <c:v>3916.4</c:v>
                </c:pt>
                <c:pt idx="5">
                  <c:v>3986</c:v>
                </c:pt>
              </c:numCache>
            </c:numRef>
          </c:val>
          <c:extLst>
            <c:ext xmlns:c16="http://schemas.microsoft.com/office/drawing/2014/chart" uri="{C3380CC4-5D6E-409C-BE32-E72D297353CC}">
              <c16:uniqueId val="{00000002-01A9-44DC-9FEC-4CAC0ADFAF31}"/>
            </c:ext>
          </c:extLst>
        </c:ser>
        <c:dLbls>
          <c:showLegendKey val="0"/>
          <c:showVal val="0"/>
          <c:showCatName val="0"/>
          <c:showSerName val="0"/>
          <c:showPercent val="0"/>
          <c:showBubbleSize val="0"/>
        </c:dLbls>
        <c:gapWidth val="219"/>
        <c:overlap val="-27"/>
        <c:axId val="236896624"/>
        <c:axId val="231299040"/>
      </c:barChart>
      <c:catAx>
        <c:axId val="236896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1299040"/>
        <c:crosses val="autoZero"/>
        <c:auto val="1"/>
        <c:lblAlgn val="ctr"/>
        <c:lblOffset val="100"/>
        <c:noMultiLvlLbl val="0"/>
      </c:catAx>
      <c:valAx>
        <c:axId val="2312990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23689662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userShapes r:id="rId3"/>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129373155448082E-2"/>
          <c:y val="7.7160726395900839E-2"/>
          <c:w val="0.88605589334856882"/>
          <c:h val="0.82773232293331755"/>
        </c:manualLayout>
      </c:layout>
      <c:lineChart>
        <c:grouping val="standard"/>
        <c:varyColors val="0"/>
        <c:ser>
          <c:idx val="1"/>
          <c:order val="0"/>
          <c:spPr>
            <a:ln w="28575" cap="rnd">
              <a:solidFill>
                <a:schemeClr val="accent2"/>
              </a:solidFill>
              <a:round/>
            </a:ln>
            <a:effectLst/>
          </c:spPr>
          <c:marker>
            <c:symbol val="circle"/>
            <c:size val="5"/>
            <c:spPr>
              <a:solidFill>
                <a:schemeClr val="accent2"/>
              </a:solidFill>
              <a:ln w="9525">
                <a:solidFill>
                  <a:schemeClr val="accent2"/>
                </a:solidFill>
              </a:ln>
              <a:effectLst/>
            </c:spPr>
          </c:marker>
          <c:val>
            <c:numRef>
              <c:f>#REF!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7FA2-48D2-887B-586C004FB401}"/>
            </c:ext>
          </c:extLst>
        </c:ser>
        <c:ser>
          <c:idx val="2"/>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val>
            <c:numRef>
              <c:f>#REF!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1-7FA2-48D2-887B-586C004FB401}"/>
            </c:ext>
          </c:extLst>
        </c:ser>
        <c:dLbls>
          <c:showLegendKey val="0"/>
          <c:showVal val="0"/>
          <c:showCatName val="0"/>
          <c:showSerName val="0"/>
          <c:showPercent val="0"/>
          <c:showBubbleSize val="0"/>
        </c:dLbls>
        <c:marker val="1"/>
        <c:smooth val="0"/>
        <c:axId val="856567568"/>
        <c:axId val="856559408"/>
      </c:lineChart>
      <c:dateAx>
        <c:axId val="856567568"/>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59408"/>
        <c:crossesAt val="0.5"/>
        <c:auto val="1"/>
        <c:lblOffset val="100"/>
        <c:baseTimeUnit val="months"/>
        <c:majorUnit val="1"/>
        <c:majorTimeUnit val="months"/>
        <c:minorUnit val="1"/>
        <c:minorTimeUnit val="months"/>
      </c:dateAx>
      <c:valAx>
        <c:axId val="856559408"/>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67568"/>
        <c:crosses val="autoZero"/>
        <c:crossBetween val="between"/>
        <c:majorUnit val="10"/>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44" r="0.75000000000000044" t="1" header="0" footer="0"/>
    <c:pageSetup paperSize="9" orientation="landscape"/>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758157449895333E-2"/>
          <c:y val="9.6899591583362074E-2"/>
          <c:w val="0.88663429078477085"/>
          <c:h val="0.74418886336022061"/>
        </c:manualLayout>
      </c:layout>
      <c:lineChart>
        <c:grouping val="standard"/>
        <c:varyColors val="0"/>
        <c:ser>
          <c:idx val="0"/>
          <c:order val="0"/>
          <c:spPr>
            <a:ln w="28575" cap="rnd">
              <a:solidFill>
                <a:srgbClr val="C00000"/>
              </a:solidFill>
              <a:round/>
            </a:ln>
            <a:effectLst/>
          </c:spPr>
          <c:marker>
            <c:symbol val="circle"/>
            <c:size val="5"/>
            <c:spPr>
              <a:solidFill>
                <a:srgbClr val="C00000"/>
              </a:solidFill>
              <a:ln w="9525">
                <a:solidFill>
                  <a:srgbClr val="C00000"/>
                </a:solidFill>
              </a:ln>
              <a:effectLst/>
            </c:spPr>
          </c:marker>
          <c:dLbls>
            <c:delete val="1"/>
          </c:dLbls>
          <c:cat>
            <c:numRef>
              <c:f>'TH2'!$A$49:$X$49</c:f>
              <c:numCache>
                <c:formatCode>mmm\-yy</c:formatCode>
                <c:ptCount val="24"/>
                <c:pt idx="0">
                  <c:v>43466</c:v>
                </c:pt>
                <c:pt idx="2">
                  <c:v>43497</c:v>
                </c:pt>
                <c:pt idx="4">
                  <c:v>43525</c:v>
                </c:pt>
                <c:pt idx="6">
                  <c:v>43556</c:v>
                </c:pt>
                <c:pt idx="8">
                  <c:v>43586</c:v>
                </c:pt>
                <c:pt idx="10">
                  <c:v>43617</c:v>
                </c:pt>
                <c:pt idx="12">
                  <c:v>43647</c:v>
                </c:pt>
                <c:pt idx="14">
                  <c:v>43678</c:v>
                </c:pt>
                <c:pt idx="16">
                  <c:v>43709</c:v>
                </c:pt>
                <c:pt idx="18">
                  <c:v>43739</c:v>
                </c:pt>
                <c:pt idx="20">
                  <c:v>43770</c:v>
                </c:pt>
                <c:pt idx="22">
                  <c:v>43800</c:v>
                </c:pt>
              </c:numCache>
            </c:numRef>
          </c:cat>
          <c:val>
            <c:numRef>
              <c:f>'[13]6. Ficha Actual'!$A$52:$X$52</c:f>
              <c:numCache>
                <c:formatCode>General</c:formatCode>
                <c:ptCount val="24"/>
                <c:pt idx="0">
                  <c:v>0.9</c:v>
                </c:pt>
                <c:pt idx="2">
                  <c:v>0.9</c:v>
                </c:pt>
                <c:pt idx="4">
                  <c:v>0.9</c:v>
                </c:pt>
                <c:pt idx="6">
                  <c:v>0.9</c:v>
                </c:pt>
                <c:pt idx="8">
                  <c:v>0.9</c:v>
                </c:pt>
                <c:pt idx="10">
                  <c:v>0.9</c:v>
                </c:pt>
                <c:pt idx="12">
                  <c:v>0.9</c:v>
                </c:pt>
                <c:pt idx="14">
                  <c:v>0.9</c:v>
                </c:pt>
                <c:pt idx="16">
                  <c:v>0.9</c:v>
                </c:pt>
                <c:pt idx="18">
                  <c:v>0.9</c:v>
                </c:pt>
                <c:pt idx="20">
                  <c:v>0.9</c:v>
                </c:pt>
                <c:pt idx="22">
                  <c:v>0.9</c:v>
                </c:pt>
              </c:numCache>
            </c:numRef>
          </c:val>
          <c:smooth val="0"/>
          <c:extLst>
            <c:ext xmlns:c16="http://schemas.microsoft.com/office/drawing/2014/chart" uri="{C3380CC4-5D6E-409C-BE32-E72D297353CC}">
              <c16:uniqueId val="{00000000-8EAF-49D0-AA73-D3B75F1AE103}"/>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'TH2'!$A$49:$X$49</c:f>
              <c:numCache>
                <c:formatCode>mmm\-yy</c:formatCode>
                <c:ptCount val="24"/>
                <c:pt idx="0">
                  <c:v>43466</c:v>
                </c:pt>
                <c:pt idx="2">
                  <c:v>43497</c:v>
                </c:pt>
                <c:pt idx="4">
                  <c:v>43525</c:v>
                </c:pt>
                <c:pt idx="6">
                  <c:v>43556</c:v>
                </c:pt>
                <c:pt idx="8">
                  <c:v>43586</c:v>
                </c:pt>
                <c:pt idx="10">
                  <c:v>43617</c:v>
                </c:pt>
                <c:pt idx="12">
                  <c:v>43647</c:v>
                </c:pt>
                <c:pt idx="14">
                  <c:v>43678</c:v>
                </c:pt>
                <c:pt idx="16">
                  <c:v>43709</c:v>
                </c:pt>
                <c:pt idx="18">
                  <c:v>43739</c:v>
                </c:pt>
                <c:pt idx="20">
                  <c:v>43770</c:v>
                </c:pt>
                <c:pt idx="22">
                  <c:v>43800</c:v>
                </c:pt>
              </c:numCache>
            </c:numRef>
          </c:cat>
          <c:val>
            <c:numRef>
              <c:f>'[13]6. Ficha Actual'!$A$51:$X$51</c:f>
              <c:numCache>
                <c:formatCode>General</c:formatCode>
                <c:ptCount val="24"/>
                <c:pt idx="0">
                  <c:v>1</c:v>
                </c:pt>
                <c:pt idx="2">
                  <c:v>1</c:v>
                </c:pt>
                <c:pt idx="4">
                  <c:v>1</c:v>
                </c:pt>
                <c:pt idx="6">
                  <c:v>1</c:v>
                </c:pt>
                <c:pt idx="8">
                  <c:v>1</c:v>
                </c:pt>
                <c:pt idx="10">
                  <c:v>1</c:v>
                </c:pt>
                <c:pt idx="12">
                  <c:v>1</c:v>
                </c:pt>
                <c:pt idx="14">
                  <c:v>1</c:v>
                </c:pt>
                <c:pt idx="16">
                  <c:v>1</c:v>
                </c:pt>
                <c:pt idx="18">
                  <c:v>1</c:v>
                </c:pt>
                <c:pt idx="20">
                  <c:v>1</c:v>
                </c:pt>
                <c:pt idx="22">
                  <c:v>1</c:v>
                </c:pt>
              </c:numCache>
            </c:numRef>
          </c:val>
          <c:smooth val="0"/>
          <c:extLst>
            <c:ext xmlns:c16="http://schemas.microsoft.com/office/drawing/2014/chart" uri="{C3380CC4-5D6E-409C-BE32-E72D297353CC}">
              <c16:uniqueId val="{00000001-8EAF-49D0-AA73-D3B75F1AE103}"/>
            </c:ext>
          </c:extLst>
        </c:ser>
        <c:ser>
          <c:idx val="2"/>
          <c:order val="2"/>
          <c:spPr>
            <a:ln w="28575" cap="rnd">
              <a:solidFill>
                <a:schemeClr val="tx2">
                  <a:lumMod val="60000"/>
                  <a:lumOff val="40000"/>
                </a:schemeClr>
              </a:solidFill>
              <a:round/>
            </a:ln>
            <a:effectLst/>
          </c:spPr>
          <c:marker>
            <c:symbol val="circle"/>
            <c:size val="5"/>
            <c:spPr>
              <a:solidFill>
                <a:schemeClr val="tx2">
                  <a:lumMod val="60000"/>
                  <a:lumOff val="40000"/>
                </a:schemeClr>
              </a:solidFill>
              <a:ln w="9525">
                <a:solidFill>
                  <a:schemeClr val="tx2">
                    <a:lumMod val="60000"/>
                    <a:lumOff val="40000"/>
                  </a:schemeClr>
                </a:solidFill>
              </a:ln>
              <a:effectLst/>
            </c:spPr>
          </c:marker>
          <c:dLbls>
            <c:dLbl>
              <c:idx val="0"/>
              <c:layout>
                <c:manualLayout>
                  <c:x val="-4.0430411884788922E-2"/>
                  <c:y val="-4.85651214128035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EAF-49D0-AA73-D3B75F1AE103}"/>
                </c:ext>
              </c:extLst>
            </c:dLbl>
            <c:dLbl>
              <c:idx val="1"/>
              <c:layout>
                <c:manualLayout>
                  <c:x val="-4.6966445370799241E-2"/>
                  <c:y val="-6.1809980706054125E-2"/>
                </c:manualLayout>
              </c:layout>
              <c:spPr>
                <a:noFill/>
                <a:ln>
                  <a:noFill/>
                </a:ln>
                <a:effectLst/>
              </c:spPr>
              <c:txPr>
                <a:bodyPr rot="0" spcFirstLastPara="1" vertOverflow="ellipsis" vert="horz" wrap="square" lIns="38100" tIns="19050" rIns="38100" bIns="19050" anchor="ctr" anchorCtr="1">
                  <a:no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r"/>
              <c:showLegendKey val="0"/>
              <c:showVal val="1"/>
              <c:showCatName val="0"/>
              <c:showSerName val="0"/>
              <c:showPercent val="0"/>
              <c:showBubbleSize val="0"/>
              <c:extLst>
                <c:ext xmlns:c15="http://schemas.microsoft.com/office/drawing/2012/chart" uri="{CE6537A1-D6FC-4f65-9D91-7224C49458BB}">
                  <c15:layout>
                    <c:manualLayout>
                      <c:w val="8.303930145986653E-2"/>
                      <c:h val="9.7064191479376311E-2"/>
                    </c:manualLayout>
                  </c15:layout>
                </c:ext>
                <c:ext xmlns:c16="http://schemas.microsoft.com/office/drawing/2014/chart" uri="{C3380CC4-5D6E-409C-BE32-E72D297353CC}">
                  <c16:uniqueId val="{00000003-8EAF-49D0-AA73-D3B75F1AE103}"/>
                </c:ext>
              </c:extLst>
            </c:dLbl>
            <c:dLbl>
              <c:idx val="2"/>
              <c:layout>
                <c:manualLayout>
                  <c:x val="-2.7358516459952308E-2"/>
                  <c:y val="-7.064017660044150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EAF-49D0-AA73-D3B75F1AE103}"/>
                </c:ext>
              </c:extLst>
            </c:dLbl>
            <c:dLbl>
              <c:idx val="3"/>
              <c:layout>
                <c:manualLayout>
                  <c:x val="-3.1715814934897842E-2"/>
                  <c:y val="-5.739514348785876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EAF-49D0-AA73-D3B75F1AE103}"/>
                </c:ext>
              </c:extLst>
            </c:dLbl>
            <c:dLbl>
              <c:idx val="4"/>
              <c:layout>
                <c:manualLayout>
                  <c:x val="-2.7358516459952308E-2"/>
                  <c:y val="-6.181015452538631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EAF-49D0-AA73-D3B75F1AE103}"/>
                </c:ext>
              </c:extLst>
            </c:dLbl>
            <c:dLbl>
              <c:idx val="5"/>
              <c:layout>
                <c:manualLayout>
                  <c:x val="-2.9537165697425156E-2"/>
                  <c:y val="-5.739514348785876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EAF-49D0-AA73-D3B75F1AE103}"/>
                </c:ext>
              </c:extLst>
            </c:dLbl>
            <c:dLbl>
              <c:idx val="6"/>
              <c:layout>
                <c:manualLayout>
                  <c:x val="-3.6840958605664491E-2"/>
                  <c:y val="-4.85651214128035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F4F-4341-994A-C2D084F5463B}"/>
                </c:ext>
              </c:extLst>
            </c:dLbl>
            <c:dLbl>
              <c:idx val="7"/>
              <c:layout>
                <c:manualLayout>
                  <c:x val="-3.6840958605664491E-2"/>
                  <c:y val="-5.298013245033112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F4F-4341-994A-C2D084F5463B}"/>
                </c:ext>
              </c:extLst>
            </c:dLbl>
            <c:dLbl>
              <c:idx val="8"/>
              <c:layout>
                <c:manualLayout>
                  <c:x val="-3.4662309368191799E-2"/>
                  <c:y val="-5.739514348785876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F4F-4341-994A-C2D084F5463B}"/>
                </c:ext>
              </c:extLst>
            </c:dLbl>
            <c:dLbl>
              <c:idx val="9"/>
              <c:layout>
                <c:manualLayout>
                  <c:x val="-4.7734204793028326E-2"/>
                  <c:y val="-5.298013245033112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7D5-40BB-BB49-A03EB59DD1CA}"/>
                </c:ext>
              </c:extLst>
            </c:dLbl>
            <c:dLbl>
              <c:idx val="10"/>
              <c:layout>
                <c:manualLayout>
                  <c:x val="-4.9912854030501247E-2"/>
                  <c:y val="-3.090507726269315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7D5-40BB-BB49-A03EB59DD1CA}"/>
                </c:ext>
              </c:extLst>
            </c:dLbl>
            <c:dLbl>
              <c:idx val="11"/>
              <c:layout>
                <c:manualLayout>
                  <c:x val="-4.1799015319163538E-2"/>
                  <c:y val="-3.532008830022075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7D5-40BB-BB49-A03EB59DD1CA}"/>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'TH2'!$A$49:$X$49</c:f>
              <c:numCache>
                <c:formatCode>mmm\-yy</c:formatCode>
                <c:ptCount val="24"/>
                <c:pt idx="0">
                  <c:v>43466</c:v>
                </c:pt>
                <c:pt idx="2">
                  <c:v>43497</c:v>
                </c:pt>
                <c:pt idx="4">
                  <c:v>43525</c:v>
                </c:pt>
                <c:pt idx="6">
                  <c:v>43556</c:v>
                </c:pt>
                <c:pt idx="8">
                  <c:v>43586</c:v>
                </c:pt>
                <c:pt idx="10">
                  <c:v>43617</c:v>
                </c:pt>
                <c:pt idx="12">
                  <c:v>43647</c:v>
                </c:pt>
                <c:pt idx="14">
                  <c:v>43678</c:v>
                </c:pt>
                <c:pt idx="16">
                  <c:v>43709</c:v>
                </c:pt>
                <c:pt idx="18">
                  <c:v>43739</c:v>
                </c:pt>
                <c:pt idx="20">
                  <c:v>43770</c:v>
                </c:pt>
                <c:pt idx="22">
                  <c:v>43800</c:v>
                </c:pt>
              </c:numCache>
            </c:numRef>
          </c:cat>
          <c:val>
            <c:numRef>
              <c:f>'TH2'!$A$50:$X$50</c:f>
              <c:numCache>
                <c:formatCode>0%</c:formatCode>
                <c:ptCount val="24"/>
                <c:pt idx="0">
                  <c:v>1</c:v>
                </c:pt>
                <c:pt idx="2">
                  <c:v>1</c:v>
                </c:pt>
                <c:pt idx="4">
                  <c:v>1</c:v>
                </c:pt>
                <c:pt idx="6">
                  <c:v>1</c:v>
                </c:pt>
                <c:pt idx="8">
                  <c:v>1</c:v>
                </c:pt>
                <c:pt idx="10">
                  <c:v>1</c:v>
                </c:pt>
                <c:pt idx="12">
                  <c:v>1</c:v>
                </c:pt>
                <c:pt idx="14">
                  <c:v>1</c:v>
                </c:pt>
                <c:pt idx="16">
                  <c:v>1</c:v>
                </c:pt>
              </c:numCache>
            </c:numRef>
          </c:val>
          <c:smooth val="0"/>
          <c:extLst>
            <c:ext xmlns:c16="http://schemas.microsoft.com/office/drawing/2014/chart" uri="{C3380CC4-5D6E-409C-BE32-E72D297353CC}">
              <c16:uniqueId val="{00000008-8EAF-49D0-AA73-D3B75F1AE103}"/>
            </c:ext>
          </c:extLst>
        </c:ser>
        <c:dLbls>
          <c:dLblPos val="ctr"/>
          <c:showLegendKey val="0"/>
          <c:showVal val="1"/>
          <c:showCatName val="0"/>
          <c:showSerName val="0"/>
          <c:showPercent val="0"/>
          <c:showBubbleSize val="0"/>
        </c:dLbls>
        <c:marker val="1"/>
        <c:smooth val="0"/>
        <c:axId val="856562672"/>
        <c:axId val="856558320"/>
      </c:lineChart>
      <c:dateAx>
        <c:axId val="856562672"/>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58320"/>
        <c:crossesAt val="0.75000000000000022"/>
        <c:auto val="1"/>
        <c:lblOffset val="100"/>
        <c:baseTimeUnit val="months"/>
        <c:majorUnit val="1"/>
        <c:majorTimeUnit val="months"/>
        <c:minorUnit val="1"/>
        <c:minorTimeUnit val="months"/>
      </c:dateAx>
      <c:valAx>
        <c:axId val="856558320"/>
        <c:scaling>
          <c:orientation val="minMax"/>
          <c:max val="1.1000000000000001"/>
          <c:min val="0.75000000000000022"/>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62672"/>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137993448607123E-2"/>
          <c:y val="5.2816901408450731E-2"/>
          <c:w val="0.88448350323570768"/>
          <c:h val="0.83802816901408461"/>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3.7715544735804941E-2"/>
                  <c:y val="1.655629139072848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CC4-4783-8156-41C4A157A2FE}"/>
                </c:ext>
              </c:extLst>
            </c:dLbl>
            <c:dLbl>
              <c:idx val="2"/>
              <c:layout>
                <c:manualLayout>
                  <c:x val="-4.6782862790423214E-2"/>
                  <c:y val="-4.07049646963143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CC4-4783-8156-41C4A157A2FE}"/>
                </c:ext>
              </c:extLst>
            </c:dLbl>
            <c:dLbl>
              <c:idx val="5"/>
              <c:layout>
                <c:manualLayout>
                  <c:x val="-4.8085600341020357E-2"/>
                  <c:y val="4.0280950796643372E-2"/>
                </c:manualLayout>
              </c:layout>
              <c:tx>
                <c:rich>
                  <a:bodyPr/>
                  <a:lstStyle/>
                  <a:p>
                    <a:r>
                      <a:rPr lang="en-US"/>
                      <a:t>80%</a:t>
                    </a:r>
                  </a:p>
                </c:rich>
              </c:tx>
              <c:dLblPos val="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CC4-4783-8156-41C4A157A2FE}"/>
                </c:ext>
              </c:extLst>
            </c:dLbl>
            <c:dLbl>
              <c:idx val="8"/>
              <c:layout>
                <c:manualLayout>
                  <c:x val="-5.5562631874305504E-2"/>
                  <c:y val="3.3238794382126631E-2"/>
                </c:manualLayout>
              </c:layout>
              <c:tx>
                <c:rich>
                  <a:bodyPr/>
                  <a:lstStyle/>
                  <a:p>
                    <a:r>
                      <a:rPr lang="en-US"/>
                      <a:t>89%</a:t>
                    </a:r>
                  </a:p>
                </c:rich>
              </c:tx>
              <c:dLblPos val="r"/>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CC4-4783-8156-41C4A157A2FE}"/>
                </c:ext>
              </c:extLst>
            </c:dLbl>
            <c:dLbl>
              <c:idx val="11"/>
              <c:layout>
                <c:manualLayout>
                  <c:x val="-3.5455465422555163E-2"/>
                  <c:y val="4.9862157698269405E-2"/>
                </c:manualLayout>
              </c:layout>
              <c:tx>
                <c:rich>
                  <a:bodyPr/>
                  <a:lstStyle/>
                  <a:p>
                    <a:r>
                      <a:rPr lang="en-US"/>
                      <a:t>86%</a:t>
                    </a:r>
                  </a:p>
                </c:rich>
              </c:tx>
              <c:dLblPos val="r"/>
              <c:showLegendKey val="0"/>
              <c:showVal val="0"/>
              <c:showCatName val="0"/>
              <c:showSerName val="0"/>
              <c:showPercent val="0"/>
              <c:showBubbleSize val="0"/>
              <c:extLst>
                <c:ext xmlns:c15="http://schemas.microsoft.com/office/drawing/2012/chart" uri="{CE6537A1-D6FC-4f65-9D91-7224C49458BB}">
                  <c15:layout>
                    <c:manualLayout>
                      <c:w val="7.7098402787158335E-2"/>
                      <c:h val="8.1332037758413495E-2"/>
                    </c:manualLayout>
                  </c15:layout>
                </c:ext>
                <c:ext xmlns:c16="http://schemas.microsoft.com/office/drawing/2014/chart" uri="{C3380CC4-5D6E-409C-BE32-E72D297353CC}">
                  <c16:uniqueId val="{00000004-9CC4-4783-8156-41C4A157A2FE}"/>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'TH3'!$A$34:$L$34</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'TH3'!$A$35:$L$35</c:f>
              <c:numCache>
                <c:formatCode>0%</c:formatCode>
                <c:ptCount val="12"/>
                <c:pt idx="2">
                  <c:v>0.85</c:v>
                </c:pt>
                <c:pt idx="5">
                  <c:v>0.8</c:v>
                </c:pt>
                <c:pt idx="8">
                  <c:v>0.89</c:v>
                </c:pt>
              </c:numCache>
            </c:numRef>
          </c:val>
          <c:smooth val="0"/>
          <c:extLst>
            <c:ext xmlns:c16="http://schemas.microsoft.com/office/drawing/2014/chart" uri="{C3380CC4-5D6E-409C-BE32-E72D297353CC}">
              <c16:uniqueId val="{00000005-9CC4-4783-8156-41C4A157A2FE}"/>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'TH3'!$A$34:$L$34</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'TH3'!$A$36:$L$36</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6-9CC4-4783-8156-41C4A157A2FE}"/>
            </c:ext>
          </c:extLst>
        </c:ser>
        <c:ser>
          <c:idx val="2"/>
          <c:order val="2"/>
          <c:spPr>
            <a:ln w="28575" cap="rnd">
              <a:solidFill>
                <a:srgbClr val="C00000"/>
              </a:solidFill>
              <a:round/>
            </a:ln>
            <a:effectLst/>
          </c:spPr>
          <c:marker>
            <c:symbol val="circle"/>
            <c:size val="5"/>
            <c:spPr>
              <a:solidFill>
                <a:srgbClr val="C00000"/>
              </a:solidFill>
              <a:ln w="9525">
                <a:solidFill>
                  <a:srgbClr val="C00000"/>
                </a:solidFill>
              </a:ln>
              <a:effectLst/>
            </c:spPr>
          </c:marker>
          <c:cat>
            <c:numRef>
              <c:f>'TH3'!$A$34:$L$34</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'TH3'!$A$37:$L$37</c:f>
              <c:numCache>
                <c:formatCode>0%</c:formatCode>
                <c:ptCount val="12"/>
                <c:pt idx="0">
                  <c:v>0.8</c:v>
                </c:pt>
                <c:pt idx="1">
                  <c:v>0.8</c:v>
                </c:pt>
                <c:pt idx="2">
                  <c:v>0.8</c:v>
                </c:pt>
                <c:pt idx="3">
                  <c:v>0.8</c:v>
                </c:pt>
                <c:pt idx="4">
                  <c:v>0.8</c:v>
                </c:pt>
                <c:pt idx="5">
                  <c:v>0.8</c:v>
                </c:pt>
                <c:pt idx="6">
                  <c:v>0.8</c:v>
                </c:pt>
                <c:pt idx="7">
                  <c:v>0.8</c:v>
                </c:pt>
                <c:pt idx="8">
                  <c:v>0.8</c:v>
                </c:pt>
                <c:pt idx="9">
                  <c:v>0.8</c:v>
                </c:pt>
                <c:pt idx="10">
                  <c:v>0.8</c:v>
                </c:pt>
                <c:pt idx="11">
                  <c:v>0.8</c:v>
                </c:pt>
              </c:numCache>
            </c:numRef>
          </c:val>
          <c:smooth val="0"/>
          <c:extLst>
            <c:ext xmlns:c16="http://schemas.microsoft.com/office/drawing/2014/chart" uri="{C3380CC4-5D6E-409C-BE32-E72D297353CC}">
              <c16:uniqueId val="{00000007-9CC4-4783-8156-41C4A157A2FE}"/>
            </c:ext>
          </c:extLst>
        </c:ser>
        <c:dLbls>
          <c:showLegendKey val="0"/>
          <c:showVal val="0"/>
          <c:showCatName val="0"/>
          <c:showSerName val="0"/>
          <c:showPercent val="0"/>
          <c:showBubbleSize val="0"/>
        </c:dLbls>
        <c:marker val="1"/>
        <c:smooth val="0"/>
        <c:axId val="856539824"/>
        <c:axId val="856558864"/>
      </c:lineChart>
      <c:dateAx>
        <c:axId val="856539824"/>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58864"/>
        <c:crossesAt val="0.65000000000000024"/>
        <c:auto val="1"/>
        <c:lblOffset val="100"/>
        <c:baseTimeUnit val="months"/>
        <c:majorUnit val="1"/>
        <c:majorTimeUnit val="months"/>
        <c:minorUnit val="1"/>
        <c:minorTimeUnit val="months"/>
      </c:dateAx>
      <c:valAx>
        <c:axId val="856558864"/>
        <c:scaling>
          <c:orientation val="minMax"/>
          <c:max val="1.05"/>
          <c:min val="0.65000000000000024"/>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39824"/>
        <c:crosses val="autoZero"/>
        <c:crossBetween val="between"/>
        <c:majorUnit val="0.05"/>
        <c:minorUnit val="0.05"/>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1442772857440037E-2"/>
          <c:y val="2.5553467106934215E-2"/>
          <c:w val="0.85862640694365144"/>
          <c:h val="0.86764830487176159"/>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2"/>
              <c:layout>
                <c:manualLayout>
                  <c:x val="-3.7015221326676492E-2"/>
                  <c:y val="-4.731182795698932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FBB-4FEF-B279-2C06E80250CC}"/>
                </c:ext>
              </c:extLst>
            </c:dLbl>
            <c:dLbl>
              <c:idx val="5"/>
              <c:layout>
                <c:manualLayout>
                  <c:x val="-3.7015221326676492E-2"/>
                  <c:y val="-3.440860215053763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FBB-4FEF-B279-2C06E80250CC}"/>
                </c:ext>
              </c:extLst>
            </c:dLbl>
            <c:dLbl>
              <c:idx val="8"/>
              <c:layout>
                <c:manualLayout>
                  <c:x val="-4.2984778673323593E-2"/>
                  <c:y val="-3.440860215053767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0F0-4F49-8CEC-34E2F7FDBA04}"/>
                </c:ext>
              </c:extLst>
            </c:dLbl>
            <c:dLbl>
              <c:idx val="11"/>
              <c:layout>
                <c:manualLayout>
                  <c:x val="-4.5233232861069596E-2"/>
                  <c:y val="-2.580645161290322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358-4E64-AE89-F9D175AE5296}"/>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'TH4'!$A$28:$L$28</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extLst xmlns:c15="http://schemas.microsoft.com/office/drawing/2012/chart"/>
            </c:numRef>
          </c:cat>
          <c:val>
            <c:numRef>
              <c:f>'TH4'!$A$29:$L$29</c:f>
              <c:numCache>
                <c:formatCode>0.00</c:formatCode>
                <c:ptCount val="12"/>
                <c:pt idx="2">
                  <c:v>0.12</c:v>
                </c:pt>
                <c:pt idx="5">
                  <c:v>0.27</c:v>
                </c:pt>
                <c:pt idx="8">
                  <c:v>0.16</c:v>
                </c:pt>
              </c:numCache>
              <c:extLst xmlns:c15="http://schemas.microsoft.com/office/drawing/2012/chart"/>
            </c:numRef>
          </c:val>
          <c:smooth val="0"/>
          <c:extLst>
            <c:ext xmlns:c16="http://schemas.microsoft.com/office/drawing/2014/chart" uri="{C3380CC4-5D6E-409C-BE32-E72D297353CC}">
              <c16:uniqueId val="{00000002-6FBB-4FEF-B279-2C06E80250CC}"/>
            </c:ext>
          </c:extLst>
        </c:ser>
        <c:ser>
          <c:idx val="1"/>
          <c:order val="1"/>
          <c:spPr>
            <a:ln w="28575" cap="rnd">
              <a:solidFill>
                <a:schemeClr val="accent2"/>
              </a:solidFill>
              <a:round/>
            </a:ln>
            <a:effectLst/>
          </c:spPr>
          <c:marker>
            <c:symbol val="circle"/>
            <c:size val="5"/>
            <c:spPr>
              <a:solidFill>
                <a:schemeClr val="accent2"/>
              </a:solidFill>
              <a:ln w="9525">
                <a:solidFill>
                  <a:schemeClr val="accent2"/>
                </a:solidFill>
              </a:ln>
              <a:effectLst/>
            </c:spPr>
          </c:marker>
          <c:dLbls>
            <c:delete val="1"/>
          </c:dLbls>
          <c:cat>
            <c:numRef>
              <c:f>'TH4'!$A$28:$L$28</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'TH4'!$A$30:$L$30</c:f>
              <c:numCache>
                <c:formatCode>General</c:formatCode>
                <c:ptCount val="12"/>
                <c:pt idx="0">
                  <c:v>4.5</c:v>
                </c:pt>
                <c:pt idx="1">
                  <c:v>4.5</c:v>
                </c:pt>
                <c:pt idx="2">
                  <c:v>4.5</c:v>
                </c:pt>
                <c:pt idx="3">
                  <c:v>4.5</c:v>
                </c:pt>
                <c:pt idx="4">
                  <c:v>4.5</c:v>
                </c:pt>
                <c:pt idx="5">
                  <c:v>4.5</c:v>
                </c:pt>
                <c:pt idx="6">
                  <c:v>4.5</c:v>
                </c:pt>
                <c:pt idx="7">
                  <c:v>4.5</c:v>
                </c:pt>
                <c:pt idx="8">
                  <c:v>4.5</c:v>
                </c:pt>
                <c:pt idx="9">
                  <c:v>4.5</c:v>
                </c:pt>
                <c:pt idx="10">
                  <c:v>4.5</c:v>
                </c:pt>
                <c:pt idx="11">
                  <c:v>4.5</c:v>
                </c:pt>
              </c:numCache>
            </c:numRef>
          </c:val>
          <c:smooth val="0"/>
          <c:extLst>
            <c:ext xmlns:c16="http://schemas.microsoft.com/office/drawing/2014/chart" uri="{C3380CC4-5D6E-409C-BE32-E72D297353CC}">
              <c16:uniqueId val="{00000003-6FBB-4FEF-B279-2C06E80250CC}"/>
            </c:ext>
          </c:extLst>
        </c:ser>
        <c:ser>
          <c:idx val="2"/>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val>
            <c:numRef>
              <c:f>'TH4'!$A$31:$L$31</c:f>
              <c:numCache>
                <c:formatCode>General</c:formatCode>
                <c:ptCount val="12"/>
                <c:pt idx="0">
                  <c:v>6</c:v>
                </c:pt>
                <c:pt idx="1">
                  <c:v>6</c:v>
                </c:pt>
                <c:pt idx="2">
                  <c:v>6</c:v>
                </c:pt>
                <c:pt idx="3">
                  <c:v>6</c:v>
                </c:pt>
                <c:pt idx="4">
                  <c:v>6</c:v>
                </c:pt>
                <c:pt idx="5">
                  <c:v>6</c:v>
                </c:pt>
                <c:pt idx="6">
                  <c:v>6</c:v>
                </c:pt>
                <c:pt idx="7">
                  <c:v>6</c:v>
                </c:pt>
                <c:pt idx="8">
                  <c:v>6</c:v>
                </c:pt>
                <c:pt idx="9">
                  <c:v>6</c:v>
                </c:pt>
                <c:pt idx="10">
                  <c:v>6</c:v>
                </c:pt>
                <c:pt idx="11">
                  <c:v>6</c:v>
                </c:pt>
              </c:numCache>
            </c:numRef>
          </c:val>
          <c:smooth val="0"/>
          <c:extLst>
            <c:ext xmlns:c16="http://schemas.microsoft.com/office/drawing/2014/chart" uri="{C3380CC4-5D6E-409C-BE32-E72D297353CC}">
              <c16:uniqueId val="{00000004-6FBB-4FEF-B279-2C06E80250CC}"/>
            </c:ext>
          </c:extLst>
        </c:ser>
        <c:dLbls>
          <c:dLblPos val="ctr"/>
          <c:showLegendKey val="0"/>
          <c:showVal val="1"/>
          <c:showCatName val="0"/>
          <c:showSerName val="0"/>
          <c:showPercent val="0"/>
          <c:showBubbleSize val="0"/>
        </c:dLbls>
        <c:marker val="1"/>
        <c:smooth val="0"/>
        <c:axId val="544455024"/>
        <c:axId val="821414768"/>
        <c:extLst/>
      </c:lineChart>
      <c:dateAx>
        <c:axId val="544455024"/>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21414768"/>
        <c:crossesAt val="0"/>
        <c:auto val="1"/>
        <c:lblOffset val="50"/>
        <c:baseTimeUnit val="months"/>
        <c:majorUnit val="1"/>
        <c:majorTimeUnit val="months"/>
        <c:minorUnit val="1"/>
        <c:minorTimeUnit val="months"/>
      </c:dateAx>
      <c:valAx>
        <c:axId val="821414768"/>
        <c:scaling>
          <c:orientation val="minMax"/>
          <c:max val="7"/>
          <c:min val="0.1"/>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544455024"/>
        <c:crosses val="autoZero"/>
        <c:crossBetween val="between"/>
        <c:majorUnit val="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881355932203393E-2"/>
          <c:y val="4.7058891111688775E-2"/>
          <c:w val="0.88644067796610171"/>
          <c:h val="0.86764830487176159"/>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3.1733844417879679E-2"/>
                  <c:y val="-5.4750764637041559E-2"/>
                </c:manualLayout>
              </c:layout>
              <c:tx>
                <c:rich>
                  <a:bodyPr/>
                  <a:lstStyle/>
                  <a:p>
                    <a:r>
                      <a:rPr lang="en-US" sz="1200"/>
                      <a:t>4,82</a:t>
                    </a:r>
                    <a:endParaRPr lang="en-US"/>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3BE-40BC-BCA7-554E2FA8D8E0}"/>
                </c:ext>
              </c:extLst>
            </c:dLbl>
            <c:dLbl>
              <c:idx val="2"/>
              <c:delete val="1"/>
              <c:extLst>
                <c:ext xmlns:c15="http://schemas.microsoft.com/office/drawing/2012/chart" uri="{CE6537A1-D6FC-4f65-9D91-7224C49458BB}"/>
                <c:ext xmlns:c16="http://schemas.microsoft.com/office/drawing/2014/chart" uri="{C3380CC4-5D6E-409C-BE32-E72D297353CC}">
                  <c16:uniqueId val="{00000001-83BE-40BC-BCA7-554E2FA8D8E0}"/>
                </c:ext>
              </c:extLst>
            </c:dLbl>
            <c:dLbl>
              <c:idx val="5"/>
              <c:layout>
                <c:manualLayout>
                  <c:x val="-3.624839386221692E-2"/>
                  <c:y val="-5.0539167357269134E-2"/>
                </c:manualLayout>
              </c:layout>
              <c:tx>
                <c:rich>
                  <a:bodyPr/>
                  <a:lstStyle/>
                  <a:p>
                    <a:r>
                      <a:rPr lang="en-US" sz="1200"/>
                      <a:t>20,75</a:t>
                    </a:r>
                    <a:endParaRPr lang="en-US"/>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3BE-40BC-BCA7-554E2FA8D8E0}"/>
                </c:ext>
              </c:extLst>
            </c:dLbl>
            <c:dLbl>
              <c:idx val="8"/>
              <c:delete val="1"/>
              <c:extLst>
                <c:ext xmlns:c15="http://schemas.microsoft.com/office/drawing/2012/chart" uri="{CE6537A1-D6FC-4f65-9D91-7224C49458BB}"/>
                <c:ext xmlns:c16="http://schemas.microsoft.com/office/drawing/2014/chart" uri="{C3380CC4-5D6E-409C-BE32-E72D297353CC}">
                  <c16:uniqueId val="{00000000-C182-4866-922E-46412BA3B342}"/>
                </c:ext>
              </c:extLst>
            </c:dLbl>
            <c:dLbl>
              <c:idx val="11"/>
              <c:layout>
                <c:manualLayout>
                  <c:x val="-6.5261414527726977E-2"/>
                  <c:y val="-1.684638911908971E-2"/>
                </c:manualLayout>
              </c:layout>
              <c:tx>
                <c:rich>
                  <a:bodyPr/>
                  <a:lstStyle/>
                  <a:p>
                    <a:r>
                      <a:rPr lang="en-US" sz="1200"/>
                      <a:t>15,64</a:t>
                    </a:r>
                    <a:endParaRPr lang="en-US"/>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3BE-40BC-BCA7-554E2FA8D8E0}"/>
                </c:ext>
              </c:extLst>
            </c:dLbl>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numRef>
              <c:f>'TH5'!$A$26:$L$26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'TH5'!$A$27:$L$27</c:f>
              <c:numCache>
                <c:formatCode>0.00</c:formatCode>
                <c:ptCount val="12"/>
                <c:pt idx="2">
                  <c:v>0</c:v>
                </c:pt>
                <c:pt idx="5" formatCode="_(* #,##0.00_);_(* \(#,##0.00\);_(* &quot;-&quot;??_);_(@_)">
                  <c:v>0.39</c:v>
                </c:pt>
                <c:pt idx="8" formatCode="General">
                  <c:v>0</c:v>
                </c:pt>
              </c:numCache>
            </c:numRef>
          </c:val>
          <c:smooth val="0"/>
          <c:extLst>
            <c:ext xmlns:c16="http://schemas.microsoft.com/office/drawing/2014/chart" uri="{C3380CC4-5D6E-409C-BE32-E72D297353CC}">
              <c16:uniqueId val="{00000004-83BE-40BC-BCA7-554E2FA8D8E0}"/>
            </c:ext>
          </c:extLst>
        </c:ser>
        <c:ser>
          <c:idx val="2"/>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'TH5'!$A$26:$L$26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'TH5'!$A$29:$L$29</c:f>
              <c:numCache>
                <c:formatCode>_(* #,##0_);_(* \(#,##0\);_(* "-"??_);_(@_)</c:formatCode>
                <c:ptCount val="12"/>
                <c:pt idx="0">
                  <c:v>26.5</c:v>
                </c:pt>
                <c:pt idx="1">
                  <c:v>26.5</c:v>
                </c:pt>
                <c:pt idx="2">
                  <c:v>26.5</c:v>
                </c:pt>
                <c:pt idx="3">
                  <c:v>26.5</c:v>
                </c:pt>
                <c:pt idx="4">
                  <c:v>26.5</c:v>
                </c:pt>
                <c:pt idx="5">
                  <c:v>26.5</c:v>
                </c:pt>
                <c:pt idx="6">
                  <c:v>26.5</c:v>
                </c:pt>
                <c:pt idx="7">
                  <c:v>26.5</c:v>
                </c:pt>
                <c:pt idx="8">
                  <c:v>26.5</c:v>
                </c:pt>
                <c:pt idx="9">
                  <c:v>26.5</c:v>
                </c:pt>
                <c:pt idx="10">
                  <c:v>26.5</c:v>
                </c:pt>
                <c:pt idx="11">
                  <c:v>26.5</c:v>
                </c:pt>
              </c:numCache>
            </c:numRef>
          </c:val>
          <c:smooth val="0"/>
          <c:extLst>
            <c:ext xmlns:c16="http://schemas.microsoft.com/office/drawing/2014/chart" uri="{C3380CC4-5D6E-409C-BE32-E72D297353CC}">
              <c16:uniqueId val="{00000006-83BE-40BC-BCA7-554E2FA8D8E0}"/>
            </c:ext>
          </c:extLst>
        </c:ser>
        <c:dLbls>
          <c:dLblPos val="ctr"/>
          <c:showLegendKey val="0"/>
          <c:showVal val="1"/>
          <c:showCatName val="0"/>
          <c:showSerName val="0"/>
          <c:showPercent val="0"/>
          <c:showBubbleSize val="0"/>
        </c:dLbls>
        <c:marker val="1"/>
        <c:smooth val="0"/>
        <c:axId val="821418032"/>
        <c:axId val="821422384"/>
        <c:extLst/>
      </c:lineChart>
      <c:dateAx>
        <c:axId val="821418032"/>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21422384"/>
        <c:crossesAt val="0"/>
        <c:auto val="1"/>
        <c:lblOffset val="50"/>
        <c:baseTimeUnit val="months"/>
        <c:majorUnit val="1"/>
        <c:majorTimeUnit val="months"/>
        <c:minorUnit val="1"/>
        <c:minorTimeUnit val="months"/>
      </c:dateAx>
      <c:valAx>
        <c:axId val="821422384"/>
        <c:scaling>
          <c:orientation val="minMax"/>
          <c:max val="5"/>
          <c:min val="0"/>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21418032"/>
        <c:crosses val="autoZero"/>
        <c:crossBetween val="between"/>
        <c:majorUnit val="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881355932203393E-2"/>
          <c:y val="4.7058891111688775E-2"/>
          <c:w val="0.88644067796610171"/>
          <c:h val="0.86764830487176159"/>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4.4061166918584797E-2"/>
                  <c:y val="-3.8334819939539654E-2"/>
                </c:manualLayout>
              </c:layout>
              <c:tx>
                <c:rich>
                  <a:bodyPr/>
                  <a:lstStyle/>
                  <a:p>
                    <a:r>
                      <a:rPr lang="en-US"/>
                      <a:t>0,02</a:t>
                    </a:r>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408-4DDA-B7F8-8D2AE8F36C25}"/>
                </c:ext>
              </c:extLst>
            </c:dLbl>
            <c:dLbl>
              <c:idx val="2"/>
              <c:layout>
                <c:manualLayout>
                  <c:x val="-4.4061166918584832E-2"/>
                  <c:y val="2.4782932855204557E-2"/>
                </c:manualLayout>
              </c:layout>
              <c:tx>
                <c:rich>
                  <a:bodyPr/>
                  <a:lstStyle/>
                  <a:p>
                    <a:r>
                      <a:rPr lang="en-US"/>
                      <a:t>0,06</a:t>
                    </a:r>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408-4DDA-B7F8-8D2AE8F36C25}"/>
                </c:ext>
              </c:extLst>
            </c:dLbl>
            <c:dLbl>
              <c:idx val="5"/>
              <c:layout>
                <c:manualLayout>
                  <c:x val="-4.406116691858479E-2"/>
                  <c:y val="-6.7085934894194385E-2"/>
                </c:manualLayout>
              </c:layout>
              <c:tx>
                <c:rich>
                  <a:bodyPr/>
                  <a:lstStyle/>
                  <a:p>
                    <a:r>
                      <a:rPr lang="en-US"/>
                      <a:t>0,05</a:t>
                    </a:r>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408-4DDA-B7F8-8D2AE8F36C25}"/>
                </c:ext>
              </c:extLst>
            </c:dLbl>
            <c:dLbl>
              <c:idx val="8"/>
              <c:layout>
                <c:manualLayout>
                  <c:x val="-3.9096493631178557E-2"/>
                  <c:y val="-3.8334819939539654E-2"/>
                </c:manualLayout>
              </c:layout>
              <c:tx>
                <c:rich>
                  <a:bodyPr/>
                  <a:lstStyle/>
                  <a:p>
                    <a:r>
                      <a:rPr lang="en-US"/>
                      <a:t>0,02</a:t>
                    </a:r>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408-4DDA-B7F8-8D2AE8F36C25}"/>
                </c:ext>
              </c:extLst>
            </c:dLbl>
            <c:dLbl>
              <c:idx val="11"/>
              <c:layout>
                <c:manualLayout>
                  <c:x val="-3.4618732765468639E-2"/>
                  <c:y val="-4.3126672431982108E-2"/>
                </c:manualLayout>
              </c:layout>
              <c:tx>
                <c:rich>
                  <a:bodyPr/>
                  <a:lstStyle/>
                  <a:p>
                    <a:r>
                      <a:rPr lang="en-US"/>
                      <a:t>0,03</a:t>
                    </a:r>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408-4DDA-B7F8-8D2AE8F36C25}"/>
                </c:ext>
              </c:extLst>
            </c:dLbl>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numRef>
              <c:f>'TH6'!$A$25:$L$25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'TH6'!$A$26:$L$26</c:f>
              <c:numCache>
                <c:formatCode>0.00</c:formatCode>
                <c:ptCount val="12"/>
                <c:pt idx="2">
                  <c:v>0</c:v>
                </c:pt>
                <c:pt idx="5" formatCode="_(* #,##0.00_);_(* \(#,##0.00\);_(* &quot;-&quot;??_);_(@_)">
                  <c:v>0</c:v>
                </c:pt>
                <c:pt idx="8" formatCode="General">
                  <c:v>0</c:v>
                </c:pt>
              </c:numCache>
            </c:numRef>
          </c:val>
          <c:smooth val="0"/>
          <c:extLst>
            <c:ext xmlns:c16="http://schemas.microsoft.com/office/drawing/2014/chart" uri="{C3380CC4-5D6E-409C-BE32-E72D297353CC}">
              <c16:uniqueId val="{00000005-4408-4DDA-B7F8-8D2AE8F36C25}"/>
            </c:ext>
          </c:extLst>
        </c:ser>
        <c:ser>
          <c:idx val="1"/>
          <c:order val="1"/>
          <c:spPr>
            <a:ln w="28575" cap="rnd">
              <a:solidFill>
                <a:schemeClr val="accent2"/>
              </a:solidFill>
              <a:round/>
            </a:ln>
            <a:effectLst/>
          </c:spPr>
          <c:marker>
            <c:symbol val="circle"/>
            <c:size val="5"/>
            <c:spPr>
              <a:solidFill>
                <a:schemeClr val="accent2"/>
              </a:solidFill>
              <a:ln w="9525">
                <a:solidFill>
                  <a:schemeClr val="accent2"/>
                </a:solidFill>
              </a:ln>
              <a:effectLst/>
            </c:spPr>
          </c:marker>
          <c:dLbls>
            <c:delete val="1"/>
          </c:dLbls>
          <c:cat>
            <c:numRef>
              <c:f>'TH6'!$A$25:$L$25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'TH6'!$A$27:$L$27</c:f>
              <c:numCache>
                <c:formatCode>_(* #,##0.0_);_(* \(#,##0.0\);_(* "-"??_);_(@_)</c:formatCode>
                <c:ptCount val="12"/>
                <c:pt idx="0">
                  <c:v>0.12</c:v>
                </c:pt>
                <c:pt idx="1">
                  <c:v>0.12</c:v>
                </c:pt>
                <c:pt idx="2">
                  <c:v>0.12</c:v>
                </c:pt>
                <c:pt idx="3">
                  <c:v>0.12</c:v>
                </c:pt>
                <c:pt idx="4">
                  <c:v>0.12</c:v>
                </c:pt>
                <c:pt idx="5">
                  <c:v>0.12</c:v>
                </c:pt>
                <c:pt idx="6">
                  <c:v>0.12</c:v>
                </c:pt>
                <c:pt idx="7">
                  <c:v>0.12</c:v>
                </c:pt>
                <c:pt idx="8">
                  <c:v>0.12</c:v>
                </c:pt>
                <c:pt idx="9">
                  <c:v>0.12</c:v>
                </c:pt>
                <c:pt idx="10">
                  <c:v>0.12</c:v>
                </c:pt>
                <c:pt idx="11">
                  <c:v>0.12</c:v>
                </c:pt>
              </c:numCache>
            </c:numRef>
          </c:val>
          <c:smooth val="0"/>
          <c:extLst>
            <c:ext xmlns:c16="http://schemas.microsoft.com/office/drawing/2014/chart" uri="{C3380CC4-5D6E-409C-BE32-E72D297353CC}">
              <c16:uniqueId val="{00000006-4408-4DDA-B7F8-8D2AE8F36C25}"/>
            </c:ext>
          </c:extLst>
        </c:ser>
        <c:ser>
          <c:idx val="2"/>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'TH6'!$A$25:$L$25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'TH6'!$A$28:$L$28</c:f>
              <c:numCache>
                <c:formatCode>_(* #,##0.0_);_(* \(#,##0.0\);_(* "-"??_);_(@_)</c:formatCode>
                <c:ptCount val="12"/>
                <c:pt idx="0">
                  <c:v>0.2</c:v>
                </c:pt>
                <c:pt idx="1">
                  <c:v>0.2</c:v>
                </c:pt>
                <c:pt idx="2">
                  <c:v>0.2</c:v>
                </c:pt>
                <c:pt idx="3">
                  <c:v>0.2</c:v>
                </c:pt>
                <c:pt idx="4">
                  <c:v>0.2</c:v>
                </c:pt>
                <c:pt idx="5">
                  <c:v>0.2</c:v>
                </c:pt>
                <c:pt idx="6">
                  <c:v>0.2</c:v>
                </c:pt>
                <c:pt idx="7">
                  <c:v>0.2</c:v>
                </c:pt>
                <c:pt idx="8">
                  <c:v>0.2</c:v>
                </c:pt>
                <c:pt idx="9">
                  <c:v>0.2</c:v>
                </c:pt>
                <c:pt idx="10">
                  <c:v>0.2</c:v>
                </c:pt>
                <c:pt idx="11">
                  <c:v>0.2</c:v>
                </c:pt>
              </c:numCache>
            </c:numRef>
          </c:val>
          <c:smooth val="0"/>
          <c:extLst>
            <c:ext xmlns:c16="http://schemas.microsoft.com/office/drawing/2014/chart" uri="{C3380CC4-5D6E-409C-BE32-E72D297353CC}">
              <c16:uniqueId val="{00000007-4408-4DDA-B7F8-8D2AE8F36C25}"/>
            </c:ext>
          </c:extLst>
        </c:ser>
        <c:dLbls>
          <c:dLblPos val="ctr"/>
          <c:showLegendKey val="0"/>
          <c:showVal val="1"/>
          <c:showCatName val="0"/>
          <c:showSerName val="0"/>
          <c:showPercent val="0"/>
          <c:showBubbleSize val="0"/>
        </c:dLbls>
        <c:marker val="1"/>
        <c:smooth val="0"/>
        <c:axId val="821420752"/>
        <c:axId val="821424016"/>
        <c:extLst/>
      </c:lineChart>
      <c:dateAx>
        <c:axId val="821420752"/>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21424016"/>
        <c:crossesAt val="0"/>
        <c:auto val="1"/>
        <c:lblOffset val="50"/>
        <c:baseTimeUnit val="months"/>
        <c:majorUnit val="1"/>
        <c:majorTimeUnit val="months"/>
        <c:minorUnit val="1"/>
        <c:minorTimeUnit val="months"/>
      </c:dateAx>
      <c:valAx>
        <c:axId val="821424016"/>
        <c:scaling>
          <c:orientation val="minMax"/>
          <c:max val="0.2"/>
          <c:min val="1.0000000000000002E-2"/>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21420752"/>
        <c:crosses val="autoZero"/>
        <c:crossBetween val="between"/>
        <c:majorUnit val="1.0000000000000002E-2"/>
        <c:minorUnit val="1.0000000000000002E-3"/>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5905334468326597E-2"/>
          <c:y val="5.3191489361702128E-2"/>
          <c:w val="0.91638301613079309"/>
          <c:h val="0.8368823307372375"/>
        </c:manualLayout>
      </c:layout>
      <c:lineChart>
        <c:grouping val="standard"/>
        <c:varyColors val="0"/>
        <c:ser>
          <c:idx val="1"/>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3.7077747038376963E-2"/>
                  <c:y val="-5.673758865248226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84E-4728-8699-4EC02E784DB6}"/>
                </c:ext>
              </c:extLst>
            </c:dLbl>
            <c:dLbl>
              <c:idx val="1"/>
              <c:layout>
                <c:manualLayout>
                  <c:x val="-3.9329999290629233E-2"/>
                  <c:y val="-4.255319148936170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84E-4728-8699-4EC02E784DB6}"/>
                </c:ext>
              </c:extLst>
            </c:dLbl>
            <c:dLbl>
              <c:idx val="2"/>
              <c:layout>
                <c:manualLayout>
                  <c:x val="-2.5816485777115698E-2"/>
                  <c:y val="-4.25531914893617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84E-4728-8699-4EC02E784DB6}"/>
                </c:ext>
              </c:extLst>
            </c:dLbl>
            <c:dLbl>
              <c:idx val="3"/>
              <c:layout>
                <c:manualLayout>
                  <c:x val="-3.7077747038377004E-2"/>
                  <c:y val="-5.673758865248235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84E-4728-8699-4EC02E784DB6}"/>
                </c:ext>
              </c:extLst>
            </c:dLbl>
            <c:dLbl>
              <c:idx val="4"/>
              <c:layout>
                <c:manualLayout>
                  <c:x val="-3.7077747038377004E-2"/>
                  <c:y val="-3.30969267139479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84E-4728-8699-4EC02E784DB6}"/>
                </c:ext>
              </c:extLst>
            </c:dLbl>
            <c:dLbl>
              <c:idx val="5"/>
              <c:layout>
                <c:manualLayout>
                  <c:x val="-3.2573242533872455E-2"/>
                  <c:y val="-2.836879432624113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684E-4728-8699-4EC02E784DB6}"/>
                </c:ext>
              </c:extLst>
            </c:dLbl>
            <c:dLbl>
              <c:idx val="6"/>
              <c:layout>
                <c:manualLayout>
                  <c:x val="-4.3057565439455284E-2"/>
                  <c:y val="2.364066193853427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A81-4B7D-AC38-59BC7D89930A}"/>
                </c:ext>
              </c:extLst>
            </c:dLbl>
            <c:dLbl>
              <c:idx val="7"/>
              <c:layout>
                <c:manualLayout>
                  <c:x val="-4.7562069943959707E-2"/>
                  <c:y val="-5.673758865248226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959-42CE-979F-A9A5C4948B5D}"/>
                </c:ext>
              </c:extLst>
            </c:dLbl>
            <c:dLbl>
              <c:idx val="8"/>
              <c:layout>
                <c:manualLayout>
                  <c:x val="-3.630080868269861E-2"/>
                  <c:y val="-2.364066193853436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959-42CE-979F-A9A5C4948B5D}"/>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GFYC1!$A$25:$L$25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GFYC1!$A$26:$L$26</c:f>
              <c:numCache>
                <c:formatCode>0.00</c:formatCode>
                <c:ptCount val="12"/>
                <c:pt idx="0">
                  <c:v>0.71</c:v>
                </c:pt>
                <c:pt idx="1">
                  <c:v>0.72</c:v>
                </c:pt>
                <c:pt idx="2">
                  <c:v>0.73</c:v>
                </c:pt>
                <c:pt idx="3">
                  <c:v>0.73</c:v>
                </c:pt>
                <c:pt idx="4">
                  <c:v>0.72</c:v>
                </c:pt>
                <c:pt idx="5">
                  <c:v>0.68</c:v>
                </c:pt>
                <c:pt idx="6">
                  <c:v>0.7</c:v>
                </c:pt>
                <c:pt idx="7">
                  <c:v>0.7</c:v>
                </c:pt>
                <c:pt idx="8">
                  <c:v>0.73</c:v>
                </c:pt>
              </c:numCache>
            </c:numRef>
          </c:val>
          <c:smooth val="0"/>
          <c:extLst>
            <c:ext xmlns:c16="http://schemas.microsoft.com/office/drawing/2014/chart" uri="{C3380CC4-5D6E-409C-BE32-E72D297353CC}">
              <c16:uniqueId val="{00000006-684E-4728-8699-4EC02E784DB6}"/>
            </c:ext>
          </c:extLst>
        </c:ser>
        <c:ser>
          <c:idx val="2"/>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Lbl>
              <c:idx val="0"/>
              <c:tx>
                <c:rich>
                  <a:bodyPr/>
                  <a:lstStyle/>
                  <a:p>
                    <a:r>
                      <a:rPr lang="en-US"/>
                      <a:t> </a:t>
                    </a:r>
                  </a:p>
                </c:rich>
              </c:tx>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684E-4728-8699-4EC02E784DB6}"/>
                </c:ext>
              </c:extLst>
            </c:dLbl>
            <c:dLbl>
              <c:idx val="1"/>
              <c:tx>
                <c:rich>
                  <a:bodyPr/>
                  <a:lstStyle/>
                  <a:p>
                    <a:r>
                      <a:rPr lang="en-US"/>
                      <a:t> </a:t>
                    </a:r>
                  </a:p>
                </c:rich>
              </c:tx>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684E-4728-8699-4EC02E784DB6}"/>
                </c:ext>
              </c:extLst>
            </c:dLbl>
            <c:dLbl>
              <c:idx val="2"/>
              <c:tx>
                <c:rich>
                  <a:bodyPr/>
                  <a:lstStyle/>
                  <a:p>
                    <a:r>
                      <a:rPr lang="en-US"/>
                      <a:t> </a:t>
                    </a:r>
                  </a:p>
                </c:rich>
              </c:tx>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684E-4728-8699-4EC02E784DB6}"/>
                </c:ext>
              </c:extLst>
            </c:dLbl>
            <c:dLbl>
              <c:idx val="3"/>
              <c:tx>
                <c:rich>
                  <a:bodyPr/>
                  <a:lstStyle/>
                  <a:p>
                    <a:r>
                      <a:rPr lang="en-US"/>
                      <a:t> </a:t>
                    </a:r>
                  </a:p>
                </c:rich>
              </c:tx>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84E-4728-8699-4EC02E784DB6}"/>
                </c:ext>
              </c:extLst>
            </c:dLbl>
            <c:dLbl>
              <c:idx val="4"/>
              <c:tx>
                <c:rich>
                  <a:bodyPr/>
                  <a:lstStyle/>
                  <a:p>
                    <a:r>
                      <a:rPr lang="en-US"/>
                      <a:t> </a:t>
                    </a:r>
                  </a:p>
                </c:rich>
              </c:tx>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684E-4728-8699-4EC02E784DB6}"/>
                </c:ext>
              </c:extLst>
            </c:dLbl>
            <c:dLbl>
              <c:idx val="5"/>
              <c:tx>
                <c:rich>
                  <a:bodyPr/>
                  <a:lstStyle/>
                  <a:p>
                    <a:r>
                      <a:rPr lang="en-US"/>
                      <a:t> </a:t>
                    </a:r>
                  </a:p>
                </c:rich>
              </c:tx>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C-684E-4728-8699-4EC02E784DB6}"/>
                </c:ext>
              </c:extLst>
            </c:dLbl>
            <c:dLbl>
              <c:idx val="6"/>
              <c:tx>
                <c:rich>
                  <a:bodyPr/>
                  <a:lstStyle/>
                  <a:p>
                    <a:r>
                      <a:rPr lang="en-US"/>
                      <a:t> </a:t>
                    </a:r>
                  </a:p>
                </c:rich>
              </c:tx>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D-684E-4728-8699-4EC02E784DB6}"/>
                </c:ext>
              </c:extLst>
            </c:dLbl>
            <c:dLbl>
              <c:idx val="7"/>
              <c:tx>
                <c:rich>
                  <a:bodyPr/>
                  <a:lstStyle/>
                  <a:p>
                    <a:r>
                      <a:rPr lang="en-US"/>
                      <a:t> </a:t>
                    </a:r>
                  </a:p>
                </c:rich>
              </c:tx>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E-684E-4728-8699-4EC02E784DB6}"/>
                </c:ext>
              </c:extLst>
            </c:dLbl>
            <c:dLbl>
              <c:idx val="8"/>
              <c:tx>
                <c:rich>
                  <a:bodyPr/>
                  <a:lstStyle/>
                  <a:p>
                    <a:r>
                      <a:rPr lang="en-US"/>
                      <a:t>  </a:t>
                    </a:r>
                  </a:p>
                </c:rich>
              </c:tx>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F-684E-4728-8699-4EC02E784DB6}"/>
                </c:ext>
              </c:extLst>
            </c:dLbl>
            <c:dLbl>
              <c:idx val="9"/>
              <c:tx>
                <c:rich>
                  <a:bodyPr/>
                  <a:lstStyle/>
                  <a:p>
                    <a:r>
                      <a:rPr lang="en-US"/>
                      <a:t> </a:t>
                    </a:r>
                  </a:p>
                </c:rich>
              </c:tx>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684E-4728-8699-4EC02E784DB6}"/>
                </c:ext>
              </c:extLst>
            </c:dLbl>
            <c:dLbl>
              <c:idx val="10"/>
              <c:tx>
                <c:rich>
                  <a:bodyPr/>
                  <a:lstStyle/>
                  <a:p>
                    <a:r>
                      <a:rPr lang="en-US"/>
                      <a:t> </a:t>
                    </a:r>
                  </a:p>
                </c:rich>
              </c:tx>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1-684E-4728-8699-4EC02E784DB6}"/>
                </c:ext>
              </c:extLst>
            </c:dLbl>
            <c:dLbl>
              <c:idx val="11"/>
              <c:delete val="1"/>
              <c:extLst>
                <c:ext xmlns:c15="http://schemas.microsoft.com/office/drawing/2012/chart" uri="{CE6537A1-D6FC-4f65-9D91-7224C49458BB}"/>
                <c:ext xmlns:c16="http://schemas.microsoft.com/office/drawing/2014/chart" uri="{C3380CC4-5D6E-409C-BE32-E72D297353CC}">
                  <c16:uniqueId val="{00000012-684E-4728-8699-4EC02E784DB6}"/>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GFYC1!$A$25:$L$25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GFYC1!$A$27:$L$27</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13-684E-4728-8699-4EC02E784DB6}"/>
            </c:ext>
          </c:extLst>
        </c:ser>
        <c:ser>
          <c:idx val="0"/>
          <c:order val="2"/>
          <c:spPr>
            <a:ln w="28575" cap="rnd">
              <a:solidFill>
                <a:srgbClr val="C00000"/>
              </a:solidFill>
              <a:round/>
            </a:ln>
            <a:effectLst/>
          </c:spPr>
          <c:marker>
            <c:symbol val="circle"/>
            <c:size val="5"/>
            <c:spPr>
              <a:solidFill>
                <a:srgbClr val="C00000"/>
              </a:solidFill>
              <a:ln w="9525">
                <a:solidFill>
                  <a:srgbClr val="C00000"/>
                </a:solidFill>
              </a:ln>
              <a:effectLst/>
            </c:spPr>
          </c:marker>
          <c:dLbls>
            <c:delete val="1"/>
          </c:dLbls>
          <c:cat>
            <c:numRef>
              <c:f>GFYC1!$A$25:$L$25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GFYC1!$A$28:$L$28</c:f>
              <c:numCache>
                <c:formatCode>0.00</c:formatCode>
                <c:ptCount val="12"/>
                <c:pt idx="0">
                  <c:v>0.5</c:v>
                </c:pt>
                <c:pt idx="1">
                  <c:v>0.5</c:v>
                </c:pt>
                <c:pt idx="2">
                  <c:v>0.5</c:v>
                </c:pt>
                <c:pt idx="3">
                  <c:v>0.5</c:v>
                </c:pt>
                <c:pt idx="4">
                  <c:v>0.5</c:v>
                </c:pt>
                <c:pt idx="5">
                  <c:v>0.5</c:v>
                </c:pt>
                <c:pt idx="6">
                  <c:v>0.5</c:v>
                </c:pt>
                <c:pt idx="7">
                  <c:v>0.5</c:v>
                </c:pt>
                <c:pt idx="8">
                  <c:v>0.5</c:v>
                </c:pt>
                <c:pt idx="9">
                  <c:v>0.5</c:v>
                </c:pt>
                <c:pt idx="10">
                  <c:v>0.5</c:v>
                </c:pt>
                <c:pt idx="11">
                  <c:v>0.5</c:v>
                </c:pt>
              </c:numCache>
            </c:numRef>
          </c:val>
          <c:smooth val="0"/>
          <c:extLst>
            <c:ext xmlns:c16="http://schemas.microsoft.com/office/drawing/2014/chart" uri="{C3380CC4-5D6E-409C-BE32-E72D297353CC}">
              <c16:uniqueId val="{00000014-684E-4728-8699-4EC02E784DB6}"/>
            </c:ext>
          </c:extLst>
        </c:ser>
        <c:dLbls>
          <c:dLblPos val="ctr"/>
          <c:showLegendKey val="0"/>
          <c:showVal val="1"/>
          <c:showCatName val="0"/>
          <c:showSerName val="0"/>
          <c:showPercent val="0"/>
          <c:showBubbleSize val="0"/>
        </c:dLbls>
        <c:marker val="1"/>
        <c:smooth val="0"/>
        <c:axId val="856560496"/>
        <c:axId val="856548528"/>
      </c:lineChart>
      <c:dateAx>
        <c:axId val="856560496"/>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48528"/>
        <c:crossesAt val="0"/>
        <c:auto val="1"/>
        <c:lblOffset val="100"/>
        <c:baseTimeUnit val="months"/>
        <c:majorUnit val="1"/>
        <c:majorTimeUnit val="months"/>
        <c:minorUnit val="1"/>
        <c:minorTimeUnit val="months"/>
      </c:dateAx>
      <c:valAx>
        <c:axId val="856548528"/>
        <c:scaling>
          <c:orientation val="minMax"/>
          <c:max val="3.5"/>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60496"/>
        <c:crosses val="autoZero"/>
        <c:crossBetween val="between"/>
        <c:majorUnit val="1"/>
        <c:minorUnit val="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9317803660565721E-2"/>
          <c:y val="5.3191562733490433E-2"/>
          <c:w val="0.91638301613079309"/>
          <c:h val="0.8368823307372375"/>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586A-4D2F-BA16-959F0A00BDC5}"/>
            </c:ext>
          </c:extLst>
        </c:ser>
        <c:dLbls>
          <c:dLblPos val="ctr"/>
          <c:showLegendKey val="0"/>
          <c:showVal val="1"/>
          <c:showCatName val="0"/>
          <c:showSerName val="0"/>
          <c:showPercent val="0"/>
          <c:showBubbleSize val="0"/>
        </c:dLbls>
        <c:marker val="1"/>
        <c:smooth val="0"/>
        <c:axId val="856566480"/>
        <c:axId val="856559952"/>
      </c:lineChart>
      <c:dateAx>
        <c:axId val="856566480"/>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59952"/>
        <c:crossesAt val="-1"/>
        <c:auto val="1"/>
        <c:lblOffset val="100"/>
        <c:baseTimeUnit val="months"/>
        <c:majorUnit val="1"/>
        <c:majorTimeUnit val="months"/>
        <c:minorUnit val="1"/>
        <c:minorTimeUnit val="months"/>
      </c:dateAx>
      <c:valAx>
        <c:axId val="856559952"/>
        <c:scaling>
          <c:orientation val="minMax"/>
          <c:max val="1"/>
          <c:min val="-1"/>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66480"/>
        <c:crosses val="autoZero"/>
        <c:crossBetween val="between"/>
        <c:majorUnit val="1"/>
        <c:minorUnit val="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1301498548525433E-2"/>
          <c:y val="7.9120370370370396E-2"/>
          <c:w val="0.91869850145147447"/>
          <c:h val="0.81133139179520364"/>
        </c:manualLayout>
      </c:layout>
      <c:barChart>
        <c:barDir val="col"/>
        <c:grouping val="clustered"/>
        <c:varyColors val="0"/>
        <c:ser>
          <c:idx val="0"/>
          <c:order val="0"/>
          <c:tx>
            <c:strRef>
              <c:f>GFYC3!$A$30</c:f>
              <c:strCache>
                <c:ptCount val="1"/>
                <c:pt idx="0">
                  <c:v>Indicador</c:v>
                </c:pt>
              </c:strCache>
            </c:strRef>
          </c:tx>
          <c:spPr>
            <a:solidFill>
              <a:srgbClr val="FFFF00"/>
            </a:solidFill>
            <a:ln>
              <a:noFill/>
            </a:ln>
            <a:effectLst/>
          </c:spPr>
          <c:invertIfNegative val="0"/>
          <c:cat>
            <c:numRef>
              <c:f>GFYC3!$B$27:$M$27</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GFYC3!$B$30:$M$30</c:f>
              <c:numCache>
                <c:formatCode>0%</c:formatCode>
                <c:ptCount val="12"/>
                <c:pt idx="0">
                  <c:v>1.3809523809523809</c:v>
                </c:pt>
                <c:pt idx="1">
                  <c:v>1.4617940199335548</c:v>
                </c:pt>
                <c:pt idx="2">
                  <c:v>1.3613707165109037</c:v>
                </c:pt>
                <c:pt idx="3">
                  <c:v>1.3569230769230769</c:v>
                </c:pt>
                <c:pt idx="4">
                  <c:v>1.31</c:v>
                </c:pt>
                <c:pt idx="5">
                  <c:v>1.26</c:v>
                </c:pt>
                <c:pt idx="6">
                  <c:v>1.1399999999999999</c:v>
                </c:pt>
                <c:pt idx="7">
                  <c:v>1.1499999999999999</c:v>
                </c:pt>
                <c:pt idx="8">
                  <c:v>1.1282722513089005</c:v>
                </c:pt>
                <c:pt idx="9">
                  <c:v>0</c:v>
                </c:pt>
                <c:pt idx="10">
                  <c:v>0</c:v>
                </c:pt>
                <c:pt idx="11">
                  <c:v>0</c:v>
                </c:pt>
              </c:numCache>
            </c:numRef>
          </c:val>
          <c:extLst>
            <c:ext xmlns:c16="http://schemas.microsoft.com/office/drawing/2014/chart" uri="{C3380CC4-5D6E-409C-BE32-E72D297353CC}">
              <c16:uniqueId val="{00000000-03EF-4697-BCB7-5FE47C71BBEF}"/>
            </c:ext>
          </c:extLst>
        </c:ser>
        <c:ser>
          <c:idx val="1"/>
          <c:order val="1"/>
          <c:tx>
            <c:strRef>
              <c:f>GFYC3!$A$31</c:f>
              <c:strCache>
                <c:ptCount val="1"/>
                <c:pt idx="0">
                  <c:v>Meta</c:v>
                </c:pt>
              </c:strCache>
            </c:strRef>
          </c:tx>
          <c:spPr>
            <a:solidFill>
              <a:srgbClr val="FF0000"/>
            </a:solidFill>
            <a:ln>
              <a:noFill/>
            </a:ln>
            <a:effectLst/>
          </c:spPr>
          <c:invertIfNegative val="0"/>
          <c:cat>
            <c:numRef>
              <c:f>GFYC3!$B$27:$M$27</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GFYC3!$B$31:$M$31</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extLst>
            <c:ext xmlns:c16="http://schemas.microsoft.com/office/drawing/2014/chart" uri="{C3380CC4-5D6E-409C-BE32-E72D297353CC}">
              <c16:uniqueId val="{00000001-03EF-4697-BCB7-5FE47C71BBEF}"/>
            </c:ext>
          </c:extLst>
        </c:ser>
        <c:dLbls>
          <c:showLegendKey val="0"/>
          <c:showVal val="0"/>
          <c:showCatName val="0"/>
          <c:showSerName val="0"/>
          <c:showPercent val="0"/>
          <c:showBubbleSize val="0"/>
        </c:dLbls>
        <c:gapWidth val="219"/>
        <c:overlap val="-27"/>
        <c:axId val="1447767327"/>
        <c:axId val="975154127"/>
      </c:barChart>
      <c:dateAx>
        <c:axId val="1447767327"/>
        <c:scaling>
          <c:orientation val="minMax"/>
        </c:scaling>
        <c:delete val="0"/>
        <c:axPos val="b"/>
        <c:numFmt formatCode="mmm\-yy"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975154127"/>
        <c:crosses val="autoZero"/>
        <c:auto val="1"/>
        <c:lblOffset val="100"/>
        <c:baseTimeUnit val="months"/>
      </c:dateAx>
      <c:valAx>
        <c:axId val="975154127"/>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1447767327"/>
        <c:crosses val="autoZero"/>
        <c:crossBetween val="between"/>
      </c:valAx>
      <c:spPr>
        <a:noFill/>
        <a:ln>
          <a:noFill/>
        </a:ln>
        <a:effectLst/>
      </c:spPr>
    </c:plotArea>
    <c:legend>
      <c:legendPos val="b"/>
      <c:layout>
        <c:manualLayout>
          <c:xMode val="edge"/>
          <c:yMode val="edge"/>
          <c:x val="0.80507738256855821"/>
          <c:y val="2.2567449339102874E-3"/>
          <c:w val="0.18507392688766569"/>
          <c:h val="0.129311249886867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005153899911399E-2"/>
          <c:y val="5.3191673563807496E-2"/>
          <c:w val="0.88624861245938991"/>
          <c:h val="0.8368823307372375"/>
        </c:manualLayout>
      </c:layout>
      <c:lineChart>
        <c:grouping val="standard"/>
        <c:varyColors val="0"/>
        <c:ser>
          <c:idx val="1"/>
          <c:order val="0"/>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GFYC4!$A$25:$L$25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GFYC4!$A$27:$L$27</c:f>
              <c:numCache>
                <c:formatCode>0.00%</c:formatCode>
                <c:ptCount val="12"/>
                <c:pt idx="0">
                  <c:v>1</c:v>
                </c:pt>
                <c:pt idx="1">
                  <c:v>1</c:v>
                </c:pt>
                <c:pt idx="2">
                  <c:v>1</c:v>
                </c:pt>
                <c:pt idx="3">
                  <c:v>1</c:v>
                </c:pt>
                <c:pt idx="4">
                  <c:v>1</c:v>
                </c:pt>
                <c:pt idx="5" formatCode="0%">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9-F043-4026-8DA9-F9F4B5950B47}"/>
            </c:ext>
          </c:extLst>
        </c:ser>
        <c:ser>
          <c:idx val="2"/>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GFYC4!$A$25:$L$25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GFYC4!$A$28:$L$28</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A-F043-4026-8DA9-F9F4B5950B47}"/>
            </c:ext>
          </c:extLst>
        </c:ser>
        <c:ser>
          <c:idx val="0"/>
          <c:order val="2"/>
          <c:spPr>
            <a:ln w="28575" cap="rnd">
              <a:solidFill>
                <a:schemeClr val="accent1"/>
              </a:solidFill>
              <a:round/>
            </a:ln>
            <a:effectLst/>
          </c:spPr>
          <c:marker>
            <c:symbol val="circle"/>
            <c:size val="5"/>
            <c:spPr>
              <a:solidFill>
                <a:schemeClr val="accent1"/>
              </a:solidFill>
              <a:ln w="9525">
                <a:solidFill>
                  <a:schemeClr val="accent1"/>
                </a:solidFill>
              </a:ln>
              <a:effectLst/>
            </c:spPr>
          </c:marker>
          <c:cat>
            <c:numRef>
              <c:f>GFYC4!$A$25:$L$25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GFYC4!$A$26:$L$26</c:f>
              <c:numCache>
                <c:formatCode>0%</c:formatCode>
                <c:ptCount val="12"/>
                <c:pt idx="0">
                  <c:v>0.91</c:v>
                </c:pt>
                <c:pt idx="1">
                  <c:v>0.91</c:v>
                </c:pt>
                <c:pt idx="2">
                  <c:v>0.96</c:v>
                </c:pt>
                <c:pt idx="3">
                  <c:v>0.97</c:v>
                </c:pt>
                <c:pt idx="4">
                  <c:v>0.99</c:v>
                </c:pt>
                <c:pt idx="5">
                  <c:v>0.98</c:v>
                </c:pt>
                <c:pt idx="6">
                  <c:v>0.99</c:v>
                </c:pt>
                <c:pt idx="7">
                  <c:v>0.99</c:v>
                </c:pt>
                <c:pt idx="8">
                  <c:v>0.99</c:v>
                </c:pt>
              </c:numCache>
            </c:numRef>
          </c:val>
          <c:smooth val="0"/>
          <c:extLst>
            <c:ext xmlns:c16="http://schemas.microsoft.com/office/drawing/2014/chart" uri="{C3380CC4-5D6E-409C-BE32-E72D297353CC}">
              <c16:uniqueId val="{00000000-1CFA-41BC-A951-DCC6436D8352}"/>
            </c:ext>
          </c:extLst>
        </c:ser>
        <c:dLbls>
          <c:showLegendKey val="0"/>
          <c:showVal val="0"/>
          <c:showCatName val="0"/>
          <c:showSerName val="0"/>
          <c:showPercent val="0"/>
          <c:showBubbleSize val="0"/>
        </c:dLbls>
        <c:marker val="1"/>
        <c:smooth val="0"/>
        <c:axId val="856567024"/>
        <c:axId val="856568112"/>
      </c:lineChart>
      <c:dateAx>
        <c:axId val="856567024"/>
        <c:scaling>
          <c:orientation val="minMax"/>
        </c:scaling>
        <c:delete val="0"/>
        <c:axPos val="b"/>
        <c:numFmt formatCode="mmm\-yy" sourceLinked="0"/>
        <c:majorTickMark val="out"/>
        <c:minorTickMark val="none"/>
        <c:tickLblPos val="low"/>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68112"/>
        <c:crossesAt val="0.8"/>
        <c:auto val="1"/>
        <c:lblOffset val="100"/>
        <c:baseTimeUnit val="months"/>
        <c:majorUnit val="1"/>
        <c:majorTimeUnit val="months"/>
        <c:minorUnit val="1"/>
        <c:minorTimeUnit val="months"/>
      </c:dateAx>
      <c:valAx>
        <c:axId val="856568112"/>
        <c:scaling>
          <c:orientation val="minMax"/>
          <c:max val="1.1000000000000001"/>
          <c:min val="0.70000000000000007"/>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67024"/>
        <c:crosses val="autoZero"/>
        <c:crossBetween val="between"/>
        <c:maj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2662151588956837E-2"/>
          <c:y val="5.3191673563807496E-2"/>
          <c:w val="0.91638301613079309"/>
          <c:h val="0.8368823307372375"/>
        </c:manualLayout>
      </c:layout>
      <c:lineChart>
        <c:grouping val="standard"/>
        <c:varyColors val="0"/>
        <c:ser>
          <c:idx val="0"/>
          <c:order val="0"/>
          <c:spPr>
            <a:ln w="38100" cap="flat" cmpd="dbl" algn="ctr">
              <a:solidFill>
                <a:schemeClr val="accent1"/>
              </a:solidFill>
              <a:miter lim="800000"/>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1">
                          <a:lumMod val="35000"/>
                          <a:lumOff val="65000"/>
                        </a:schemeClr>
                      </a:solidFill>
                    </a:ln>
                    <a:effectLst/>
                  </c:spPr>
                </c15:leaderLines>
              </c:ext>
            </c:extLst>
          </c:dLbls>
          <c:val>
            <c:numRef>
              <c:f>#REF!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0-66DB-4FAF-8A49-66FC708A1A60}"/>
            </c:ext>
          </c:extLst>
        </c:ser>
        <c:ser>
          <c:idx val="2"/>
          <c:order val="1"/>
          <c:spPr>
            <a:ln w="38100" cap="flat" cmpd="dbl" algn="ctr">
              <a:solidFill>
                <a:schemeClr val="accent3"/>
              </a:solidFill>
              <a:miter lim="800000"/>
            </a:ln>
            <a:effectLst/>
          </c:spPr>
          <c:marker>
            <c:symbol val="none"/>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smooth val="0"/>
          <c:extLst>
            <c:ext xmlns:c15="http://schemas.microsoft.com/office/drawing/2012/chart" uri="{02D57815-91ED-43cb-92C2-25804820EDAC}">
              <c15:filteredCategoryTitle>
                <c15:cat>
                  <c:multiLvlStrRef>
                    <c:extLst>
                      <c:ext uri="{02D57815-91ED-43cb-92C2-25804820EDAC}">
                        <c15:formulaRef>
                          <c15:sqref>#REF!</c15:sqref>
                        </c15:formulaRef>
                      </c:ext>
                    </c:extLst>
                  </c:multiLvlStrRef>
                </c15:cat>
              </c15:filteredCategoryTitle>
            </c:ext>
            <c:ext xmlns:c16="http://schemas.microsoft.com/office/drawing/2014/chart" uri="{C3380CC4-5D6E-409C-BE32-E72D297353CC}">
              <c16:uniqueId val="{00000001-66DB-4FAF-8A49-66FC708A1A60}"/>
            </c:ext>
          </c:extLst>
        </c:ser>
        <c:dLbls>
          <c:dLblPos val="ctr"/>
          <c:showLegendKey val="0"/>
          <c:showVal val="1"/>
          <c:showCatName val="0"/>
          <c:showSerName val="0"/>
          <c:showPercent val="0"/>
          <c:showBubbleSize val="0"/>
        </c:dLbls>
        <c:smooth val="0"/>
        <c:axId val="856540912"/>
        <c:axId val="856539280"/>
      </c:lineChart>
      <c:dateAx>
        <c:axId val="856540912"/>
        <c:scaling>
          <c:orientation val="minMax"/>
        </c:scaling>
        <c:delete val="0"/>
        <c:axPos val="b"/>
        <c:numFmt formatCode="mmm\-yy" sourceLinked="0"/>
        <c:majorTickMark val="out"/>
        <c:minorTickMark val="none"/>
        <c:tickLblPos val="nextTo"/>
        <c:spPr>
          <a:noFill/>
          <a:ln w="3175" cap="flat" cmpd="sng" algn="ctr">
            <a:solidFill>
              <a:schemeClr val="tx1">
                <a:lumMod val="15000"/>
                <a:lumOff val="85000"/>
              </a:schemeClr>
            </a:solidFill>
            <a:round/>
            <a:tailEnd type="none" w="med" len="lg"/>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39280"/>
        <c:crossesAt val="-1"/>
        <c:auto val="1"/>
        <c:lblOffset val="100"/>
        <c:baseTimeUnit val="months"/>
        <c:majorUnit val="1"/>
        <c:majorTimeUnit val="months"/>
        <c:minorUnit val="1"/>
        <c:minorTimeUnit val="months"/>
      </c:dateAx>
      <c:valAx>
        <c:axId val="856539280"/>
        <c:scaling>
          <c:orientation val="minMax"/>
          <c:max val="2"/>
          <c:min val="-1"/>
        </c:scaling>
        <c:delete val="0"/>
        <c:axPos val="l"/>
        <c:majorGridlines>
          <c:spPr>
            <a:ln w="9525" cap="flat" cmpd="sng" algn="ctr">
              <a:solidFill>
                <a:schemeClr val="tx1">
                  <a:lumMod val="15000"/>
                  <a:lumOff val="85000"/>
                  <a:alpha val="32000"/>
                </a:schemeClr>
              </a:solidFill>
              <a:round/>
            </a:ln>
            <a:effectLst/>
          </c:spPr>
        </c:majorGridlines>
        <c:numFmt formatCode="0" sourceLinked="0"/>
        <c:majorTickMark val="none"/>
        <c:minorTickMark val="none"/>
        <c:tickLblPos val="nextTo"/>
        <c:spPr>
          <a:noFill/>
          <a:ln w="3175" cap="flat" cmpd="sng" algn="ctr">
            <a:solidFill>
              <a:schemeClr val="tx1">
                <a:lumMod val="15000"/>
                <a:lumOff val="85000"/>
              </a:schemeClr>
            </a:solidFill>
            <a:round/>
            <a:tailEnd type="none" w="med" len="lg"/>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40912"/>
        <c:crosses val="autoZero"/>
        <c:crossBetween val="between"/>
        <c:majorUnit val="1"/>
        <c:minorUnit val="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689425932485077E-2"/>
          <c:y val="3.9007261901449597E-2"/>
          <c:w val="0.91680890944074755"/>
          <c:h val="0.8368823307372375"/>
        </c:manualLayout>
      </c:layout>
      <c:lineChart>
        <c:grouping val="standard"/>
        <c:varyColors val="0"/>
        <c:ser>
          <c:idx val="0"/>
          <c:order val="0"/>
          <c:spPr>
            <a:ln w="28575" cap="rnd">
              <a:solidFill>
                <a:schemeClr val="accent3"/>
              </a:solidFill>
              <a:round/>
            </a:ln>
            <a:effectLst/>
          </c:spPr>
          <c:marker>
            <c:symbol val="circle"/>
            <c:size val="5"/>
            <c:spPr>
              <a:solidFill>
                <a:schemeClr val="accent3"/>
              </a:solidFill>
              <a:ln w="9525">
                <a:solidFill>
                  <a:schemeClr val="accent3"/>
                </a:solidFill>
              </a:ln>
              <a:effectLst/>
            </c:spPr>
          </c:marker>
          <c:dLbls>
            <c:dLbl>
              <c:idx val="0"/>
              <c:layout>
                <c:manualLayout>
                  <c:x val="-2.6444159877939154E-2"/>
                  <c:y val="4.599909110301137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819-4EAA-BB40-A5A08C071D3C}"/>
                </c:ext>
              </c:extLst>
            </c:dLbl>
            <c:dLbl>
              <c:idx val="1"/>
              <c:layout>
                <c:manualLayout>
                  <c:x val="-2.6572941358108806E-2"/>
                  <c:y val="3.657624069076171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819-4EAA-BB40-A5A08C071D3C}"/>
                </c:ext>
              </c:extLst>
            </c:dLbl>
            <c:dLbl>
              <c:idx val="2"/>
              <c:layout>
                <c:manualLayout>
                  <c:x val="-2.6701593929061056E-2"/>
                  <c:y val="3.941801991304207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819-4EAA-BB40-A5A08C071D3C}"/>
                </c:ext>
              </c:extLst>
            </c:dLbl>
            <c:dLbl>
              <c:idx val="3"/>
              <c:layout>
                <c:manualLayout>
                  <c:x val="-2.5132550472713362E-2"/>
                  <c:y val="4.128766589688651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819-4EAA-BB40-A5A08C071D3C}"/>
                </c:ext>
              </c:extLst>
            </c:dLbl>
            <c:dLbl>
              <c:idx val="4"/>
              <c:layout>
                <c:manualLayout>
                  <c:x val="-2.5261331952883052E-2"/>
                  <c:y val="3.186481548463681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819-4EAA-BB40-A5A08C071D3C}"/>
                </c:ext>
              </c:extLst>
            </c:dLbl>
            <c:dLbl>
              <c:idx val="5"/>
              <c:layout>
                <c:manualLayout>
                  <c:x val="-2.5390046907677755E-2"/>
                  <c:y val="3.587190834212154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3819-4EAA-BB40-A5A08C071D3C}"/>
                </c:ext>
              </c:extLst>
            </c:dLbl>
            <c:dLbl>
              <c:idx val="6"/>
              <c:layout>
                <c:manualLayout>
                  <c:x val="0"/>
                  <c:y val="4.240282685512367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3819-4EAA-BB40-A5A08C071D3C}"/>
                </c:ext>
              </c:extLst>
            </c:dLbl>
            <c:dLbl>
              <c:idx val="7"/>
              <c:layout>
                <c:manualLayout>
                  <c:x val="-2.3068050749712496E-3"/>
                  <c:y val="4.240282685512367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3819-4EAA-BB40-A5A08C071D3C}"/>
                </c:ext>
              </c:extLst>
            </c:dLbl>
            <c:dLbl>
              <c:idx val="8"/>
              <c:layout>
                <c:manualLayout>
                  <c:x val="-1.1935445785539869E-2"/>
                  <c:y val="4.407927807610616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3819-4EAA-BB40-A5A08C071D3C}"/>
                </c:ext>
              </c:extLst>
            </c:dLbl>
            <c:dLbl>
              <c:idx val="9"/>
              <c:layout>
                <c:manualLayout>
                  <c:x val="-2.306805074971165E-3"/>
                  <c:y val="4.240282685512367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3819-4EAA-BB40-A5A08C071D3C}"/>
                </c:ext>
              </c:extLst>
            </c:dLbl>
            <c:dLbl>
              <c:idx val="10"/>
              <c:delete val="1"/>
              <c:extLst>
                <c:ext xmlns:c15="http://schemas.microsoft.com/office/drawing/2012/chart" uri="{CE6537A1-D6FC-4f65-9D91-7224C49458BB}"/>
                <c:ext xmlns:c16="http://schemas.microsoft.com/office/drawing/2014/chart" uri="{C3380CC4-5D6E-409C-BE32-E72D297353CC}">
                  <c16:uniqueId val="{0000000A-3819-4EAA-BB40-A5A08C071D3C}"/>
                </c:ext>
              </c:extLst>
            </c:dLbl>
            <c:dLbl>
              <c:idx val="11"/>
              <c:layout>
                <c:manualLayout>
                  <c:x val="-2.6162541418395441E-2"/>
                  <c:y val="1.773055785460250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819-4EAA-BB40-A5A08C071D3C}"/>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GFYC6!$A$31:$L$31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GFYC6!$A$32:$L$32</c:f>
              <c:numCache>
                <c:formatCode>0%</c:formatCode>
                <c:ptCount val="12"/>
                <c:pt idx="0">
                  <c:v>1</c:v>
                </c:pt>
                <c:pt idx="1">
                  <c:v>1</c:v>
                </c:pt>
                <c:pt idx="2">
                  <c:v>1</c:v>
                </c:pt>
                <c:pt idx="3">
                  <c:v>1</c:v>
                </c:pt>
                <c:pt idx="4">
                  <c:v>1</c:v>
                </c:pt>
                <c:pt idx="5">
                  <c:v>1</c:v>
                </c:pt>
                <c:pt idx="6">
                  <c:v>1</c:v>
                </c:pt>
                <c:pt idx="7">
                  <c:v>1</c:v>
                </c:pt>
                <c:pt idx="8">
                  <c:v>1</c:v>
                </c:pt>
              </c:numCache>
            </c:numRef>
          </c:val>
          <c:smooth val="0"/>
          <c:extLst>
            <c:ext xmlns:c16="http://schemas.microsoft.com/office/drawing/2014/chart" uri="{C3380CC4-5D6E-409C-BE32-E72D297353CC}">
              <c16:uniqueId val="{0000000C-3819-4EAA-BB40-A5A08C071D3C}"/>
            </c:ext>
          </c:extLst>
        </c:ser>
        <c:ser>
          <c:idx val="2"/>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Lbl>
              <c:idx val="0"/>
              <c:delete val="1"/>
              <c:extLst>
                <c:ext xmlns:c15="http://schemas.microsoft.com/office/drawing/2012/chart" uri="{CE6537A1-D6FC-4f65-9D91-7224C49458BB}"/>
                <c:ext xmlns:c16="http://schemas.microsoft.com/office/drawing/2014/chart" uri="{C3380CC4-5D6E-409C-BE32-E72D297353CC}">
                  <c16:uniqueId val="{0000000D-3819-4EAA-BB40-A5A08C071D3C}"/>
                </c:ext>
              </c:extLst>
            </c:dLbl>
            <c:dLbl>
              <c:idx val="1"/>
              <c:delete val="1"/>
              <c:extLst>
                <c:ext xmlns:c15="http://schemas.microsoft.com/office/drawing/2012/chart" uri="{CE6537A1-D6FC-4f65-9D91-7224C49458BB}"/>
                <c:ext xmlns:c16="http://schemas.microsoft.com/office/drawing/2014/chart" uri="{C3380CC4-5D6E-409C-BE32-E72D297353CC}">
                  <c16:uniqueId val="{0000000E-3819-4EAA-BB40-A5A08C071D3C}"/>
                </c:ext>
              </c:extLst>
            </c:dLbl>
            <c:dLbl>
              <c:idx val="2"/>
              <c:delete val="1"/>
              <c:extLst>
                <c:ext xmlns:c15="http://schemas.microsoft.com/office/drawing/2012/chart" uri="{CE6537A1-D6FC-4f65-9D91-7224C49458BB}"/>
                <c:ext xmlns:c16="http://schemas.microsoft.com/office/drawing/2014/chart" uri="{C3380CC4-5D6E-409C-BE32-E72D297353CC}">
                  <c16:uniqueId val="{0000000F-3819-4EAA-BB40-A5A08C071D3C}"/>
                </c:ext>
              </c:extLst>
            </c:dLbl>
            <c:dLbl>
              <c:idx val="3"/>
              <c:delete val="1"/>
              <c:extLst>
                <c:ext xmlns:c15="http://schemas.microsoft.com/office/drawing/2012/chart" uri="{CE6537A1-D6FC-4f65-9D91-7224C49458BB}"/>
                <c:ext xmlns:c16="http://schemas.microsoft.com/office/drawing/2014/chart" uri="{C3380CC4-5D6E-409C-BE32-E72D297353CC}">
                  <c16:uniqueId val="{00000010-3819-4EAA-BB40-A5A08C071D3C}"/>
                </c:ext>
              </c:extLst>
            </c:dLbl>
            <c:dLbl>
              <c:idx val="4"/>
              <c:delete val="1"/>
              <c:extLst>
                <c:ext xmlns:c15="http://schemas.microsoft.com/office/drawing/2012/chart" uri="{CE6537A1-D6FC-4f65-9D91-7224C49458BB}"/>
                <c:ext xmlns:c16="http://schemas.microsoft.com/office/drawing/2014/chart" uri="{C3380CC4-5D6E-409C-BE32-E72D297353CC}">
                  <c16:uniqueId val="{00000011-3819-4EAA-BB40-A5A08C071D3C}"/>
                </c:ext>
              </c:extLst>
            </c:dLbl>
            <c:dLbl>
              <c:idx val="5"/>
              <c:delete val="1"/>
              <c:extLst>
                <c:ext xmlns:c15="http://schemas.microsoft.com/office/drawing/2012/chart" uri="{CE6537A1-D6FC-4f65-9D91-7224C49458BB}"/>
                <c:ext xmlns:c16="http://schemas.microsoft.com/office/drawing/2014/chart" uri="{C3380CC4-5D6E-409C-BE32-E72D297353CC}">
                  <c16:uniqueId val="{00000012-3819-4EAA-BB40-A5A08C071D3C}"/>
                </c:ext>
              </c:extLst>
            </c:dLbl>
            <c:dLbl>
              <c:idx val="6"/>
              <c:delete val="1"/>
              <c:extLst>
                <c:ext xmlns:c15="http://schemas.microsoft.com/office/drawing/2012/chart" uri="{CE6537A1-D6FC-4f65-9D91-7224C49458BB}"/>
                <c:ext xmlns:c16="http://schemas.microsoft.com/office/drawing/2014/chart" uri="{C3380CC4-5D6E-409C-BE32-E72D297353CC}">
                  <c16:uniqueId val="{00000013-3819-4EAA-BB40-A5A08C071D3C}"/>
                </c:ext>
              </c:extLst>
            </c:dLbl>
            <c:dLbl>
              <c:idx val="7"/>
              <c:delete val="1"/>
              <c:extLst>
                <c:ext xmlns:c15="http://schemas.microsoft.com/office/drawing/2012/chart" uri="{CE6537A1-D6FC-4f65-9D91-7224C49458BB}"/>
                <c:ext xmlns:c16="http://schemas.microsoft.com/office/drawing/2014/chart" uri="{C3380CC4-5D6E-409C-BE32-E72D297353CC}">
                  <c16:uniqueId val="{00000014-3819-4EAA-BB40-A5A08C071D3C}"/>
                </c:ext>
              </c:extLst>
            </c:dLbl>
            <c:dLbl>
              <c:idx val="8"/>
              <c:delete val="1"/>
              <c:extLst>
                <c:ext xmlns:c15="http://schemas.microsoft.com/office/drawing/2012/chart" uri="{CE6537A1-D6FC-4f65-9D91-7224C49458BB}"/>
                <c:ext xmlns:c16="http://schemas.microsoft.com/office/drawing/2014/chart" uri="{C3380CC4-5D6E-409C-BE32-E72D297353CC}">
                  <c16:uniqueId val="{00000015-3819-4EAA-BB40-A5A08C071D3C}"/>
                </c:ext>
              </c:extLst>
            </c:dLbl>
            <c:dLbl>
              <c:idx val="9"/>
              <c:delete val="1"/>
              <c:extLst>
                <c:ext xmlns:c15="http://schemas.microsoft.com/office/drawing/2012/chart" uri="{CE6537A1-D6FC-4f65-9D91-7224C49458BB}"/>
                <c:ext xmlns:c16="http://schemas.microsoft.com/office/drawing/2014/chart" uri="{C3380CC4-5D6E-409C-BE32-E72D297353CC}">
                  <c16:uniqueId val="{00000016-3819-4EAA-BB40-A5A08C071D3C}"/>
                </c:ext>
              </c:extLst>
            </c:dLbl>
            <c:dLbl>
              <c:idx val="10"/>
              <c:delete val="1"/>
              <c:extLst>
                <c:ext xmlns:c15="http://schemas.microsoft.com/office/drawing/2012/chart" uri="{CE6537A1-D6FC-4f65-9D91-7224C49458BB}"/>
                <c:ext xmlns:c16="http://schemas.microsoft.com/office/drawing/2014/chart" uri="{C3380CC4-5D6E-409C-BE32-E72D297353CC}">
                  <c16:uniqueId val="{00000017-3819-4EAA-BB40-A5A08C071D3C}"/>
                </c:ext>
              </c:extLst>
            </c:dLbl>
            <c:dLbl>
              <c:idx val="11"/>
              <c:layout>
                <c:manualLayout>
                  <c:x val="-7.0305192613690684E-2"/>
                  <c:y val="1.773055785460250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8-3819-4EAA-BB40-A5A08C071D3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GFYC6!$A$31:$L$31</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GFYC6!$A$34:$L$34</c:f>
              <c:numCache>
                <c:formatCode>0.00%</c:formatCode>
                <c:ptCount val="12"/>
              </c:numCache>
            </c:numRef>
          </c:val>
          <c:smooth val="0"/>
          <c:extLst>
            <c:ext xmlns:c16="http://schemas.microsoft.com/office/drawing/2014/chart" uri="{C3380CC4-5D6E-409C-BE32-E72D297353CC}">
              <c16:uniqueId val="{00000019-3819-4EAA-BB40-A5A08C071D3C}"/>
            </c:ext>
          </c:extLst>
        </c:ser>
        <c:dLbls>
          <c:showLegendKey val="0"/>
          <c:showVal val="0"/>
          <c:showCatName val="0"/>
          <c:showSerName val="0"/>
          <c:showPercent val="0"/>
          <c:showBubbleSize val="0"/>
        </c:dLbls>
        <c:marker val="1"/>
        <c:smooth val="0"/>
        <c:axId val="856541456"/>
        <c:axId val="856555056"/>
      </c:lineChart>
      <c:dateAx>
        <c:axId val="856541456"/>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55056"/>
        <c:crossesAt val="-1"/>
        <c:auto val="1"/>
        <c:lblOffset val="100"/>
        <c:baseTimeUnit val="months"/>
        <c:majorUnit val="1"/>
        <c:majorTimeUnit val="months"/>
        <c:minorUnit val="1"/>
        <c:minorTimeUnit val="months"/>
      </c:dateAx>
      <c:valAx>
        <c:axId val="856555056"/>
        <c:scaling>
          <c:orientation val="minMax"/>
          <c:max val="2"/>
          <c:min val="-1"/>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41456"/>
        <c:crosses val="autoZero"/>
        <c:crossBetween val="between"/>
        <c:majorUnit val="1"/>
        <c:minorUnit val="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4697105814793293E-2"/>
          <c:y val="8.244702446352041E-2"/>
          <c:w val="0.88566626698674367"/>
          <c:h val="0.8368823307372375"/>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2.9676472732575114E-2"/>
                  <c:y val="-4.992498278140762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D83-4EDC-9BA4-1BD66210AD7F}"/>
                </c:ext>
              </c:extLst>
            </c:dLbl>
            <c:dLbl>
              <c:idx val="1"/>
              <c:layout>
                <c:manualLayout>
                  <c:x val="-3.1047816194356738E-2"/>
                  <c:y val="4.823849146516259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D83-4EDC-9BA4-1BD66210AD7F}"/>
                </c:ext>
              </c:extLst>
            </c:dLbl>
            <c:dLbl>
              <c:idx val="2"/>
              <c:layout>
                <c:manualLayout>
                  <c:x val="-4.0134696704578594E-2"/>
                  <c:y val="3.348783529718354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D83-4EDC-9BA4-1BD66210AD7F}"/>
                </c:ext>
              </c:extLst>
            </c:dLbl>
            <c:dLbl>
              <c:idx val="3"/>
              <c:layout>
                <c:manualLayout>
                  <c:x val="-4.2759733158355184E-2"/>
                  <c:y val="-4.84957465423204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D83-4EDC-9BA4-1BD66210AD7F}"/>
                </c:ext>
              </c:extLst>
            </c:dLbl>
            <c:dLbl>
              <c:idx val="4"/>
              <c:layout>
                <c:manualLayout>
                  <c:x val="-1.4134769612131821E-2"/>
                  <c:y val="-4.71726140615401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D83-4EDC-9BA4-1BD66210AD7F}"/>
                </c:ext>
              </c:extLst>
            </c:dLbl>
            <c:dLbl>
              <c:idx val="5"/>
              <c:layout>
                <c:manualLayout>
                  <c:x val="-3.7592957130358665E-2"/>
                  <c:y val="4.058003387874386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7D83-4EDC-9BA4-1BD66210AD7F}"/>
                </c:ext>
              </c:extLst>
            </c:dLbl>
            <c:dLbl>
              <c:idx val="6"/>
              <c:layout>
                <c:manualLayout>
                  <c:x val="-1.5481452576175078E-2"/>
                  <c:y val="4.43895591755269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7D83-4EDC-9BA4-1BD66210AD7F}"/>
                </c:ext>
              </c:extLst>
            </c:dLbl>
            <c:dLbl>
              <c:idx val="7"/>
              <c:layout>
                <c:manualLayout>
                  <c:x val="-4.590861038203569E-2"/>
                  <c:y val="-3.5985554997114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D83-4EDC-9BA4-1BD66210AD7F}"/>
                </c:ext>
              </c:extLst>
            </c:dLbl>
            <c:dLbl>
              <c:idx val="8"/>
              <c:layout>
                <c:manualLayout>
                  <c:x val="-3.7448235637211946E-2"/>
                  <c:y val="4.26808882932186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7D83-4EDC-9BA4-1BD66210AD7F}"/>
                </c:ext>
              </c:extLst>
            </c:dLbl>
            <c:dLbl>
              <c:idx val="9"/>
              <c:layout>
                <c:manualLayout>
                  <c:x val="-3.4715478273549157E-2"/>
                  <c:y val="-4.37352245862884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7D83-4EDC-9BA4-1BD66210AD7F}"/>
                </c:ext>
              </c:extLst>
            </c:dLbl>
            <c:dLbl>
              <c:idx val="10"/>
              <c:layout>
                <c:manualLayout>
                  <c:x val="-4.334091161140069E-2"/>
                  <c:y val="-5.319148936170212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7D83-4EDC-9BA4-1BD66210AD7F}"/>
                </c:ext>
              </c:extLst>
            </c:dLbl>
            <c:dLbl>
              <c:idx val="11"/>
              <c:layout>
                <c:manualLayout>
                  <c:x val="-4.2098443680455434E-2"/>
                  <c:y val="6.028368794326240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7D83-4EDC-9BA4-1BD66210AD7F}"/>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'GSL1'!$B$26:$L$26</c:f>
              <c:numCache>
                <c:formatCode>mmm\-yy</c:formatCode>
                <c:ptCount val="11"/>
                <c:pt idx="0">
                  <c:v>43497</c:v>
                </c:pt>
                <c:pt idx="1">
                  <c:v>43525</c:v>
                </c:pt>
                <c:pt idx="2">
                  <c:v>43556</c:v>
                </c:pt>
                <c:pt idx="3">
                  <c:v>43586</c:v>
                </c:pt>
                <c:pt idx="4">
                  <c:v>43617</c:v>
                </c:pt>
                <c:pt idx="5">
                  <c:v>43647</c:v>
                </c:pt>
                <c:pt idx="6">
                  <c:v>43678</c:v>
                </c:pt>
                <c:pt idx="7">
                  <c:v>43709</c:v>
                </c:pt>
                <c:pt idx="8">
                  <c:v>43739</c:v>
                </c:pt>
                <c:pt idx="9">
                  <c:v>43770</c:v>
                </c:pt>
                <c:pt idx="10">
                  <c:v>43800</c:v>
                </c:pt>
              </c:numCache>
            </c:numRef>
          </c:cat>
          <c:val>
            <c:numRef>
              <c:f>'GSL1'!$A$27:$L$27</c:f>
              <c:numCache>
                <c:formatCode>0%</c:formatCode>
                <c:ptCount val="12"/>
                <c:pt idx="2">
                  <c:v>0.873</c:v>
                </c:pt>
                <c:pt idx="5">
                  <c:v>1</c:v>
                </c:pt>
                <c:pt idx="8">
                  <c:v>0.95</c:v>
                </c:pt>
              </c:numCache>
            </c:numRef>
          </c:val>
          <c:smooth val="0"/>
          <c:extLst>
            <c:ext xmlns:c16="http://schemas.microsoft.com/office/drawing/2014/chart" uri="{C3380CC4-5D6E-409C-BE32-E72D297353CC}">
              <c16:uniqueId val="{0000000C-7D83-4EDC-9BA4-1BD66210AD7F}"/>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'GSL1'!$B$26:$L$26</c:f>
              <c:numCache>
                <c:formatCode>mmm\-yy</c:formatCode>
                <c:ptCount val="11"/>
                <c:pt idx="0">
                  <c:v>43497</c:v>
                </c:pt>
                <c:pt idx="1">
                  <c:v>43525</c:v>
                </c:pt>
                <c:pt idx="2">
                  <c:v>43556</c:v>
                </c:pt>
                <c:pt idx="3">
                  <c:v>43586</c:v>
                </c:pt>
                <c:pt idx="4">
                  <c:v>43617</c:v>
                </c:pt>
                <c:pt idx="5">
                  <c:v>43647</c:v>
                </c:pt>
                <c:pt idx="6">
                  <c:v>43678</c:v>
                </c:pt>
                <c:pt idx="7">
                  <c:v>43709</c:v>
                </c:pt>
                <c:pt idx="8">
                  <c:v>43739</c:v>
                </c:pt>
                <c:pt idx="9">
                  <c:v>43770</c:v>
                </c:pt>
                <c:pt idx="10">
                  <c:v>43800</c:v>
                </c:pt>
              </c:numCache>
            </c:numRef>
          </c:cat>
          <c:val>
            <c:numRef>
              <c:f>'GSL1'!$A$28:$L$28</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D-7D83-4EDC-9BA4-1BD66210AD7F}"/>
            </c:ext>
          </c:extLst>
        </c:ser>
        <c:ser>
          <c:idx val="2"/>
          <c:order val="2"/>
          <c:spPr>
            <a:ln w="28575" cap="rnd">
              <a:solidFill>
                <a:srgbClr val="C00000"/>
              </a:solidFill>
              <a:round/>
            </a:ln>
            <a:effectLst/>
          </c:spPr>
          <c:marker>
            <c:symbol val="circle"/>
            <c:size val="5"/>
            <c:spPr>
              <a:solidFill>
                <a:srgbClr val="C00000"/>
              </a:solidFill>
              <a:ln w="9525">
                <a:solidFill>
                  <a:srgbClr val="C00000"/>
                </a:solidFill>
              </a:ln>
              <a:effectLst/>
            </c:spPr>
          </c:marker>
          <c:cat>
            <c:numRef>
              <c:f>'GSL1'!$B$26:$L$26</c:f>
              <c:numCache>
                <c:formatCode>mmm\-yy</c:formatCode>
                <c:ptCount val="11"/>
                <c:pt idx="0">
                  <c:v>43497</c:v>
                </c:pt>
                <c:pt idx="1">
                  <c:v>43525</c:v>
                </c:pt>
                <c:pt idx="2">
                  <c:v>43556</c:v>
                </c:pt>
                <c:pt idx="3">
                  <c:v>43586</c:v>
                </c:pt>
                <c:pt idx="4">
                  <c:v>43617</c:v>
                </c:pt>
                <c:pt idx="5">
                  <c:v>43647</c:v>
                </c:pt>
                <c:pt idx="6">
                  <c:v>43678</c:v>
                </c:pt>
                <c:pt idx="7">
                  <c:v>43709</c:v>
                </c:pt>
                <c:pt idx="8">
                  <c:v>43739</c:v>
                </c:pt>
                <c:pt idx="9">
                  <c:v>43770</c:v>
                </c:pt>
                <c:pt idx="10">
                  <c:v>43800</c:v>
                </c:pt>
              </c:numCache>
            </c:numRef>
          </c:cat>
          <c:val>
            <c:numRef>
              <c:f>'GSL1'!$A$29:$L$29</c:f>
              <c:numCache>
                <c:formatCode>0%</c:formatCode>
                <c:ptCount val="12"/>
                <c:pt idx="0">
                  <c:v>0.9</c:v>
                </c:pt>
                <c:pt idx="1">
                  <c:v>0.9</c:v>
                </c:pt>
                <c:pt idx="2">
                  <c:v>0.9</c:v>
                </c:pt>
                <c:pt idx="3">
                  <c:v>0.9</c:v>
                </c:pt>
                <c:pt idx="4">
                  <c:v>0.9</c:v>
                </c:pt>
                <c:pt idx="5">
                  <c:v>0.9</c:v>
                </c:pt>
                <c:pt idx="6">
                  <c:v>0.9</c:v>
                </c:pt>
                <c:pt idx="7">
                  <c:v>0.9</c:v>
                </c:pt>
                <c:pt idx="8">
                  <c:v>0.9</c:v>
                </c:pt>
                <c:pt idx="9">
                  <c:v>0.9</c:v>
                </c:pt>
                <c:pt idx="10">
                  <c:v>0.9</c:v>
                </c:pt>
                <c:pt idx="11">
                  <c:v>0.9</c:v>
                </c:pt>
              </c:numCache>
            </c:numRef>
          </c:val>
          <c:smooth val="0"/>
          <c:extLst>
            <c:ext xmlns:c16="http://schemas.microsoft.com/office/drawing/2014/chart" uri="{C3380CC4-5D6E-409C-BE32-E72D297353CC}">
              <c16:uniqueId val="{0000000E-7D83-4EDC-9BA4-1BD66210AD7F}"/>
            </c:ext>
          </c:extLst>
        </c:ser>
        <c:dLbls>
          <c:showLegendKey val="0"/>
          <c:showVal val="0"/>
          <c:showCatName val="0"/>
          <c:showSerName val="0"/>
          <c:showPercent val="0"/>
          <c:showBubbleSize val="0"/>
        </c:dLbls>
        <c:marker val="1"/>
        <c:smooth val="0"/>
        <c:axId val="860069424"/>
        <c:axId val="860078128"/>
      </c:lineChart>
      <c:dateAx>
        <c:axId val="860069424"/>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78128"/>
        <c:crossesAt val="0.4"/>
        <c:auto val="1"/>
        <c:lblOffset val="100"/>
        <c:baseTimeUnit val="months"/>
        <c:majorUnit val="1"/>
        <c:majorTimeUnit val="months"/>
        <c:minorUnit val="1"/>
        <c:minorTimeUnit val="months"/>
      </c:dateAx>
      <c:valAx>
        <c:axId val="860078128"/>
        <c:scaling>
          <c:orientation val="minMax"/>
          <c:max val="1.1000000000000001"/>
          <c:min val="0.4"/>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69424"/>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996592860588921E-2"/>
          <c:y val="5.3191673563807496E-2"/>
          <c:w val="0.88907923911386066"/>
          <c:h val="0.8368823307372375"/>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2"/>
              <c:layout>
                <c:manualLayout>
                  <c:x val="-3.3751375137513751E-2"/>
                  <c:y val="-0.11552346570397121"/>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2FB-495F-92FA-704F04D4F594}"/>
                </c:ext>
              </c:extLst>
            </c:dLbl>
            <c:dLbl>
              <c:idx val="5"/>
              <c:layout>
                <c:manualLayout>
                  <c:x val="-2.8734873487348735E-2"/>
                  <c:y val="-4.332129963898934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2FB-495F-92FA-704F04D4F594}"/>
                </c:ext>
              </c:extLst>
            </c:dLbl>
            <c:dLbl>
              <c:idx val="8"/>
              <c:layout>
                <c:manualLayout>
                  <c:x val="-3.5335533553355419E-2"/>
                  <c:y val="-4.813477737665471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2FB-495F-92FA-704F04D4F594}"/>
                </c:ext>
              </c:extLst>
            </c:dLbl>
            <c:dLbl>
              <c:idx val="11"/>
              <c:layout>
                <c:manualLayout>
                  <c:x val="-3.207920792079208E-2"/>
                  <c:y val="-5.294825511432009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D6A-413F-8151-2A16F1B77E1A}"/>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'GSL2'!$A$40:$L$40</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'GSL2'!$A$41:$L$41</c:f>
              <c:numCache>
                <c:formatCode>0.00%</c:formatCode>
                <c:ptCount val="12"/>
                <c:pt idx="2" formatCode="General">
                  <c:v>42</c:v>
                </c:pt>
                <c:pt idx="5" formatCode="General">
                  <c:v>54</c:v>
                </c:pt>
                <c:pt idx="8" formatCode="General">
                  <c:v>54</c:v>
                </c:pt>
              </c:numCache>
            </c:numRef>
          </c:val>
          <c:smooth val="0"/>
          <c:extLst>
            <c:ext xmlns:c16="http://schemas.microsoft.com/office/drawing/2014/chart" uri="{C3380CC4-5D6E-409C-BE32-E72D297353CC}">
              <c16:uniqueId val="{00000003-02FB-495F-92FA-704F04D4F594}"/>
            </c:ext>
          </c:extLst>
        </c:ser>
        <c:ser>
          <c:idx val="1"/>
          <c:order val="1"/>
          <c:spPr>
            <a:ln w="28575" cap="rnd">
              <a:solidFill>
                <a:schemeClr val="accent2"/>
              </a:solidFill>
              <a:round/>
            </a:ln>
            <a:effectLst/>
          </c:spPr>
          <c:marker>
            <c:symbol val="circle"/>
            <c:size val="5"/>
            <c:spPr>
              <a:solidFill>
                <a:schemeClr val="accent2"/>
              </a:solidFill>
              <a:ln w="9525">
                <a:solidFill>
                  <a:schemeClr val="accent2"/>
                </a:solidFill>
              </a:ln>
              <a:effectLst/>
            </c:spPr>
          </c:marker>
          <c:dLbls>
            <c:delete val="1"/>
          </c:dLbls>
          <c:cat>
            <c:numRef>
              <c:f>'GSL2'!$A$40:$L$40</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'GSL2'!$A$42:$L$42</c:f>
              <c:numCache>
                <c:formatCode>0</c:formatCode>
                <c:ptCount val="12"/>
                <c:pt idx="0">
                  <c:v>85</c:v>
                </c:pt>
                <c:pt idx="1">
                  <c:v>85</c:v>
                </c:pt>
                <c:pt idx="2">
                  <c:v>85</c:v>
                </c:pt>
                <c:pt idx="3">
                  <c:v>85</c:v>
                </c:pt>
                <c:pt idx="4">
                  <c:v>85</c:v>
                </c:pt>
                <c:pt idx="5">
                  <c:v>85</c:v>
                </c:pt>
                <c:pt idx="6">
                  <c:v>85</c:v>
                </c:pt>
                <c:pt idx="7">
                  <c:v>85</c:v>
                </c:pt>
                <c:pt idx="8">
                  <c:v>85</c:v>
                </c:pt>
                <c:pt idx="9">
                  <c:v>85</c:v>
                </c:pt>
                <c:pt idx="10">
                  <c:v>85</c:v>
                </c:pt>
                <c:pt idx="11">
                  <c:v>85</c:v>
                </c:pt>
              </c:numCache>
            </c:numRef>
          </c:val>
          <c:smooth val="0"/>
          <c:extLst>
            <c:ext xmlns:c16="http://schemas.microsoft.com/office/drawing/2014/chart" uri="{C3380CC4-5D6E-409C-BE32-E72D297353CC}">
              <c16:uniqueId val="{00000004-02FB-495F-92FA-704F04D4F594}"/>
            </c:ext>
          </c:extLst>
        </c:ser>
        <c:ser>
          <c:idx val="2"/>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'GSL2'!$A$40:$L$40</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'GSL2'!$A$43:$L$43</c:f>
              <c:numCache>
                <c:formatCode>0</c:formatCode>
                <c:ptCount val="12"/>
                <c:pt idx="0">
                  <c:v>95</c:v>
                </c:pt>
                <c:pt idx="1">
                  <c:v>95</c:v>
                </c:pt>
                <c:pt idx="2">
                  <c:v>95</c:v>
                </c:pt>
                <c:pt idx="3">
                  <c:v>95</c:v>
                </c:pt>
                <c:pt idx="4">
                  <c:v>95</c:v>
                </c:pt>
                <c:pt idx="5">
                  <c:v>95</c:v>
                </c:pt>
                <c:pt idx="6">
                  <c:v>95</c:v>
                </c:pt>
                <c:pt idx="7">
                  <c:v>95</c:v>
                </c:pt>
                <c:pt idx="8">
                  <c:v>95</c:v>
                </c:pt>
                <c:pt idx="9">
                  <c:v>95</c:v>
                </c:pt>
                <c:pt idx="10">
                  <c:v>95</c:v>
                </c:pt>
                <c:pt idx="11">
                  <c:v>95</c:v>
                </c:pt>
              </c:numCache>
            </c:numRef>
          </c:val>
          <c:smooth val="0"/>
          <c:extLst>
            <c:ext xmlns:c16="http://schemas.microsoft.com/office/drawing/2014/chart" uri="{C3380CC4-5D6E-409C-BE32-E72D297353CC}">
              <c16:uniqueId val="{00000005-02FB-495F-92FA-704F04D4F594}"/>
            </c:ext>
          </c:extLst>
        </c:ser>
        <c:dLbls>
          <c:dLblPos val="ctr"/>
          <c:showLegendKey val="0"/>
          <c:showVal val="1"/>
          <c:showCatName val="0"/>
          <c:showSerName val="0"/>
          <c:showPercent val="0"/>
          <c:showBubbleSize val="0"/>
        </c:dLbls>
        <c:marker val="1"/>
        <c:smooth val="0"/>
        <c:axId val="860065616"/>
        <c:axId val="860067248"/>
      </c:lineChart>
      <c:dateAx>
        <c:axId val="860065616"/>
        <c:scaling>
          <c:orientation val="minMax"/>
        </c:scaling>
        <c:delete val="0"/>
        <c:axPos val="b"/>
        <c:numFmt formatCode="mmm\-yy" sourceLinked="0"/>
        <c:majorTickMark val="out"/>
        <c:minorTickMark val="none"/>
        <c:tickLblPos val="low"/>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67248"/>
        <c:crossesAt val="150"/>
        <c:auto val="1"/>
        <c:lblOffset val="100"/>
        <c:baseTimeUnit val="months"/>
        <c:majorUnit val="1"/>
        <c:majorTimeUnit val="months"/>
        <c:minorUnit val="1"/>
        <c:minorTimeUnit val="months"/>
      </c:dateAx>
      <c:valAx>
        <c:axId val="860067248"/>
        <c:scaling>
          <c:orientation val="minMax"/>
          <c:max val="200"/>
          <c:min val="4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low"/>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65616"/>
        <c:crosses val="autoZero"/>
        <c:crossBetween val="between"/>
        <c:majorUnit val="20"/>
        <c:minorUnit val="20"/>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3.8894535956146385E-2"/>
                  <c:y val="4.629629629629629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B6E-4E3F-AC58-205B83700F8C}"/>
                </c:ext>
              </c:extLst>
            </c:dLbl>
            <c:dLbl>
              <c:idx val="2"/>
              <c:layout>
                <c:manualLayout>
                  <c:x val="-5.9199108091025632E-2"/>
                  <c:y val="5.555555555555555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B6E-4E3F-AC58-205B83700F8C}"/>
                </c:ext>
              </c:extLst>
            </c:dLbl>
            <c:dLbl>
              <c:idx val="5"/>
              <c:layout>
                <c:manualLayout>
                  <c:x val="-5.4686980949941406E-2"/>
                  <c:y val="4.166666666666666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B6E-4E3F-AC58-205B83700F8C}"/>
                </c:ext>
              </c:extLst>
            </c:dLbl>
            <c:dLbl>
              <c:idx val="8"/>
              <c:layout>
                <c:manualLayout>
                  <c:x val="-5.4686980949941323E-2"/>
                  <c:y val="2.777777777777777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B6E-4E3F-AC58-205B83700F8C}"/>
                </c:ext>
              </c:extLst>
            </c:dLbl>
            <c:dLbl>
              <c:idx val="11"/>
              <c:layout>
                <c:manualLayout>
                  <c:x val="-6.9769210026019218E-3"/>
                  <c:y val="-3.240740740740741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1F3-496E-AD98-775B43CE74B5}"/>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'GSL3'!$A$25:$L$25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'GSL3'!$A$26:$L$26</c:f>
              <c:numCache>
                <c:formatCode>0.00%</c:formatCode>
                <c:ptCount val="12"/>
                <c:pt idx="2" formatCode="0%">
                  <c:v>1</c:v>
                </c:pt>
                <c:pt idx="5" formatCode="0%">
                  <c:v>1</c:v>
                </c:pt>
                <c:pt idx="8" formatCode="0%">
                  <c:v>1</c:v>
                </c:pt>
              </c:numCache>
            </c:numRef>
          </c:val>
          <c:smooth val="0"/>
          <c:extLst>
            <c:ext xmlns:c16="http://schemas.microsoft.com/office/drawing/2014/chart" uri="{C3380CC4-5D6E-409C-BE32-E72D297353CC}">
              <c16:uniqueId val="{00000004-3B6E-4E3F-AC58-205B83700F8C}"/>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'GSL3'!$A$25:$L$25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'GSL3'!$A$27:$L$27</c:f>
              <c:numCache>
                <c:formatCode>0.00%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5-3B6E-4E3F-AC58-205B83700F8C}"/>
            </c:ext>
          </c:extLst>
        </c:ser>
        <c:ser>
          <c:idx val="2"/>
          <c:order val="2"/>
          <c:spPr>
            <a:ln w="28575" cap="rnd">
              <a:solidFill>
                <a:srgbClr val="C00000"/>
              </a:solidFill>
              <a:round/>
            </a:ln>
            <a:effectLst/>
          </c:spPr>
          <c:marker>
            <c:symbol val="circle"/>
            <c:size val="5"/>
            <c:spPr>
              <a:solidFill>
                <a:srgbClr val="C00000"/>
              </a:solidFill>
              <a:ln w="9525">
                <a:solidFill>
                  <a:srgbClr val="C00000"/>
                </a:solidFill>
              </a:ln>
              <a:effectLst/>
            </c:spPr>
          </c:marker>
          <c:dLbls>
            <c:delete val="1"/>
          </c:dLbls>
          <c:cat>
            <c:numRef>
              <c:f>'GSL3'!$A$25:$L$25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'GSL3'!$A$28:$L$28</c:f>
              <c:numCache>
                <c:formatCode>0.00%</c:formatCode>
                <c:ptCount val="12"/>
                <c:pt idx="0">
                  <c:v>0.9</c:v>
                </c:pt>
                <c:pt idx="1">
                  <c:v>0.9</c:v>
                </c:pt>
                <c:pt idx="2">
                  <c:v>0.9</c:v>
                </c:pt>
                <c:pt idx="3">
                  <c:v>0.9</c:v>
                </c:pt>
                <c:pt idx="4">
                  <c:v>0.9</c:v>
                </c:pt>
                <c:pt idx="5">
                  <c:v>0.9</c:v>
                </c:pt>
                <c:pt idx="6">
                  <c:v>0.9</c:v>
                </c:pt>
                <c:pt idx="7">
                  <c:v>0.9</c:v>
                </c:pt>
                <c:pt idx="8">
                  <c:v>0.9</c:v>
                </c:pt>
                <c:pt idx="9">
                  <c:v>0.9</c:v>
                </c:pt>
                <c:pt idx="10">
                  <c:v>0.9</c:v>
                </c:pt>
                <c:pt idx="11">
                  <c:v>0.9</c:v>
                </c:pt>
              </c:numCache>
            </c:numRef>
          </c:val>
          <c:smooth val="0"/>
          <c:extLst>
            <c:ext xmlns:c16="http://schemas.microsoft.com/office/drawing/2014/chart" uri="{C3380CC4-5D6E-409C-BE32-E72D297353CC}">
              <c16:uniqueId val="{00000006-3B6E-4E3F-AC58-205B83700F8C}"/>
            </c:ext>
          </c:extLst>
        </c:ser>
        <c:dLbls>
          <c:dLblPos val="ctr"/>
          <c:showLegendKey val="0"/>
          <c:showVal val="1"/>
          <c:showCatName val="0"/>
          <c:showSerName val="0"/>
          <c:showPercent val="0"/>
          <c:showBubbleSize val="0"/>
        </c:dLbls>
        <c:marker val="1"/>
        <c:smooth val="0"/>
        <c:axId val="860075408"/>
        <c:axId val="860080848"/>
      </c:lineChart>
      <c:dateAx>
        <c:axId val="860075408"/>
        <c:scaling>
          <c:orientation val="minMax"/>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80848"/>
        <c:crosses val="autoZero"/>
        <c:auto val="1"/>
        <c:lblOffset val="100"/>
        <c:baseTimeUnit val="months"/>
      </c:dateAx>
      <c:valAx>
        <c:axId val="860080848"/>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7540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378900733005764E-2"/>
          <c:y val="5.3191673563807496E-2"/>
          <c:w val="0.88566626698674367"/>
          <c:h val="0.8368823307372375"/>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2.9676472732575114E-2"/>
                  <c:y val="-4.992498278140762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538-4D4F-9D64-BAE75C54A2A5}"/>
                </c:ext>
              </c:extLst>
            </c:dLbl>
            <c:dLbl>
              <c:idx val="1"/>
              <c:layout>
                <c:manualLayout>
                  <c:x val="-3.1047816194356738E-2"/>
                  <c:y val="4.823849146516259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538-4D4F-9D64-BAE75C54A2A5}"/>
                </c:ext>
              </c:extLst>
            </c:dLbl>
            <c:dLbl>
              <c:idx val="2"/>
              <c:layout>
                <c:manualLayout>
                  <c:x val="-4.0134696704578594E-2"/>
                  <c:y val="3.348783529718354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538-4D4F-9D64-BAE75C54A2A5}"/>
                </c:ext>
              </c:extLst>
            </c:dLbl>
            <c:dLbl>
              <c:idx val="3"/>
              <c:layout>
                <c:manualLayout>
                  <c:x val="-4.2759733158355184E-2"/>
                  <c:y val="-4.849574654232049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538-4D4F-9D64-BAE75C54A2A5}"/>
                </c:ext>
              </c:extLst>
            </c:dLbl>
            <c:dLbl>
              <c:idx val="4"/>
              <c:layout>
                <c:manualLayout>
                  <c:x val="-1.4134769612131821E-2"/>
                  <c:y val="-4.71726140615401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538-4D4F-9D64-BAE75C54A2A5}"/>
                </c:ext>
              </c:extLst>
            </c:dLbl>
            <c:dLbl>
              <c:idx val="5"/>
              <c:layout>
                <c:manualLayout>
                  <c:x val="-3.7592957130358665E-2"/>
                  <c:y val="4.058003387874386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B538-4D4F-9D64-BAE75C54A2A5}"/>
                </c:ext>
              </c:extLst>
            </c:dLbl>
            <c:dLbl>
              <c:idx val="6"/>
              <c:layout>
                <c:manualLayout>
                  <c:x val="-3.5360334860103274E-2"/>
                  <c:y val="5.833794913566838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B538-4D4F-9D64-BAE75C54A2A5}"/>
                </c:ext>
              </c:extLst>
            </c:dLbl>
            <c:dLbl>
              <c:idx val="7"/>
              <c:layout>
                <c:manualLayout>
                  <c:x val="-2.6300756523081673E-2"/>
                  <c:y val="-3.598551905149787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B538-4D4F-9D64-BAE75C54A2A5}"/>
                </c:ext>
              </c:extLst>
            </c:dLbl>
            <c:dLbl>
              <c:idx val="8"/>
              <c:layout>
                <c:manualLayout>
                  <c:x val="-3.7448235637211946E-2"/>
                  <c:y val="4.268088829321867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8-B538-4D4F-9D64-BAE75C54A2A5}"/>
                </c:ext>
              </c:extLst>
            </c:dLbl>
            <c:dLbl>
              <c:idx val="9"/>
              <c:layout>
                <c:manualLayout>
                  <c:x val="-3.4715478273549157E-2"/>
                  <c:y val="-4.37352245862884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9-B538-4D4F-9D64-BAE75C54A2A5}"/>
                </c:ext>
              </c:extLst>
            </c:dLbl>
            <c:dLbl>
              <c:idx val="10"/>
              <c:layout>
                <c:manualLayout>
                  <c:x val="-4.334091161140069E-2"/>
                  <c:y val="-5.319148936170212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B538-4D4F-9D64-BAE75C54A2A5}"/>
                </c:ext>
              </c:extLst>
            </c:dLbl>
            <c:dLbl>
              <c:idx val="11"/>
              <c:layout>
                <c:manualLayout>
                  <c:x val="-4.2098443680455434E-2"/>
                  <c:y val="6.028368794326240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B538-4D4F-9D64-BAE75C54A2A5}"/>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'GSL4'!$A$25:$L$25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'GSL4'!$A$26:$L$26</c:f>
              <c:numCache>
                <c:formatCode>0%</c:formatCode>
                <c:ptCount val="12"/>
                <c:pt idx="0">
                  <c:v>0.85</c:v>
                </c:pt>
                <c:pt idx="1">
                  <c:v>0.96</c:v>
                </c:pt>
                <c:pt idx="2">
                  <c:v>0.95</c:v>
                </c:pt>
                <c:pt idx="3">
                  <c:v>0.71</c:v>
                </c:pt>
                <c:pt idx="4">
                  <c:v>0.54</c:v>
                </c:pt>
                <c:pt idx="5">
                  <c:v>0.46</c:v>
                </c:pt>
                <c:pt idx="6">
                  <c:v>0.41</c:v>
                </c:pt>
                <c:pt idx="7">
                  <c:v>0.45</c:v>
                </c:pt>
                <c:pt idx="8">
                  <c:v>0.61</c:v>
                </c:pt>
              </c:numCache>
            </c:numRef>
          </c:val>
          <c:smooth val="0"/>
          <c:extLst>
            <c:ext xmlns:c16="http://schemas.microsoft.com/office/drawing/2014/chart" uri="{C3380CC4-5D6E-409C-BE32-E72D297353CC}">
              <c16:uniqueId val="{0000000C-B538-4D4F-9D64-BAE75C54A2A5}"/>
            </c:ext>
          </c:extLst>
        </c:ser>
        <c:ser>
          <c:idx val="1"/>
          <c:order val="1"/>
          <c:spPr>
            <a:ln w="28575" cap="rnd">
              <a:solidFill>
                <a:schemeClr val="accent2"/>
              </a:solidFill>
              <a:round/>
            </a:ln>
            <a:effectLst/>
          </c:spPr>
          <c:marker>
            <c:symbol val="circle"/>
            <c:size val="5"/>
            <c:spPr>
              <a:solidFill>
                <a:schemeClr val="accent2"/>
              </a:solidFill>
              <a:ln w="9525">
                <a:solidFill>
                  <a:schemeClr val="accent2"/>
                </a:solidFill>
              </a:ln>
              <a:effectLst/>
            </c:spPr>
          </c:marker>
          <c:cat>
            <c:numRef>
              <c:f>'GSL4'!$A$25:$L$25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'GSL4'!$A$27:$L$27</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D-B538-4D4F-9D64-BAE75C54A2A5}"/>
            </c:ext>
          </c:extLst>
        </c:ser>
        <c:ser>
          <c:idx val="2"/>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'GSL4'!$A$25:$L$25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'GSL4'!$A$28:$L$28</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E-B538-4D4F-9D64-BAE75C54A2A5}"/>
            </c:ext>
          </c:extLst>
        </c:ser>
        <c:dLbls>
          <c:showLegendKey val="0"/>
          <c:showVal val="0"/>
          <c:showCatName val="0"/>
          <c:showSerName val="0"/>
          <c:showPercent val="0"/>
          <c:showBubbleSize val="0"/>
        </c:dLbls>
        <c:marker val="1"/>
        <c:smooth val="0"/>
        <c:axId val="860062352"/>
        <c:axId val="860077584"/>
      </c:lineChart>
      <c:dateAx>
        <c:axId val="860062352"/>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77584"/>
        <c:crossesAt val="0.4"/>
        <c:auto val="1"/>
        <c:lblOffset val="100"/>
        <c:baseTimeUnit val="months"/>
        <c:majorUnit val="1"/>
        <c:majorTimeUnit val="months"/>
        <c:minorUnit val="1"/>
        <c:minorTimeUnit val="months"/>
      </c:dateAx>
      <c:valAx>
        <c:axId val="860077584"/>
        <c:scaling>
          <c:orientation val="minMax"/>
          <c:max val="1.1000000000000001"/>
          <c:min val="0.4"/>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62352"/>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accent1"/>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010327022375241E-2"/>
          <c:y val="4.7058891111688775E-2"/>
          <c:w val="0.88468158347676418"/>
          <c:h val="0.86764830487176159"/>
        </c:manualLayout>
      </c:layout>
      <c:lineChart>
        <c:grouping val="standard"/>
        <c:varyColors val="0"/>
        <c:ser>
          <c:idx val="1"/>
          <c:order val="0"/>
          <c:spPr>
            <a:ln w="28575" cap="rnd">
              <a:solidFill>
                <a:schemeClr val="accent2"/>
              </a:solidFill>
              <a:round/>
            </a:ln>
            <a:effectLst/>
          </c:spPr>
          <c:marker>
            <c:symbol val="circle"/>
            <c:size val="5"/>
            <c:spPr>
              <a:solidFill>
                <a:schemeClr val="accent2"/>
              </a:solidFill>
              <a:ln w="9525">
                <a:solidFill>
                  <a:schemeClr val="accent2"/>
                </a:solidFill>
              </a:ln>
              <a:effectLst/>
            </c:spPr>
          </c:marker>
          <c:dLbls>
            <c:dLbl>
              <c:idx val="2"/>
              <c:layout>
                <c:manualLayout>
                  <c:x val="-4.129236988207987E-2"/>
                  <c:y val="-5.445544554455445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237-4CE8-A206-D1B40370F03B}"/>
                </c:ext>
              </c:extLst>
            </c:dLbl>
            <c:dLbl>
              <c:idx val="5"/>
              <c:layout>
                <c:manualLayout>
                  <c:x val="-4.129236988207987E-2"/>
                  <c:y val="-4.950495049504950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237-4CE8-A206-D1B40370F03B}"/>
                </c:ext>
              </c:extLst>
            </c:dLbl>
            <c:dLbl>
              <c:idx val="8"/>
              <c:layout>
                <c:manualLayout>
                  <c:x val="-4.129236988207987E-2"/>
                  <c:y val="-5.940594059405940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237-4CE8-A206-D1B40370F03B}"/>
                </c:ext>
              </c:extLst>
            </c:dLbl>
            <c:dLbl>
              <c:idx val="11"/>
              <c:layout>
                <c:manualLayout>
                  <c:x val="-5.519624500348097E-2"/>
                  <c:y val="-7.425742574257425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98B-4036-8BF1-F3785D206FB7}"/>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'ABS1'!$A$25:$L$25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'ABS1'!$A$26:$L$26</c:f>
              <c:numCache>
                <c:formatCode>0%</c:formatCode>
                <c:ptCount val="12"/>
                <c:pt idx="2">
                  <c:v>0.53</c:v>
                </c:pt>
                <c:pt idx="5" formatCode="0.00%">
                  <c:v>0.74519999999999997</c:v>
                </c:pt>
                <c:pt idx="8" formatCode="0.0%">
                  <c:v>0.86599999999999999</c:v>
                </c:pt>
              </c:numCache>
            </c:numRef>
          </c:val>
          <c:smooth val="0"/>
          <c:extLst>
            <c:ext xmlns:c16="http://schemas.microsoft.com/office/drawing/2014/chart" uri="{C3380CC4-5D6E-409C-BE32-E72D297353CC}">
              <c16:uniqueId val="{00000003-4237-4CE8-A206-D1B40370F03B}"/>
            </c:ext>
          </c:extLst>
        </c:ser>
        <c:ser>
          <c:idx val="2"/>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'ABS1'!$A$25:$L$25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'ABS1'!$A$27:$L$27</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4-4237-4CE8-A206-D1B40370F03B}"/>
            </c:ext>
          </c:extLst>
        </c:ser>
        <c:ser>
          <c:idx val="0"/>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'ABS1'!$A$25:$L$25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'ABS1'!$A$28:$L$28</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5-4237-4CE8-A206-D1B40370F03B}"/>
            </c:ext>
          </c:extLst>
        </c:ser>
        <c:dLbls>
          <c:dLblPos val="ctr"/>
          <c:showLegendKey val="0"/>
          <c:showVal val="1"/>
          <c:showCatName val="0"/>
          <c:showSerName val="0"/>
          <c:showPercent val="0"/>
          <c:showBubbleSize val="0"/>
        </c:dLbls>
        <c:marker val="1"/>
        <c:smooth val="0"/>
        <c:axId val="856555600"/>
        <c:axId val="856550704"/>
      </c:lineChart>
      <c:dateAx>
        <c:axId val="856555600"/>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50704"/>
        <c:crossesAt val="0.6000000000000002"/>
        <c:auto val="1"/>
        <c:lblOffset val="50"/>
        <c:baseTimeUnit val="months"/>
        <c:majorUnit val="1"/>
        <c:majorTimeUnit val="months"/>
        <c:minorUnit val="1"/>
        <c:minorTimeUnit val="months"/>
      </c:dateAx>
      <c:valAx>
        <c:axId val="856550704"/>
        <c:scaling>
          <c:orientation val="minMax"/>
          <c:max val="1.1000000000000001"/>
          <c:min val="0.6000000000000002"/>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55600"/>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4010327022375241E-2"/>
          <c:y val="4.7058891111688775E-2"/>
          <c:w val="0.88468158347676418"/>
          <c:h val="0.86764830487176159"/>
        </c:manualLayout>
      </c:layout>
      <c:lineChart>
        <c:grouping val="standard"/>
        <c:varyColors val="0"/>
        <c:ser>
          <c:idx val="1"/>
          <c:order val="0"/>
          <c:spPr>
            <a:ln w="28575" cap="rnd">
              <a:solidFill>
                <a:schemeClr val="accent2"/>
              </a:solidFill>
              <a:round/>
            </a:ln>
            <a:effectLst/>
          </c:spPr>
          <c:marker>
            <c:symbol val="circle"/>
            <c:size val="5"/>
            <c:spPr>
              <a:solidFill>
                <a:schemeClr val="accent2"/>
              </a:solidFill>
              <a:ln w="9525">
                <a:solidFill>
                  <a:schemeClr val="accent2"/>
                </a:solidFill>
              </a:ln>
              <a:effectLst/>
            </c:spPr>
          </c:marker>
          <c:dLbls>
            <c:dLbl>
              <c:idx val="2"/>
              <c:layout>
                <c:manualLayout>
                  <c:x val="-4.2441357705659967E-2"/>
                  <c:y val="-4.804804804804802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684-4F17-85DA-E78ABBD52639}"/>
                </c:ext>
              </c:extLst>
            </c:dLbl>
            <c:dLbl>
              <c:idx val="5"/>
              <c:layout>
                <c:manualLayout>
                  <c:x val="-4.472837927245342E-2"/>
                  <c:y val="-4.40440440440440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684-4F17-85DA-E78ABBD52639}"/>
                </c:ext>
              </c:extLst>
            </c:dLbl>
            <c:dLbl>
              <c:idx val="8"/>
              <c:layout>
                <c:manualLayout>
                  <c:x val="-4.0154336138866591E-2"/>
                  <c:y val="-2.40240240240240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684-4F17-85DA-E78ABBD52639}"/>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'GJ1'!$A$25:$L$25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'GJ1'!$A$26:$L$26</c:f>
              <c:numCache>
                <c:formatCode>0%</c:formatCode>
                <c:ptCount val="12"/>
                <c:pt idx="2">
                  <c:v>1</c:v>
                </c:pt>
                <c:pt idx="5">
                  <c:v>0.93330000000000002</c:v>
                </c:pt>
                <c:pt idx="8">
                  <c:v>1</c:v>
                </c:pt>
              </c:numCache>
            </c:numRef>
          </c:val>
          <c:smooth val="0"/>
          <c:extLst>
            <c:ext xmlns:c16="http://schemas.microsoft.com/office/drawing/2014/chart" uri="{C3380CC4-5D6E-409C-BE32-E72D297353CC}">
              <c16:uniqueId val="{00000003-9684-4F17-85DA-E78ABBD52639}"/>
            </c:ext>
          </c:extLst>
        </c:ser>
        <c:ser>
          <c:idx val="2"/>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'GJ1'!$A$25:$L$25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'GJ1'!$A$27:$L$27</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4-9684-4F17-85DA-E78ABBD52639}"/>
            </c:ext>
          </c:extLst>
        </c:ser>
        <c:ser>
          <c:idx val="0"/>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'GJ1'!$A$25:$L$25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'GJ1'!$A$28:$L$28</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5-9684-4F17-85DA-E78ABBD52639}"/>
            </c:ext>
          </c:extLst>
        </c:ser>
        <c:dLbls>
          <c:dLblPos val="ctr"/>
          <c:showLegendKey val="0"/>
          <c:showVal val="1"/>
          <c:showCatName val="0"/>
          <c:showSerName val="0"/>
          <c:showPercent val="0"/>
          <c:showBubbleSize val="0"/>
        </c:dLbls>
        <c:marker val="1"/>
        <c:smooth val="0"/>
        <c:axId val="860091184"/>
        <c:axId val="860076496"/>
      </c:lineChart>
      <c:dateAx>
        <c:axId val="860091184"/>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76496"/>
        <c:crossesAt val="0.6000000000000002"/>
        <c:auto val="1"/>
        <c:lblOffset val="50"/>
        <c:baseTimeUnit val="months"/>
        <c:majorUnit val="1"/>
        <c:majorTimeUnit val="months"/>
        <c:minorUnit val="1"/>
        <c:minorTimeUnit val="months"/>
      </c:dateAx>
      <c:valAx>
        <c:axId val="860076496"/>
        <c:scaling>
          <c:orientation val="minMax"/>
          <c:max val="1.1000000000000001"/>
          <c:min val="0.6000000000000002"/>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91184"/>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468506157542488"/>
          <c:y val="4.4117647058823532E-2"/>
          <c:w val="0.8583779589977989"/>
          <c:h val="0.83529531723247574"/>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2"/>
              <c:layout>
                <c:manualLayout>
                  <c:x val="-4.4647060143123134E-2"/>
                  <c:y val="3.247058823529411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BA2-4B84-99D3-84E8618F8878}"/>
                </c:ext>
              </c:extLst>
            </c:dLbl>
            <c:dLbl>
              <c:idx val="5"/>
              <c:layout>
                <c:manualLayout>
                  <c:x val="-3.4905713708863334E-2"/>
                  <c:y val="-3.02745098039215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BA2-4B84-99D3-84E8618F8878}"/>
                </c:ext>
              </c:extLst>
            </c:dLbl>
            <c:dLbl>
              <c:idx val="8"/>
              <c:layout>
                <c:manualLayout>
                  <c:x val="-4.6087623662426823E-2"/>
                  <c:y val="3.345098039215686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BA2-4B84-99D3-84E8618F8878}"/>
                </c:ext>
              </c:extLst>
            </c:dLbl>
            <c:dLbl>
              <c:idx val="11"/>
              <c:layout>
                <c:manualLayout>
                  <c:x val="-4.1182390272281953E-2"/>
                  <c:y val="-3.235294117647059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BA2-4B84-99D3-84E8618F8878}"/>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'GJ2'!$A$26:$L$26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'GJ2'!$A$27:$L$27</c:f>
              <c:numCache>
                <c:formatCode>0.00%</c:formatCode>
                <c:ptCount val="12"/>
                <c:pt idx="2" formatCode="0%">
                  <c:v>1</c:v>
                </c:pt>
                <c:pt idx="5" formatCode="0%">
                  <c:v>1</c:v>
                </c:pt>
                <c:pt idx="8">
                  <c:v>1</c:v>
                </c:pt>
              </c:numCache>
            </c:numRef>
          </c:val>
          <c:smooth val="0"/>
          <c:extLst>
            <c:ext xmlns:c16="http://schemas.microsoft.com/office/drawing/2014/chart" uri="{C3380CC4-5D6E-409C-BE32-E72D297353CC}">
              <c16:uniqueId val="{00000004-5BA2-4B84-99D3-84E8618F8878}"/>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'GJ2'!$A$26:$L$26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'GJ2'!$A$28:$L$28</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5-5BA2-4B84-99D3-84E8618F8878}"/>
            </c:ext>
          </c:extLst>
        </c:ser>
        <c:ser>
          <c:idx val="2"/>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'GJ2'!$A$26:$L$26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'GJ2'!$A$29:$L$29</c:f>
              <c:numCache>
                <c:formatCode>0%</c:formatCode>
                <c:ptCount val="12"/>
              </c:numCache>
            </c:numRef>
          </c:val>
          <c:smooth val="0"/>
          <c:extLst>
            <c:ext xmlns:c16="http://schemas.microsoft.com/office/drawing/2014/chart" uri="{C3380CC4-5D6E-409C-BE32-E72D297353CC}">
              <c16:uniqueId val="{00000006-5BA2-4B84-99D3-84E8618F8878}"/>
            </c:ext>
          </c:extLst>
        </c:ser>
        <c:dLbls>
          <c:showLegendKey val="0"/>
          <c:showVal val="0"/>
          <c:showCatName val="0"/>
          <c:showSerName val="0"/>
          <c:showPercent val="0"/>
          <c:showBubbleSize val="0"/>
        </c:dLbls>
        <c:marker val="1"/>
        <c:smooth val="0"/>
        <c:axId val="860077040"/>
        <c:axId val="860087376"/>
      </c:lineChart>
      <c:dateAx>
        <c:axId val="860077040"/>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87376"/>
        <c:crossesAt val="0.8"/>
        <c:auto val="1"/>
        <c:lblOffset val="100"/>
        <c:baseTimeUnit val="months"/>
        <c:majorUnit val="1"/>
        <c:majorTimeUnit val="months"/>
        <c:minorUnit val="1"/>
        <c:minorTimeUnit val="months"/>
      </c:dateAx>
      <c:valAx>
        <c:axId val="860087376"/>
        <c:scaling>
          <c:orientation val="minMax"/>
          <c:max val="1.2"/>
          <c:min val="0.8"/>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77040"/>
        <c:crosses val="autoZero"/>
        <c:crossBetween val="between"/>
        <c:majorUnit val="0.2"/>
        <c:minorUnit val="0.2"/>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paperSize="9" orientation="landscape"/>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996592860588921E-2"/>
          <c:y val="5.3191673563807496E-2"/>
          <c:w val="0.88907923911386066"/>
          <c:h val="0.8368823307372375"/>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4.3946496737659038E-3"/>
                  <c:y val="-1.115021272160474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063-46B7-A7E4-5E8D62C10E6E}"/>
                </c:ext>
              </c:extLst>
            </c:dLbl>
            <c:dLbl>
              <c:idx val="1"/>
              <c:layout>
                <c:manualLayout>
                  <c:x val="-2.5248038025097629E-2"/>
                  <c:y val="5.142499786804628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063-46B7-A7E4-5E8D62C10E6E}"/>
                </c:ext>
              </c:extLst>
            </c:dLbl>
            <c:dLbl>
              <c:idx val="2"/>
              <c:layout>
                <c:manualLayout>
                  <c:x val="-5.5211448963570865E-2"/>
                  <c:y val="4.7857729779475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063-46B7-A7E4-5E8D62C10E6E}"/>
                </c:ext>
              </c:extLst>
            </c:dLbl>
            <c:dLbl>
              <c:idx val="3"/>
              <c:layout>
                <c:manualLayout>
                  <c:x val="-2.544776185738145E-2"/>
                  <c:y val="1.773055785460250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063-46B7-A7E4-5E8D62C10E6E}"/>
                </c:ext>
              </c:extLst>
            </c:dLbl>
            <c:dLbl>
              <c:idx val="4"/>
              <c:layout>
                <c:manualLayout>
                  <c:x val="-2.6400644736748344E-2"/>
                  <c:y val="1.773055785460250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063-46B7-A7E4-5E8D62C10E6E}"/>
                </c:ext>
              </c:extLst>
            </c:dLbl>
            <c:dLbl>
              <c:idx val="5"/>
              <c:layout>
                <c:manualLayout>
                  <c:x val="-3.9942812026545461E-2"/>
                  <c:y val="-4.07952197464678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9063-46B7-A7E4-5E8D62C10E6E}"/>
                </c:ext>
              </c:extLst>
            </c:dLbl>
            <c:dLbl>
              <c:idx val="8"/>
              <c:layout>
                <c:manualLayout>
                  <c:x val="-4.2941510359985488E-2"/>
                  <c:y val="4.431153552614433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9063-46B7-A7E4-5E8D62C10E6E}"/>
                </c:ext>
              </c:extLst>
            </c:dLbl>
            <c:dLbl>
              <c:idx val="11"/>
              <c:layout>
                <c:manualLayout>
                  <c:x val="-5.1843320579952543E-2"/>
                  <c:y val="3.698456465504979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9063-46B7-A7E4-5E8D62C10E6E}"/>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'GEA1'!$A$26:$L$26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'GEA1'!$A$27:$L$27</c:f>
              <c:numCache>
                <c:formatCode>0.00%</c:formatCode>
                <c:ptCount val="12"/>
                <c:pt idx="2">
                  <c:v>0.08</c:v>
                </c:pt>
                <c:pt idx="5" formatCode="0%">
                  <c:v>0</c:v>
                </c:pt>
                <c:pt idx="8">
                  <c:v>4.7000000000000002E-3</c:v>
                </c:pt>
              </c:numCache>
            </c:numRef>
          </c:val>
          <c:smooth val="0"/>
          <c:extLst>
            <c:ext xmlns:c16="http://schemas.microsoft.com/office/drawing/2014/chart" uri="{C3380CC4-5D6E-409C-BE32-E72D297353CC}">
              <c16:uniqueId val="{00000008-9063-46B7-A7E4-5E8D62C10E6E}"/>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'GEA1'!$A$26:$L$26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'GEA1'!$A$28:$L$28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9-9063-46B7-A7E4-5E8D62C10E6E}"/>
            </c:ext>
          </c:extLst>
        </c:ser>
        <c:ser>
          <c:idx val="2"/>
          <c:order val="2"/>
          <c:spPr>
            <a:ln w="28575" cap="rnd">
              <a:solidFill>
                <a:srgbClr val="C00000"/>
              </a:solidFill>
              <a:round/>
            </a:ln>
            <a:effectLst/>
          </c:spPr>
          <c:marker>
            <c:symbol val="circle"/>
            <c:size val="5"/>
            <c:spPr>
              <a:solidFill>
                <a:srgbClr val="C00000"/>
              </a:solidFill>
              <a:ln w="9525">
                <a:solidFill>
                  <a:srgbClr val="C00000"/>
                </a:solidFill>
              </a:ln>
              <a:effectLst/>
            </c:spPr>
          </c:marker>
          <c:cat>
            <c:numRef>
              <c:f>'GEA1'!$A$26:$L$26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'GEA1'!$A$29:$L$29</c:f>
              <c:numCache>
                <c:formatCode>0.00%</c:formatCode>
                <c:ptCount val="12"/>
                <c:pt idx="0">
                  <c:v>0.5</c:v>
                </c:pt>
                <c:pt idx="1">
                  <c:v>0.5</c:v>
                </c:pt>
                <c:pt idx="2">
                  <c:v>0.5</c:v>
                </c:pt>
                <c:pt idx="3">
                  <c:v>0.5</c:v>
                </c:pt>
                <c:pt idx="4">
                  <c:v>0.5</c:v>
                </c:pt>
                <c:pt idx="5">
                  <c:v>0.5</c:v>
                </c:pt>
                <c:pt idx="6">
                  <c:v>0.5</c:v>
                </c:pt>
                <c:pt idx="7">
                  <c:v>0.5</c:v>
                </c:pt>
                <c:pt idx="8">
                  <c:v>0.5</c:v>
                </c:pt>
                <c:pt idx="9">
                  <c:v>0.5</c:v>
                </c:pt>
                <c:pt idx="10">
                  <c:v>0.5</c:v>
                </c:pt>
                <c:pt idx="11">
                  <c:v>0.5</c:v>
                </c:pt>
              </c:numCache>
            </c:numRef>
          </c:val>
          <c:smooth val="0"/>
          <c:extLst>
            <c:ext xmlns:c16="http://schemas.microsoft.com/office/drawing/2014/chart" uri="{C3380CC4-5D6E-409C-BE32-E72D297353CC}">
              <c16:uniqueId val="{0000000A-9063-46B7-A7E4-5E8D62C10E6E}"/>
            </c:ext>
          </c:extLst>
        </c:ser>
        <c:dLbls>
          <c:showLegendKey val="0"/>
          <c:showVal val="0"/>
          <c:showCatName val="0"/>
          <c:showSerName val="0"/>
          <c:showPercent val="0"/>
          <c:showBubbleSize val="0"/>
        </c:dLbls>
        <c:marker val="1"/>
        <c:smooth val="0"/>
        <c:axId val="856544176"/>
        <c:axId val="856540368"/>
      </c:lineChart>
      <c:dateAx>
        <c:axId val="856544176"/>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40368"/>
        <c:crossesAt val="-0.2"/>
        <c:auto val="1"/>
        <c:lblOffset val="100"/>
        <c:baseTimeUnit val="months"/>
        <c:majorUnit val="1"/>
        <c:majorTimeUnit val="months"/>
        <c:minorUnit val="1"/>
        <c:minorTimeUnit val="months"/>
      </c:dateAx>
      <c:valAx>
        <c:axId val="856540368"/>
        <c:scaling>
          <c:orientation val="minMax"/>
          <c:max val="0.8"/>
          <c:min val="-0.2"/>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44176"/>
        <c:crosses val="autoZero"/>
        <c:crossBetween val="between"/>
        <c:majorUnit val="0.2"/>
        <c:minorUnit val="0.2"/>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996592860588921E-2"/>
          <c:y val="5.3191673563807496E-2"/>
          <c:w val="0.88907923911386066"/>
          <c:h val="0.8368823307372375"/>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0"/>
              <c:layout>
                <c:manualLayout>
                  <c:x val="-4.3946496737659038E-3"/>
                  <c:y val="-1.115021272160474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392-4BAB-B03C-0B5DBEEA5375}"/>
                </c:ext>
              </c:extLst>
            </c:dLbl>
            <c:dLbl>
              <c:idx val="1"/>
              <c:layout>
                <c:manualLayout>
                  <c:x val="-2.5248038025097629E-2"/>
                  <c:y val="5.142499786804628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392-4BAB-B03C-0B5DBEEA5375}"/>
                </c:ext>
              </c:extLst>
            </c:dLbl>
            <c:dLbl>
              <c:idx val="2"/>
              <c:layout>
                <c:manualLayout>
                  <c:x val="-5.5211448963570865E-2"/>
                  <c:y val="4.78577297794755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392-4BAB-B03C-0B5DBEEA5375}"/>
                </c:ext>
              </c:extLst>
            </c:dLbl>
            <c:dLbl>
              <c:idx val="3"/>
              <c:layout>
                <c:manualLayout>
                  <c:x val="-2.544776185738145E-2"/>
                  <c:y val="1.773055785460250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392-4BAB-B03C-0B5DBEEA5375}"/>
                </c:ext>
              </c:extLst>
            </c:dLbl>
            <c:dLbl>
              <c:idx val="4"/>
              <c:layout>
                <c:manualLayout>
                  <c:x val="-2.6400644736748344E-2"/>
                  <c:y val="1.7730557854602501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392-4BAB-B03C-0B5DBEEA5375}"/>
                </c:ext>
              </c:extLst>
            </c:dLbl>
            <c:dLbl>
              <c:idx val="5"/>
              <c:layout>
                <c:manualLayout>
                  <c:x val="-3.9942812026545461E-2"/>
                  <c:y val="-4.07952197464678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392-4BAB-B03C-0B5DBEEA5375}"/>
                </c:ext>
              </c:extLst>
            </c:dLbl>
            <c:dLbl>
              <c:idx val="8"/>
              <c:layout>
                <c:manualLayout>
                  <c:x val="-4.2941510359985488E-2"/>
                  <c:y val="4.431153552614433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8392-4BAB-B03C-0B5DBEEA5375}"/>
                </c:ext>
              </c:extLst>
            </c:dLbl>
            <c:dLbl>
              <c:idx val="11"/>
              <c:layout>
                <c:manualLayout>
                  <c:x val="-5.1843320579952543E-2"/>
                  <c:y val="3.6984564655049797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8392-4BAB-B03C-0B5DBEEA5375}"/>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'GEA2'!$A$26:$L$26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'GEA2'!$A$27:$L$27</c:f>
              <c:numCache>
                <c:formatCode>0.00%</c:formatCode>
                <c:ptCount val="12"/>
                <c:pt idx="2" formatCode="0%">
                  <c:v>0.85</c:v>
                </c:pt>
                <c:pt idx="5" formatCode="0%">
                  <c:v>0.92</c:v>
                </c:pt>
                <c:pt idx="8" formatCode="0%">
                  <c:v>0.85</c:v>
                </c:pt>
              </c:numCache>
            </c:numRef>
          </c:val>
          <c:smooth val="0"/>
          <c:extLst>
            <c:ext xmlns:c16="http://schemas.microsoft.com/office/drawing/2014/chart" uri="{C3380CC4-5D6E-409C-BE32-E72D297353CC}">
              <c16:uniqueId val="{00000008-8392-4BAB-B03C-0B5DBEEA5375}"/>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cat>
            <c:numRef>
              <c:f>'GEA2'!$A$26:$L$26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'GEA2'!$A$28:$L$28</c:f>
              <c:numCache>
                <c:formatCode>0.00%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c:ext xmlns:c16="http://schemas.microsoft.com/office/drawing/2014/chart" uri="{C3380CC4-5D6E-409C-BE32-E72D297353CC}">
              <c16:uniqueId val="{00000009-8392-4BAB-B03C-0B5DBEEA5375}"/>
            </c:ext>
          </c:extLst>
        </c:ser>
        <c:ser>
          <c:idx val="2"/>
          <c:order val="2"/>
          <c:spPr>
            <a:ln w="28575" cap="rnd">
              <a:solidFill>
                <a:srgbClr val="C00000"/>
              </a:solidFill>
              <a:round/>
            </a:ln>
            <a:effectLst/>
          </c:spPr>
          <c:marker>
            <c:symbol val="circle"/>
            <c:size val="5"/>
            <c:spPr>
              <a:solidFill>
                <a:srgbClr val="C00000"/>
              </a:solidFill>
              <a:ln w="9525">
                <a:solidFill>
                  <a:srgbClr val="C00000"/>
                </a:solidFill>
              </a:ln>
              <a:effectLst/>
            </c:spPr>
          </c:marker>
          <c:cat>
            <c:numRef>
              <c:f>'GEA2'!$A$26:$L$26</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'GEA2'!$A$29:$L$29</c:f>
              <c:numCache>
                <c:formatCode>0.00%</c:formatCode>
                <c:ptCount val="12"/>
                <c:pt idx="0">
                  <c:v>0.5</c:v>
                </c:pt>
                <c:pt idx="1">
                  <c:v>0.5</c:v>
                </c:pt>
                <c:pt idx="2">
                  <c:v>0.5</c:v>
                </c:pt>
                <c:pt idx="3">
                  <c:v>0.5</c:v>
                </c:pt>
                <c:pt idx="4">
                  <c:v>0.5</c:v>
                </c:pt>
                <c:pt idx="5">
                  <c:v>0.5</c:v>
                </c:pt>
                <c:pt idx="6">
                  <c:v>0.5</c:v>
                </c:pt>
                <c:pt idx="7">
                  <c:v>0.5</c:v>
                </c:pt>
                <c:pt idx="8">
                  <c:v>0.5</c:v>
                </c:pt>
                <c:pt idx="9">
                  <c:v>0.5</c:v>
                </c:pt>
                <c:pt idx="10">
                  <c:v>0.5</c:v>
                </c:pt>
                <c:pt idx="11">
                  <c:v>0.5</c:v>
                </c:pt>
              </c:numCache>
            </c:numRef>
          </c:val>
          <c:smooth val="0"/>
          <c:extLst>
            <c:ext xmlns:c16="http://schemas.microsoft.com/office/drawing/2014/chart" uri="{C3380CC4-5D6E-409C-BE32-E72D297353CC}">
              <c16:uniqueId val="{0000000A-8392-4BAB-B03C-0B5DBEEA5375}"/>
            </c:ext>
          </c:extLst>
        </c:ser>
        <c:dLbls>
          <c:showLegendKey val="0"/>
          <c:showVal val="0"/>
          <c:showCatName val="0"/>
          <c:showSerName val="0"/>
          <c:showPercent val="0"/>
          <c:showBubbleSize val="0"/>
        </c:dLbls>
        <c:marker val="1"/>
        <c:smooth val="0"/>
        <c:axId val="856544176"/>
        <c:axId val="856540368"/>
      </c:lineChart>
      <c:dateAx>
        <c:axId val="856544176"/>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40368"/>
        <c:crossesAt val="-0.2"/>
        <c:auto val="1"/>
        <c:lblOffset val="100"/>
        <c:baseTimeUnit val="months"/>
        <c:majorUnit val="1"/>
        <c:majorTimeUnit val="months"/>
        <c:minorUnit val="1"/>
        <c:minorTimeUnit val="months"/>
      </c:dateAx>
      <c:valAx>
        <c:axId val="856540368"/>
        <c:scaling>
          <c:orientation val="minMax"/>
          <c:max val="1"/>
          <c:min val="-0.2"/>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56544176"/>
        <c:crosses val="autoZero"/>
        <c:crossBetween val="between"/>
        <c:majorUnit val="0.2"/>
        <c:minorUnit val="0.2"/>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881355932203393E-2"/>
          <c:y val="4.7058891111688775E-2"/>
          <c:w val="0.88644067796610171"/>
          <c:h val="0.86764830487176159"/>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2"/>
              <c:layout>
                <c:manualLayout>
                  <c:x val="-5.3956594323873119E-2"/>
                  <c:y val="-6.451612903225806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8A1-47E8-B129-664A936652BE}"/>
                </c:ext>
              </c:extLst>
            </c:dLbl>
            <c:dLbl>
              <c:idx val="5"/>
              <c:layout>
                <c:manualLayout>
                  <c:x val="-5.3956594323873203E-2"/>
                  <c:y val="-3.8709677419354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8A1-47E8-B129-664A936652BE}"/>
                </c:ext>
              </c:extLst>
            </c:dLbl>
            <c:dLbl>
              <c:idx val="7"/>
              <c:layout>
                <c:manualLayout>
                  <c:x val="-5.4044082053195129E-2"/>
                  <c:y val="-3.8709677419354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3CB-401C-B7F9-654EBA4F4819}"/>
                </c:ext>
              </c:extLst>
            </c:dLbl>
            <c:dLbl>
              <c:idx val="8"/>
              <c:layout>
                <c:manualLayout>
                  <c:x val="-5.173066221480245E-2"/>
                  <c:y val="-4.301075268817204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8A1-47E8-B129-664A936652BE}"/>
                </c:ext>
              </c:extLst>
            </c:dLbl>
            <c:dLbl>
              <c:idx val="11"/>
              <c:layout>
                <c:manualLayout>
                  <c:x val="-7.6130383535114839E-3"/>
                  <c:y val="2.1505376344086023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935-4DD4-97F9-6AAEA380D8E6}"/>
                </c:ext>
              </c:extLst>
            </c:dLbl>
            <c:numFmt formatCode="0.00%"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'EMG1'!$A$25:$L$25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'EMG1'!$A$26:$L$26</c:f>
              <c:numCache>
                <c:formatCode>0.00%</c:formatCode>
                <c:ptCount val="12"/>
                <c:pt idx="2">
                  <c:v>0</c:v>
                </c:pt>
                <c:pt idx="5">
                  <c:v>0.35</c:v>
                </c:pt>
                <c:pt idx="8">
                  <c:v>0.6</c:v>
                </c:pt>
              </c:numCache>
            </c:numRef>
          </c:val>
          <c:smooth val="0"/>
          <c:extLst>
            <c:ext xmlns:c16="http://schemas.microsoft.com/office/drawing/2014/chart" uri="{C3380CC4-5D6E-409C-BE32-E72D297353CC}">
              <c16:uniqueId val="{00000003-78A1-47E8-B129-664A936652BE}"/>
            </c:ext>
          </c:extLst>
        </c:ser>
        <c:ser>
          <c:idx val="1"/>
          <c:order val="1"/>
          <c:spPr>
            <a:ln w="28575" cap="rnd">
              <a:solidFill>
                <a:schemeClr val="accent2"/>
              </a:solidFill>
              <a:round/>
            </a:ln>
            <a:effectLst/>
          </c:spPr>
          <c:marker>
            <c:symbol val="circle"/>
            <c:size val="5"/>
            <c:spPr>
              <a:solidFill>
                <a:schemeClr val="accent2"/>
              </a:solidFill>
              <a:ln w="9525">
                <a:solidFill>
                  <a:schemeClr val="accent2"/>
                </a:solidFill>
              </a:ln>
              <a:effectLst/>
            </c:spPr>
          </c:marker>
          <c:dLbls>
            <c:delete val="1"/>
          </c:dLbls>
          <c:cat>
            <c:numRef>
              <c:f>'EMG1'!$A$25:$L$25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'EMG1'!$A$27:$L$27</c:f>
              <c:numCache>
                <c:formatCode>0.00%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4-78A1-47E8-B129-664A936652BE}"/>
            </c:ext>
          </c:extLst>
        </c:ser>
        <c:ser>
          <c:idx val="2"/>
          <c:order val="2"/>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'EMG1'!$A$25:$L$25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'EMG1'!$A$28:$L$28</c:f>
              <c:numCache>
                <c:formatCode>0.00%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5-78A1-47E8-B129-664A936652BE}"/>
            </c:ext>
          </c:extLst>
        </c:ser>
        <c:dLbls>
          <c:dLblPos val="ctr"/>
          <c:showLegendKey val="0"/>
          <c:showVal val="1"/>
          <c:showCatName val="0"/>
          <c:showSerName val="0"/>
          <c:showPercent val="0"/>
          <c:showBubbleSize val="0"/>
        </c:dLbls>
        <c:marker val="1"/>
        <c:smooth val="0"/>
        <c:axId val="860093904"/>
        <c:axId val="860084656"/>
      </c:lineChart>
      <c:dateAx>
        <c:axId val="860093904"/>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84656"/>
        <c:crossesAt val="0"/>
        <c:auto val="1"/>
        <c:lblOffset val="50"/>
        <c:baseTimeUnit val="months"/>
        <c:majorUnit val="1"/>
        <c:majorTimeUnit val="months"/>
        <c:minorUnit val="1"/>
        <c:minorTimeUnit val="months"/>
      </c:dateAx>
      <c:valAx>
        <c:axId val="860084656"/>
        <c:scaling>
          <c:orientation val="minMax"/>
          <c:max val="1"/>
          <c:min val="0.1"/>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93904"/>
        <c:crosses val="autoZero"/>
        <c:crossBetween val="between"/>
        <c:majorUnit val="5.000000000000001E-2"/>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881355932203393E-2"/>
          <c:y val="4.7058891111688775E-2"/>
          <c:w val="0.88644067796610171"/>
          <c:h val="0.86764830487176159"/>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1"/>
              <c:layout>
                <c:manualLayout>
                  <c:x val="-4.887042708976902E-2"/>
                  <c:y val="-4.731182795698924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654-465C-9B56-45F73D2CDB16}"/>
                </c:ext>
              </c:extLst>
            </c:dLbl>
            <c:dLbl>
              <c:idx val="2"/>
              <c:layout>
                <c:manualLayout>
                  <c:x val="-4.7278797996661105E-2"/>
                  <c:y val="-6.021505376344086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FBB3-45E2-9D97-2BD2D676214C}"/>
                </c:ext>
              </c:extLst>
            </c:dLbl>
            <c:dLbl>
              <c:idx val="5"/>
              <c:layout>
                <c:manualLayout>
                  <c:x val="-5.3956594323873203E-2"/>
                  <c:y val="-2.580645161290322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BB3-45E2-9D97-2BD2D676214C}"/>
                </c:ext>
              </c:extLst>
            </c:dLbl>
            <c:dLbl>
              <c:idx val="7"/>
              <c:layout>
                <c:manualLayout>
                  <c:x val="-5.7774155526051731E-2"/>
                  <c:y val="-5.161290322580645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679-44CD-A0C6-5065B3706D6A}"/>
                </c:ext>
              </c:extLst>
            </c:dLbl>
            <c:dLbl>
              <c:idx val="8"/>
              <c:layout>
                <c:manualLayout>
                  <c:x val="-5.3956594323873203E-2"/>
                  <c:y val="-3.010752688172043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BB3-45E2-9D97-2BD2D676214C}"/>
                </c:ext>
              </c:extLst>
            </c:dLbl>
            <c:dLbl>
              <c:idx val="11"/>
              <c:layout>
                <c:manualLayout>
                  <c:x val="-7.6130383535114839E-3"/>
                  <c:y val="4.301075268817204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163-4BA3-A3C6-6E0B891D8096}"/>
                </c:ext>
              </c:extLst>
            </c:dLbl>
            <c:numFmt formatCode="0.00%"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'EMG2'!$A$25:$L$25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'EMG2'!$A$26:$L$26</c:f>
              <c:numCache>
                <c:formatCode>0%</c:formatCode>
                <c:ptCount val="12"/>
                <c:pt idx="2">
                  <c:v>0.34</c:v>
                </c:pt>
                <c:pt idx="5">
                  <c:v>0.61</c:v>
                </c:pt>
                <c:pt idx="8">
                  <c:v>0.77</c:v>
                </c:pt>
              </c:numCache>
            </c:numRef>
          </c:val>
          <c:smooth val="0"/>
          <c:extLst>
            <c:ext xmlns:c16="http://schemas.microsoft.com/office/drawing/2014/chart" uri="{C3380CC4-5D6E-409C-BE32-E72D297353CC}">
              <c16:uniqueId val="{00000003-FBB3-45E2-9D97-2BD2D676214C}"/>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'EMG2'!$A$25:$L$25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'EMG2'!$A$27:$L$27</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4-FBB3-45E2-9D97-2BD2D676214C}"/>
            </c:ext>
          </c:extLst>
        </c:ser>
        <c:dLbls>
          <c:dLblPos val="ctr"/>
          <c:showLegendKey val="0"/>
          <c:showVal val="1"/>
          <c:showCatName val="0"/>
          <c:showSerName val="0"/>
          <c:showPercent val="0"/>
          <c:showBubbleSize val="0"/>
        </c:dLbls>
        <c:marker val="1"/>
        <c:smooth val="0"/>
        <c:axId val="860081936"/>
        <c:axId val="860082480"/>
      </c:lineChart>
      <c:dateAx>
        <c:axId val="860081936"/>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82480"/>
        <c:crossesAt val="0"/>
        <c:auto val="1"/>
        <c:lblOffset val="50"/>
        <c:baseTimeUnit val="months"/>
        <c:majorUnit val="1"/>
        <c:majorTimeUnit val="months"/>
        <c:minorUnit val="1"/>
        <c:minorTimeUnit val="months"/>
      </c:dateAx>
      <c:valAx>
        <c:axId val="860082480"/>
        <c:scaling>
          <c:orientation val="minMax"/>
          <c:max val="1"/>
          <c:min val="0.2"/>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81936"/>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881355932203393E-2"/>
          <c:y val="4.7058891111688775E-2"/>
          <c:w val="0.88644067796610171"/>
          <c:h val="0.86764830487176159"/>
        </c:manualLayout>
      </c:layout>
      <c:lineChart>
        <c:grouping val="standard"/>
        <c:varyColors val="0"/>
        <c:ser>
          <c:idx val="0"/>
          <c:order val="0"/>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'EMG3'!$A$25:$L$25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'EMG3'!$A$27:$L$27</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0-76F8-439A-B7B9-CC8D0BD58846}"/>
            </c:ext>
          </c:extLst>
        </c:ser>
        <c:ser>
          <c:idx val="1"/>
          <c:order val="1"/>
          <c:spPr>
            <a:ln w="28575" cap="rnd">
              <a:solidFill>
                <a:schemeClr val="accent2"/>
              </a:solidFill>
              <a:round/>
            </a:ln>
            <a:effectLst/>
          </c:spPr>
          <c:marker>
            <c:symbol val="circle"/>
            <c:size val="5"/>
            <c:spPr>
              <a:solidFill>
                <a:schemeClr val="accent2"/>
              </a:solidFill>
              <a:ln w="9525">
                <a:solidFill>
                  <a:schemeClr val="accent2"/>
                </a:solidFill>
              </a:ln>
              <a:effectLst/>
            </c:spPr>
          </c:marker>
          <c:dLbls>
            <c:dLbl>
              <c:idx val="1"/>
              <c:layout>
                <c:manualLayout>
                  <c:x val="-4.0083428636528966E-2"/>
                  <c:y val="-3.87096774193548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FDD-4279-8F93-C73A8C8EFEA5}"/>
                </c:ext>
              </c:extLst>
            </c:dLbl>
            <c:dLbl>
              <c:idx val="2"/>
              <c:layout>
                <c:manualLayout>
                  <c:x val="-4.8881469115191985E-2"/>
                  <c:y val="-5.161290322580645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6F8-439A-B7B9-CC8D0BD58846}"/>
                </c:ext>
              </c:extLst>
            </c:dLbl>
            <c:dLbl>
              <c:idx val="3"/>
              <c:layout>
                <c:manualLayout>
                  <c:x val="-5.3322291307910386E-2"/>
                  <c:y val="-4.3010752688172046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902-4A4A-9AAE-8C8D41B62C2F}"/>
                </c:ext>
              </c:extLst>
            </c:dLbl>
            <c:dLbl>
              <c:idx val="5"/>
              <c:layout>
                <c:manualLayout>
                  <c:x val="-5.1107401224262744E-2"/>
                  <c:y val="-4.7311827956989329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6F8-439A-B7B9-CC8D0BD58846}"/>
                </c:ext>
              </c:extLst>
            </c:dLbl>
            <c:dLbl>
              <c:idx val="7"/>
              <c:layout>
                <c:manualLayout>
                  <c:x val="-4.0083428636529028E-2"/>
                  <c:y val="-6.021505376344089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902-4A4A-9AAE-8C8D41B62C2F}"/>
                </c:ext>
              </c:extLst>
            </c:dLbl>
            <c:dLbl>
              <c:idx val="8"/>
              <c:layout>
                <c:manualLayout>
                  <c:x val="-4.8881469115192151E-2"/>
                  <c:y val="-3.440860215053763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6F8-439A-B7B9-CC8D0BD58846}"/>
                </c:ext>
              </c:extLst>
            </c:dLbl>
            <c:dLbl>
              <c:idx val="11"/>
              <c:layout>
                <c:manualLayout>
                  <c:x val="-2.5303765243034102E-2"/>
                  <c:y val="3.0107526881720432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AC9-4C03-861D-9CE6672DC758}"/>
                </c:ext>
              </c:extLst>
            </c:dLbl>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numRef>
              <c:f>'EMG3'!$A$25:$L$25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'EMG3'!$A$26:$L$26</c:f>
              <c:numCache>
                <c:formatCode>0.00%</c:formatCode>
                <c:ptCount val="12"/>
                <c:pt idx="2" formatCode="0%">
                  <c:v>0.25</c:v>
                </c:pt>
                <c:pt idx="5" formatCode="0%">
                  <c:v>0.5</c:v>
                </c:pt>
                <c:pt idx="8">
                  <c:v>0.75</c:v>
                </c:pt>
              </c:numCache>
            </c:numRef>
          </c:val>
          <c:smooth val="0"/>
          <c:extLst>
            <c:ext xmlns:c16="http://schemas.microsoft.com/office/drawing/2014/chart" uri="{C3380CC4-5D6E-409C-BE32-E72D297353CC}">
              <c16:uniqueId val="{00000004-76F8-439A-B7B9-CC8D0BD58846}"/>
            </c:ext>
          </c:extLst>
        </c:ser>
        <c:dLbls>
          <c:dLblPos val="ctr"/>
          <c:showLegendKey val="0"/>
          <c:showVal val="1"/>
          <c:showCatName val="0"/>
          <c:showSerName val="0"/>
          <c:showPercent val="0"/>
          <c:showBubbleSize val="0"/>
        </c:dLbls>
        <c:marker val="1"/>
        <c:smooth val="0"/>
        <c:axId val="860086832"/>
        <c:axId val="860066704"/>
      </c:lineChart>
      <c:dateAx>
        <c:axId val="860086832"/>
        <c:scaling>
          <c:orientation val="minMax"/>
        </c:scaling>
        <c:delete val="0"/>
        <c:axPos val="b"/>
        <c:numFmt formatCode="mmm\-yy" sourceLinked="0"/>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66704"/>
        <c:crossesAt val="0"/>
        <c:auto val="1"/>
        <c:lblOffset val="50"/>
        <c:baseTimeUnit val="months"/>
        <c:majorUnit val="1"/>
        <c:majorTimeUnit val="months"/>
        <c:minorUnit val="1"/>
        <c:minorTimeUnit val="months"/>
      </c:dateAx>
      <c:valAx>
        <c:axId val="860066704"/>
        <c:scaling>
          <c:orientation val="minMax"/>
          <c:max val="1.1000000000000001"/>
          <c:min val="0.1"/>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86832"/>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881355932203393E-2"/>
          <c:y val="4.7058891111688775E-2"/>
          <c:w val="0.88644067796610171"/>
          <c:h val="0.86764830487176159"/>
        </c:manualLayout>
      </c:layout>
      <c:lineChart>
        <c:grouping val="standard"/>
        <c:varyColors val="0"/>
        <c:ser>
          <c:idx val="0"/>
          <c:order val="0"/>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'EMG4'!$A$25:$L$25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'EMG4'!$A$26:$L$26</c:f>
              <c:numCache>
                <c:formatCode>0.00%</c:formatCode>
                <c:ptCount val="12"/>
                <c:pt idx="2" formatCode="0%">
                  <c:v>0.25</c:v>
                </c:pt>
                <c:pt idx="5" formatCode="0%">
                  <c:v>0.5</c:v>
                </c:pt>
                <c:pt idx="8">
                  <c:v>0.75</c:v>
                </c:pt>
              </c:numCache>
            </c:numRef>
          </c:val>
          <c:smooth val="0"/>
          <c:extLst>
            <c:ext xmlns:c16="http://schemas.microsoft.com/office/drawing/2014/chart" uri="{C3380CC4-5D6E-409C-BE32-E72D297353CC}">
              <c16:uniqueId val="{00000000-5E81-4375-8F02-2909FD734EE0}"/>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'EMG4'!$A$25:$L$25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'EMG4'!$A$27:$L$27</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5-5E81-4375-8F02-2909FD734EE0}"/>
            </c:ext>
          </c:extLst>
        </c:ser>
        <c:dLbls>
          <c:dLblPos val="ctr"/>
          <c:showLegendKey val="0"/>
          <c:showVal val="1"/>
          <c:showCatName val="0"/>
          <c:showSerName val="0"/>
          <c:showPercent val="0"/>
          <c:showBubbleSize val="0"/>
        </c:dLbls>
        <c:marker val="1"/>
        <c:smooth val="0"/>
        <c:axId val="860086832"/>
        <c:axId val="860066704"/>
      </c:lineChart>
      <c:dateAx>
        <c:axId val="860086832"/>
        <c:scaling>
          <c:orientation val="minMax"/>
        </c:scaling>
        <c:delete val="0"/>
        <c:axPos val="b"/>
        <c:numFmt formatCode="mmm\-yy" sourceLinked="0"/>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66704"/>
        <c:crossesAt val="0"/>
        <c:auto val="1"/>
        <c:lblOffset val="50"/>
        <c:baseTimeUnit val="months"/>
        <c:majorUnit val="1"/>
        <c:majorTimeUnit val="months"/>
        <c:minorUnit val="1"/>
        <c:minorTimeUnit val="months"/>
      </c:dateAx>
      <c:valAx>
        <c:axId val="860066704"/>
        <c:scaling>
          <c:orientation val="minMax"/>
          <c:max val="1.1000000000000001"/>
          <c:min val="0.1"/>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86832"/>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7797051932011242E-2"/>
          <c:y val="5.133610885281148E-2"/>
          <c:w val="0.88644067796610171"/>
          <c:h val="0.86764830487176159"/>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2"/>
              <c:layout>
                <c:manualLayout>
                  <c:x val="-5.1168591173348252E-2"/>
                  <c:y val="-5.1325331880238217E-2"/>
                </c:manualLayout>
              </c:layout>
              <c:tx>
                <c:rich>
                  <a:bodyPr/>
                  <a:lstStyle/>
                  <a:p>
                    <a:r>
                      <a:rPr lang="en-US"/>
                      <a:t>50%</a:t>
                    </a:r>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DBA-45D6-8530-F27F72284C87}"/>
                </c:ext>
              </c:extLst>
            </c:dLbl>
            <c:dLbl>
              <c:idx val="5"/>
              <c:layout>
                <c:manualLayout>
                  <c:x val="-5.7501337605693287E-2"/>
                  <c:y val="-4.2771109900198515E-2"/>
                </c:manualLayout>
              </c:layout>
              <c:tx>
                <c:rich>
                  <a:bodyPr/>
                  <a:lstStyle/>
                  <a:p>
                    <a:r>
                      <a:rPr lang="en-US"/>
                      <a:t>50%</a:t>
                    </a:r>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DBA-45D6-8530-F27F72284C87}"/>
                </c:ext>
              </c:extLst>
            </c:dLbl>
            <c:dLbl>
              <c:idx val="8"/>
              <c:layout>
                <c:manualLayout>
                  <c:x val="-5.116859117334821E-2"/>
                  <c:y val="3.0848747210616395E-2"/>
                </c:manualLayout>
              </c:layout>
              <c:tx>
                <c:rich>
                  <a:bodyPr/>
                  <a:lstStyle/>
                  <a:p>
                    <a:r>
                      <a:rPr lang="en-US"/>
                      <a:t>50%</a:t>
                    </a:r>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DBA-45D6-8530-F27F72284C87}"/>
                </c:ext>
              </c:extLst>
            </c:dLbl>
            <c:dLbl>
              <c:idx val="11"/>
              <c:layout>
                <c:manualLayout>
                  <c:x val="-1.5233496339223786E-3"/>
                  <c:y val="2.993977693013895E-2"/>
                </c:manualLayout>
              </c:layout>
              <c:tx>
                <c:rich>
                  <a:bodyPr/>
                  <a:lstStyle/>
                  <a:p>
                    <a:r>
                      <a:rPr lang="en-US"/>
                      <a:t>100%</a:t>
                    </a:r>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8889-4ADF-AD95-04D03018A16D}"/>
                </c:ext>
              </c:extLst>
            </c:dLbl>
            <c:numFmt formatCode="0.00%" sourceLinked="0"/>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'GD1'!$A$25:$L$25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'GD1'!$A$26:$L$26</c:f>
              <c:numCache>
                <c:formatCode>0.00%</c:formatCode>
                <c:ptCount val="12"/>
                <c:pt idx="2" formatCode="0%">
                  <c:v>0</c:v>
                </c:pt>
                <c:pt idx="5" formatCode="0%">
                  <c:v>0.5</c:v>
                </c:pt>
                <c:pt idx="8" formatCode="0%">
                  <c:v>0.5</c:v>
                </c:pt>
              </c:numCache>
            </c:numRef>
          </c:val>
          <c:smooth val="0"/>
          <c:extLst>
            <c:ext xmlns:c16="http://schemas.microsoft.com/office/drawing/2014/chart" uri="{C3380CC4-5D6E-409C-BE32-E72D297353CC}">
              <c16:uniqueId val="{00000003-ADBA-45D6-8530-F27F72284C87}"/>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'GD1'!$A$25:$L$25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'GD1'!$A$27:$L$27</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4-ADBA-45D6-8530-F27F72284C87}"/>
            </c:ext>
          </c:extLst>
        </c:ser>
        <c:ser>
          <c:idx val="2"/>
          <c:order val="2"/>
          <c:spPr>
            <a:ln w="28575" cap="rnd">
              <a:solidFill>
                <a:srgbClr val="C00000"/>
              </a:solidFill>
              <a:round/>
            </a:ln>
            <a:effectLst/>
          </c:spPr>
          <c:marker>
            <c:symbol val="circle"/>
            <c:size val="5"/>
            <c:spPr>
              <a:solidFill>
                <a:srgbClr val="C00000"/>
              </a:solidFill>
              <a:ln w="9525">
                <a:solidFill>
                  <a:srgbClr val="C00000"/>
                </a:solidFill>
              </a:ln>
              <a:effectLst/>
            </c:spPr>
          </c:marker>
          <c:dLbls>
            <c:delete val="1"/>
          </c:dLbls>
          <c:cat>
            <c:numRef>
              <c:f>'GD1'!$A$25:$L$25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'GD1'!$A$28:$L$28</c:f>
              <c:numCache>
                <c:formatCode>0%</c:formatCode>
                <c:ptCount val="12"/>
                <c:pt idx="0">
                  <c:v>0.5</c:v>
                </c:pt>
                <c:pt idx="1">
                  <c:v>0.5</c:v>
                </c:pt>
                <c:pt idx="2">
                  <c:v>0.5</c:v>
                </c:pt>
                <c:pt idx="3">
                  <c:v>0.5</c:v>
                </c:pt>
                <c:pt idx="4">
                  <c:v>0.5</c:v>
                </c:pt>
                <c:pt idx="5">
                  <c:v>0.5</c:v>
                </c:pt>
                <c:pt idx="6">
                  <c:v>0.5</c:v>
                </c:pt>
                <c:pt idx="7">
                  <c:v>0.5</c:v>
                </c:pt>
                <c:pt idx="8">
                  <c:v>0.5</c:v>
                </c:pt>
                <c:pt idx="9">
                  <c:v>0.5</c:v>
                </c:pt>
                <c:pt idx="10">
                  <c:v>0.5</c:v>
                </c:pt>
                <c:pt idx="11">
                  <c:v>0.5</c:v>
                </c:pt>
              </c:numCache>
            </c:numRef>
          </c:val>
          <c:smooth val="0"/>
          <c:extLst>
            <c:ext xmlns:c16="http://schemas.microsoft.com/office/drawing/2014/chart" uri="{C3380CC4-5D6E-409C-BE32-E72D297353CC}">
              <c16:uniqueId val="{00000005-ADBA-45D6-8530-F27F72284C87}"/>
            </c:ext>
          </c:extLst>
        </c:ser>
        <c:dLbls>
          <c:dLblPos val="ctr"/>
          <c:showLegendKey val="0"/>
          <c:showVal val="1"/>
          <c:showCatName val="0"/>
          <c:showSerName val="0"/>
          <c:showPercent val="0"/>
          <c:showBubbleSize val="0"/>
        </c:dLbls>
        <c:marker val="1"/>
        <c:smooth val="0"/>
        <c:axId val="860086288"/>
        <c:axId val="860067792"/>
      </c:lineChart>
      <c:dateAx>
        <c:axId val="860086288"/>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67792"/>
        <c:crossesAt val="0"/>
        <c:auto val="1"/>
        <c:lblOffset val="50"/>
        <c:baseTimeUnit val="months"/>
        <c:majorUnit val="1"/>
        <c:majorTimeUnit val="months"/>
        <c:minorUnit val="1"/>
        <c:minorTimeUnit val="months"/>
      </c:dateAx>
      <c:valAx>
        <c:axId val="860067792"/>
        <c:scaling>
          <c:orientation val="minMax"/>
          <c:max val="1"/>
          <c:min val="0.4"/>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86288"/>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414517480773309E-2"/>
          <c:y val="6.3729751566268297E-2"/>
          <c:w val="0.88644067796610171"/>
          <c:h val="0.86764830487176159"/>
        </c:manualLayout>
      </c:layout>
      <c:lineChart>
        <c:grouping val="standard"/>
        <c:varyColors val="0"/>
        <c:ser>
          <c:idx val="0"/>
          <c:order val="0"/>
          <c:spPr>
            <a:ln w="28575" cap="rnd">
              <a:solidFill>
                <a:schemeClr val="accent1"/>
              </a:solidFill>
              <a:round/>
            </a:ln>
            <a:effectLst/>
          </c:spPr>
          <c:marker>
            <c:symbol val="circle"/>
            <c:size val="5"/>
            <c:spPr>
              <a:solidFill>
                <a:schemeClr val="accent1"/>
              </a:solidFill>
              <a:ln w="9525">
                <a:solidFill>
                  <a:schemeClr val="accent1"/>
                </a:solidFill>
              </a:ln>
              <a:effectLst/>
            </c:spPr>
          </c:marker>
          <c:dLbls>
            <c:dLbl>
              <c:idx val="2"/>
              <c:layout>
                <c:manualLayout>
                  <c:x val="-5.1987699713207026E-2"/>
                  <c:y val="-4.584520074258069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F9E-4614-8561-14754C50A748}"/>
                </c:ext>
              </c:extLst>
            </c:dLbl>
            <c:dLbl>
              <c:idx val="5"/>
              <c:layout>
                <c:manualLayout>
                  <c:x val="-5.4224691955599758E-2"/>
                  <c:y val="-5.001294626463346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F9E-4614-8561-14754C50A748}"/>
                </c:ext>
              </c:extLst>
            </c:dLbl>
            <c:dLbl>
              <c:idx val="8"/>
              <c:layout>
                <c:manualLayout>
                  <c:x val="-4.7513715228421564E-2"/>
                  <c:y val="-5.4180691786686268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F9E-4614-8561-14754C50A748}"/>
                </c:ext>
              </c:extLst>
            </c:dLbl>
            <c:numFmt formatCode="0.0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s-CO"/>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'GD3'!$A$25:$L$25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'GD3'!$A$26:$L$26</c:f>
              <c:numCache>
                <c:formatCode>0.00%</c:formatCode>
                <c:ptCount val="12"/>
                <c:pt idx="2">
                  <c:v>0.47220000000000001</c:v>
                </c:pt>
                <c:pt idx="5">
                  <c:v>0.58330000000000004</c:v>
                </c:pt>
                <c:pt idx="8">
                  <c:v>0.91600000000000004</c:v>
                </c:pt>
              </c:numCache>
            </c:numRef>
          </c:val>
          <c:smooth val="0"/>
          <c:extLst>
            <c:ext xmlns:c16="http://schemas.microsoft.com/office/drawing/2014/chart" uri="{C3380CC4-5D6E-409C-BE32-E72D297353CC}">
              <c16:uniqueId val="{00000003-2F9E-4614-8561-14754C50A748}"/>
            </c:ext>
          </c:extLst>
        </c:ser>
        <c:ser>
          <c:idx val="1"/>
          <c:order val="1"/>
          <c:spPr>
            <a:ln w="28575" cap="rnd">
              <a:solidFill>
                <a:schemeClr val="accent3"/>
              </a:solidFill>
              <a:round/>
            </a:ln>
            <a:effectLst/>
          </c:spPr>
          <c:marker>
            <c:symbol val="circle"/>
            <c:size val="5"/>
            <c:spPr>
              <a:solidFill>
                <a:schemeClr val="accent3"/>
              </a:solidFill>
              <a:ln w="9525">
                <a:solidFill>
                  <a:schemeClr val="accent3"/>
                </a:solidFill>
              </a:ln>
              <a:effectLst/>
            </c:spPr>
          </c:marker>
          <c:dLbls>
            <c:delete val="1"/>
          </c:dLbls>
          <c:cat>
            <c:numRef>
              <c:f>'GD3'!$A$25:$L$25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'GD3'!$A$27:$L$27</c:f>
              <c:numCache>
                <c:formatCode>0%</c:formatCode>
                <c:ptCount val="12"/>
                <c:pt idx="0">
                  <c:v>1</c:v>
                </c:pt>
                <c:pt idx="1">
                  <c:v>1</c:v>
                </c:pt>
                <c:pt idx="2">
                  <c:v>1</c:v>
                </c:pt>
                <c:pt idx="3">
                  <c:v>1</c:v>
                </c:pt>
                <c:pt idx="4">
                  <c:v>1</c:v>
                </c:pt>
                <c:pt idx="5">
                  <c:v>1</c:v>
                </c:pt>
                <c:pt idx="6">
                  <c:v>1</c:v>
                </c:pt>
                <c:pt idx="7">
                  <c:v>1</c:v>
                </c:pt>
                <c:pt idx="8">
                  <c:v>1</c:v>
                </c:pt>
                <c:pt idx="9">
                  <c:v>1</c:v>
                </c:pt>
                <c:pt idx="10">
                  <c:v>1</c:v>
                </c:pt>
                <c:pt idx="11">
                  <c:v>1</c:v>
                </c:pt>
              </c:numCache>
            </c:numRef>
          </c:val>
          <c:smooth val="0"/>
          <c:extLst>
            <c:ext xmlns:c16="http://schemas.microsoft.com/office/drawing/2014/chart" uri="{C3380CC4-5D6E-409C-BE32-E72D297353CC}">
              <c16:uniqueId val="{00000004-2F9E-4614-8561-14754C50A748}"/>
            </c:ext>
          </c:extLst>
        </c:ser>
        <c:ser>
          <c:idx val="2"/>
          <c:order val="2"/>
          <c:spPr>
            <a:ln w="28575" cap="rnd">
              <a:solidFill>
                <a:srgbClr val="C00000"/>
              </a:solidFill>
              <a:round/>
            </a:ln>
            <a:effectLst/>
          </c:spPr>
          <c:marker>
            <c:symbol val="circle"/>
            <c:size val="5"/>
            <c:spPr>
              <a:solidFill>
                <a:srgbClr val="C00000"/>
              </a:solidFill>
              <a:ln w="9525">
                <a:solidFill>
                  <a:srgbClr val="C00000"/>
                </a:solidFill>
              </a:ln>
              <a:effectLst/>
            </c:spPr>
          </c:marker>
          <c:dLbls>
            <c:delete val="1"/>
          </c:dLbls>
          <c:cat>
            <c:numRef>
              <c:f>'GD3'!$A$25:$L$25</c:f>
              <c:numCache>
                <c:formatCode>mmm\-yy</c:formatCode>
                <c:ptCount val="12"/>
                <c:pt idx="0">
                  <c:v>43466</c:v>
                </c:pt>
                <c:pt idx="1">
                  <c:v>43497</c:v>
                </c:pt>
                <c:pt idx="2">
                  <c:v>43525</c:v>
                </c:pt>
                <c:pt idx="3">
                  <c:v>43556</c:v>
                </c:pt>
                <c:pt idx="4">
                  <c:v>43586</c:v>
                </c:pt>
                <c:pt idx="5">
                  <c:v>43617</c:v>
                </c:pt>
                <c:pt idx="6">
                  <c:v>43647</c:v>
                </c:pt>
                <c:pt idx="7">
                  <c:v>43678</c:v>
                </c:pt>
                <c:pt idx="8">
                  <c:v>43709</c:v>
                </c:pt>
                <c:pt idx="9">
                  <c:v>43739</c:v>
                </c:pt>
                <c:pt idx="10">
                  <c:v>43770</c:v>
                </c:pt>
                <c:pt idx="11">
                  <c:v>43800</c:v>
                </c:pt>
              </c:numCache>
            </c:numRef>
          </c:cat>
          <c:val>
            <c:numRef>
              <c:f>'GD3'!$A$28:$L$28</c:f>
              <c:numCache>
                <c:formatCode>0%</c:formatCode>
                <c:ptCount val="12"/>
                <c:pt idx="0">
                  <c:v>0.8</c:v>
                </c:pt>
                <c:pt idx="1">
                  <c:v>0.8</c:v>
                </c:pt>
                <c:pt idx="2">
                  <c:v>0.8</c:v>
                </c:pt>
                <c:pt idx="3">
                  <c:v>0.8</c:v>
                </c:pt>
                <c:pt idx="4">
                  <c:v>0.8</c:v>
                </c:pt>
                <c:pt idx="5">
                  <c:v>0.8</c:v>
                </c:pt>
                <c:pt idx="6">
                  <c:v>0.8</c:v>
                </c:pt>
                <c:pt idx="7">
                  <c:v>0.8</c:v>
                </c:pt>
                <c:pt idx="8">
                  <c:v>0.8</c:v>
                </c:pt>
                <c:pt idx="9">
                  <c:v>0.8</c:v>
                </c:pt>
                <c:pt idx="10">
                  <c:v>0.8</c:v>
                </c:pt>
                <c:pt idx="11">
                  <c:v>0.8</c:v>
                </c:pt>
              </c:numCache>
            </c:numRef>
          </c:val>
          <c:smooth val="0"/>
          <c:extLst>
            <c:ext xmlns:c16="http://schemas.microsoft.com/office/drawing/2014/chart" uri="{C3380CC4-5D6E-409C-BE32-E72D297353CC}">
              <c16:uniqueId val="{00000005-2F9E-4614-8561-14754C50A748}"/>
            </c:ext>
          </c:extLst>
        </c:ser>
        <c:dLbls>
          <c:dLblPos val="ctr"/>
          <c:showLegendKey val="0"/>
          <c:showVal val="1"/>
          <c:showCatName val="0"/>
          <c:showSerName val="0"/>
          <c:showPercent val="0"/>
          <c:showBubbleSize val="0"/>
        </c:dLbls>
        <c:marker val="1"/>
        <c:smooth val="0"/>
        <c:axId val="860073232"/>
        <c:axId val="860062896"/>
      </c:lineChart>
      <c:dateAx>
        <c:axId val="860073232"/>
        <c:scaling>
          <c:orientation val="minMax"/>
        </c:scaling>
        <c:delete val="0"/>
        <c:axPos val="b"/>
        <c:numFmt formatCode="mmm\-yy" sourceLinked="0"/>
        <c:majorTickMark val="out"/>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62896"/>
        <c:crossesAt val="0"/>
        <c:auto val="1"/>
        <c:lblOffset val="50"/>
        <c:baseTimeUnit val="months"/>
        <c:majorUnit val="1"/>
        <c:majorTimeUnit val="months"/>
        <c:minorUnit val="1"/>
        <c:minorTimeUnit val="months"/>
      </c:dateAx>
      <c:valAx>
        <c:axId val="860062896"/>
        <c:scaling>
          <c:orientation val="minMax"/>
          <c:max val="1.7000000000000002"/>
          <c:min val="0.30000000000000004"/>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CO"/>
          </a:p>
        </c:txPr>
        <c:crossAx val="860073232"/>
        <c:crosses val="autoZero"/>
        <c:crossBetween val="between"/>
        <c:majorUnit val="0.1"/>
        <c:minorUnit val="0.1"/>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CO"/>
    </a:p>
  </c:txPr>
  <c:printSettings>
    <c:headerFooter alignWithMargins="0"/>
    <c:pageMargins b="1" l="0.75000000000000022" r="0.75000000000000022" t="1" header="0" footer="0"/>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32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dk1">
            <a:lumMod val="75000"/>
            <a:lumOff val="25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dk1">
            <a:lumMod val="75000"/>
            <a:lumOff val="25000"/>
          </a:schemeClr>
        </a:solidFill>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8.xml><?xml version="1.0" encoding="utf-8"?>
<cs:chartStyle xmlns:cs="http://schemas.microsoft.com/office/drawing/2012/chartStyle" xmlns:a="http://schemas.openxmlformats.org/drawingml/2006/main" id="32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dk1">
            <a:lumMod val="75000"/>
            <a:lumOff val="25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dk1">
            <a:lumMod val="75000"/>
            <a:lumOff val="25000"/>
          </a:schemeClr>
        </a:solidFill>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9.xml><?xml version="1.0" encoding="utf-8"?>
<cs:chartStyle xmlns:cs="http://schemas.microsoft.com/office/drawing/2012/chartStyle" xmlns:a="http://schemas.openxmlformats.org/drawingml/2006/main" id="32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dk1">
            <a:lumMod val="75000"/>
            <a:lumOff val="25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dk1">
            <a:lumMod val="75000"/>
            <a:lumOff val="25000"/>
          </a:schemeClr>
        </a:solidFill>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0.xml><?xml version="1.0" encoding="utf-8"?>
<cs:chartStyle xmlns:cs="http://schemas.microsoft.com/office/drawing/2012/chartStyle" xmlns:a="http://schemas.openxmlformats.org/drawingml/2006/main" id="32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dk1">
            <a:lumMod val="75000"/>
            <a:lumOff val="25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dk1">
            <a:lumMod val="75000"/>
            <a:lumOff val="25000"/>
          </a:schemeClr>
        </a:solidFill>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1.xml><?xml version="1.0" encoding="utf-8"?>
<cs:chartStyle xmlns:cs="http://schemas.microsoft.com/office/drawing/2012/chartStyle" xmlns:a="http://schemas.openxmlformats.org/drawingml/2006/main" id="32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dk1">
            <a:lumMod val="75000"/>
            <a:lumOff val="25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dk1">
            <a:lumMod val="75000"/>
            <a:lumOff val="25000"/>
          </a:schemeClr>
        </a:solidFill>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2.xml><?xml version="1.0" encoding="utf-8"?>
<cs:chartStyle xmlns:cs="http://schemas.microsoft.com/office/drawing/2012/chartStyle" xmlns:a="http://schemas.openxmlformats.org/drawingml/2006/main" id="32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dk1">
            <a:lumMod val="75000"/>
            <a:lumOff val="25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dk1">
            <a:lumMod val="75000"/>
            <a:lumOff val="25000"/>
          </a:schemeClr>
        </a:solidFill>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3.xml><?xml version="1.0" encoding="utf-8"?>
<cs:chartStyle xmlns:cs="http://schemas.microsoft.com/office/drawing/2012/chartStyle" xmlns:a="http://schemas.openxmlformats.org/drawingml/2006/main" id="32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dk1">
            <a:lumMod val="75000"/>
            <a:lumOff val="25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dk1">
            <a:lumMod val="75000"/>
            <a:lumOff val="25000"/>
          </a:schemeClr>
        </a:solidFill>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4.xml><?xml version="1.0" encoding="utf-8"?>
<cs:chartStyle xmlns:cs="http://schemas.microsoft.com/office/drawing/2012/chartStyle" xmlns:a="http://schemas.openxmlformats.org/drawingml/2006/main" id="32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dk1">
            <a:lumMod val="75000"/>
            <a:lumOff val="25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dk1">
            <a:lumMod val="75000"/>
            <a:lumOff val="25000"/>
          </a:schemeClr>
        </a:solidFill>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3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3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39.xml><?xml version="1.0" encoding="utf-8"?>
<cs:chartStyle xmlns:cs="http://schemas.microsoft.com/office/drawing/2012/chartStyle" xmlns:a="http://schemas.openxmlformats.org/drawingml/2006/main" id="235">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37">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3175" cap="flat" cmpd="sng" algn="ctr">
        <a:solidFill>
          <a:schemeClr val="tx1">
            <a:lumMod val="15000"/>
            <a:lumOff val="85000"/>
          </a:schemeClr>
        </a:solidFill>
        <a:round/>
        <a:tailEnd type="none" w="med" len="lg"/>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38100" cap="flat" cmpd="dbl" algn="ctr">
        <a:solidFill>
          <a:schemeClr val="phClr"/>
        </a:solidFill>
        <a:miter lim="800000"/>
      </a:ln>
    </cs:spPr>
  </cs:dataPointLine>
  <cs:dataPointMarker>
    <cs:lnRef idx="0">
      <cs:styleClr val="auto"/>
    </cs:lnRef>
    <cs:fillRef idx="0">
      <cs:styleClr val="auto"/>
    </cs:fillRef>
    <cs:effectRef idx="0"/>
    <cs:fontRef idx="minor">
      <a:schemeClr val="tx1"/>
    </cs:fontRef>
    <cs:spPr>
      <a:solidFill>
        <a:schemeClr val="phClr"/>
      </a:solidFill>
      <a:ln w="9525" cap="flat" cmpd="sng" algn="ctr">
        <a:solidFill>
          <a:schemeClr val="lt1"/>
        </a:solidFill>
        <a:round/>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tx1"/>
    </cs:fontRef>
    <cs:spPr>
      <a:solidFill>
        <a:schemeClr val="dk1">
          <a:lumMod val="75000"/>
          <a:lumOff val="25000"/>
        </a:schemeClr>
      </a:solidFill>
      <a:ln w="9525">
        <a:solidFill>
          <a:schemeClr val="tx1">
            <a:lumMod val="65000"/>
            <a:lumOff val="35000"/>
          </a:schemeClr>
        </a:solidFill>
      </a:ln>
    </cs:spPr>
  </cs:downBar>
  <cs:dropLine>
    <cs:lnRef idx="0"/>
    <cs:fillRef idx="0"/>
    <cs:effectRef idx="0"/>
    <cs:fontRef idx="minor">
      <a:schemeClr val="tx1"/>
    </cs:fontRef>
    <cs:spPr>
      <a:ln w="9525">
        <a:solidFill>
          <a:schemeClr val="tx1">
            <a:lumMod val="35000"/>
            <a:lumOff val="65000"/>
          </a:schemeClr>
        </a:solidFill>
      </a:ln>
    </cs:spPr>
  </cs:dropLine>
  <cs:errorBar>
    <cs:lnRef idx="0"/>
    <cs:fillRef idx="0"/>
    <cs:effectRef idx="0"/>
    <cs:fontRef idx="minor">
      <a:schemeClr val="tx1"/>
    </cs:fontRef>
    <cs:spPr>
      <a:ln w="9525">
        <a:solidFill>
          <a:schemeClr val="tx1">
            <a:lumMod val="65000"/>
            <a:lumOff val="35000"/>
          </a:schemeClr>
        </a:solidFill>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alpha val="32000"/>
          </a:schemeClr>
        </a:solidFill>
        <a:round/>
      </a:ln>
    </cs:spPr>
  </cs:gridlineMajor>
  <cs:gridlineMinor>
    <cs:lnRef idx="0"/>
    <cs:fillRef idx="0"/>
    <cs:effectRef idx="0"/>
    <cs:fontRef idx="minor">
      <a:schemeClr val="tx1"/>
    </cs:fontRef>
    <cs:spPr>
      <a:ln>
        <a:solidFill>
          <a:schemeClr val="tx1">
            <a:lumMod val="5000"/>
            <a:lumOff val="95000"/>
            <a:alpha val="32000"/>
          </a:schemeClr>
        </a:solidFill>
      </a:ln>
    </cs:spPr>
  </cs:gridlineMinor>
  <cs:hiLoLine>
    <cs:lnRef idx="0"/>
    <cs:fillRef idx="0"/>
    <cs:effectRef idx="0"/>
    <cs:fontRef idx="minor">
      <a:schemeClr val="tx1"/>
    </cs:fontRef>
    <cs:spPr>
      <a:ln w="9525">
        <a:solidFill>
          <a:schemeClr val="tx1"/>
        </a:solidFill>
      </a:ln>
    </cs:spPr>
  </cs:hiLoLine>
  <cs:leaderLine>
    <cs:lnRef idx="0"/>
    <cs:fillRef idx="0"/>
    <cs:effectRef idx="0"/>
    <cs:fontRef idx="minor">
      <a:schemeClr val="tx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cs:fontRef>
    <cs:spPr>
      <a:ln w="3175" cap="flat" cmpd="sng" algn="ctr">
        <a:solidFill>
          <a:schemeClr val="tx1">
            <a:lumMod val="15000"/>
            <a:lumOff val="85000"/>
          </a:schemeClr>
        </a:solidFill>
        <a:round/>
        <a:tailEnd type="none" w="med" len="lg"/>
      </a:ln>
    </cs:spPr>
    <cs:defRPr sz="900" kern="1200"/>
  </cs:seriesAxis>
  <cs:seriesLine>
    <cs:lnRef idx="0"/>
    <cs:fillRef idx="0"/>
    <cs:effectRef idx="0"/>
    <cs:fontRef idx="minor">
      <a:schemeClr val="tx1"/>
    </cs:fontRef>
    <cs:spPr>
      <a:ln w="9525">
        <a:solidFill>
          <a:schemeClr val="tx1">
            <a:lumMod val="35000"/>
            <a:lumOff val="65000"/>
          </a:schemeClr>
        </a:solidFill>
      </a:ln>
    </cs:spPr>
  </cs:seriesLine>
  <cs:title>
    <cs:lnRef idx="0"/>
    <cs:fillRef idx="0"/>
    <cs:effectRef idx="0"/>
    <cs:fontRef idx="minor">
      <a:schemeClr val="tx1">
        <a:lumMod val="50000"/>
        <a:lumOff val="50000"/>
      </a:schemeClr>
    </cs:fontRef>
    <cs:defRPr sz="1800" b="1" kern="1200" cap="all" spc="150" baseline="0"/>
  </cs:title>
  <cs:trendline>
    <cs:lnRef idx="0">
      <cs:styleClr val="auto"/>
    </cs:lnRef>
    <cs:fillRef idx="0"/>
    <cs:effectRef idx="0"/>
    <cs:fontRef idx="minor">
      <a:schemeClr val="tx1"/>
    </cs:fontRef>
    <cs:spPr>
      <a:ln w="12700" cap="rnd"/>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3175" cap="flat" cmpd="sng" algn="ctr">
        <a:solidFill>
          <a:schemeClr val="tx1">
            <a:lumMod val="15000"/>
            <a:lumOff val="85000"/>
          </a:schemeClr>
        </a:solidFill>
        <a:round/>
        <a:tailEnd type="none" w="med" len="lg"/>
      </a:ln>
    </cs:spPr>
    <cs:defRPr sz="900" kern="1200"/>
  </cs:valueAxis>
  <cs:wall>
    <cs:lnRef idx="0"/>
    <cs:fillRef idx="0"/>
    <cs:effectRef idx="0"/>
    <cs:fontRef idx="minor">
      <a:schemeClr val="tx1"/>
    </cs:fontRef>
  </cs:wall>
</cs:chartStyle>
</file>

<file path=xl/charts/style6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hyperlink" Target="#CONSOLIDADO!A2"/></Relationships>
</file>

<file path=xl/drawings/_rels/drawing2.xml.rels><?xml version="1.0" encoding="UTF-8" standalone="yes"?>
<Relationships xmlns="http://schemas.openxmlformats.org/package/2006/relationships"><Relationship Id="rId1" Type="http://schemas.openxmlformats.org/officeDocument/2006/relationships/hyperlink" Target="#'PLAN ESTRATEGICO '!A1"/></Relationships>
</file>

<file path=xl/drawings/_rels/drawing3.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1.xml"/><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2.xml"/><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3.xml"/><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chart" Target="../charts/chart4.xml"/><Relationship Id="rId1" Type="http://schemas.openxmlformats.org/officeDocument/2006/relationships/image" Target="../media/image4.jpeg"/><Relationship Id="rId4" Type="http://schemas.openxmlformats.org/officeDocument/2006/relationships/image" Target="../media/image2.jpeg"/></Relationships>
</file>

<file path=xl/drawings/_rels/drawing8.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chart" Target="../charts/chart5.xml"/><Relationship Id="rId1" Type="http://schemas.openxmlformats.org/officeDocument/2006/relationships/image" Target="../media/image6.jpeg"/><Relationship Id="rId4" Type="http://schemas.openxmlformats.org/officeDocument/2006/relationships/image" Target="../media/image2.jpeg"/></Relationships>
</file>

<file path=xl/drawings/_rels/drawing9.x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chart" Target="../charts/chart6.xml"/><Relationship Id="rId1" Type="http://schemas.openxmlformats.org/officeDocument/2006/relationships/image" Target="../media/image8.jpeg"/><Relationship Id="rId5" Type="http://schemas.openxmlformats.org/officeDocument/2006/relationships/image" Target="../media/image2.jpeg"/><Relationship Id="rId4" Type="http://schemas.openxmlformats.org/officeDocument/2006/relationships/image" Target="../media/image10.emf"/></Relationships>
</file>

<file path=xl/drawings/_rels/drawing10.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chart" Target="../charts/chart7.xml"/><Relationship Id="rId1" Type="http://schemas.openxmlformats.org/officeDocument/2006/relationships/image" Target="../media/image11.jpeg"/></Relationships>
</file>

<file path=xl/drawings/_rels/drawing11.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8.xml"/><Relationship Id="rId1" Type="http://schemas.openxmlformats.org/officeDocument/2006/relationships/image" Target="../media/image12.jpeg"/></Relationships>
</file>

<file path=xl/drawings/_rels/drawing12.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9.xml"/><Relationship Id="rId1" Type="http://schemas.openxmlformats.org/officeDocument/2006/relationships/image" Target="../media/image11.jpeg"/></Relationships>
</file>

<file path=xl/drawings/_rels/drawing13.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10.xml"/><Relationship Id="rId1" Type="http://schemas.openxmlformats.org/officeDocument/2006/relationships/image" Target="../media/image11.jpeg"/></Relationships>
</file>

<file path=xl/drawings/_rels/drawing14.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11.xml"/><Relationship Id="rId1" Type="http://schemas.openxmlformats.org/officeDocument/2006/relationships/image" Target="../media/image12.jpeg"/></Relationships>
</file>

<file path=xl/drawings/_rels/drawing15.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12.xml"/><Relationship Id="rId1" Type="http://schemas.openxmlformats.org/officeDocument/2006/relationships/image" Target="../media/image14.jpeg"/></Relationships>
</file>

<file path=xl/drawings/_rels/drawing16.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13.xml"/><Relationship Id="rId1" Type="http://schemas.openxmlformats.org/officeDocument/2006/relationships/image" Target="../media/image15.jpeg"/></Relationships>
</file>

<file path=xl/drawings/_rels/drawing17.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14.xml"/><Relationship Id="rId1" Type="http://schemas.openxmlformats.org/officeDocument/2006/relationships/image" Target="../media/image15.jpeg"/></Relationships>
</file>

<file path=xl/drawings/_rels/drawing18.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15.xml"/><Relationship Id="rId1" Type="http://schemas.openxmlformats.org/officeDocument/2006/relationships/image" Target="../media/image15.jpeg"/></Relationships>
</file>

<file path=xl/drawings/_rels/drawing19.xml.rels><?xml version="1.0" encoding="UTF-8" standalone="yes"?>
<Relationships xmlns="http://schemas.openxmlformats.org/package/2006/relationships"><Relationship Id="rId3" Type="http://schemas.openxmlformats.org/officeDocument/2006/relationships/image" Target="../media/image17.jpeg"/><Relationship Id="rId2" Type="http://schemas.openxmlformats.org/officeDocument/2006/relationships/chart" Target="../charts/chart16.xml"/><Relationship Id="rId1" Type="http://schemas.openxmlformats.org/officeDocument/2006/relationships/image" Target="../media/image16.jpeg"/></Relationships>
</file>

<file path=xl/drawings/_rels/drawing20.xml.rels><?xml version="1.0" encoding="UTF-8" standalone="yes"?>
<Relationships xmlns="http://schemas.openxmlformats.org/package/2006/relationships"><Relationship Id="rId3" Type="http://schemas.openxmlformats.org/officeDocument/2006/relationships/image" Target="../media/image18.jpeg"/><Relationship Id="rId2" Type="http://schemas.openxmlformats.org/officeDocument/2006/relationships/chart" Target="../charts/chart17.xml"/><Relationship Id="rId1" Type="http://schemas.openxmlformats.org/officeDocument/2006/relationships/image" Target="../media/image16.jpeg"/></Relationships>
</file>

<file path=xl/drawings/_rels/drawing21.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18.xml"/><Relationship Id="rId1" Type="http://schemas.openxmlformats.org/officeDocument/2006/relationships/image" Target="../media/image19.jpeg"/></Relationships>
</file>

<file path=xl/drawings/_rels/drawing22.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19.xml"/><Relationship Id="rId1" Type="http://schemas.openxmlformats.org/officeDocument/2006/relationships/image" Target="../media/image19.jpeg"/></Relationships>
</file>

<file path=xl/drawings/_rels/drawing23.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jpeg"/><Relationship Id="rId1" Type="http://schemas.openxmlformats.org/officeDocument/2006/relationships/image" Target="../media/image20.jpeg"/><Relationship Id="rId4" Type="http://schemas.openxmlformats.org/officeDocument/2006/relationships/chart" Target="../charts/chart20.xml"/></Relationships>
</file>

<file path=xl/drawings/_rels/drawing24.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21.xml"/><Relationship Id="rId1" Type="http://schemas.openxmlformats.org/officeDocument/2006/relationships/image" Target="../media/image23.jpeg"/></Relationships>
</file>

<file path=xl/drawings/_rels/drawing25.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22.xml"/><Relationship Id="rId1" Type="http://schemas.openxmlformats.org/officeDocument/2006/relationships/image" Target="../media/image24.jpeg"/></Relationships>
</file>

<file path=xl/drawings/_rels/drawing26.xml.rels><?xml version="1.0" encoding="UTF-8" standalone="yes"?>
<Relationships xmlns="http://schemas.openxmlformats.org/package/2006/relationships"><Relationship Id="rId3" Type="http://schemas.openxmlformats.org/officeDocument/2006/relationships/image" Target="../media/image25.jpeg"/><Relationship Id="rId2" Type="http://schemas.openxmlformats.org/officeDocument/2006/relationships/chart" Target="../charts/chart23.xml"/><Relationship Id="rId1" Type="http://schemas.openxmlformats.org/officeDocument/2006/relationships/image" Target="../media/image24.jpeg"/></Relationships>
</file>

<file path=xl/drawings/_rels/drawing27.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24.xml"/><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25.xml"/><Relationship Id="rId1" Type="http://schemas.openxmlformats.org/officeDocument/2006/relationships/image" Target="../media/image26.jpeg"/></Relationships>
</file>

<file path=xl/drawings/_rels/drawing29.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26.xml"/><Relationship Id="rId1" Type="http://schemas.openxmlformats.org/officeDocument/2006/relationships/image" Target="../media/image27.jpeg"/></Relationships>
</file>

<file path=xl/drawings/_rels/drawing30.xml.rels><?xml version="1.0" encoding="UTF-8" standalone="yes"?>
<Relationships xmlns="http://schemas.openxmlformats.org/package/2006/relationships"><Relationship Id="rId3" Type="http://schemas.openxmlformats.org/officeDocument/2006/relationships/image" Target="../media/image13.jpeg"/><Relationship Id="rId2" Type="http://schemas.openxmlformats.org/officeDocument/2006/relationships/chart" Target="../charts/chart27.xml"/><Relationship Id="rId1" Type="http://schemas.openxmlformats.org/officeDocument/2006/relationships/image" Target="../media/image28.jpeg"/></Relationships>
</file>

<file path=xl/drawings/_rels/drawing31.xml.rels><?xml version="1.0" encoding="UTF-8" standalone="yes"?>
<Relationships xmlns="http://schemas.openxmlformats.org/package/2006/relationships"><Relationship Id="rId3" Type="http://schemas.openxmlformats.org/officeDocument/2006/relationships/chart" Target="../charts/chart29.xml"/><Relationship Id="rId2" Type="http://schemas.openxmlformats.org/officeDocument/2006/relationships/chart" Target="../charts/chart28.xml"/><Relationship Id="rId1" Type="http://schemas.openxmlformats.org/officeDocument/2006/relationships/image" Target="../media/image19.jpeg"/><Relationship Id="rId4" Type="http://schemas.openxmlformats.org/officeDocument/2006/relationships/image" Target="../media/image29.jpeg"/></Relationships>
</file>

<file path=xl/drawings/_rels/drawing32.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30.xml"/><Relationship Id="rId1" Type="http://schemas.openxmlformats.org/officeDocument/2006/relationships/image" Target="../media/image19.jpeg"/></Relationships>
</file>

<file path=xl/drawings/_rels/drawing33.xml.rels><?xml version="1.0" encoding="UTF-8" standalone="yes"?>
<Relationships xmlns="http://schemas.openxmlformats.org/package/2006/relationships"><Relationship Id="rId3" Type="http://schemas.openxmlformats.org/officeDocument/2006/relationships/chart" Target="../charts/chart31.xml"/><Relationship Id="rId2" Type="http://schemas.openxmlformats.org/officeDocument/2006/relationships/image" Target="../media/image29.jpeg"/><Relationship Id="rId1" Type="http://schemas.openxmlformats.org/officeDocument/2006/relationships/image" Target="../media/image19.jpeg"/><Relationship Id="rId4" Type="http://schemas.openxmlformats.org/officeDocument/2006/relationships/chart" Target="../charts/chart32.xml"/></Relationships>
</file>

<file path=xl/drawings/_rels/drawing34.xml.rels><?xml version="1.0" encoding="UTF-8" standalone="yes"?>
<Relationships xmlns="http://schemas.openxmlformats.org/package/2006/relationships"><Relationship Id="rId3" Type="http://schemas.openxmlformats.org/officeDocument/2006/relationships/chart" Target="../charts/chart34.xml"/><Relationship Id="rId2" Type="http://schemas.openxmlformats.org/officeDocument/2006/relationships/chart" Target="../charts/chart33.xml"/><Relationship Id="rId1" Type="http://schemas.openxmlformats.org/officeDocument/2006/relationships/image" Target="../media/image19.jpeg"/><Relationship Id="rId4" Type="http://schemas.openxmlformats.org/officeDocument/2006/relationships/image" Target="../media/image29.jpeg"/></Relationships>
</file>

<file path=xl/drawings/_rels/drawing35.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35.xml"/><Relationship Id="rId1" Type="http://schemas.openxmlformats.org/officeDocument/2006/relationships/image" Target="../media/image19.jpeg"/></Relationships>
</file>

<file path=xl/drawings/_rels/drawing36.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36.xml"/><Relationship Id="rId1" Type="http://schemas.openxmlformats.org/officeDocument/2006/relationships/image" Target="../media/image19.jpeg"/></Relationships>
</file>

<file path=xl/drawings/_rels/drawing37.xml.rels><?xml version="1.0" encoding="UTF-8" standalone="yes"?>
<Relationships xmlns="http://schemas.openxmlformats.org/package/2006/relationships"><Relationship Id="rId3" Type="http://schemas.openxmlformats.org/officeDocument/2006/relationships/chart" Target="../charts/chart38.xml"/><Relationship Id="rId2" Type="http://schemas.openxmlformats.org/officeDocument/2006/relationships/chart" Target="../charts/chart37.xml"/><Relationship Id="rId1" Type="http://schemas.openxmlformats.org/officeDocument/2006/relationships/image" Target="../media/image19.jpeg"/><Relationship Id="rId5" Type="http://schemas.openxmlformats.org/officeDocument/2006/relationships/image" Target="../media/image30.jpeg"/><Relationship Id="rId4" Type="http://schemas.openxmlformats.org/officeDocument/2006/relationships/chart" Target="../charts/chart39.xml"/></Relationships>
</file>

<file path=xl/drawings/_rels/drawing38.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40.xml"/><Relationship Id="rId1" Type="http://schemas.openxmlformats.org/officeDocument/2006/relationships/image" Target="../media/image19.jpeg"/></Relationships>
</file>

<file path=xl/drawings/_rels/drawing39.xml.rels><?xml version="1.0" encoding="UTF-8" standalone="yes"?>
<Relationships xmlns="http://schemas.openxmlformats.org/package/2006/relationships"><Relationship Id="rId3" Type="http://schemas.openxmlformats.org/officeDocument/2006/relationships/chart" Target="../charts/chart42.xml"/><Relationship Id="rId2" Type="http://schemas.openxmlformats.org/officeDocument/2006/relationships/chart" Target="../charts/chart41.xml"/><Relationship Id="rId1" Type="http://schemas.openxmlformats.org/officeDocument/2006/relationships/image" Target="../media/image19.jpeg"/><Relationship Id="rId6" Type="http://schemas.openxmlformats.org/officeDocument/2006/relationships/image" Target="../media/image29.jpeg"/><Relationship Id="rId5" Type="http://schemas.openxmlformats.org/officeDocument/2006/relationships/chart" Target="../charts/chart44.xml"/><Relationship Id="rId4" Type="http://schemas.openxmlformats.org/officeDocument/2006/relationships/chart" Target="../charts/chart43.xml"/></Relationships>
</file>

<file path=xl/drawings/_rels/drawing40.xml.rels><?xml version="1.0" encoding="UTF-8" standalone="yes"?>
<Relationships xmlns="http://schemas.openxmlformats.org/package/2006/relationships"><Relationship Id="rId3" Type="http://schemas.openxmlformats.org/officeDocument/2006/relationships/chart" Target="../charts/chart46.xml"/><Relationship Id="rId2" Type="http://schemas.openxmlformats.org/officeDocument/2006/relationships/chart" Target="../charts/chart45.xml"/><Relationship Id="rId1" Type="http://schemas.openxmlformats.org/officeDocument/2006/relationships/image" Target="../media/image19.jpeg"/><Relationship Id="rId4" Type="http://schemas.openxmlformats.org/officeDocument/2006/relationships/image" Target="../media/image29.jpeg"/></Relationships>
</file>

<file path=xl/drawings/_rels/drawing41.xml.rels><?xml version="1.0" encoding="UTF-8" standalone="yes"?>
<Relationships xmlns="http://schemas.openxmlformats.org/package/2006/relationships"><Relationship Id="rId8" Type="http://schemas.openxmlformats.org/officeDocument/2006/relationships/chart" Target="../charts/chart53.xml"/><Relationship Id="rId13" Type="http://schemas.openxmlformats.org/officeDocument/2006/relationships/chart" Target="../charts/chart58.xml"/><Relationship Id="rId3" Type="http://schemas.openxmlformats.org/officeDocument/2006/relationships/chart" Target="../charts/chart48.xml"/><Relationship Id="rId7" Type="http://schemas.openxmlformats.org/officeDocument/2006/relationships/chart" Target="../charts/chart52.xml"/><Relationship Id="rId12" Type="http://schemas.openxmlformats.org/officeDocument/2006/relationships/chart" Target="../charts/chart57.xml"/><Relationship Id="rId17" Type="http://schemas.openxmlformats.org/officeDocument/2006/relationships/image" Target="../media/image31.jpeg"/><Relationship Id="rId2" Type="http://schemas.openxmlformats.org/officeDocument/2006/relationships/chart" Target="../charts/chart47.xml"/><Relationship Id="rId16" Type="http://schemas.openxmlformats.org/officeDocument/2006/relationships/chart" Target="../charts/chart61.xml"/><Relationship Id="rId1" Type="http://schemas.openxmlformats.org/officeDocument/2006/relationships/image" Target="../media/image19.jpeg"/><Relationship Id="rId6" Type="http://schemas.openxmlformats.org/officeDocument/2006/relationships/chart" Target="../charts/chart51.xml"/><Relationship Id="rId11" Type="http://schemas.openxmlformats.org/officeDocument/2006/relationships/chart" Target="../charts/chart56.xml"/><Relationship Id="rId5" Type="http://schemas.openxmlformats.org/officeDocument/2006/relationships/chart" Target="../charts/chart50.xml"/><Relationship Id="rId15" Type="http://schemas.openxmlformats.org/officeDocument/2006/relationships/chart" Target="../charts/chart60.xml"/><Relationship Id="rId10" Type="http://schemas.openxmlformats.org/officeDocument/2006/relationships/chart" Target="../charts/chart55.xml"/><Relationship Id="rId4" Type="http://schemas.openxmlformats.org/officeDocument/2006/relationships/chart" Target="../charts/chart49.xml"/><Relationship Id="rId9" Type="http://schemas.openxmlformats.org/officeDocument/2006/relationships/chart" Target="../charts/chart54.xml"/><Relationship Id="rId14" Type="http://schemas.openxmlformats.org/officeDocument/2006/relationships/chart" Target="../charts/chart59.xml"/></Relationships>
</file>

<file path=xl/drawings/_rels/drawing57.xml.rels><?xml version="1.0" encoding="UTF-8" standalone="yes"?>
<Relationships xmlns="http://schemas.openxmlformats.org/package/2006/relationships"><Relationship Id="rId3" Type="http://schemas.openxmlformats.org/officeDocument/2006/relationships/image" Target="../media/image33.jpeg"/><Relationship Id="rId2" Type="http://schemas.openxmlformats.org/officeDocument/2006/relationships/chart" Target="../charts/chart62.xml"/><Relationship Id="rId1" Type="http://schemas.openxmlformats.org/officeDocument/2006/relationships/image" Target="../media/image32.jpeg"/></Relationships>
</file>

<file path=xl/drawings/_rels/drawing58.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63.xml"/><Relationship Id="rId1" Type="http://schemas.openxmlformats.org/officeDocument/2006/relationships/image" Target="../media/image34.jpeg"/></Relationships>
</file>

<file path=xl/drawings/_rels/drawing59.xml.rels><?xml version="1.0" encoding="UTF-8" standalone="yes"?>
<Relationships xmlns="http://schemas.openxmlformats.org/package/2006/relationships"><Relationship Id="rId3" Type="http://schemas.openxmlformats.org/officeDocument/2006/relationships/image" Target="../media/image36.emf"/><Relationship Id="rId2" Type="http://schemas.openxmlformats.org/officeDocument/2006/relationships/chart" Target="../charts/chart64.xml"/><Relationship Id="rId1" Type="http://schemas.openxmlformats.org/officeDocument/2006/relationships/image" Target="../media/image35.jpeg"/><Relationship Id="rId5" Type="http://schemas.openxmlformats.org/officeDocument/2006/relationships/image" Target="../media/image30.jpeg"/><Relationship Id="rId4" Type="http://schemas.openxmlformats.org/officeDocument/2006/relationships/image" Target="../media/image37.emf"/></Relationships>
</file>

<file path=xl/drawings/_rels/drawing60.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65.xml"/><Relationship Id="rId1" Type="http://schemas.openxmlformats.org/officeDocument/2006/relationships/image" Target="../media/image38.jpeg"/><Relationship Id="rId4" Type="http://schemas.openxmlformats.org/officeDocument/2006/relationships/image" Target="../media/image39.emf"/></Relationships>
</file>

<file path=xl/drawings/_rels/drawing61.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66.xml"/><Relationship Id="rId1" Type="http://schemas.openxmlformats.org/officeDocument/2006/relationships/image" Target="../media/image38.jpeg"/><Relationship Id="rId4" Type="http://schemas.openxmlformats.org/officeDocument/2006/relationships/image" Target="../media/image40.emf"/></Relationships>
</file>

<file path=xl/drawings/_rels/drawing62.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67.xml"/><Relationship Id="rId1" Type="http://schemas.openxmlformats.org/officeDocument/2006/relationships/image" Target="../media/image23.jpeg"/><Relationship Id="rId4" Type="http://schemas.openxmlformats.org/officeDocument/2006/relationships/image" Target="../media/image41.emf"/></Relationships>
</file>

<file path=xl/drawings/_rels/drawing63.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68.xml"/><Relationship Id="rId1" Type="http://schemas.openxmlformats.org/officeDocument/2006/relationships/image" Target="../media/image42.jpeg"/></Relationships>
</file>

<file path=xl/drawings/_rels/drawing64.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69.xml"/><Relationship Id="rId1" Type="http://schemas.openxmlformats.org/officeDocument/2006/relationships/image" Target="../media/image43.jpeg"/></Relationships>
</file>

<file path=xl/drawings/_rels/drawing65.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image" Target="../media/image45.jpeg"/><Relationship Id="rId1" Type="http://schemas.openxmlformats.org/officeDocument/2006/relationships/image" Target="../media/image44.jpeg"/></Relationships>
</file>

<file path=xl/drawings/_rels/drawing66.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71.xml"/><Relationship Id="rId1" Type="http://schemas.openxmlformats.org/officeDocument/2006/relationships/image" Target="../media/image44.jpeg"/></Relationships>
</file>

<file path=xl/drawings/_rels/drawing67.xml.rels><?xml version="1.0" encoding="UTF-8" standalone="yes"?>
<Relationships xmlns="http://schemas.openxmlformats.org/package/2006/relationships"><Relationship Id="rId3" Type="http://schemas.openxmlformats.org/officeDocument/2006/relationships/image" Target="../media/image47.jpeg"/><Relationship Id="rId2" Type="http://schemas.openxmlformats.org/officeDocument/2006/relationships/chart" Target="../charts/chart72.xml"/><Relationship Id="rId1" Type="http://schemas.openxmlformats.org/officeDocument/2006/relationships/image" Target="../media/image46.jpeg"/></Relationships>
</file>

<file path=xl/drawings/_rels/drawing68.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73.xml"/><Relationship Id="rId1" Type="http://schemas.openxmlformats.org/officeDocument/2006/relationships/image" Target="../media/image42.jpeg"/></Relationships>
</file>

<file path=xl/drawings/_rels/drawing69.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74.xml"/><Relationship Id="rId1" Type="http://schemas.openxmlformats.org/officeDocument/2006/relationships/image" Target="../media/image48.jpeg"/></Relationships>
</file>

<file path=xl/drawings/_rels/drawing70.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75.xml"/><Relationship Id="rId1" Type="http://schemas.openxmlformats.org/officeDocument/2006/relationships/image" Target="../media/image49.jpeg"/></Relationships>
</file>

<file path=xl/drawings/_rels/drawing71.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76.xml"/><Relationship Id="rId1" Type="http://schemas.openxmlformats.org/officeDocument/2006/relationships/image" Target="../media/image49.jpeg"/></Relationships>
</file>

<file path=xl/drawings/_rels/drawing72.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77.xml"/><Relationship Id="rId1" Type="http://schemas.openxmlformats.org/officeDocument/2006/relationships/image" Target="../media/image19.jpeg"/><Relationship Id="rId5" Type="http://schemas.openxmlformats.org/officeDocument/2006/relationships/image" Target="../media/image51.emf"/><Relationship Id="rId4" Type="http://schemas.openxmlformats.org/officeDocument/2006/relationships/image" Target="../media/image50.emf"/></Relationships>
</file>

<file path=xl/drawings/_rels/drawing73.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78.xml"/><Relationship Id="rId1" Type="http://schemas.openxmlformats.org/officeDocument/2006/relationships/image" Target="../media/image8.jpeg"/></Relationships>
</file>

<file path=xl/drawings/_rels/drawing74.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79.xml"/><Relationship Id="rId1" Type="http://schemas.openxmlformats.org/officeDocument/2006/relationships/image" Target="../media/image8.jpeg"/></Relationships>
</file>

<file path=xl/drawings/_rels/drawing75.xml.rels><?xml version="1.0" encoding="UTF-8" standalone="yes"?>
<Relationships xmlns="http://schemas.openxmlformats.org/package/2006/relationships"><Relationship Id="rId3" Type="http://schemas.openxmlformats.org/officeDocument/2006/relationships/image" Target="../media/image53.jpeg"/><Relationship Id="rId2" Type="http://schemas.openxmlformats.org/officeDocument/2006/relationships/chart" Target="../charts/chart80.xml"/><Relationship Id="rId1" Type="http://schemas.openxmlformats.org/officeDocument/2006/relationships/image" Target="../media/image52.jpeg"/></Relationships>
</file>

<file path=xl/drawings/_rels/drawing76.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81.xml"/><Relationship Id="rId1" Type="http://schemas.openxmlformats.org/officeDocument/2006/relationships/image" Target="../media/image54.jpeg"/></Relationships>
</file>

<file path=xl/drawings/_rels/drawing77.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82.xml"/><Relationship Id="rId1" Type="http://schemas.openxmlformats.org/officeDocument/2006/relationships/image" Target="../media/image54.jpeg"/></Relationships>
</file>

<file path=xl/drawings/_rels/drawing78.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83.xml"/><Relationship Id="rId1" Type="http://schemas.openxmlformats.org/officeDocument/2006/relationships/image" Target="../media/image38.jpeg"/></Relationships>
</file>

<file path=xl/drawings/_rels/drawing79.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84.xml"/><Relationship Id="rId1" Type="http://schemas.openxmlformats.org/officeDocument/2006/relationships/image" Target="../media/image38.jpeg"/></Relationships>
</file>

<file path=xl/drawings/_rels/drawing80.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85.xml"/><Relationship Id="rId1" Type="http://schemas.openxmlformats.org/officeDocument/2006/relationships/image" Target="../media/image38.jpeg"/></Relationships>
</file>

<file path=xl/drawings/_rels/drawing81.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86.xml"/><Relationship Id="rId1" Type="http://schemas.openxmlformats.org/officeDocument/2006/relationships/image" Target="../media/image38.jpeg"/></Relationships>
</file>

<file path=xl/drawings/_rels/drawing82.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87.xml"/><Relationship Id="rId1" Type="http://schemas.openxmlformats.org/officeDocument/2006/relationships/image" Target="../media/image38.jpeg"/></Relationships>
</file>

<file path=xl/drawings/_rels/drawing83.xml.rels><?xml version="1.0" encoding="UTF-8" standalone="yes"?>
<Relationships xmlns="http://schemas.openxmlformats.org/package/2006/relationships"><Relationship Id="rId3" Type="http://schemas.openxmlformats.org/officeDocument/2006/relationships/image" Target="../media/image29.jpeg"/><Relationship Id="rId2" Type="http://schemas.openxmlformats.org/officeDocument/2006/relationships/chart" Target="../charts/chart88.xml"/><Relationship Id="rId1" Type="http://schemas.openxmlformats.org/officeDocument/2006/relationships/image" Target="../media/image38.jpeg"/></Relationships>
</file>

<file path=xl/drawings/drawing1.xml><?xml version="1.0" encoding="utf-8"?>
<xdr:wsDr xmlns:xdr="http://schemas.openxmlformats.org/drawingml/2006/spreadsheetDrawing" xmlns:a="http://schemas.openxmlformats.org/drawingml/2006/main">
  <xdr:twoCellAnchor>
    <xdr:from>
      <xdr:col>5</xdr:col>
      <xdr:colOff>3554452</xdr:colOff>
      <xdr:row>0</xdr:row>
      <xdr:rowOff>81311</xdr:rowOff>
    </xdr:from>
    <xdr:to>
      <xdr:col>5</xdr:col>
      <xdr:colOff>4286250</xdr:colOff>
      <xdr:row>1</xdr:row>
      <xdr:rowOff>162622</xdr:rowOff>
    </xdr:to>
    <xdr:sp macro="" textlink="">
      <xdr:nvSpPr>
        <xdr:cNvPr id="2" name="Flecha derecha 1">
          <a:hlinkClick xmlns:r="http://schemas.openxmlformats.org/officeDocument/2006/relationships" r:id="rId1"/>
          <a:extLst>
            <a:ext uri="{FF2B5EF4-FFF2-40B4-BE49-F238E27FC236}">
              <a16:creationId xmlns:a16="http://schemas.microsoft.com/office/drawing/2014/main" id="{00000000-0008-0000-0000-000002000000}"/>
            </a:ext>
          </a:extLst>
        </xdr:cNvPr>
        <xdr:cNvSpPr/>
      </xdr:nvSpPr>
      <xdr:spPr>
        <a:xfrm>
          <a:off x="11325458" y="81311"/>
          <a:ext cx="731798" cy="511098"/>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5</xdr:col>
      <xdr:colOff>2567105</xdr:colOff>
      <xdr:row>0</xdr:row>
      <xdr:rowOff>127774</xdr:rowOff>
    </xdr:from>
    <xdr:to>
      <xdr:col>5</xdr:col>
      <xdr:colOff>3484757</xdr:colOff>
      <xdr:row>1</xdr:row>
      <xdr:rowOff>92926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10338111" y="127774"/>
          <a:ext cx="917652" cy="39493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CO" sz="1800">
              <a:latin typeface="+mj-lt"/>
            </a:rPr>
            <a:t>Volver</a:t>
          </a:r>
        </a:p>
        <a:p>
          <a:endParaRPr lang="es-CO" sz="1800">
            <a:latin typeface="+mj-l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345281</xdr:colOff>
      <xdr:row>1</xdr:row>
      <xdr:rowOff>166687</xdr:rowOff>
    </xdr:from>
    <xdr:to>
      <xdr:col>0</xdr:col>
      <xdr:colOff>750094</xdr:colOff>
      <xdr:row>1</xdr:row>
      <xdr:rowOff>523875</xdr:rowOff>
    </xdr:to>
    <xdr:sp macro="" textlink="">
      <xdr:nvSpPr>
        <xdr:cNvPr id="3" name="Elipse 2">
          <a:hlinkClick xmlns:r="http://schemas.openxmlformats.org/officeDocument/2006/relationships" r:id="rId1"/>
          <a:extLst>
            <a:ext uri="{FF2B5EF4-FFF2-40B4-BE49-F238E27FC236}">
              <a16:creationId xmlns:a16="http://schemas.microsoft.com/office/drawing/2014/main" id="{00000000-0008-0000-0100-000003000000}"/>
            </a:ext>
          </a:extLst>
        </xdr:cNvPr>
        <xdr:cNvSpPr/>
      </xdr:nvSpPr>
      <xdr:spPr>
        <a:xfrm>
          <a:off x="345281" y="1500187"/>
          <a:ext cx="404813" cy="357188"/>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12</xdr:col>
      <xdr:colOff>48342</xdr:colOff>
      <xdr:row>0</xdr:row>
      <xdr:rowOff>171449</xdr:rowOff>
    </xdr:from>
    <xdr:to>
      <xdr:col>12</xdr:col>
      <xdr:colOff>692721</xdr:colOff>
      <xdr:row>3</xdr:row>
      <xdr:rowOff>81934</xdr:rowOff>
    </xdr:to>
    <xdr:pic>
      <xdr:nvPicPr>
        <xdr:cNvPr id="12" name="Picture 2" descr="Logo Para Papelería">
          <a:extLst>
            <a:ext uri="{FF2B5EF4-FFF2-40B4-BE49-F238E27FC236}">
              <a16:creationId xmlns:a16="http://schemas.microsoft.com/office/drawing/2014/main" id="{00000000-0008-0000-0200-00000C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35036" y="171449"/>
          <a:ext cx="644379" cy="6171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57149</xdr:colOff>
      <xdr:row>38</xdr:row>
      <xdr:rowOff>9525</xdr:rowOff>
    </xdr:from>
    <xdr:to>
      <xdr:col>12</xdr:col>
      <xdr:colOff>761999</xdr:colOff>
      <xdr:row>53</xdr:row>
      <xdr:rowOff>219075</xdr:rowOff>
    </xdr:to>
    <xdr:graphicFrame macro="">
      <xdr:nvGraphicFramePr>
        <xdr:cNvPr id="14" name="Chart 4">
          <a:extLst>
            <a:ext uri="{FF2B5EF4-FFF2-40B4-BE49-F238E27FC236}">
              <a16:creationId xmlns:a16="http://schemas.microsoft.com/office/drawing/2014/main" id="{00000000-0008-0000-02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327742</xdr:colOff>
      <xdr:row>0</xdr:row>
      <xdr:rowOff>133145</xdr:rowOff>
    </xdr:from>
    <xdr:to>
      <xdr:col>2</xdr:col>
      <xdr:colOff>62599</xdr:colOff>
      <xdr:row>3</xdr:row>
      <xdr:rowOff>73516</xdr:rowOff>
    </xdr:to>
    <xdr:pic>
      <xdr:nvPicPr>
        <xdr:cNvPr id="6" name="Imagen 5">
          <a:extLst>
            <a:ext uri="{FF2B5EF4-FFF2-40B4-BE49-F238E27FC236}">
              <a16:creationId xmlns:a16="http://schemas.microsoft.com/office/drawing/2014/main" id="{00000000-0008-0000-0200-000006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27742" y="133145"/>
          <a:ext cx="810260" cy="64706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11</xdr:col>
      <xdr:colOff>38100</xdr:colOff>
      <xdr:row>0</xdr:row>
      <xdr:rowOff>85725</xdr:rowOff>
    </xdr:from>
    <xdr:to>
      <xdr:col>11</xdr:col>
      <xdr:colOff>581025</xdr:colOff>
      <xdr:row>3</xdr:row>
      <xdr:rowOff>66675</xdr:rowOff>
    </xdr:to>
    <xdr:pic>
      <xdr:nvPicPr>
        <xdr:cNvPr id="3" name="Picture 2" descr="Logo Para Papelería">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57825" y="85725"/>
          <a:ext cx="5429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66675</xdr:colOff>
      <xdr:row>25</xdr:row>
      <xdr:rowOff>38100</xdr:rowOff>
    </xdr:from>
    <xdr:to>
      <xdr:col>11</xdr:col>
      <xdr:colOff>590550</xdr:colOff>
      <xdr:row>36</xdr:row>
      <xdr:rowOff>200025</xdr:rowOff>
    </xdr:to>
    <xdr:graphicFrame macro="">
      <xdr:nvGraphicFramePr>
        <xdr:cNvPr id="8" name="Chart 3">
          <a:extLst>
            <a:ext uri="{FF2B5EF4-FFF2-40B4-BE49-F238E27FC236}">
              <a16:creationId xmlns:a16="http://schemas.microsoft.com/office/drawing/2014/main" id="{00000000-0008-0000-03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142875</xdr:colOff>
      <xdr:row>0</xdr:row>
      <xdr:rowOff>0</xdr:rowOff>
    </xdr:from>
    <xdr:to>
      <xdr:col>1</xdr:col>
      <xdr:colOff>343535</xdr:colOff>
      <xdr:row>3</xdr:row>
      <xdr:rowOff>161290</xdr:rowOff>
    </xdr:to>
    <xdr:pic>
      <xdr:nvPicPr>
        <xdr:cNvPr id="5" name="Imagen 4">
          <a:extLst>
            <a:ext uri="{FF2B5EF4-FFF2-40B4-BE49-F238E27FC236}">
              <a16:creationId xmlns:a16="http://schemas.microsoft.com/office/drawing/2014/main" id="{00000000-0008-0000-0300-000005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42875" y="0"/>
          <a:ext cx="810260" cy="647065"/>
        </a:xfrm>
        <a:prstGeom prst="rect">
          <a:avLst/>
        </a:prstGeom>
        <a:noFill/>
        <a:ln>
          <a:noFill/>
        </a:ln>
      </xdr:spPr>
    </xdr:pic>
    <xdr:clientData/>
  </xdr:twoCellAnchor>
</xdr:wsDr>
</file>

<file path=xl/drawings/drawing5.xml><?xml version="1.0" encoding="utf-8"?>
<c:userShapes xmlns:c="http://schemas.openxmlformats.org/drawingml/2006/chart">
  <cdr:relSizeAnchor xmlns:cdr="http://schemas.openxmlformats.org/drawingml/2006/chartDrawing">
    <cdr:from>
      <cdr:x>0.49805</cdr:x>
      <cdr:y>0.52165</cdr:y>
    </cdr:from>
    <cdr:to>
      <cdr:x>0.51131</cdr:x>
      <cdr:y>0.6041</cdr:y>
    </cdr:to>
    <cdr:sp macro="" textlink="">
      <cdr:nvSpPr>
        <cdr:cNvPr id="308225" name="Text Box 1"/>
        <cdr:cNvSpPr txBox="1">
          <a:spLocks xmlns:a="http://schemas.openxmlformats.org/drawingml/2006/main" noChangeArrowheads="1"/>
        </cdr:cNvSpPr>
      </cdr:nvSpPr>
      <cdr:spPr bwMode="auto">
        <a:xfrm xmlns:a="http://schemas.openxmlformats.org/drawingml/2006/main">
          <a:off x="2833491" y="1337961"/>
          <a:ext cx="76485" cy="208312"/>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r>
            <a:rPr lang="es-CO" sz="1100" b="0" i="0" u="none" strike="noStrike" baseline="0">
              <a:solidFill>
                <a:srgbClr val="000000"/>
              </a:solidFill>
              <a:latin typeface="Calibri"/>
            </a:rPr>
            <a:t> </a:t>
          </a:r>
        </a:p>
      </cdr:txBody>
    </cdr:sp>
  </cdr:relSizeAnchor>
  <cdr:relSizeAnchor xmlns:cdr="http://schemas.openxmlformats.org/drawingml/2006/chartDrawing">
    <cdr:from>
      <cdr:x>0.49805</cdr:x>
      <cdr:y>0.52165</cdr:y>
    </cdr:from>
    <cdr:to>
      <cdr:x>0.51131</cdr:x>
      <cdr:y>0.6041</cdr:y>
    </cdr:to>
    <cdr:sp macro="" textlink="">
      <cdr:nvSpPr>
        <cdr:cNvPr id="2" name="Text Box 1"/>
        <cdr:cNvSpPr txBox="1">
          <a:spLocks xmlns:a="http://schemas.openxmlformats.org/drawingml/2006/main" noChangeArrowheads="1"/>
        </cdr:cNvSpPr>
      </cdr:nvSpPr>
      <cdr:spPr bwMode="auto">
        <a:xfrm xmlns:a="http://schemas.openxmlformats.org/drawingml/2006/main">
          <a:off x="2833491" y="1337961"/>
          <a:ext cx="76485" cy="208312"/>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r>
            <a:rPr lang="es-CO" sz="1100" b="0" i="0" u="none" strike="noStrike" baseline="0">
              <a:solidFill>
                <a:srgbClr val="000000"/>
              </a:solidFill>
              <a:latin typeface="Calibri"/>
            </a:rPr>
            <a:t> </a:t>
          </a:r>
        </a:p>
      </cdr:txBody>
    </cdr:sp>
  </cdr:relSizeAnchor>
</c:userShapes>
</file>

<file path=xl/drawings/drawing6.xml><?xml version="1.0" encoding="utf-8"?>
<xdr:wsDr xmlns:xdr="http://schemas.openxmlformats.org/drawingml/2006/spreadsheetDrawing" xmlns:a="http://schemas.openxmlformats.org/drawingml/2006/main">
  <xdr:twoCellAnchor>
    <xdr:from>
      <xdr:col>11</xdr:col>
      <xdr:colOff>47625</xdr:colOff>
      <xdr:row>0</xdr:row>
      <xdr:rowOff>133350</xdr:rowOff>
    </xdr:from>
    <xdr:to>
      <xdr:col>12</xdr:col>
      <xdr:colOff>0</xdr:colOff>
      <xdr:row>3</xdr:row>
      <xdr:rowOff>123825</xdr:rowOff>
    </xdr:to>
    <xdr:pic>
      <xdr:nvPicPr>
        <xdr:cNvPr id="44333017" name="Picture 2" descr="Logo Para Papelería">
          <a:extLst>
            <a:ext uri="{FF2B5EF4-FFF2-40B4-BE49-F238E27FC236}">
              <a16:creationId xmlns:a16="http://schemas.microsoft.com/office/drawing/2014/main" id="{00000000-0008-0000-0400-0000D977A40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72050" y="133350"/>
          <a:ext cx="400050" cy="47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0</xdr:colOff>
      <xdr:row>12</xdr:row>
      <xdr:rowOff>0</xdr:rowOff>
    </xdr:from>
    <xdr:to>
      <xdr:col>9</xdr:col>
      <xdr:colOff>9525</xdr:colOff>
      <xdr:row>13</xdr:row>
      <xdr:rowOff>219075</xdr:rowOff>
    </xdr:to>
    <xdr:sp macro="" textlink="">
      <xdr:nvSpPr>
        <xdr:cNvPr id="44333018" name="AutoShape 3">
          <a:extLst>
            <a:ext uri="{FF2B5EF4-FFF2-40B4-BE49-F238E27FC236}">
              <a16:creationId xmlns:a16="http://schemas.microsoft.com/office/drawing/2014/main" id="{00000000-0008-0000-0400-0000DA77A402}"/>
            </a:ext>
          </a:extLst>
        </xdr:cNvPr>
        <xdr:cNvSpPr>
          <a:spLocks noChangeArrowheads="1"/>
        </xdr:cNvSpPr>
      </xdr:nvSpPr>
      <xdr:spPr bwMode="auto">
        <a:xfrm>
          <a:off x="895350" y="2686050"/>
          <a:ext cx="3143250" cy="4572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76200</xdr:colOff>
      <xdr:row>26</xdr:row>
      <xdr:rowOff>133350</xdr:rowOff>
    </xdr:from>
    <xdr:to>
      <xdr:col>11</xdr:col>
      <xdr:colOff>361950</xdr:colOff>
      <xdr:row>38</xdr:row>
      <xdr:rowOff>0</xdr:rowOff>
    </xdr:to>
    <xdr:graphicFrame macro="">
      <xdr:nvGraphicFramePr>
        <xdr:cNvPr id="44333019" name="Chart 4">
          <a:extLst>
            <a:ext uri="{FF2B5EF4-FFF2-40B4-BE49-F238E27FC236}">
              <a16:creationId xmlns:a16="http://schemas.microsoft.com/office/drawing/2014/main" id="{00000000-0008-0000-0400-0000DB77A4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57150</xdr:colOff>
      <xdr:row>0</xdr:row>
      <xdr:rowOff>0</xdr:rowOff>
    </xdr:from>
    <xdr:to>
      <xdr:col>1</xdr:col>
      <xdr:colOff>391160</xdr:colOff>
      <xdr:row>3</xdr:row>
      <xdr:rowOff>161290</xdr:rowOff>
    </xdr:to>
    <xdr:pic>
      <xdr:nvPicPr>
        <xdr:cNvPr id="6" name="Imagen 5">
          <a:extLst>
            <a:ext uri="{FF2B5EF4-FFF2-40B4-BE49-F238E27FC236}">
              <a16:creationId xmlns:a16="http://schemas.microsoft.com/office/drawing/2014/main" id="{00000000-0008-0000-0400-000006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7150" y="0"/>
          <a:ext cx="810260" cy="647065"/>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11</xdr:col>
      <xdr:colOff>28575</xdr:colOff>
      <xdr:row>1</xdr:row>
      <xdr:rowOff>9525</xdr:rowOff>
    </xdr:from>
    <xdr:to>
      <xdr:col>11</xdr:col>
      <xdr:colOff>485775</xdr:colOff>
      <xdr:row>3</xdr:row>
      <xdr:rowOff>190500</xdr:rowOff>
    </xdr:to>
    <xdr:pic>
      <xdr:nvPicPr>
        <xdr:cNvPr id="44308441" name="Picture 2" descr="Logo Para Papelería">
          <a:extLst>
            <a:ext uri="{FF2B5EF4-FFF2-40B4-BE49-F238E27FC236}">
              <a16:creationId xmlns:a16="http://schemas.microsoft.com/office/drawing/2014/main" id="{00000000-0008-0000-0500-0000D917A40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905500" y="171450"/>
          <a:ext cx="457200"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28</xdr:row>
      <xdr:rowOff>95250</xdr:rowOff>
    </xdr:from>
    <xdr:to>
      <xdr:col>11</xdr:col>
      <xdr:colOff>438150</xdr:colOff>
      <xdr:row>42</xdr:row>
      <xdr:rowOff>66675</xdr:rowOff>
    </xdr:to>
    <xdr:graphicFrame macro="">
      <xdr:nvGraphicFramePr>
        <xdr:cNvPr id="44308442" name="Chart 3">
          <a:extLst>
            <a:ext uri="{FF2B5EF4-FFF2-40B4-BE49-F238E27FC236}">
              <a16:creationId xmlns:a16="http://schemas.microsoft.com/office/drawing/2014/main" id="{00000000-0008-0000-0500-0000DA17A4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xdr:col>
      <xdr:colOff>123825</xdr:colOff>
      <xdr:row>12</xdr:row>
      <xdr:rowOff>85725</xdr:rowOff>
    </xdr:from>
    <xdr:to>
      <xdr:col>9</xdr:col>
      <xdr:colOff>228600</xdr:colOff>
      <xdr:row>13</xdr:row>
      <xdr:rowOff>409575</xdr:rowOff>
    </xdr:to>
    <xdr:pic>
      <xdr:nvPicPr>
        <xdr:cNvPr id="8" name="Imagen 7">
          <a:extLst>
            <a:ext uri="{FF2B5EF4-FFF2-40B4-BE49-F238E27FC236}">
              <a16:creationId xmlns:a16="http://schemas.microsoft.com/office/drawing/2014/main" id="{00000000-0008-0000-0500-000008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38175" y="3095625"/>
          <a:ext cx="4495800" cy="1466850"/>
        </a:xfrm>
        <a:prstGeom prst="rect">
          <a:avLst/>
        </a:prstGeom>
        <a:noFill/>
        <a:ln>
          <a:noFill/>
        </a:ln>
      </xdr:spPr>
    </xdr:pic>
    <xdr:clientData/>
  </xdr:twoCellAnchor>
  <xdr:twoCellAnchor editAs="oneCell">
    <xdr:from>
      <xdr:col>0</xdr:col>
      <xdr:colOff>85725</xdr:colOff>
      <xdr:row>0</xdr:row>
      <xdr:rowOff>95250</xdr:rowOff>
    </xdr:from>
    <xdr:to>
      <xdr:col>1</xdr:col>
      <xdr:colOff>381635</xdr:colOff>
      <xdr:row>3</xdr:row>
      <xdr:rowOff>256540</xdr:rowOff>
    </xdr:to>
    <xdr:pic>
      <xdr:nvPicPr>
        <xdr:cNvPr id="6" name="Imagen 5">
          <a:extLst>
            <a:ext uri="{FF2B5EF4-FFF2-40B4-BE49-F238E27FC236}">
              <a16:creationId xmlns:a16="http://schemas.microsoft.com/office/drawing/2014/main" id="{00000000-0008-0000-0500-000006000000}"/>
            </a:ext>
          </a:extLst>
        </xdr:cNvPr>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85725" y="95250"/>
          <a:ext cx="810260" cy="647065"/>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11</xdr:col>
      <xdr:colOff>38100</xdr:colOff>
      <xdr:row>0</xdr:row>
      <xdr:rowOff>66675</xdr:rowOff>
    </xdr:from>
    <xdr:to>
      <xdr:col>11</xdr:col>
      <xdr:colOff>552450</xdr:colOff>
      <xdr:row>3</xdr:row>
      <xdr:rowOff>142875</xdr:rowOff>
    </xdr:to>
    <xdr:pic>
      <xdr:nvPicPr>
        <xdr:cNvPr id="44310489" name="Picture 2" descr="Logo Para Papelería">
          <a:extLst>
            <a:ext uri="{FF2B5EF4-FFF2-40B4-BE49-F238E27FC236}">
              <a16:creationId xmlns:a16="http://schemas.microsoft.com/office/drawing/2014/main" id="{00000000-0008-0000-0600-0000D91FA40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95875" y="66675"/>
          <a:ext cx="5143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36</xdr:row>
      <xdr:rowOff>114300</xdr:rowOff>
    </xdr:from>
    <xdr:to>
      <xdr:col>11</xdr:col>
      <xdr:colOff>561975</xdr:colOff>
      <xdr:row>50</xdr:row>
      <xdr:rowOff>85725</xdr:rowOff>
    </xdr:to>
    <xdr:graphicFrame macro="">
      <xdr:nvGraphicFramePr>
        <xdr:cNvPr id="44310490" name="Chart 3">
          <a:extLst>
            <a:ext uri="{FF2B5EF4-FFF2-40B4-BE49-F238E27FC236}">
              <a16:creationId xmlns:a16="http://schemas.microsoft.com/office/drawing/2014/main" id="{00000000-0008-0000-0600-0000DA1FA4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228600</xdr:colOff>
      <xdr:row>13</xdr:row>
      <xdr:rowOff>9525</xdr:rowOff>
    </xdr:from>
    <xdr:to>
      <xdr:col>11</xdr:col>
      <xdr:colOff>47625</xdr:colOff>
      <xdr:row>17</xdr:row>
      <xdr:rowOff>228600</xdr:rowOff>
    </xdr:to>
    <xdr:pic>
      <xdr:nvPicPr>
        <xdr:cNvPr id="44310491" name="Picture 3">
          <a:extLst>
            <a:ext uri="{FF2B5EF4-FFF2-40B4-BE49-F238E27FC236}">
              <a16:creationId xmlns:a16="http://schemas.microsoft.com/office/drawing/2014/main" id="{00000000-0008-0000-0600-0000DB1FA402}"/>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28600" y="3362325"/>
          <a:ext cx="5238750" cy="1171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114300</xdr:colOff>
      <xdr:row>0</xdr:row>
      <xdr:rowOff>0</xdr:rowOff>
    </xdr:from>
    <xdr:to>
      <xdr:col>1</xdr:col>
      <xdr:colOff>429260</xdr:colOff>
      <xdr:row>3</xdr:row>
      <xdr:rowOff>161290</xdr:rowOff>
    </xdr:to>
    <xdr:pic>
      <xdr:nvPicPr>
        <xdr:cNvPr id="6" name="Imagen 5">
          <a:extLst>
            <a:ext uri="{FF2B5EF4-FFF2-40B4-BE49-F238E27FC236}">
              <a16:creationId xmlns:a16="http://schemas.microsoft.com/office/drawing/2014/main" id="{00000000-0008-0000-0600-000006000000}"/>
            </a:ext>
          </a:extLst>
        </xdr:cNvPr>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4300" y="0"/>
          <a:ext cx="810260" cy="647065"/>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11</xdr:col>
      <xdr:colOff>95250</xdr:colOff>
      <xdr:row>0</xdr:row>
      <xdr:rowOff>66675</xdr:rowOff>
    </xdr:from>
    <xdr:to>
      <xdr:col>11</xdr:col>
      <xdr:colOff>742949</xdr:colOff>
      <xdr:row>2</xdr:row>
      <xdr:rowOff>133350</xdr:rowOff>
    </xdr:to>
    <xdr:pic>
      <xdr:nvPicPr>
        <xdr:cNvPr id="56352197" name="Picture 2" descr="Logo Para Papelería">
          <a:extLst>
            <a:ext uri="{FF2B5EF4-FFF2-40B4-BE49-F238E27FC236}">
              <a16:creationId xmlns:a16="http://schemas.microsoft.com/office/drawing/2014/main" id="{00000000-0008-0000-0700-0000C5DD5B0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95925" y="66675"/>
          <a:ext cx="647699"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76200</xdr:colOff>
      <xdr:row>32</xdr:row>
      <xdr:rowOff>95250</xdr:rowOff>
    </xdr:from>
    <xdr:to>
      <xdr:col>11</xdr:col>
      <xdr:colOff>704850</xdr:colOff>
      <xdr:row>46</xdr:row>
      <xdr:rowOff>66675</xdr:rowOff>
    </xdr:to>
    <xdr:graphicFrame macro="">
      <xdr:nvGraphicFramePr>
        <xdr:cNvPr id="56352198" name="Chart 3">
          <a:extLst>
            <a:ext uri="{FF2B5EF4-FFF2-40B4-BE49-F238E27FC236}">
              <a16:creationId xmlns:a16="http://schemas.microsoft.com/office/drawing/2014/main" id="{00000000-0008-0000-0700-0000C6DD5B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400050</xdr:colOff>
      <xdr:row>10</xdr:row>
      <xdr:rowOff>66675</xdr:rowOff>
    </xdr:from>
    <xdr:to>
      <xdr:col>11</xdr:col>
      <xdr:colOff>238125</xdr:colOff>
      <xdr:row>20</xdr:row>
      <xdr:rowOff>18721</xdr:rowOff>
    </xdr:to>
    <xdr:grpSp>
      <xdr:nvGrpSpPr>
        <xdr:cNvPr id="3" name="Grupo 2">
          <a:extLst>
            <a:ext uri="{FF2B5EF4-FFF2-40B4-BE49-F238E27FC236}">
              <a16:creationId xmlns:a16="http://schemas.microsoft.com/office/drawing/2014/main" id="{00000000-0008-0000-0700-000003000000}"/>
            </a:ext>
          </a:extLst>
        </xdr:cNvPr>
        <xdr:cNvGrpSpPr/>
      </xdr:nvGrpSpPr>
      <xdr:grpSpPr>
        <a:xfrm>
          <a:off x="400050" y="2400300"/>
          <a:ext cx="5238750" cy="2076121"/>
          <a:chOff x="400050" y="2524125"/>
          <a:chExt cx="5238750" cy="2076121"/>
        </a:xfrm>
      </xdr:grpSpPr>
      <xdr:pic>
        <xdr:nvPicPr>
          <xdr:cNvPr id="56352199" name="Picture 3">
            <a:extLst>
              <a:ext uri="{FF2B5EF4-FFF2-40B4-BE49-F238E27FC236}">
                <a16:creationId xmlns:a16="http://schemas.microsoft.com/office/drawing/2014/main" id="{00000000-0008-0000-0700-0000C7DD5B03}"/>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14400" y="2524125"/>
            <a:ext cx="4286250"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6352200" name="Picture 4">
            <a:extLst>
              <a:ext uri="{FF2B5EF4-FFF2-40B4-BE49-F238E27FC236}">
                <a16:creationId xmlns:a16="http://schemas.microsoft.com/office/drawing/2014/main" id="{00000000-0008-0000-0700-0000C8DD5B03}"/>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00050" y="3295650"/>
            <a:ext cx="5238750"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 name="1 CuadroTexto">
            <a:extLst>
              <a:ext uri="{FF2B5EF4-FFF2-40B4-BE49-F238E27FC236}">
                <a16:creationId xmlns:a16="http://schemas.microsoft.com/office/drawing/2014/main" id="{00000000-0008-0000-0700-000002000000}"/>
              </a:ext>
            </a:extLst>
          </xdr:cNvPr>
          <xdr:cNvSpPr txBox="1"/>
        </xdr:nvSpPr>
        <xdr:spPr>
          <a:xfrm>
            <a:off x="1225552" y="3800475"/>
            <a:ext cx="3543813" cy="7997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es-CO" sz="900" b="1" i="1" u="none" strike="noStrike">
                <a:solidFill>
                  <a:schemeClr val="tx1"/>
                </a:solidFill>
                <a:effectLst/>
                <a:latin typeface="Century Gothic" panose="020B0502020202020204" pitchFamily="34" charset="0"/>
                <a:ea typeface="+mn-ea"/>
                <a:cs typeface="+mn-cs"/>
              </a:rPr>
              <a:t>i:</a:t>
            </a:r>
            <a:r>
              <a:rPr lang="es-CO" sz="900">
                <a:latin typeface="Century Gothic" panose="020B0502020202020204" pitchFamily="34" charset="0"/>
              </a:rPr>
              <a:t>              </a:t>
            </a:r>
            <a:r>
              <a:rPr lang="es-CO" sz="900" b="0" i="0" u="none" strike="noStrike">
                <a:solidFill>
                  <a:schemeClr val="tx1"/>
                </a:solidFill>
                <a:effectLst/>
                <a:latin typeface="Century Gothic" panose="020B0502020202020204" pitchFamily="34" charset="0"/>
                <a:ea typeface="+mn-ea"/>
                <a:cs typeface="+mn-cs"/>
              </a:rPr>
              <a:t>Subindice que indica el número del</a:t>
            </a:r>
            <a:r>
              <a:rPr lang="es-CO" sz="900" b="0" i="0" u="none" strike="noStrike" baseline="0">
                <a:solidFill>
                  <a:schemeClr val="tx1"/>
                </a:solidFill>
                <a:effectLst/>
                <a:latin typeface="Century Gothic" panose="020B0502020202020204" pitchFamily="34" charset="0"/>
                <a:ea typeface="+mn-ea"/>
                <a:cs typeface="+mn-cs"/>
              </a:rPr>
              <a:t> indicente</a:t>
            </a:r>
            <a:r>
              <a:rPr lang="es-CO" sz="900">
                <a:latin typeface="Century Gothic" panose="020B0502020202020204" pitchFamily="34" charset="0"/>
              </a:rPr>
              <a:t> </a:t>
            </a:r>
          </a:p>
          <a:p>
            <a:r>
              <a:rPr lang="es-CO" sz="900" b="1" i="1" u="none" strike="noStrike">
                <a:solidFill>
                  <a:schemeClr val="tx1"/>
                </a:solidFill>
                <a:effectLst/>
                <a:latin typeface="Century Gothic" panose="020B0502020202020204" pitchFamily="34" charset="0"/>
                <a:ea typeface="+mn-ea"/>
                <a:cs typeface="+mn-cs"/>
              </a:rPr>
              <a:t>n:             </a:t>
            </a:r>
            <a:r>
              <a:rPr lang="es-CO" sz="900" b="0" i="0" u="none" strike="noStrike">
                <a:solidFill>
                  <a:schemeClr val="tx1"/>
                </a:solidFill>
                <a:effectLst/>
                <a:latin typeface="Century Gothic" panose="020B0502020202020204" pitchFamily="34" charset="0"/>
                <a:ea typeface="+mn-ea"/>
                <a:cs typeface="+mn-cs"/>
              </a:rPr>
              <a:t>Número de solicitudes o incidentes</a:t>
            </a:r>
            <a:r>
              <a:rPr lang="es-CO" sz="900" b="0" i="0" u="none" strike="noStrike" baseline="0">
                <a:solidFill>
                  <a:schemeClr val="tx1"/>
                </a:solidFill>
                <a:effectLst/>
                <a:latin typeface="Century Gothic" panose="020B0502020202020204" pitchFamily="34" charset="0"/>
                <a:ea typeface="+mn-ea"/>
                <a:cs typeface="+mn-cs"/>
              </a:rPr>
              <a:t> </a:t>
            </a:r>
            <a:r>
              <a:rPr lang="es-CO" sz="900" b="0" i="0" u="none" strike="noStrike">
                <a:solidFill>
                  <a:schemeClr val="tx1"/>
                </a:solidFill>
                <a:effectLst/>
                <a:latin typeface="Century Gothic" panose="020B0502020202020204" pitchFamily="34" charset="0"/>
                <a:ea typeface="+mn-ea"/>
                <a:cs typeface="+mn-cs"/>
              </a:rPr>
              <a:t> registrados en </a:t>
            </a:r>
          </a:p>
          <a:p>
            <a:r>
              <a:rPr lang="es-CO" sz="900" b="0" i="0" u="none" strike="noStrike" baseline="0">
                <a:solidFill>
                  <a:schemeClr val="tx1"/>
                </a:solidFill>
                <a:effectLst/>
                <a:latin typeface="Century Gothic" panose="020B0502020202020204" pitchFamily="34" charset="0"/>
                <a:ea typeface="+mn-ea"/>
                <a:cs typeface="+mn-cs"/>
              </a:rPr>
              <a:t>              </a:t>
            </a:r>
            <a:r>
              <a:rPr lang="es-CO" sz="900" b="0" i="0" u="none" strike="noStrike">
                <a:solidFill>
                  <a:schemeClr val="tx1"/>
                </a:solidFill>
                <a:effectLst/>
                <a:latin typeface="Century Gothic" panose="020B0502020202020204" pitchFamily="34" charset="0"/>
                <a:ea typeface="+mn-ea"/>
                <a:cs typeface="+mn-cs"/>
              </a:rPr>
              <a:t>   el mes de la revisión</a:t>
            </a:r>
            <a:r>
              <a:rPr lang="es-CO" sz="900">
                <a:latin typeface="Century Gothic" panose="020B0502020202020204" pitchFamily="34" charset="0"/>
              </a:rPr>
              <a:t> </a:t>
            </a:r>
          </a:p>
          <a:p>
            <a:r>
              <a:rPr lang="es-CO" sz="900" b="1" i="1" u="none" strike="noStrike">
                <a:solidFill>
                  <a:schemeClr val="tx1"/>
                </a:solidFill>
                <a:effectLst/>
                <a:latin typeface="Century Gothic" panose="020B0502020202020204" pitchFamily="34" charset="0"/>
                <a:ea typeface="+mn-ea"/>
                <a:cs typeface="+mn-cs"/>
              </a:rPr>
              <a:t>TRReq i  </a:t>
            </a:r>
            <a:r>
              <a:rPr lang="es-CO" sz="900">
                <a:latin typeface="Century Gothic" panose="020B0502020202020204" pitchFamily="34" charset="0"/>
              </a:rPr>
              <a:t> </a:t>
            </a:r>
            <a:r>
              <a:rPr lang="es-CO" sz="900" b="0" i="0" u="none" strike="noStrike">
                <a:solidFill>
                  <a:schemeClr val="tx1"/>
                </a:solidFill>
                <a:effectLst/>
                <a:latin typeface="Century Gothic" panose="020B0502020202020204" pitchFamily="34" charset="0"/>
                <a:ea typeface="+mn-ea"/>
                <a:cs typeface="+mn-cs"/>
              </a:rPr>
              <a:t>Tiempo (en minutos) empleado para atender el</a:t>
            </a:r>
            <a:r>
              <a:rPr lang="es-CO" sz="900" b="0" i="0" u="none" strike="noStrike" baseline="0">
                <a:solidFill>
                  <a:schemeClr val="tx1"/>
                </a:solidFill>
                <a:effectLst/>
                <a:latin typeface="Century Gothic" panose="020B0502020202020204" pitchFamily="34" charset="0"/>
                <a:ea typeface="+mn-ea"/>
                <a:cs typeface="+mn-cs"/>
              </a:rPr>
              <a:t> incidente i</a:t>
            </a:r>
            <a:endParaRPr lang="es-CO" sz="900" b="0" i="0" u="none" strike="noStrike">
              <a:solidFill>
                <a:schemeClr val="tx1"/>
              </a:solidFill>
              <a:effectLst/>
              <a:latin typeface="Century Gothic" panose="020B0502020202020204" pitchFamily="34" charset="0"/>
              <a:ea typeface="+mn-ea"/>
              <a:cs typeface="+mn-cs"/>
            </a:endParaRPr>
          </a:p>
        </xdr:txBody>
      </xdr:sp>
    </xdr:grpSp>
    <xdr:clientData/>
  </xdr:twoCellAnchor>
  <xdr:twoCellAnchor editAs="oneCell">
    <xdr:from>
      <xdr:col>0</xdr:col>
      <xdr:colOff>66675</xdr:colOff>
      <xdr:row>0</xdr:row>
      <xdr:rowOff>57150</xdr:rowOff>
    </xdr:from>
    <xdr:to>
      <xdr:col>1</xdr:col>
      <xdr:colOff>400685</xdr:colOff>
      <xdr:row>2</xdr:row>
      <xdr:rowOff>199390</xdr:rowOff>
    </xdr:to>
    <xdr:pic>
      <xdr:nvPicPr>
        <xdr:cNvPr id="9" name="Imagen 8">
          <a:extLst>
            <a:ext uri="{FF2B5EF4-FFF2-40B4-BE49-F238E27FC236}">
              <a16:creationId xmlns:a16="http://schemas.microsoft.com/office/drawing/2014/main" id="{00000000-0008-0000-0700-000009000000}"/>
            </a:ext>
          </a:extLst>
        </xdr:cNvPr>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6675" y="57150"/>
          <a:ext cx="810260" cy="647065"/>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11</xdr:col>
      <xdr:colOff>19050</xdr:colOff>
      <xdr:row>0</xdr:row>
      <xdr:rowOff>104775</xdr:rowOff>
    </xdr:from>
    <xdr:to>
      <xdr:col>12</xdr:col>
      <xdr:colOff>0</xdr:colOff>
      <xdr:row>3</xdr:row>
      <xdr:rowOff>9525</xdr:rowOff>
    </xdr:to>
    <xdr:pic>
      <xdr:nvPicPr>
        <xdr:cNvPr id="44275673" name="Picture 2" descr="Logo Para Papelería">
          <a:extLst>
            <a:ext uri="{FF2B5EF4-FFF2-40B4-BE49-F238E27FC236}">
              <a16:creationId xmlns:a16="http://schemas.microsoft.com/office/drawing/2014/main" id="{00000000-0008-0000-0800-0000D997A30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76875" y="104775"/>
          <a:ext cx="43815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xdr:row>
      <xdr:rowOff>38100</xdr:rowOff>
    </xdr:from>
    <xdr:to>
      <xdr:col>11</xdr:col>
      <xdr:colOff>638174</xdr:colOff>
      <xdr:row>38</xdr:row>
      <xdr:rowOff>38100</xdr:rowOff>
    </xdr:to>
    <xdr:graphicFrame macro="">
      <xdr:nvGraphicFramePr>
        <xdr:cNvPr id="44275674" name="Chart 3">
          <a:extLst>
            <a:ext uri="{FF2B5EF4-FFF2-40B4-BE49-F238E27FC236}">
              <a16:creationId xmlns:a16="http://schemas.microsoft.com/office/drawing/2014/main" id="{00000000-0008-0000-0800-0000DA97A3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76200</xdr:colOff>
      <xdr:row>0</xdr:row>
      <xdr:rowOff>0</xdr:rowOff>
    </xdr:from>
    <xdr:to>
      <xdr:col>1</xdr:col>
      <xdr:colOff>429260</xdr:colOff>
      <xdr:row>3</xdr:row>
      <xdr:rowOff>161290</xdr:rowOff>
    </xdr:to>
    <xdr:pic>
      <xdr:nvPicPr>
        <xdr:cNvPr id="7" name="Imagen 6">
          <a:extLst>
            <a:ext uri="{FF2B5EF4-FFF2-40B4-BE49-F238E27FC236}">
              <a16:creationId xmlns:a16="http://schemas.microsoft.com/office/drawing/2014/main" id="{00000000-0008-0000-0800-000007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6200" y="0"/>
          <a:ext cx="810260" cy="647065"/>
        </a:xfrm>
        <a:prstGeom prst="rect">
          <a:avLst/>
        </a:prstGeom>
        <a:noFill/>
        <a:ln>
          <a:noFill/>
        </a:ln>
      </xdr:spPr>
    </xdr:pic>
    <xdr:clientData/>
  </xdr:twoCellAnchor>
  <xdr:twoCellAnchor>
    <xdr:from>
      <xdr:col>1</xdr:col>
      <xdr:colOff>438150</xdr:colOff>
      <xdr:row>12</xdr:row>
      <xdr:rowOff>0</xdr:rowOff>
    </xdr:from>
    <xdr:to>
      <xdr:col>9</xdr:col>
      <xdr:colOff>9526</xdr:colOff>
      <xdr:row>14</xdr:row>
      <xdr:rowOff>0</xdr:rowOff>
    </xdr:to>
    <xdr:sp macro="" textlink="">
      <xdr:nvSpPr>
        <xdr:cNvPr id="8" name="AutoShape 5">
          <a:extLst>
            <a:ext uri="{FF2B5EF4-FFF2-40B4-BE49-F238E27FC236}">
              <a16:creationId xmlns:a16="http://schemas.microsoft.com/office/drawing/2014/main" id="{00000000-0008-0000-0800-000008000000}"/>
            </a:ext>
          </a:extLst>
        </xdr:cNvPr>
        <xdr:cNvSpPr>
          <a:spLocks noChangeArrowheads="1"/>
        </xdr:cNvSpPr>
      </xdr:nvSpPr>
      <xdr:spPr bwMode="auto">
        <a:xfrm>
          <a:off x="895350" y="2409825"/>
          <a:ext cx="3514726" cy="80962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438150</xdr:colOff>
      <xdr:row>12</xdr:row>
      <xdr:rowOff>0</xdr:rowOff>
    </xdr:from>
    <xdr:to>
      <xdr:col>9</xdr:col>
      <xdr:colOff>9526</xdr:colOff>
      <xdr:row>14</xdr:row>
      <xdr:rowOff>0</xdr:rowOff>
    </xdr:to>
    <xdr:sp macro="" textlink="">
      <xdr:nvSpPr>
        <xdr:cNvPr id="9" name="AutoShape 5">
          <a:extLst>
            <a:ext uri="{FF2B5EF4-FFF2-40B4-BE49-F238E27FC236}">
              <a16:creationId xmlns:a16="http://schemas.microsoft.com/office/drawing/2014/main" id="{00000000-0008-0000-0800-000009000000}"/>
            </a:ext>
          </a:extLst>
        </xdr:cNvPr>
        <xdr:cNvSpPr>
          <a:spLocks noChangeArrowheads="1"/>
        </xdr:cNvSpPr>
      </xdr:nvSpPr>
      <xdr:spPr bwMode="auto">
        <a:xfrm>
          <a:off x="895350" y="2409825"/>
          <a:ext cx="3514726" cy="80962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11</xdr:col>
      <xdr:colOff>38100</xdr:colOff>
      <xdr:row>0</xdr:row>
      <xdr:rowOff>142875</xdr:rowOff>
    </xdr:from>
    <xdr:to>
      <xdr:col>12</xdr:col>
      <xdr:colOff>0</xdr:colOff>
      <xdr:row>3</xdr:row>
      <xdr:rowOff>85725</xdr:rowOff>
    </xdr:to>
    <xdr:pic>
      <xdr:nvPicPr>
        <xdr:cNvPr id="3" name="Picture 2" descr="Logo Para Papelería">
          <a:extLst>
            <a:ext uri="{FF2B5EF4-FFF2-40B4-BE49-F238E27FC236}">
              <a16:creationId xmlns:a16="http://schemas.microsoft.com/office/drawing/2014/main" id="{00000000-0008-0000-09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67325" y="142875"/>
          <a:ext cx="4286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369794</xdr:colOff>
      <xdr:row>12</xdr:row>
      <xdr:rowOff>22972</xdr:rowOff>
    </xdr:from>
    <xdr:to>
      <xdr:col>8</xdr:col>
      <xdr:colOff>150719</xdr:colOff>
      <xdr:row>14</xdr:row>
      <xdr:rowOff>-1</xdr:rowOff>
    </xdr:to>
    <xdr:sp macro="" textlink="">
      <xdr:nvSpPr>
        <xdr:cNvPr id="4" name="AutoShape 3">
          <a:extLst>
            <a:ext uri="{FF2B5EF4-FFF2-40B4-BE49-F238E27FC236}">
              <a16:creationId xmlns:a16="http://schemas.microsoft.com/office/drawing/2014/main" id="{00000000-0008-0000-0900-000004000000}"/>
            </a:ext>
          </a:extLst>
        </xdr:cNvPr>
        <xdr:cNvSpPr>
          <a:spLocks noChangeArrowheads="1"/>
        </xdr:cNvSpPr>
      </xdr:nvSpPr>
      <xdr:spPr bwMode="auto">
        <a:xfrm>
          <a:off x="1311088" y="2645148"/>
          <a:ext cx="2694455" cy="44767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47042</xdr:colOff>
      <xdr:row>26</xdr:row>
      <xdr:rowOff>76006</xdr:rowOff>
    </xdr:from>
    <xdr:to>
      <xdr:col>11</xdr:col>
      <xdr:colOff>456811</xdr:colOff>
      <xdr:row>39</xdr:row>
      <xdr:rowOff>171256</xdr:rowOff>
    </xdr:to>
    <xdr:graphicFrame macro="">
      <xdr:nvGraphicFramePr>
        <xdr:cNvPr id="5" name="Chart 4">
          <a:extLst>
            <a:ext uri="{FF2B5EF4-FFF2-40B4-BE49-F238E27FC236}">
              <a16:creationId xmlns:a16="http://schemas.microsoft.com/office/drawing/2014/main" id="{00000000-0008-0000-0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116633</xdr:colOff>
      <xdr:row>0</xdr:row>
      <xdr:rowOff>48597</xdr:rowOff>
    </xdr:from>
    <xdr:to>
      <xdr:col>1</xdr:col>
      <xdr:colOff>364477</xdr:colOff>
      <xdr:row>3</xdr:row>
      <xdr:rowOff>114883</xdr:rowOff>
    </xdr:to>
    <xdr:pic>
      <xdr:nvPicPr>
        <xdr:cNvPr id="6" name="Imagen 5">
          <a:extLst>
            <a:ext uri="{FF2B5EF4-FFF2-40B4-BE49-F238E27FC236}">
              <a16:creationId xmlns:a16="http://schemas.microsoft.com/office/drawing/2014/main" id="{00000000-0008-0000-09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6633" y="48597"/>
          <a:ext cx="714375" cy="561975"/>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11</xdr:col>
      <xdr:colOff>19050</xdr:colOff>
      <xdr:row>0</xdr:row>
      <xdr:rowOff>104775</xdr:rowOff>
    </xdr:from>
    <xdr:to>
      <xdr:col>12</xdr:col>
      <xdr:colOff>0</xdr:colOff>
      <xdr:row>3</xdr:row>
      <xdr:rowOff>9525</xdr:rowOff>
    </xdr:to>
    <xdr:pic>
      <xdr:nvPicPr>
        <xdr:cNvPr id="3" name="Picture 2" descr="Logo Para Papelería">
          <a:extLst>
            <a:ext uri="{FF2B5EF4-FFF2-40B4-BE49-F238E27FC236}">
              <a16:creationId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76875" y="104775"/>
          <a:ext cx="63817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xdr:colOff>
      <xdr:row>25</xdr:row>
      <xdr:rowOff>123825</xdr:rowOff>
    </xdr:from>
    <xdr:to>
      <xdr:col>11</xdr:col>
      <xdr:colOff>333376</xdr:colOff>
      <xdr:row>36</xdr:row>
      <xdr:rowOff>161925</xdr:rowOff>
    </xdr:to>
    <xdr:graphicFrame macro="">
      <xdr:nvGraphicFramePr>
        <xdr:cNvPr id="4" name="Chart 3">
          <a:extLst>
            <a:ext uri="{FF2B5EF4-FFF2-40B4-BE49-F238E27FC236}">
              <a16:creationId xmlns:a16="http://schemas.microsoft.com/office/drawing/2014/main" id="{00000000-0008-0000-0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95250</xdr:colOff>
      <xdr:row>0</xdr:row>
      <xdr:rowOff>57150</xdr:rowOff>
    </xdr:from>
    <xdr:to>
      <xdr:col>1</xdr:col>
      <xdr:colOff>352425</xdr:colOff>
      <xdr:row>3</xdr:row>
      <xdr:rowOff>133350</xdr:rowOff>
    </xdr:to>
    <xdr:pic>
      <xdr:nvPicPr>
        <xdr:cNvPr id="5" name="Imagen 4">
          <a:extLst>
            <a:ext uri="{FF2B5EF4-FFF2-40B4-BE49-F238E27FC236}">
              <a16:creationId xmlns:a16="http://schemas.microsoft.com/office/drawing/2014/main" id="{00000000-0008-0000-0A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5250" y="57150"/>
          <a:ext cx="714375" cy="561975"/>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11</xdr:col>
      <xdr:colOff>19050</xdr:colOff>
      <xdr:row>0</xdr:row>
      <xdr:rowOff>104775</xdr:rowOff>
    </xdr:from>
    <xdr:to>
      <xdr:col>12</xdr:col>
      <xdr:colOff>0</xdr:colOff>
      <xdr:row>3</xdr:row>
      <xdr:rowOff>9525</xdr:rowOff>
    </xdr:to>
    <xdr:pic>
      <xdr:nvPicPr>
        <xdr:cNvPr id="3" name="Picture 2" descr="Logo Para Papelería">
          <a:extLst>
            <a:ext uri="{FF2B5EF4-FFF2-40B4-BE49-F238E27FC236}">
              <a16:creationId xmlns:a16="http://schemas.microsoft.com/office/drawing/2014/main" id="{00000000-0008-0000-0B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76875" y="104775"/>
          <a:ext cx="43815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28575</xdr:colOff>
      <xdr:row>25</xdr:row>
      <xdr:rowOff>66675</xdr:rowOff>
    </xdr:from>
    <xdr:to>
      <xdr:col>11</xdr:col>
      <xdr:colOff>552450</xdr:colOff>
      <xdr:row>37</xdr:row>
      <xdr:rowOff>104774</xdr:rowOff>
    </xdr:to>
    <xdr:graphicFrame macro="">
      <xdr:nvGraphicFramePr>
        <xdr:cNvPr id="4" name="Chart 3">
          <a:extLst>
            <a:ext uri="{FF2B5EF4-FFF2-40B4-BE49-F238E27FC236}">
              <a16:creationId xmlns:a16="http://schemas.microsoft.com/office/drawing/2014/main" id="{00000000-0008-0000-0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219808</xdr:colOff>
      <xdr:row>0</xdr:row>
      <xdr:rowOff>20934</xdr:rowOff>
    </xdr:from>
    <xdr:to>
      <xdr:col>1</xdr:col>
      <xdr:colOff>431765</xdr:colOff>
      <xdr:row>3</xdr:row>
      <xdr:rowOff>111893</xdr:rowOff>
    </xdr:to>
    <xdr:pic>
      <xdr:nvPicPr>
        <xdr:cNvPr id="5" name="Imagen 4">
          <a:extLst>
            <a:ext uri="{FF2B5EF4-FFF2-40B4-BE49-F238E27FC236}">
              <a16:creationId xmlns:a16="http://schemas.microsoft.com/office/drawing/2014/main" id="{00000000-0008-0000-0B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9808" y="20934"/>
          <a:ext cx="714375" cy="561975"/>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11</xdr:col>
      <xdr:colOff>38100</xdr:colOff>
      <xdr:row>0</xdr:row>
      <xdr:rowOff>142875</xdr:rowOff>
    </xdr:from>
    <xdr:to>
      <xdr:col>12</xdr:col>
      <xdr:colOff>0</xdr:colOff>
      <xdr:row>3</xdr:row>
      <xdr:rowOff>85725</xdr:rowOff>
    </xdr:to>
    <xdr:pic>
      <xdr:nvPicPr>
        <xdr:cNvPr id="44287961" name="Picture 2" descr="Logo Para Papelería">
          <a:extLst>
            <a:ext uri="{FF2B5EF4-FFF2-40B4-BE49-F238E27FC236}">
              <a16:creationId xmlns:a16="http://schemas.microsoft.com/office/drawing/2014/main" id="{00000000-0008-0000-0C00-0000D9C7A30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67325" y="142875"/>
          <a:ext cx="42862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336176</xdr:colOff>
      <xdr:row>11</xdr:row>
      <xdr:rowOff>79000</xdr:rowOff>
    </xdr:from>
    <xdr:to>
      <xdr:col>8</xdr:col>
      <xdr:colOff>117101</xdr:colOff>
      <xdr:row>13</xdr:row>
      <xdr:rowOff>190499</xdr:rowOff>
    </xdr:to>
    <xdr:sp macro="" textlink="">
      <xdr:nvSpPr>
        <xdr:cNvPr id="44287962" name="AutoShape 3">
          <a:extLst>
            <a:ext uri="{FF2B5EF4-FFF2-40B4-BE49-F238E27FC236}">
              <a16:creationId xmlns:a16="http://schemas.microsoft.com/office/drawing/2014/main" id="{00000000-0008-0000-0C00-0000DAC7A302}"/>
            </a:ext>
          </a:extLst>
        </xdr:cNvPr>
        <xdr:cNvSpPr>
          <a:spLocks noChangeArrowheads="1"/>
        </xdr:cNvSpPr>
      </xdr:nvSpPr>
      <xdr:spPr bwMode="auto">
        <a:xfrm>
          <a:off x="1277470" y="2600324"/>
          <a:ext cx="2694455" cy="44767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76200</xdr:colOff>
      <xdr:row>26</xdr:row>
      <xdr:rowOff>85725</xdr:rowOff>
    </xdr:from>
    <xdr:to>
      <xdr:col>11</xdr:col>
      <xdr:colOff>390525</xdr:colOff>
      <xdr:row>39</xdr:row>
      <xdr:rowOff>180975</xdr:rowOff>
    </xdr:to>
    <xdr:graphicFrame macro="">
      <xdr:nvGraphicFramePr>
        <xdr:cNvPr id="44287963" name="Chart 4">
          <a:extLst>
            <a:ext uri="{FF2B5EF4-FFF2-40B4-BE49-F238E27FC236}">
              <a16:creationId xmlns:a16="http://schemas.microsoft.com/office/drawing/2014/main" id="{00000000-0008-0000-0C00-0000DBC7A3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149087</xdr:colOff>
      <xdr:row>0</xdr:row>
      <xdr:rowOff>57978</xdr:rowOff>
    </xdr:from>
    <xdr:to>
      <xdr:col>1</xdr:col>
      <xdr:colOff>399636</xdr:colOff>
      <xdr:row>3</xdr:row>
      <xdr:rowOff>122996</xdr:rowOff>
    </xdr:to>
    <xdr:pic>
      <xdr:nvPicPr>
        <xdr:cNvPr id="6" name="Imagen 5">
          <a:extLst>
            <a:ext uri="{FF2B5EF4-FFF2-40B4-BE49-F238E27FC236}">
              <a16:creationId xmlns:a16="http://schemas.microsoft.com/office/drawing/2014/main" id="{00000000-0008-0000-0C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49087" y="57978"/>
          <a:ext cx="714375" cy="561975"/>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11</xdr:col>
      <xdr:colOff>19050</xdr:colOff>
      <xdr:row>0</xdr:row>
      <xdr:rowOff>104775</xdr:rowOff>
    </xdr:from>
    <xdr:to>
      <xdr:col>11</xdr:col>
      <xdr:colOff>466725</xdr:colOff>
      <xdr:row>3</xdr:row>
      <xdr:rowOff>47625</xdr:rowOff>
    </xdr:to>
    <xdr:pic>
      <xdr:nvPicPr>
        <xdr:cNvPr id="3" name="Picture 2" descr="Logo Para Papelería">
          <a:extLst>
            <a:ext uri="{FF2B5EF4-FFF2-40B4-BE49-F238E27FC236}">
              <a16:creationId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62575" y="104775"/>
          <a:ext cx="44767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29158</xdr:colOff>
      <xdr:row>11</xdr:row>
      <xdr:rowOff>28771</xdr:rowOff>
    </xdr:from>
    <xdr:to>
      <xdr:col>9</xdr:col>
      <xdr:colOff>38683</xdr:colOff>
      <xdr:row>13</xdr:row>
      <xdr:rowOff>155512</xdr:rowOff>
    </xdr:to>
    <xdr:sp macro="" textlink="">
      <xdr:nvSpPr>
        <xdr:cNvPr id="4" name="AutoShape 3">
          <a:extLst>
            <a:ext uri="{FF2B5EF4-FFF2-40B4-BE49-F238E27FC236}">
              <a16:creationId xmlns:a16="http://schemas.microsoft.com/office/drawing/2014/main" id="{00000000-0008-0000-0D00-000004000000}"/>
            </a:ext>
          </a:extLst>
        </xdr:cNvPr>
        <xdr:cNvSpPr>
          <a:spLocks noChangeArrowheads="1"/>
        </xdr:cNvSpPr>
      </xdr:nvSpPr>
      <xdr:spPr bwMode="auto">
        <a:xfrm>
          <a:off x="1487066" y="2176756"/>
          <a:ext cx="2925341" cy="466919"/>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0</xdr:colOff>
      <xdr:row>26</xdr:row>
      <xdr:rowOff>85725</xdr:rowOff>
    </xdr:from>
    <xdr:to>
      <xdr:col>11</xdr:col>
      <xdr:colOff>447675</xdr:colOff>
      <xdr:row>40</xdr:row>
      <xdr:rowOff>57150</xdr:rowOff>
    </xdr:to>
    <xdr:graphicFrame macro="">
      <xdr:nvGraphicFramePr>
        <xdr:cNvPr id="5" name="Chart 4">
          <a:extLst>
            <a:ext uri="{FF2B5EF4-FFF2-40B4-BE49-F238E27FC236}">
              <a16:creationId xmlns:a16="http://schemas.microsoft.com/office/drawing/2014/main" id="{00000000-0008-0000-0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155510</xdr:colOff>
      <xdr:row>0</xdr:row>
      <xdr:rowOff>58316</xdr:rowOff>
    </xdr:from>
    <xdr:to>
      <xdr:col>1</xdr:col>
      <xdr:colOff>383916</xdr:colOff>
      <xdr:row>3</xdr:row>
      <xdr:rowOff>124602</xdr:rowOff>
    </xdr:to>
    <xdr:pic>
      <xdr:nvPicPr>
        <xdr:cNvPr id="6" name="Imagen 5">
          <a:extLst>
            <a:ext uri="{FF2B5EF4-FFF2-40B4-BE49-F238E27FC236}">
              <a16:creationId xmlns:a16="http://schemas.microsoft.com/office/drawing/2014/main" id="{00000000-0008-0000-0D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55510" y="58316"/>
          <a:ext cx="714375" cy="561975"/>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11</xdr:col>
      <xdr:colOff>38100</xdr:colOff>
      <xdr:row>0</xdr:row>
      <xdr:rowOff>114300</xdr:rowOff>
    </xdr:from>
    <xdr:to>
      <xdr:col>11</xdr:col>
      <xdr:colOff>504825</xdr:colOff>
      <xdr:row>3</xdr:row>
      <xdr:rowOff>85725</xdr:rowOff>
    </xdr:to>
    <xdr:pic>
      <xdr:nvPicPr>
        <xdr:cNvPr id="3" name="Picture 2" descr="Logo Para Papelería">
          <a:extLst>
            <a:ext uri="{FF2B5EF4-FFF2-40B4-BE49-F238E27FC236}">
              <a16:creationId xmlns:a16="http://schemas.microsoft.com/office/drawing/2014/main" id="{00000000-0008-0000-0E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00725" y="114300"/>
          <a:ext cx="466725"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12</xdr:row>
      <xdr:rowOff>19050</xdr:rowOff>
    </xdr:from>
    <xdr:to>
      <xdr:col>9</xdr:col>
      <xdr:colOff>0</xdr:colOff>
      <xdr:row>13</xdr:row>
      <xdr:rowOff>209550</xdr:rowOff>
    </xdr:to>
    <xdr:sp macro="" textlink="">
      <xdr:nvSpPr>
        <xdr:cNvPr id="4" name="AutoShape 4">
          <a:extLst>
            <a:ext uri="{FF2B5EF4-FFF2-40B4-BE49-F238E27FC236}">
              <a16:creationId xmlns:a16="http://schemas.microsoft.com/office/drawing/2014/main" id="{00000000-0008-0000-0E00-000004000000}"/>
            </a:ext>
          </a:extLst>
        </xdr:cNvPr>
        <xdr:cNvSpPr>
          <a:spLocks noChangeArrowheads="1"/>
        </xdr:cNvSpPr>
      </xdr:nvSpPr>
      <xdr:spPr bwMode="auto">
        <a:xfrm>
          <a:off x="523875" y="2238375"/>
          <a:ext cx="4191000" cy="42862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57150</xdr:colOff>
      <xdr:row>26</xdr:row>
      <xdr:rowOff>85725</xdr:rowOff>
    </xdr:from>
    <xdr:to>
      <xdr:col>11</xdr:col>
      <xdr:colOff>428625</xdr:colOff>
      <xdr:row>38</xdr:row>
      <xdr:rowOff>0</xdr:rowOff>
    </xdr:to>
    <xdr:graphicFrame macro="">
      <xdr:nvGraphicFramePr>
        <xdr:cNvPr id="6" name="Chart 3">
          <a:extLst>
            <a:ext uri="{FF2B5EF4-FFF2-40B4-BE49-F238E27FC236}">
              <a16:creationId xmlns:a16="http://schemas.microsoft.com/office/drawing/2014/main" id="{00000000-0008-0000-0E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85725</xdr:colOff>
      <xdr:row>0</xdr:row>
      <xdr:rowOff>47625</xdr:rowOff>
    </xdr:from>
    <xdr:to>
      <xdr:col>1</xdr:col>
      <xdr:colOff>276225</xdr:colOff>
      <xdr:row>3</xdr:row>
      <xdr:rowOff>123825</xdr:rowOff>
    </xdr:to>
    <xdr:pic>
      <xdr:nvPicPr>
        <xdr:cNvPr id="7" name="Imagen 6">
          <a:extLst>
            <a:ext uri="{FF2B5EF4-FFF2-40B4-BE49-F238E27FC236}">
              <a16:creationId xmlns:a16="http://schemas.microsoft.com/office/drawing/2014/main" id="{00000000-0008-0000-0E00-000007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725" y="47625"/>
          <a:ext cx="714375" cy="561975"/>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11</xdr:col>
      <xdr:colOff>38100</xdr:colOff>
      <xdr:row>0</xdr:row>
      <xdr:rowOff>114300</xdr:rowOff>
    </xdr:from>
    <xdr:to>
      <xdr:col>11</xdr:col>
      <xdr:colOff>504825</xdr:colOff>
      <xdr:row>3</xdr:row>
      <xdr:rowOff>85725</xdr:rowOff>
    </xdr:to>
    <xdr:pic>
      <xdr:nvPicPr>
        <xdr:cNvPr id="2" name="Picture 2" descr="Logo Para Papelería">
          <a:extLst>
            <a:ext uri="{FF2B5EF4-FFF2-40B4-BE49-F238E27FC236}">
              <a16:creationId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00725" y="114300"/>
          <a:ext cx="466725"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12</xdr:row>
      <xdr:rowOff>19050</xdr:rowOff>
    </xdr:from>
    <xdr:to>
      <xdr:col>9</xdr:col>
      <xdr:colOff>0</xdr:colOff>
      <xdr:row>13</xdr:row>
      <xdr:rowOff>209550</xdr:rowOff>
    </xdr:to>
    <xdr:sp macro="" textlink="">
      <xdr:nvSpPr>
        <xdr:cNvPr id="3" name="AutoShape 4">
          <a:extLst>
            <a:ext uri="{FF2B5EF4-FFF2-40B4-BE49-F238E27FC236}">
              <a16:creationId xmlns:a16="http://schemas.microsoft.com/office/drawing/2014/main" id="{00000000-0008-0000-0F00-000003000000}"/>
            </a:ext>
          </a:extLst>
        </xdr:cNvPr>
        <xdr:cNvSpPr>
          <a:spLocks noChangeArrowheads="1"/>
        </xdr:cNvSpPr>
      </xdr:nvSpPr>
      <xdr:spPr bwMode="auto">
        <a:xfrm>
          <a:off x="523875" y="2238375"/>
          <a:ext cx="4191000" cy="42862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57150</xdr:colOff>
      <xdr:row>26</xdr:row>
      <xdr:rowOff>85725</xdr:rowOff>
    </xdr:from>
    <xdr:to>
      <xdr:col>11</xdr:col>
      <xdr:colOff>428625</xdr:colOff>
      <xdr:row>38</xdr:row>
      <xdr:rowOff>0</xdr:rowOff>
    </xdr:to>
    <xdr:graphicFrame macro="">
      <xdr:nvGraphicFramePr>
        <xdr:cNvPr id="4" name="Chart 3">
          <a:extLst>
            <a:ext uri="{FF2B5EF4-FFF2-40B4-BE49-F238E27FC236}">
              <a16:creationId xmlns:a16="http://schemas.microsoft.com/office/drawing/2014/main" id="{00000000-0008-0000-0F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85725</xdr:colOff>
      <xdr:row>0</xdr:row>
      <xdr:rowOff>47625</xdr:rowOff>
    </xdr:from>
    <xdr:to>
      <xdr:col>1</xdr:col>
      <xdr:colOff>276225</xdr:colOff>
      <xdr:row>3</xdr:row>
      <xdr:rowOff>123825</xdr:rowOff>
    </xdr:to>
    <xdr:pic>
      <xdr:nvPicPr>
        <xdr:cNvPr id="5" name="Imagen 4">
          <a:extLst>
            <a:ext uri="{FF2B5EF4-FFF2-40B4-BE49-F238E27FC236}">
              <a16:creationId xmlns:a16="http://schemas.microsoft.com/office/drawing/2014/main" id="{00000000-0008-0000-0F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725" y="47625"/>
          <a:ext cx="714375" cy="561975"/>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11</xdr:col>
      <xdr:colOff>38100</xdr:colOff>
      <xdr:row>0</xdr:row>
      <xdr:rowOff>114300</xdr:rowOff>
    </xdr:from>
    <xdr:to>
      <xdr:col>11</xdr:col>
      <xdr:colOff>504825</xdr:colOff>
      <xdr:row>3</xdr:row>
      <xdr:rowOff>85725</xdr:rowOff>
    </xdr:to>
    <xdr:pic>
      <xdr:nvPicPr>
        <xdr:cNvPr id="2" name="Picture 2" descr="Logo Para Papelería">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00725" y="114300"/>
          <a:ext cx="466725"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12</xdr:row>
      <xdr:rowOff>19050</xdr:rowOff>
    </xdr:from>
    <xdr:to>
      <xdr:col>9</xdr:col>
      <xdr:colOff>0</xdr:colOff>
      <xdr:row>13</xdr:row>
      <xdr:rowOff>209550</xdr:rowOff>
    </xdr:to>
    <xdr:sp macro="" textlink="">
      <xdr:nvSpPr>
        <xdr:cNvPr id="3" name="AutoShape 4">
          <a:extLst>
            <a:ext uri="{FF2B5EF4-FFF2-40B4-BE49-F238E27FC236}">
              <a16:creationId xmlns:a16="http://schemas.microsoft.com/office/drawing/2014/main" id="{00000000-0008-0000-1000-000003000000}"/>
            </a:ext>
          </a:extLst>
        </xdr:cNvPr>
        <xdr:cNvSpPr>
          <a:spLocks noChangeArrowheads="1"/>
        </xdr:cNvSpPr>
      </xdr:nvSpPr>
      <xdr:spPr bwMode="auto">
        <a:xfrm>
          <a:off x="523875" y="2238375"/>
          <a:ext cx="4191000" cy="42862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57150</xdr:colOff>
      <xdr:row>26</xdr:row>
      <xdr:rowOff>85725</xdr:rowOff>
    </xdr:from>
    <xdr:to>
      <xdr:col>11</xdr:col>
      <xdr:colOff>428625</xdr:colOff>
      <xdr:row>38</xdr:row>
      <xdr:rowOff>0</xdr:rowOff>
    </xdr:to>
    <xdr:graphicFrame macro="">
      <xdr:nvGraphicFramePr>
        <xdr:cNvPr id="4" name="Chart 3">
          <a:extLst>
            <a:ext uri="{FF2B5EF4-FFF2-40B4-BE49-F238E27FC236}">
              <a16:creationId xmlns:a16="http://schemas.microsoft.com/office/drawing/2014/main" id="{00000000-0008-0000-10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85725</xdr:colOff>
      <xdr:row>0</xdr:row>
      <xdr:rowOff>47625</xdr:rowOff>
    </xdr:from>
    <xdr:to>
      <xdr:col>1</xdr:col>
      <xdr:colOff>276225</xdr:colOff>
      <xdr:row>3</xdr:row>
      <xdr:rowOff>123825</xdr:rowOff>
    </xdr:to>
    <xdr:pic>
      <xdr:nvPicPr>
        <xdr:cNvPr id="5" name="Imagen 4">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725" y="47625"/>
          <a:ext cx="714375" cy="561975"/>
        </a:xfrm>
        <a:prstGeom prst="rect">
          <a:avLst/>
        </a:prstGeom>
        <a:noFill/>
        <a:ln>
          <a:noFill/>
        </a:ln>
      </xdr:spPr>
    </xdr:pic>
    <xdr:clientData/>
  </xdr:twoCellAnchor>
  <xdr:twoCellAnchor>
    <xdr:from>
      <xdr:col>1</xdr:col>
      <xdr:colOff>0</xdr:colOff>
      <xdr:row>12</xdr:row>
      <xdr:rowOff>19050</xdr:rowOff>
    </xdr:from>
    <xdr:to>
      <xdr:col>9</xdr:col>
      <xdr:colOff>0</xdr:colOff>
      <xdr:row>13</xdr:row>
      <xdr:rowOff>209550</xdr:rowOff>
    </xdr:to>
    <xdr:sp macro="" textlink="">
      <xdr:nvSpPr>
        <xdr:cNvPr id="6" name="AutoShape 4">
          <a:extLst>
            <a:ext uri="{FF2B5EF4-FFF2-40B4-BE49-F238E27FC236}">
              <a16:creationId xmlns:a16="http://schemas.microsoft.com/office/drawing/2014/main" id="{00000000-0008-0000-1000-000006000000}"/>
            </a:ext>
          </a:extLst>
        </xdr:cNvPr>
        <xdr:cNvSpPr>
          <a:spLocks noChangeArrowheads="1"/>
        </xdr:cNvSpPr>
      </xdr:nvSpPr>
      <xdr:spPr bwMode="auto">
        <a:xfrm>
          <a:off x="523875" y="2238375"/>
          <a:ext cx="4191000" cy="42862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0</xdr:colOff>
      <xdr:row>12</xdr:row>
      <xdr:rowOff>19050</xdr:rowOff>
    </xdr:from>
    <xdr:to>
      <xdr:col>9</xdr:col>
      <xdr:colOff>0</xdr:colOff>
      <xdr:row>13</xdr:row>
      <xdr:rowOff>209550</xdr:rowOff>
    </xdr:to>
    <xdr:sp macro="" textlink="">
      <xdr:nvSpPr>
        <xdr:cNvPr id="7" name="AutoShape 4">
          <a:extLst>
            <a:ext uri="{FF2B5EF4-FFF2-40B4-BE49-F238E27FC236}">
              <a16:creationId xmlns:a16="http://schemas.microsoft.com/office/drawing/2014/main" id="{00000000-0008-0000-1000-000007000000}"/>
            </a:ext>
          </a:extLst>
        </xdr:cNvPr>
        <xdr:cNvSpPr>
          <a:spLocks noChangeArrowheads="1"/>
        </xdr:cNvSpPr>
      </xdr:nvSpPr>
      <xdr:spPr bwMode="auto">
        <a:xfrm>
          <a:off x="523875" y="2238375"/>
          <a:ext cx="4191000" cy="42862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21</xdr:col>
      <xdr:colOff>57150</xdr:colOff>
      <xdr:row>0</xdr:row>
      <xdr:rowOff>104775</xdr:rowOff>
    </xdr:from>
    <xdr:to>
      <xdr:col>23</xdr:col>
      <xdr:colOff>0</xdr:colOff>
      <xdr:row>3</xdr:row>
      <xdr:rowOff>85725</xdr:rowOff>
    </xdr:to>
    <xdr:pic>
      <xdr:nvPicPr>
        <xdr:cNvPr id="2" name="Picture 2" descr="Logo Para Papelería">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57775" y="104775"/>
          <a:ext cx="7334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9526</xdr:colOff>
      <xdr:row>29</xdr:row>
      <xdr:rowOff>152400</xdr:rowOff>
    </xdr:from>
    <xdr:to>
      <xdr:col>22</xdr:col>
      <xdr:colOff>333376</xdr:colOff>
      <xdr:row>42</xdr:row>
      <xdr:rowOff>200026</xdr:rowOff>
    </xdr:to>
    <xdr:graphicFrame macro="">
      <xdr:nvGraphicFramePr>
        <xdr:cNvPr id="3" name="Chart 3">
          <a:extLst>
            <a:ext uri="{FF2B5EF4-FFF2-40B4-BE49-F238E27FC236}">
              <a16:creationId xmlns:a16="http://schemas.microsoft.com/office/drawing/2014/main" id="{00000000-0008-0000-11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7</xdr:col>
      <xdr:colOff>133350</xdr:colOff>
      <xdr:row>12</xdr:row>
      <xdr:rowOff>419100</xdr:rowOff>
    </xdr:from>
    <xdr:to>
      <xdr:col>7</xdr:col>
      <xdr:colOff>133350</xdr:colOff>
      <xdr:row>13</xdr:row>
      <xdr:rowOff>9525</xdr:rowOff>
    </xdr:to>
    <xdr:sp macro="" textlink="">
      <xdr:nvSpPr>
        <xdr:cNvPr id="4" name="CuadroTexto 3">
          <a:extLst>
            <a:ext uri="{FF2B5EF4-FFF2-40B4-BE49-F238E27FC236}">
              <a16:creationId xmlns:a16="http://schemas.microsoft.com/office/drawing/2014/main" id="{00000000-0008-0000-1100-000004000000}"/>
            </a:ext>
          </a:extLst>
        </xdr:cNvPr>
        <xdr:cNvSpPr txBox="1">
          <a:spLocks noChangeArrowheads="1"/>
        </xdr:cNvSpPr>
      </xdr:nvSpPr>
      <xdr:spPr bwMode="auto">
        <a:xfrm>
          <a:off x="1800225" y="3124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161925</xdr:colOff>
      <xdr:row>12</xdr:row>
      <xdr:rowOff>123825</xdr:rowOff>
    </xdr:from>
    <xdr:to>
      <xdr:col>21</xdr:col>
      <xdr:colOff>9525</xdr:colOff>
      <xdr:row>14</xdr:row>
      <xdr:rowOff>190500</xdr:rowOff>
    </xdr:to>
    <xdr:sp macro="" textlink="">
      <xdr:nvSpPr>
        <xdr:cNvPr id="5" name="AutoShape 4">
          <a:extLst>
            <a:ext uri="{FF2B5EF4-FFF2-40B4-BE49-F238E27FC236}">
              <a16:creationId xmlns:a16="http://schemas.microsoft.com/office/drawing/2014/main" id="{00000000-0008-0000-1100-000005000000}"/>
            </a:ext>
          </a:extLst>
        </xdr:cNvPr>
        <xdr:cNvSpPr>
          <a:spLocks noChangeArrowheads="1"/>
        </xdr:cNvSpPr>
      </xdr:nvSpPr>
      <xdr:spPr bwMode="auto">
        <a:xfrm>
          <a:off x="161925" y="2828925"/>
          <a:ext cx="4848225" cy="73342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133350</xdr:colOff>
      <xdr:row>12</xdr:row>
      <xdr:rowOff>419100</xdr:rowOff>
    </xdr:from>
    <xdr:to>
      <xdr:col>5</xdr:col>
      <xdr:colOff>133350</xdr:colOff>
      <xdr:row>13</xdr:row>
      <xdr:rowOff>9525</xdr:rowOff>
    </xdr:to>
    <xdr:sp macro="" textlink="">
      <xdr:nvSpPr>
        <xdr:cNvPr id="6" name="CuadroTexto 11">
          <a:extLst>
            <a:ext uri="{FF2B5EF4-FFF2-40B4-BE49-F238E27FC236}">
              <a16:creationId xmlns:a16="http://schemas.microsoft.com/office/drawing/2014/main" id="{00000000-0008-0000-1100-000006000000}"/>
            </a:ext>
          </a:extLst>
        </xdr:cNvPr>
        <xdr:cNvSpPr txBox="1">
          <a:spLocks noChangeArrowheads="1"/>
        </xdr:cNvSpPr>
      </xdr:nvSpPr>
      <xdr:spPr bwMode="auto">
        <a:xfrm>
          <a:off x="1323975" y="3124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133350</xdr:colOff>
      <xdr:row>12</xdr:row>
      <xdr:rowOff>419100</xdr:rowOff>
    </xdr:from>
    <xdr:to>
      <xdr:col>6</xdr:col>
      <xdr:colOff>133350</xdr:colOff>
      <xdr:row>13</xdr:row>
      <xdr:rowOff>9525</xdr:rowOff>
    </xdr:to>
    <xdr:sp macro="" textlink="">
      <xdr:nvSpPr>
        <xdr:cNvPr id="7" name="CuadroTexto 12">
          <a:extLst>
            <a:ext uri="{FF2B5EF4-FFF2-40B4-BE49-F238E27FC236}">
              <a16:creationId xmlns:a16="http://schemas.microsoft.com/office/drawing/2014/main" id="{00000000-0008-0000-1100-000007000000}"/>
            </a:ext>
          </a:extLst>
        </xdr:cNvPr>
        <xdr:cNvSpPr txBox="1">
          <a:spLocks noChangeArrowheads="1"/>
        </xdr:cNvSpPr>
      </xdr:nvSpPr>
      <xdr:spPr bwMode="auto">
        <a:xfrm>
          <a:off x="1562100" y="3124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133350</xdr:colOff>
      <xdr:row>12</xdr:row>
      <xdr:rowOff>419100</xdr:rowOff>
    </xdr:from>
    <xdr:to>
      <xdr:col>4</xdr:col>
      <xdr:colOff>133350</xdr:colOff>
      <xdr:row>13</xdr:row>
      <xdr:rowOff>9525</xdr:rowOff>
    </xdr:to>
    <xdr:sp macro="" textlink="">
      <xdr:nvSpPr>
        <xdr:cNvPr id="8" name="CuadroTexto 13">
          <a:extLst>
            <a:ext uri="{FF2B5EF4-FFF2-40B4-BE49-F238E27FC236}">
              <a16:creationId xmlns:a16="http://schemas.microsoft.com/office/drawing/2014/main" id="{00000000-0008-0000-1100-000008000000}"/>
            </a:ext>
          </a:extLst>
        </xdr:cNvPr>
        <xdr:cNvSpPr txBox="1">
          <a:spLocks noChangeArrowheads="1"/>
        </xdr:cNvSpPr>
      </xdr:nvSpPr>
      <xdr:spPr bwMode="auto">
        <a:xfrm>
          <a:off x="1085850" y="3124200"/>
          <a:ext cx="0"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0</xdr:row>
      <xdr:rowOff>47625</xdr:rowOff>
    </xdr:from>
    <xdr:to>
      <xdr:col>2</xdr:col>
      <xdr:colOff>9525</xdr:colOff>
      <xdr:row>3</xdr:row>
      <xdr:rowOff>38100</xdr:rowOff>
    </xdr:to>
    <xdr:pic>
      <xdr:nvPicPr>
        <xdr:cNvPr id="9" name="Imagen 8">
          <a:extLst>
            <a:ext uri="{FF2B5EF4-FFF2-40B4-BE49-F238E27FC236}">
              <a16:creationId xmlns:a16="http://schemas.microsoft.com/office/drawing/2014/main" id="{00000000-0008-0000-1100-000009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47625"/>
          <a:ext cx="485775" cy="476250"/>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21</xdr:col>
      <xdr:colOff>57150</xdr:colOff>
      <xdr:row>0</xdr:row>
      <xdr:rowOff>104775</xdr:rowOff>
    </xdr:from>
    <xdr:to>
      <xdr:col>23</xdr:col>
      <xdr:colOff>0</xdr:colOff>
      <xdr:row>3</xdr:row>
      <xdr:rowOff>85725</xdr:rowOff>
    </xdr:to>
    <xdr:pic>
      <xdr:nvPicPr>
        <xdr:cNvPr id="2" name="Picture 2" descr="Logo Para Papelería">
          <a:extLst>
            <a:ext uri="{FF2B5EF4-FFF2-40B4-BE49-F238E27FC236}">
              <a16:creationId xmlns:a16="http://schemas.microsoft.com/office/drawing/2014/main" id="{00000000-0008-0000-1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72100" y="104775"/>
          <a:ext cx="82867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33</xdr:row>
      <xdr:rowOff>0</xdr:rowOff>
    </xdr:from>
    <xdr:to>
      <xdr:col>22</xdr:col>
      <xdr:colOff>542924</xdr:colOff>
      <xdr:row>47</xdr:row>
      <xdr:rowOff>123825</xdr:rowOff>
    </xdr:to>
    <xdr:graphicFrame macro="">
      <xdr:nvGraphicFramePr>
        <xdr:cNvPr id="3" name="Chart 3">
          <a:extLst>
            <a:ext uri="{FF2B5EF4-FFF2-40B4-BE49-F238E27FC236}">
              <a16:creationId xmlns:a16="http://schemas.microsoft.com/office/drawing/2014/main" id="{00000000-0008-0000-1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oneCellAnchor>
    <xdr:from>
      <xdr:col>8</xdr:col>
      <xdr:colOff>47625</xdr:colOff>
      <xdr:row>14</xdr:row>
      <xdr:rowOff>190500</xdr:rowOff>
    </xdr:from>
    <xdr:ext cx="1472711" cy="280398"/>
    <mc:AlternateContent xmlns:mc="http://schemas.openxmlformats.org/markup-compatibility/2006" xmlns:a14="http://schemas.microsoft.com/office/drawing/2010/main">
      <mc:Choice Requires="a14">
        <xdr:sp macro="" textlink="">
          <xdr:nvSpPr>
            <xdr:cNvPr id="4" name="CuadroTexto 3">
              <a:extLst>
                <a:ext uri="{FF2B5EF4-FFF2-40B4-BE49-F238E27FC236}">
                  <a16:creationId xmlns:a16="http://schemas.microsoft.com/office/drawing/2014/main" id="{00000000-0008-0000-1200-000004000000}"/>
                </a:ext>
              </a:extLst>
            </xdr:cNvPr>
            <xdr:cNvSpPr txBox="1"/>
          </xdr:nvSpPr>
          <xdr:spPr>
            <a:xfrm>
              <a:off x="2266950" y="3133725"/>
              <a:ext cx="1472711" cy="2803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14:m>
                <m:oMath xmlns:m="http://schemas.openxmlformats.org/officeDocument/2006/math">
                  <m:sSub>
                    <m:sSubPr>
                      <m:ctrlPr>
                        <a:rPr lang="es-CO" sz="1100" b="0" i="1">
                          <a:solidFill>
                            <a:sysClr val="windowText" lastClr="000000"/>
                          </a:solidFill>
                          <a:latin typeface="Cambria Math" panose="02040503050406030204" pitchFamily="18" charset="0"/>
                        </a:rPr>
                      </m:ctrlPr>
                    </m:sSubPr>
                    <m:e>
                      <m:r>
                        <a:rPr lang="es-CO" sz="1100" b="0" i="1">
                          <a:solidFill>
                            <a:sysClr val="windowText" lastClr="000000"/>
                          </a:solidFill>
                          <a:latin typeface="Cambria Math" panose="02040503050406030204" pitchFamily="18" charset="0"/>
                        </a:rPr>
                        <m:t>𝐸𝑃</m:t>
                      </m:r>
                    </m:e>
                    <m:sub>
                      <m:r>
                        <a:rPr lang="es-CO" sz="1100" b="0" i="1">
                          <a:solidFill>
                            <a:sysClr val="windowText" lastClr="000000"/>
                          </a:solidFill>
                          <a:latin typeface="Cambria Math" panose="02040503050406030204" pitchFamily="18" charset="0"/>
                        </a:rPr>
                        <m:t>𝑡</m:t>
                      </m:r>
                    </m:sub>
                  </m:sSub>
                  <m:r>
                    <a:rPr lang="es-CO" sz="1100" b="0" i="1">
                      <a:solidFill>
                        <a:sysClr val="windowText" lastClr="000000"/>
                      </a:solidFill>
                      <a:latin typeface="Cambria Math" panose="02040503050406030204" pitchFamily="18" charset="0"/>
                    </a:rPr>
                    <m:t>=</m:t>
                  </m:r>
                  <m:r>
                    <a:rPr lang="en-US" sz="1100" b="0" i="1">
                      <a:solidFill>
                        <a:sysClr val="windowText" lastClr="000000"/>
                      </a:solidFill>
                      <a:latin typeface="Cambria Math" panose="02040503050406030204" pitchFamily="18" charset="0"/>
                    </a:rPr>
                    <m:t>1−</m:t>
                  </m:r>
                  <m:f>
                    <m:fPr>
                      <m:ctrlPr>
                        <a:rPr lang="es-CO" sz="1100" b="0" i="1">
                          <a:solidFill>
                            <a:sysClr val="windowText" lastClr="000000"/>
                          </a:solidFill>
                          <a:latin typeface="Cambria Math" panose="02040503050406030204" pitchFamily="18" charset="0"/>
                        </a:rPr>
                      </m:ctrlPr>
                    </m:fPr>
                    <m:num>
                      <m:r>
                        <a:rPr lang="es-CO" sz="1100" b="0" i="1">
                          <a:solidFill>
                            <a:sysClr val="windowText" lastClr="000000"/>
                          </a:solidFill>
                          <a:latin typeface="Cambria Math" panose="02040503050406030204" pitchFamily="18" charset="0"/>
                        </a:rPr>
                        <m:t>(</m:t>
                      </m:r>
                      <m:sSub>
                        <m:sSubPr>
                          <m:ctrlPr>
                            <a:rPr lang="es-CO" sz="1100" b="0" i="1">
                              <a:solidFill>
                                <a:sysClr val="windowText" lastClr="000000"/>
                              </a:solidFill>
                              <a:latin typeface="Cambria Math" panose="02040503050406030204" pitchFamily="18" charset="0"/>
                            </a:rPr>
                          </m:ctrlPr>
                        </m:sSubPr>
                        <m:e>
                          <m:r>
                            <a:rPr lang="es-CO" sz="1100" b="0" i="1">
                              <a:solidFill>
                                <a:sysClr val="windowText" lastClr="000000"/>
                              </a:solidFill>
                              <a:latin typeface="Cambria Math" panose="02040503050406030204" pitchFamily="18" charset="0"/>
                            </a:rPr>
                            <m:t>𝐼𝑃</m:t>
                          </m:r>
                        </m:e>
                        <m:sub>
                          <m:r>
                            <a:rPr lang="es-CO" sz="1100" b="0" i="1">
                              <a:solidFill>
                                <a:sysClr val="windowText" lastClr="000000"/>
                              </a:solidFill>
                              <a:latin typeface="Cambria Math" panose="02040503050406030204" pitchFamily="18" charset="0"/>
                            </a:rPr>
                            <m:t>𝑡</m:t>
                          </m:r>
                          <m:r>
                            <a:rPr lang="es-CO" sz="1100" b="0" i="1">
                              <a:solidFill>
                                <a:sysClr val="windowText" lastClr="000000"/>
                              </a:solidFill>
                              <a:latin typeface="Cambria Math" panose="02040503050406030204" pitchFamily="18" charset="0"/>
                            </a:rPr>
                            <m:t>−</m:t>
                          </m:r>
                        </m:sub>
                      </m:sSub>
                      <m:r>
                        <a:rPr lang="es-CO" sz="1100" b="0" i="1">
                          <a:solidFill>
                            <a:sysClr val="windowText" lastClr="000000"/>
                          </a:solidFill>
                          <a:latin typeface="Cambria Math" panose="02040503050406030204" pitchFamily="18" charset="0"/>
                          <a:ea typeface="Cambria Math" panose="02040503050406030204" pitchFamily="18" charset="0"/>
                        </a:rPr>
                        <m:t>𝜑</m:t>
                      </m:r>
                      <m:sSub>
                        <m:sSubPr>
                          <m:ctrlPr>
                            <a:rPr lang="es-CO" sz="1100" b="0" i="1">
                              <a:solidFill>
                                <a:sysClr val="windowText" lastClr="000000"/>
                              </a:solidFill>
                              <a:effectLst/>
                              <a:latin typeface="Cambria Math" panose="02040503050406030204" pitchFamily="18" charset="0"/>
                              <a:ea typeface="+mn-ea"/>
                              <a:cs typeface="+mn-cs"/>
                            </a:rPr>
                          </m:ctrlPr>
                        </m:sSubPr>
                        <m:e>
                          <m:r>
                            <a:rPr lang="es-CO" sz="1100" b="0" i="1">
                              <a:solidFill>
                                <a:sysClr val="windowText" lastClr="000000"/>
                              </a:solidFill>
                              <a:effectLst/>
                              <a:latin typeface="Cambria Math" panose="02040503050406030204" pitchFamily="18" charset="0"/>
                              <a:ea typeface="+mn-ea"/>
                              <a:cs typeface="+mn-cs"/>
                            </a:rPr>
                            <m:t>𝐼𝑃</m:t>
                          </m:r>
                        </m:e>
                        <m:sub>
                          <m:r>
                            <a:rPr lang="es-CO" sz="1100" b="0" i="1">
                              <a:solidFill>
                                <a:sysClr val="windowText" lastClr="000000"/>
                              </a:solidFill>
                              <a:effectLst/>
                              <a:latin typeface="Cambria Math" panose="02040503050406030204" pitchFamily="18" charset="0"/>
                              <a:ea typeface="+mn-ea"/>
                              <a:cs typeface="+mn-cs"/>
                            </a:rPr>
                            <m:t>𝑡</m:t>
                          </m:r>
                          <m:r>
                            <a:rPr lang="es-CO" sz="1100" b="0" i="1">
                              <a:solidFill>
                                <a:sysClr val="windowText" lastClr="000000"/>
                              </a:solidFill>
                              <a:effectLst/>
                              <a:latin typeface="Cambria Math" panose="02040503050406030204" pitchFamily="18" charset="0"/>
                              <a:ea typeface="+mn-ea"/>
                              <a:cs typeface="+mn-cs"/>
                            </a:rPr>
                            <m:t>)</m:t>
                          </m:r>
                        </m:sub>
                      </m:sSub>
                    </m:num>
                    <m:den>
                      <m:sSub>
                        <m:sSubPr>
                          <m:ctrlPr>
                            <a:rPr lang="es-CO" sz="1100" b="0" i="1">
                              <a:solidFill>
                                <a:sysClr val="windowText" lastClr="000000"/>
                              </a:solidFill>
                              <a:latin typeface="Cambria Math" panose="02040503050406030204" pitchFamily="18" charset="0"/>
                            </a:rPr>
                          </m:ctrlPr>
                        </m:sSubPr>
                        <m:e>
                          <m:r>
                            <a:rPr lang="es-CO" sz="1100" b="0" i="1">
                              <a:solidFill>
                                <a:sysClr val="windowText" lastClr="000000"/>
                              </a:solidFill>
                              <a:latin typeface="Cambria Math" panose="02040503050406030204" pitchFamily="18" charset="0"/>
                            </a:rPr>
                            <m:t>𝐼𝑅</m:t>
                          </m:r>
                        </m:e>
                        <m:sub>
                          <m:r>
                            <a:rPr lang="es-CO" sz="1100" b="0" i="1">
                              <a:solidFill>
                                <a:sysClr val="windowText" lastClr="000000"/>
                              </a:solidFill>
                              <a:latin typeface="Cambria Math" panose="02040503050406030204" pitchFamily="18" charset="0"/>
                            </a:rPr>
                            <m:t>𝑡</m:t>
                          </m:r>
                        </m:sub>
                      </m:sSub>
                    </m:den>
                  </m:f>
                </m:oMath>
              </a14:m>
              <a:r>
                <a:rPr lang="es-CO" sz="1100">
                  <a:solidFill>
                    <a:sysClr val="windowText" lastClr="000000"/>
                  </a:solidFill>
                </a:rPr>
                <a:t>*100 </a:t>
              </a:r>
            </a:p>
          </xdr:txBody>
        </xdr:sp>
      </mc:Choice>
      <mc:Fallback xmlns="">
        <xdr:sp macro="" textlink="">
          <xdr:nvSpPr>
            <xdr:cNvPr id="4" name="CuadroTexto 3">
              <a:extLst>
                <a:ext uri="{FF2B5EF4-FFF2-40B4-BE49-F238E27FC236}">
                  <a16:creationId xmlns:a16="http://schemas.microsoft.com/office/drawing/2014/main" id="{D8B9DC11-67FA-4D7B-8F01-F09C7BBA25E3}"/>
                </a:ext>
              </a:extLst>
            </xdr:cNvPr>
            <xdr:cNvSpPr txBox="1"/>
          </xdr:nvSpPr>
          <xdr:spPr>
            <a:xfrm>
              <a:off x="2266950" y="3133725"/>
              <a:ext cx="1472711" cy="2803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s-CO" sz="1100" b="0" i="0">
                  <a:solidFill>
                    <a:sysClr val="windowText" lastClr="000000"/>
                  </a:solidFill>
                  <a:latin typeface="Cambria Math" panose="02040503050406030204" pitchFamily="18" charset="0"/>
                </a:rPr>
                <a:t>〖𝐸𝑃〗_𝑡=</a:t>
              </a:r>
              <a:r>
                <a:rPr lang="en-US" sz="1100" b="0" i="0">
                  <a:solidFill>
                    <a:sysClr val="windowText" lastClr="000000"/>
                  </a:solidFill>
                  <a:latin typeface="Cambria Math" panose="02040503050406030204" pitchFamily="18" charset="0"/>
                </a:rPr>
                <a:t>1−</a:t>
              </a:r>
              <a:r>
                <a:rPr lang="es-CO" sz="1100" b="0" i="0">
                  <a:solidFill>
                    <a:sysClr val="windowText" lastClr="000000"/>
                  </a:solidFill>
                  <a:latin typeface="Cambria Math" panose="02040503050406030204" pitchFamily="18" charset="0"/>
                </a:rPr>
                <a:t>((〖𝐼𝑃〗_(𝑡−)</a:t>
              </a:r>
              <a:r>
                <a:rPr lang="es-CO" sz="1100" b="0" i="0">
                  <a:solidFill>
                    <a:sysClr val="windowText" lastClr="000000"/>
                  </a:solidFill>
                  <a:latin typeface="Cambria Math" panose="02040503050406030204" pitchFamily="18" charset="0"/>
                  <a:ea typeface="Cambria Math" panose="02040503050406030204" pitchFamily="18" charset="0"/>
                </a:rPr>
                <a:t> 𝜑</a:t>
              </a:r>
              <a:r>
                <a:rPr lang="es-CO" sz="1100" b="0" i="0">
                  <a:solidFill>
                    <a:sysClr val="windowText" lastClr="000000"/>
                  </a:solidFill>
                  <a:effectLst/>
                  <a:latin typeface="Cambria Math" panose="02040503050406030204" pitchFamily="18" charset="0"/>
                  <a:ea typeface="+mn-ea"/>
                  <a:cs typeface="+mn-cs"/>
                </a:rPr>
                <a:t>〖𝐼𝑃〗_(𝑡)))/〖</a:t>
              </a:r>
              <a:r>
                <a:rPr lang="es-CO" sz="1100" b="0" i="0">
                  <a:solidFill>
                    <a:sysClr val="windowText" lastClr="000000"/>
                  </a:solidFill>
                  <a:latin typeface="Cambria Math" panose="02040503050406030204" pitchFamily="18" charset="0"/>
                </a:rPr>
                <a:t>𝐼𝑅〗_𝑡 </a:t>
              </a:r>
              <a:r>
                <a:rPr lang="es-CO" sz="1100">
                  <a:solidFill>
                    <a:sysClr val="windowText" lastClr="000000"/>
                  </a:solidFill>
                </a:rPr>
                <a:t>*100 </a:t>
              </a:r>
            </a:p>
          </xdr:txBody>
        </xdr:sp>
      </mc:Fallback>
    </mc:AlternateContent>
    <xdr:clientData/>
  </xdr:oneCellAnchor>
  <xdr:oneCellAnchor>
    <xdr:from>
      <xdr:col>7</xdr:col>
      <xdr:colOff>142875</xdr:colOff>
      <xdr:row>19</xdr:row>
      <xdr:rowOff>123825</xdr:rowOff>
    </xdr:from>
    <xdr:ext cx="2306630" cy="381000"/>
    <mc:AlternateContent xmlns:mc="http://schemas.openxmlformats.org/markup-compatibility/2006" xmlns:a14="http://schemas.microsoft.com/office/drawing/2010/main">
      <mc:Choice Requires="a14">
        <xdr:sp macro="" textlink="">
          <xdr:nvSpPr>
            <xdr:cNvPr id="5" name="CuadroTexto 4">
              <a:extLst>
                <a:ext uri="{FF2B5EF4-FFF2-40B4-BE49-F238E27FC236}">
                  <a16:creationId xmlns:a16="http://schemas.microsoft.com/office/drawing/2014/main" id="{00000000-0008-0000-1200-000005000000}"/>
                </a:ext>
              </a:extLst>
            </xdr:cNvPr>
            <xdr:cNvSpPr txBox="1"/>
          </xdr:nvSpPr>
          <xdr:spPr>
            <a:xfrm>
              <a:off x="2124075" y="5848350"/>
              <a:ext cx="230663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14:m>
                <m:oMath xmlns:m="http://schemas.openxmlformats.org/officeDocument/2006/math">
                  <m:sSub>
                    <m:sSubPr>
                      <m:ctrlPr>
                        <a:rPr lang="es-CO" sz="1100" b="0" i="1">
                          <a:latin typeface="Cambria Math" panose="02040503050406030204" pitchFamily="18" charset="0"/>
                        </a:rPr>
                      </m:ctrlPr>
                    </m:sSubPr>
                    <m:e>
                      <m:r>
                        <a:rPr lang="es-CO" sz="1100" b="0" i="1">
                          <a:latin typeface="Cambria Math" panose="02040503050406030204" pitchFamily="18" charset="0"/>
                        </a:rPr>
                        <m:t>𝐸𝑃</m:t>
                      </m:r>
                    </m:e>
                    <m:sub>
                      <m:r>
                        <a:rPr lang="es-CO" sz="1100" b="0" i="1">
                          <a:latin typeface="Cambria Math" panose="02040503050406030204" pitchFamily="18" charset="0"/>
                        </a:rPr>
                        <m:t>𝑡</m:t>
                      </m:r>
                    </m:sub>
                  </m:sSub>
                  <m:r>
                    <a:rPr lang="es-CO" sz="1100" b="0" i="1">
                      <a:latin typeface="Cambria Math" panose="02040503050406030204" pitchFamily="18" charset="0"/>
                    </a:rPr>
                    <m:t>=</m:t>
                  </m:r>
                  <m:r>
                    <a:rPr lang="en-US" sz="1100" b="0" i="1">
                      <a:latin typeface="Cambria Math" panose="02040503050406030204" pitchFamily="18" charset="0"/>
                    </a:rPr>
                    <m:t>1−</m:t>
                  </m:r>
                  <m:f>
                    <m:fPr>
                      <m:ctrlPr>
                        <a:rPr lang="es-CO" sz="1100" b="0" i="1">
                          <a:latin typeface="Cambria Math" panose="02040503050406030204" pitchFamily="18" charset="0"/>
                        </a:rPr>
                      </m:ctrlPr>
                    </m:fPr>
                    <m:num>
                      <m:sSub>
                        <m:sSubPr>
                          <m:ctrlPr>
                            <a:rPr lang="es-CO" sz="1100" b="0" i="1">
                              <a:latin typeface="Cambria Math" panose="02040503050406030204" pitchFamily="18" charset="0"/>
                            </a:rPr>
                          </m:ctrlPr>
                        </m:sSubPr>
                        <m:e>
                          <m:r>
                            <a:rPr lang="es-CO" sz="1100" b="0" i="1">
                              <a:latin typeface="Cambria Math" panose="02040503050406030204" pitchFamily="18" charset="0"/>
                            </a:rPr>
                            <m:t>𝐼𝑅</m:t>
                          </m:r>
                        </m:e>
                        <m:sub>
                          <m:r>
                            <a:rPr lang="es-CO" sz="1100" b="0" i="1">
                              <a:latin typeface="Cambria Math" panose="02040503050406030204" pitchFamily="18" charset="0"/>
                            </a:rPr>
                            <m:t>𝑡</m:t>
                          </m:r>
                        </m:sub>
                      </m:sSub>
                    </m:num>
                    <m:den>
                      <m:sSub>
                        <m:sSubPr>
                          <m:ctrlPr>
                            <a:rPr lang="es-CO" sz="1100" b="0" i="1">
                              <a:latin typeface="Cambria Math" panose="02040503050406030204" pitchFamily="18" charset="0"/>
                            </a:rPr>
                          </m:ctrlPr>
                        </m:sSubPr>
                        <m:e>
                          <m:r>
                            <a:rPr lang="es-CO" sz="1100" b="0" i="1">
                              <a:latin typeface="Cambria Math" panose="02040503050406030204" pitchFamily="18" charset="0"/>
                            </a:rPr>
                            <m:t>𝐼𝑃</m:t>
                          </m:r>
                        </m:e>
                        <m:sub>
                          <m:r>
                            <a:rPr lang="es-CO" sz="1100" b="0" i="1">
                              <a:latin typeface="Cambria Math" panose="02040503050406030204" pitchFamily="18" charset="0"/>
                            </a:rPr>
                            <m:t>𝑡</m:t>
                          </m:r>
                        </m:sub>
                      </m:sSub>
                    </m:den>
                  </m:f>
                </m:oMath>
              </a14:m>
              <a:r>
                <a:rPr lang="es-CO" sz="1100"/>
                <a:t> </a:t>
              </a:r>
              <a14:m>
                <m:oMath xmlns:m="http://schemas.openxmlformats.org/officeDocument/2006/math">
                  <m:r>
                    <a:rPr lang="en-US" sz="1100" b="0" i="0">
                      <a:solidFill>
                        <a:schemeClr val="tx1"/>
                      </a:solidFill>
                      <a:effectLst/>
                      <a:latin typeface="Cambria Math" panose="02040503050406030204" pitchFamily="18" charset="0"/>
                      <a:ea typeface="+mn-ea"/>
                      <a:cs typeface="+mn-cs"/>
                    </a:rPr>
                    <m:t>∗100</m:t>
                  </m:r>
                  <m:r>
                    <a:rPr lang="es-CO" sz="1100" b="0" i="1">
                      <a:solidFill>
                        <a:schemeClr val="tx1"/>
                      </a:solidFill>
                      <a:effectLst/>
                      <a:latin typeface="Cambria Math" panose="02040503050406030204" pitchFamily="18" charset="0"/>
                      <a:ea typeface="+mn-ea"/>
                      <a:cs typeface="+mn-cs"/>
                    </a:rPr>
                    <m:t>=</m:t>
                  </m:r>
                </m:oMath>
              </a14:m>
              <a:r>
                <a:rPr lang="es-CO" sz="1100"/>
                <a:t>  15,42</a:t>
              </a:r>
            </a:p>
          </xdr:txBody>
        </xdr:sp>
      </mc:Choice>
      <mc:Fallback xmlns="">
        <xdr:sp macro="" textlink="">
          <xdr:nvSpPr>
            <xdr:cNvPr id="5" name="CuadroTexto 4">
              <a:extLst>
                <a:ext uri="{FF2B5EF4-FFF2-40B4-BE49-F238E27FC236}">
                  <a16:creationId xmlns:a16="http://schemas.microsoft.com/office/drawing/2014/main" id="{585C888E-69F7-4D93-9E6E-F60991DFC492}"/>
                </a:ext>
              </a:extLst>
            </xdr:cNvPr>
            <xdr:cNvSpPr txBox="1"/>
          </xdr:nvSpPr>
          <xdr:spPr>
            <a:xfrm>
              <a:off x="2124075" y="5848350"/>
              <a:ext cx="230663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r>
                <a:rPr lang="es-CO" sz="1100" b="0" i="0">
                  <a:latin typeface="Cambria Math" panose="02040503050406030204" pitchFamily="18" charset="0"/>
                </a:rPr>
                <a:t>〖𝐸𝑃〗_𝑡=</a:t>
              </a:r>
              <a:r>
                <a:rPr lang="en-US" sz="1100" b="0" i="0">
                  <a:latin typeface="Cambria Math" panose="02040503050406030204" pitchFamily="18" charset="0"/>
                </a:rPr>
                <a:t>1−</a:t>
              </a:r>
              <a:r>
                <a:rPr lang="es-CO" sz="1100" b="0" i="0">
                  <a:latin typeface="Cambria Math" panose="02040503050406030204" pitchFamily="18" charset="0"/>
                </a:rPr>
                <a:t>〖𝐼𝑅〗_𝑡/〖𝐼𝑃〗_𝑡 </a:t>
              </a:r>
              <a:r>
                <a:rPr lang="es-CO" sz="1100"/>
                <a:t> </a:t>
              </a:r>
              <a:r>
                <a:rPr lang="en-US" sz="1100" b="0" i="0">
                  <a:solidFill>
                    <a:schemeClr val="tx1"/>
                  </a:solidFill>
                  <a:effectLst/>
                  <a:latin typeface="Cambria Math" panose="02040503050406030204" pitchFamily="18" charset="0"/>
                  <a:ea typeface="+mn-ea"/>
                  <a:cs typeface="+mn-cs"/>
                </a:rPr>
                <a:t>∗100</a:t>
              </a:r>
              <a:r>
                <a:rPr lang="es-CO" sz="1100" b="0" i="0">
                  <a:solidFill>
                    <a:schemeClr val="tx1"/>
                  </a:solidFill>
                  <a:effectLst/>
                  <a:latin typeface="Cambria Math" panose="02040503050406030204" pitchFamily="18" charset="0"/>
                  <a:ea typeface="+mn-ea"/>
                  <a:cs typeface="+mn-cs"/>
                </a:rPr>
                <a:t>=</a:t>
              </a:r>
              <a:r>
                <a:rPr lang="es-CO" sz="1100"/>
                <a:t>  15,42</a:t>
              </a:r>
            </a:p>
          </xdr:txBody>
        </xdr:sp>
      </mc:Fallback>
    </mc:AlternateContent>
    <xdr:clientData/>
  </xdr:oneCellAnchor>
  <xdr:twoCellAnchor editAs="oneCell">
    <xdr:from>
      <xdr:col>0</xdr:col>
      <xdr:colOff>95250</xdr:colOff>
      <xdr:row>0</xdr:row>
      <xdr:rowOff>47625</xdr:rowOff>
    </xdr:from>
    <xdr:to>
      <xdr:col>2</xdr:col>
      <xdr:colOff>152400</xdr:colOff>
      <xdr:row>3</xdr:row>
      <xdr:rowOff>38100</xdr:rowOff>
    </xdr:to>
    <xdr:pic>
      <xdr:nvPicPr>
        <xdr:cNvPr id="6" name="Imagen 5">
          <a:extLst>
            <a:ext uri="{FF2B5EF4-FFF2-40B4-BE49-F238E27FC236}">
              <a16:creationId xmlns:a16="http://schemas.microsoft.com/office/drawing/2014/main" id="{00000000-0008-0000-12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5250" y="47625"/>
          <a:ext cx="704850" cy="476250"/>
        </a:xfrm>
        <a:prstGeom prst="rect">
          <a:avLst/>
        </a:prstGeom>
        <a:noFill/>
        <a:ln>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11</xdr:col>
      <xdr:colOff>76199</xdr:colOff>
      <xdr:row>0</xdr:row>
      <xdr:rowOff>104775</xdr:rowOff>
    </xdr:from>
    <xdr:to>
      <xdr:col>11</xdr:col>
      <xdr:colOff>619124</xdr:colOff>
      <xdr:row>3</xdr:row>
      <xdr:rowOff>85725</xdr:rowOff>
    </xdr:to>
    <xdr:pic>
      <xdr:nvPicPr>
        <xdr:cNvPr id="3" name="Picture 2" descr="Logo Para Papelería">
          <a:extLst>
            <a:ext uri="{FF2B5EF4-FFF2-40B4-BE49-F238E27FC236}">
              <a16:creationId xmlns:a16="http://schemas.microsoft.com/office/drawing/2014/main" id="{00000000-0008-0000-13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48349" y="104775"/>
          <a:ext cx="5429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85724</xdr:colOff>
      <xdr:row>27</xdr:row>
      <xdr:rowOff>85725</xdr:rowOff>
    </xdr:from>
    <xdr:to>
      <xdr:col>11</xdr:col>
      <xdr:colOff>552449</xdr:colOff>
      <xdr:row>43</xdr:row>
      <xdr:rowOff>9525</xdr:rowOff>
    </xdr:to>
    <xdr:graphicFrame macro="">
      <xdr:nvGraphicFramePr>
        <xdr:cNvPr id="5" name="Chart 3">
          <a:extLst>
            <a:ext uri="{FF2B5EF4-FFF2-40B4-BE49-F238E27FC236}">
              <a16:creationId xmlns:a16="http://schemas.microsoft.com/office/drawing/2014/main" id="{00000000-0008-0000-13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85725</xdr:colOff>
      <xdr:row>0</xdr:row>
      <xdr:rowOff>28575</xdr:rowOff>
    </xdr:from>
    <xdr:to>
      <xdr:col>1</xdr:col>
      <xdr:colOff>314325</xdr:colOff>
      <xdr:row>3</xdr:row>
      <xdr:rowOff>104775</xdr:rowOff>
    </xdr:to>
    <xdr:pic>
      <xdr:nvPicPr>
        <xdr:cNvPr id="6" name="Imagen 5">
          <a:extLst>
            <a:ext uri="{FF2B5EF4-FFF2-40B4-BE49-F238E27FC236}">
              <a16:creationId xmlns:a16="http://schemas.microsoft.com/office/drawing/2014/main" id="{00000000-0008-0000-13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725" y="28575"/>
          <a:ext cx="714375" cy="561975"/>
        </a:xfrm>
        <a:prstGeom prst="rect">
          <a:avLst/>
        </a:prstGeom>
        <a:no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11</xdr:col>
      <xdr:colOff>76199</xdr:colOff>
      <xdr:row>0</xdr:row>
      <xdr:rowOff>104775</xdr:rowOff>
    </xdr:from>
    <xdr:to>
      <xdr:col>11</xdr:col>
      <xdr:colOff>619124</xdr:colOff>
      <xdr:row>3</xdr:row>
      <xdr:rowOff>85725</xdr:rowOff>
    </xdr:to>
    <xdr:pic>
      <xdr:nvPicPr>
        <xdr:cNvPr id="3" name="Picture 2" descr="Logo Para Papelería">
          <a:extLst>
            <a:ext uri="{FF2B5EF4-FFF2-40B4-BE49-F238E27FC236}">
              <a16:creationId xmlns:a16="http://schemas.microsoft.com/office/drawing/2014/main" id="{00000000-0008-0000-14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48349" y="104775"/>
          <a:ext cx="5429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27</xdr:row>
      <xdr:rowOff>95250</xdr:rowOff>
    </xdr:from>
    <xdr:to>
      <xdr:col>11</xdr:col>
      <xdr:colOff>571500</xdr:colOff>
      <xdr:row>39</xdr:row>
      <xdr:rowOff>123825</xdr:rowOff>
    </xdr:to>
    <xdr:graphicFrame macro="">
      <xdr:nvGraphicFramePr>
        <xdr:cNvPr id="4" name="Chart 3">
          <a:extLst>
            <a:ext uri="{FF2B5EF4-FFF2-40B4-BE49-F238E27FC236}">
              <a16:creationId xmlns:a16="http://schemas.microsoft.com/office/drawing/2014/main" id="{00000000-0008-0000-1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114300</xdr:colOff>
      <xdr:row>0</xdr:row>
      <xdr:rowOff>47625</xdr:rowOff>
    </xdr:from>
    <xdr:to>
      <xdr:col>1</xdr:col>
      <xdr:colOff>342900</xdr:colOff>
      <xdr:row>3</xdr:row>
      <xdr:rowOff>123825</xdr:rowOff>
    </xdr:to>
    <xdr:pic>
      <xdr:nvPicPr>
        <xdr:cNvPr id="5" name="Imagen 4">
          <a:extLst>
            <a:ext uri="{FF2B5EF4-FFF2-40B4-BE49-F238E27FC236}">
              <a16:creationId xmlns:a16="http://schemas.microsoft.com/office/drawing/2014/main" id="{00000000-0008-0000-14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4300" y="47625"/>
          <a:ext cx="714375" cy="561975"/>
        </a:xfrm>
        <a:prstGeom prst="rect">
          <a:avLst/>
        </a:prstGeom>
        <a:noFill/>
        <a:ln>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85724</xdr:colOff>
      <xdr:row>0</xdr:row>
      <xdr:rowOff>47625</xdr:rowOff>
    </xdr:from>
    <xdr:to>
      <xdr:col>1</xdr:col>
      <xdr:colOff>314324</xdr:colOff>
      <xdr:row>4</xdr:row>
      <xdr:rowOff>95251</xdr:rowOff>
    </xdr:to>
    <xdr:pic>
      <xdr:nvPicPr>
        <xdr:cNvPr id="2" name="Imagen 4">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4" y="47625"/>
          <a:ext cx="714375" cy="847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161925</xdr:colOff>
      <xdr:row>1</xdr:row>
      <xdr:rowOff>171450</xdr:rowOff>
    </xdr:from>
    <xdr:to>
      <xdr:col>11</xdr:col>
      <xdr:colOff>609600</xdr:colOff>
      <xdr:row>4</xdr:row>
      <xdr:rowOff>19050</xdr:rowOff>
    </xdr:to>
    <xdr:pic>
      <xdr:nvPicPr>
        <xdr:cNvPr id="3" name="Imagen 2" descr="Logo Para Papelería">
          <a:extLst>
            <a:ext uri="{FF2B5EF4-FFF2-40B4-BE49-F238E27FC236}">
              <a16:creationId xmlns:a16="http://schemas.microsoft.com/office/drawing/2014/main" id="{00000000-0008-0000-15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543925" y="361950"/>
          <a:ext cx="447675" cy="41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600075</xdr:colOff>
      <xdr:row>13</xdr:row>
      <xdr:rowOff>114300</xdr:rowOff>
    </xdr:from>
    <xdr:to>
      <xdr:col>8</xdr:col>
      <xdr:colOff>38100</xdr:colOff>
      <xdr:row>16</xdr:row>
      <xdr:rowOff>0</xdr:rowOff>
    </xdr:to>
    <xdr:pic>
      <xdr:nvPicPr>
        <xdr:cNvPr id="4" name="Imagen 3">
          <a:extLst>
            <a:ext uri="{FF2B5EF4-FFF2-40B4-BE49-F238E27FC236}">
              <a16:creationId xmlns:a16="http://schemas.microsoft.com/office/drawing/2014/main" id="{00000000-0008-0000-1500-000004000000}"/>
            </a:ext>
          </a:extLst>
        </xdr:cNvPr>
        <xdr:cNvPicPr>
          <a:picLocks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85850" y="2305050"/>
          <a:ext cx="2733675"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28</xdr:row>
      <xdr:rowOff>47625</xdr:rowOff>
    </xdr:from>
    <xdr:to>
      <xdr:col>11</xdr:col>
      <xdr:colOff>752475</xdr:colOff>
      <xdr:row>48</xdr:row>
      <xdr:rowOff>104775</xdr:rowOff>
    </xdr:to>
    <xdr:graphicFrame macro="">
      <xdr:nvGraphicFramePr>
        <xdr:cNvPr id="5" name="Gráfico 4">
          <a:extLst>
            <a:ext uri="{FF2B5EF4-FFF2-40B4-BE49-F238E27FC236}">
              <a16:creationId xmlns:a16="http://schemas.microsoft.com/office/drawing/2014/main" id="{00000000-0008-0000-1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11</xdr:col>
      <xdr:colOff>28575</xdr:colOff>
      <xdr:row>0</xdr:row>
      <xdr:rowOff>133350</xdr:rowOff>
    </xdr:from>
    <xdr:to>
      <xdr:col>12</xdr:col>
      <xdr:colOff>0</xdr:colOff>
      <xdr:row>3</xdr:row>
      <xdr:rowOff>85725</xdr:rowOff>
    </xdr:to>
    <xdr:pic>
      <xdr:nvPicPr>
        <xdr:cNvPr id="7" name="Picture 2" descr="Logo Para Papelería">
          <a:extLst>
            <a:ext uri="{FF2B5EF4-FFF2-40B4-BE49-F238E27FC236}">
              <a16:creationId xmlns:a16="http://schemas.microsoft.com/office/drawing/2014/main" id="{00000000-0008-0000-16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105525" y="133350"/>
          <a:ext cx="523875"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33</xdr:row>
      <xdr:rowOff>68036</xdr:rowOff>
    </xdr:from>
    <xdr:to>
      <xdr:col>12</xdr:col>
      <xdr:colOff>0</xdr:colOff>
      <xdr:row>47</xdr:row>
      <xdr:rowOff>167642</xdr:rowOff>
    </xdr:to>
    <xdr:graphicFrame macro="">
      <xdr:nvGraphicFramePr>
        <xdr:cNvPr id="8" name="Chart 3">
          <a:extLst>
            <a:ext uri="{FF2B5EF4-FFF2-40B4-BE49-F238E27FC236}">
              <a16:creationId xmlns:a16="http://schemas.microsoft.com/office/drawing/2014/main" id="{00000000-0008-0000-16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465044</xdr:colOff>
      <xdr:row>11</xdr:row>
      <xdr:rowOff>124945</xdr:rowOff>
    </xdr:from>
    <xdr:to>
      <xdr:col>7</xdr:col>
      <xdr:colOff>474569</xdr:colOff>
      <xdr:row>14</xdr:row>
      <xdr:rowOff>38660</xdr:rowOff>
    </xdr:to>
    <xdr:sp macro="" textlink="">
      <xdr:nvSpPr>
        <xdr:cNvPr id="9" name="AutoShape 5">
          <a:extLst>
            <a:ext uri="{FF2B5EF4-FFF2-40B4-BE49-F238E27FC236}">
              <a16:creationId xmlns:a16="http://schemas.microsoft.com/office/drawing/2014/main" id="{00000000-0008-0000-1600-000009000000}"/>
            </a:ext>
          </a:extLst>
        </xdr:cNvPr>
        <xdr:cNvSpPr>
          <a:spLocks noChangeArrowheads="1"/>
        </xdr:cNvSpPr>
      </xdr:nvSpPr>
      <xdr:spPr bwMode="auto">
        <a:xfrm>
          <a:off x="1569944" y="2220445"/>
          <a:ext cx="2771775" cy="48521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136071</xdr:colOff>
      <xdr:row>0</xdr:row>
      <xdr:rowOff>87475</xdr:rowOff>
    </xdr:from>
    <xdr:to>
      <xdr:col>1</xdr:col>
      <xdr:colOff>296441</xdr:colOff>
      <xdr:row>3</xdr:row>
      <xdr:rowOff>66287</xdr:rowOff>
    </xdr:to>
    <xdr:pic>
      <xdr:nvPicPr>
        <xdr:cNvPr id="10" name="Imagen 9">
          <a:extLst>
            <a:ext uri="{FF2B5EF4-FFF2-40B4-BE49-F238E27FC236}">
              <a16:creationId xmlns:a16="http://schemas.microsoft.com/office/drawing/2014/main" id="{00000000-0008-0000-1600-00000A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36071" y="87475"/>
          <a:ext cx="714375" cy="561975"/>
        </a:xfrm>
        <a:prstGeom prst="rect">
          <a:avLst/>
        </a:prstGeom>
        <a:noFill/>
        <a:ln>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11</xdr:col>
      <xdr:colOff>28575</xdr:colOff>
      <xdr:row>0</xdr:row>
      <xdr:rowOff>104775</xdr:rowOff>
    </xdr:from>
    <xdr:to>
      <xdr:col>12</xdr:col>
      <xdr:colOff>0</xdr:colOff>
      <xdr:row>3</xdr:row>
      <xdr:rowOff>123825</xdr:rowOff>
    </xdr:to>
    <xdr:pic>
      <xdr:nvPicPr>
        <xdr:cNvPr id="3" name="Picture 2" descr="Logo Para Papelería">
          <a:extLst>
            <a:ext uri="{FF2B5EF4-FFF2-40B4-BE49-F238E27FC236}">
              <a16:creationId xmlns:a16="http://schemas.microsoft.com/office/drawing/2014/main" id="{00000000-0008-0000-17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86450" y="104775"/>
          <a:ext cx="571500"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12</xdr:row>
      <xdr:rowOff>9525</xdr:rowOff>
    </xdr:from>
    <xdr:to>
      <xdr:col>10</xdr:col>
      <xdr:colOff>0</xdr:colOff>
      <xdr:row>13</xdr:row>
      <xdr:rowOff>228600</xdr:rowOff>
    </xdr:to>
    <xdr:sp macro="" textlink="">
      <xdr:nvSpPr>
        <xdr:cNvPr id="4" name="AutoShape 3">
          <a:extLst>
            <a:ext uri="{FF2B5EF4-FFF2-40B4-BE49-F238E27FC236}">
              <a16:creationId xmlns:a16="http://schemas.microsoft.com/office/drawing/2014/main" id="{00000000-0008-0000-1700-000004000000}"/>
            </a:ext>
          </a:extLst>
        </xdr:cNvPr>
        <xdr:cNvSpPr>
          <a:spLocks noChangeArrowheads="1"/>
        </xdr:cNvSpPr>
      </xdr:nvSpPr>
      <xdr:spPr bwMode="auto">
        <a:xfrm>
          <a:off x="476250" y="2676525"/>
          <a:ext cx="4781550" cy="37147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19050</xdr:colOff>
      <xdr:row>31</xdr:row>
      <xdr:rowOff>61912</xdr:rowOff>
    </xdr:from>
    <xdr:to>
      <xdr:col>11</xdr:col>
      <xdr:colOff>752475</xdr:colOff>
      <xdr:row>43</xdr:row>
      <xdr:rowOff>114300</xdr:rowOff>
    </xdr:to>
    <xdr:graphicFrame macro="">
      <xdr:nvGraphicFramePr>
        <xdr:cNvPr id="5" name="6 Gráfico">
          <a:extLst>
            <a:ext uri="{FF2B5EF4-FFF2-40B4-BE49-F238E27FC236}">
              <a16:creationId xmlns:a16="http://schemas.microsoft.com/office/drawing/2014/main" id="{00000000-0008-0000-1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57150</xdr:colOff>
      <xdr:row>0</xdr:row>
      <xdr:rowOff>95250</xdr:rowOff>
    </xdr:from>
    <xdr:to>
      <xdr:col>1</xdr:col>
      <xdr:colOff>361950</xdr:colOff>
      <xdr:row>3</xdr:row>
      <xdr:rowOff>85725</xdr:rowOff>
    </xdr:to>
    <xdr:pic>
      <xdr:nvPicPr>
        <xdr:cNvPr id="6" name="Imagen 5">
          <a:extLst>
            <a:ext uri="{FF2B5EF4-FFF2-40B4-BE49-F238E27FC236}">
              <a16:creationId xmlns:a16="http://schemas.microsoft.com/office/drawing/2014/main" id="{00000000-0008-0000-17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7150" y="95250"/>
          <a:ext cx="714375" cy="561975"/>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28575</xdr:colOff>
      <xdr:row>0</xdr:row>
      <xdr:rowOff>104775</xdr:rowOff>
    </xdr:from>
    <xdr:to>
      <xdr:col>12</xdr:col>
      <xdr:colOff>0</xdr:colOff>
      <xdr:row>3</xdr:row>
      <xdr:rowOff>123825</xdr:rowOff>
    </xdr:to>
    <xdr:pic>
      <xdr:nvPicPr>
        <xdr:cNvPr id="3" name="Picture 2" descr="Logo Para Papelería">
          <a:extLst>
            <a:ext uri="{FF2B5EF4-FFF2-40B4-BE49-F238E27FC236}">
              <a16:creationId xmlns:a16="http://schemas.microsoft.com/office/drawing/2014/main" id="{00000000-0008-0000-18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47950" y="104775"/>
          <a:ext cx="209550"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44929</xdr:colOff>
      <xdr:row>26</xdr:row>
      <xdr:rowOff>71887</xdr:rowOff>
    </xdr:from>
    <xdr:to>
      <xdr:col>11</xdr:col>
      <xdr:colOff>449293</xdr:colOff>
      <xdr:row>37</xdr:row>
      <xdr:rowOff>178998</xdr:rowOff>
    </xdr:to>
    <xdr:graphicFrame macro="">
      <xdr:nvGraphicFramePr>
        <xdr:cNvPr id="5" name="Chart 3">
          <a:extLst>
            <a:ext uri="{FF2B5EF4-FFF2-40B4-BE49-F238E27FC236}">
              <a16:creationId xmlns:a16="http://schemas.microsoft.com/office/drawing/2014/main" id="{00000000-0008-0000-18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90912</xdr:colOff>
      <xdr:row>0</xdr:row>
      <xdr:rowOff>92757</xdr:rowOff>
    </xdr:from>
    <xdr:to>
      <xdr:col>1</xdr:col>
      <xdr:colOff>329037</xdr:colOff>
      <xdr:row>3</xdr:row>
      <xdr:rowOff>156331</xdr:rowOff>
    </xdr:to>
    <xdr:pic>
      <xdr:nvPicPr>
        <xdr:cNvPr id="6" name="Imagen 5">
          <a:extLst>
            <a:ext uri="{FF2B5EF4-FFF2-40B4-BE49-F238E27FC236}">
              <a16:creationId xmlns:a16="http://schemas.microsoft.com/office/drawing/2014/main" id="{00000000-0008-0000-18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0912" y="92757"/>
          <a:ext cx="714375" cy="539824"/>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12</xdr:col>
      <xdr:colOff>38100</xdr:colOff>
      <xdr:row>0</xdr:row>
      <xdr:rowOff>66675</xdr:rowOff>
    </xdr:from>
    <xdr:to>
      <xdr:col>12</xdr:col>
      <xdr:colOff>809625</xdr:colOff>
      <xdr:row>3</xdr:row>
      <xdr:rowOff>152400</xdr:rowOff>
    </xdr:to>
    <xdr:pic>
      <xdr:nvPicPr>
        <xdr:cNvPr id="44351449" name="Picture 2" descr="Logo Para Papelería">
          <a:extLst>
            <a:ext uri="{FF2B5EF4-FFF2-40B4-BE49-F238E27FC236}">
              <a16:creationId xmlns:a16="http://schemas.microsoft.com/office/drawing/2014/main" id="{00000000-0008-0000-1900-0000D9BFA40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543550" y="66675"/>
          <a:ext cx="771525"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85725</xdr:colOff>
      <xdr:row>11</xdr:row>
      <xdr:rowOff>85725</xdr:rowOff>
    </xdr:from>
    <xdr:to>
      <xdr:col>8</xdr:col>
      <xdr:colOff>57149</xdr:colOff>
      <xdr:row>13</xdr:row>
      <xdr:rowOff>209550</xdr:rowOff>
    </xdr:to>
    <xdr:sp macro="" textlink="">
      <xdr:nvSpPr>
        <xdr:cNvPr id="44351450" name="AutoShape 3">
          <a:extLst>
            <a:ext uri="{FF2B5EF4-FFF2-40B4-BE49-F238E27FC236}">
              <a16:creationId xmlns:a16="http://schemas.microsoft.com/office/drawing/2014/main" id="{00000000-0008-0000-1900-0000DABFA402}"/>
            </a:ext>
          </a:extLst>
        </xdr:cNvPr>
        <xdr:cNvSpPr>
          <a:spLocks noChangeArrowheads="1"/>
        </xdr:cNvSpPr>
      </xdr:nvSpPr>
      <xdr:spPr bwMode="auto">
        <a:xfrm>
          <a:off x="990600" y="2514600"/>
          <a:ext cx="2647949" cy="4572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38100</xdr:colOff>
      <xdr:row>39</xdr:row>
      <xdr:rowOff>76200</xdr:rowOff>
    </xdr:from>
    <xdr:to>
      <xdr:col>12</xdr:col>
      <xdr:colOff>590550</xdr:colOff>
      <xdr:row>53</xdr:row>
      <xdr:rowOff>180975</xdr:rowOff>
    </xdr:to>
    <xdr:graphicFrame macro="">
      <xdr:nvGraphicFramePr>
        <xdr:cNvPr id="44351451" name="Chart 4">
          <a:extLst>
            <a:ext uri="{FF2B5EF4-FFF2-40B4-BE49-F238E27FC236}">
              <a16:creationId xmlns:a16="http://schemas.microsoft.com/office/drawing/2014/main" id="{00000000-0008-0000-1900-0000DBBFA4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266700</xdr:colOff>
      <xdr:row>0</xdr:row>
      <xdr:rowOff>38100</xdr:rowOff>
    </xdr:from>
    <xdr:to>
      <xdr:col>2</xdr:col>
      <xdr:colOff>76200</xdr:colOff>
      <xdr:row>3</xdr:row>
      <xdr:rowOff>114300</xdr:rowOff>
    </xdr:to>
    <xdr:pic>
      <xdr:nvPicPr>
        <xdr:cNvPr id="6" name="Imagen 5">
          <a:extLst>
            <a:ext uri="{FF2B5EF4-FFF2-40B4-BE49-F238E27FC236}">
              <a16:creationId xmlns:a16="http://schemas.microsoft.com/office/drawing/2014/main" id="{00000000-0008-0000-19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6700" y="38100"/>
          <a:ext cx="714375" cy="561975"/>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12</xdr:col>
      <xdr:colOff>38100</xdr:colOff>
      <xdr:row>0</xdr:row>
      <xdr:rowOff>114300</xdr:rowOff>
    </xdr:from>
    <xdr:to>
      <xdr:col>13</xdr:col>
      <xdr:colOff>0</xdr:colOff>
      <xdr:row>3</xdr:row>
      <xdr:rowOff>123825</xdr:rowOff>
    </xdr:to>
    <xdr:pic>
      <xdr:nvPicPr>
        <xdr:cNvPr id="3" name="Picture 2" descr="Logo Para Papelería">
          <a:extLst>
            <a:ext uri="{FF2B5EF4-FFF2-40B4-BE49-F238E27FC236}">
              <a16:creationId xmlns:a16="http://schemas.microsoft.com/office/drawing/2014/main" id="{00000000-0008-0000-1A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172200" y="114300"/>
          <a:ext cx="466725"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9526</xdr:colOff>
      <xdr:row>12</xdr:row>
      <xdr:rowOff>19050</xdr:rowOff>
    </xdr:from>
    <xdr:to>
      <xdr:col>8</xdr:col>
      <xdr:colOff>19051</xdr:colOff>
      <xdr:row>14</xdr:row>
      <xdr:rowOff>0</xdr:rowOff>
    </xdr:to>
    <xdr:sp macro="" textlink="">
      <xdr:nvSpPr>
        <xdr:cNvPr id="4" name="AutoShape 3">
          <a:extLst>
            <a:ext uri="{FF2B5EF4-FFF2-40B4-BE49-F238E27FC236}">
              <a16:creationId xmlns:a16="http://schemas.microsoft.com/office/drawing/2014/main" id="{00000000-0008-0000-1A00-000004000000}"/>
            </a:ext>
          </a:extLst>
        </xdr:cNvPr>
        <xdr:cNvSpPr>
          <a:spLocks noChangeArrowheads="1"/>
        </xdr:cNvSpPr>
      </xdr:nvSpPr>
      <xdr:spPr bwMode="auto">
        <a:xfrm>
          <a:off x="1600201" y="2200275"/>
          <a:ext cx="2533650" cy="4572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142875</xdr:colOff>
      <xdr:row>38</xdr:row>
      <xdr:rowOff>114300</xdr:rowOff>
    </xdr:from>
    <xdr:to>
      <xdr:col>12</xdr:col>
      <xdr:colOff>381000</xdr:colOff>
      <xdr:row>53</xdr:row>
      <xdr:rowOff>19050</xdr:rowOff>
    </xdr:to>
    <xdr:graphicFrame macro="">
      <xdr:nvGraphicFramePr>
        <xdr:cNvPr id="5" name="Chart 4">
          <a:extLst>
            <a:ext uri="{FF2B5EF4-FFF2-40B4-BE49-F238E27FC236}">
              <a16:creationId xmlns:a16="http://schemas.microsoft.com/office/drawing/2014/main" id="{00000000-0008-0000-1A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333375</xdr:colOff>
      <xdr:row>0</xdr:row>
      <xdr:rowOff>66675</xdr:rowOff>
    </xdr:from>
    <xdr:to>
      <xdr:col>1</xdr:col>
      <xdr:colOff>466725</xdr:colOff>
      <xdr:row>3</xdr:row>
      <xdr:rowOff>142875</xdr:rowOff>
    </xdr:to>
    <xdr:pic>
      <xdr:nvPicPr>
        <xdr:cNvPr id="6" name="Imagen 5">
          <a:extLst>
            <a:ext uri="{FF2B5EF4-FFF2-40B4-BE49-F238E27FC236}">
              <a16:creationId xmlns:a16="http://schemas.microsoft.com/office/drawing/2014/main" id="{00000000-0008-0000-1A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33375" y="66675"/>
          <a:ext cx="714375" cy="561975"/>
        </a:xfrm>
        <a:prstGeom prst="rect">
          <a:avLst/>
        </a:prstGeom>
        <a:noFill/>
        <a:ln>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10</xdr:col>
      <xdr:colOff>85725</xdr:colOff>
      <xdr:row>0</xdr:row>
      <xdr:rowOff>38100</xdr:rowOff>
    </xdr:from>
    <xdr:to>
      <xdr:col>11</xdr:col>
      <xdr:colOff>304800</xdr:colOff>
      <xdr:row>2</xdr:row>
      <xdr:rowOff>142875</xdr:rowOff>
    </xdr:to>
    <xdr:pic>
      <xdr:nvPicPr>
        <xdr:cNvPr id="58762447" name="Picture 2" descr="Logo Para Papelería">
          <a:extLst>
            <a:ext uri="{FF2B5EF4-FFF2-40B4-BE49-F238E27FC236}">
              <a16:creationId xmlns:a16="http://schemas.microsoft.com/office/drawing/2014/main" id="{00000000-0008-0000-1B00-0000CFA4800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72100" y="38100"/>
          <a:ext cx="68580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28575</xdr:colOff>
      <xdr:row>26</xdr:row>
      <xdr:rowOff>85725</xdr:rowOff>
    </xdr:from>
    <xdr:to>
      <xdr:col>11</xdr:col>
      <xdr:colOff>371475</xdr:colOff>
      <xdr:row>37</xdr:row>
      <xdr:rowOff>57150</xdr:rowOff>
    </xdr:to>
    <xdr:graphicFrame macro="">
      <xdr:nvGraphicFramePr>
        <xdr:cNvPr id="58762450" name="Chart 5">
          <a:extLst>
            <a:ext uri="{FF2B5EF4-FFF2-40B4-BE49-F238E27FC236}">
              <a16:creationId xmlns:a16="http://schemas.microsoft.com/office/drawing/2014/main" id="{00000000-0008-0000-1B00-0000D2A480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57150</xdr:colOff>
      <xdr:row>11</xdr:row>
      <xdr:rowOff>28575</xdr:rowOff>
    </xdr:from>
    <xdr:to>
      <xdr:col>9</xdr:col>
      <xdr:colOff>419100</xdr:colOff>
      <xdr:row>13</xdr:row>
      <xdr:rowOff>28575</xdr:rowOff>
    </xdr:to>
    <xdr:sp macro="" textlink="">
      <xdr:nvSpPr>
        <xdr:cNvPr id="7" name="AutoShape 4">
          <a:extLst>
            <a:ext uri="{FF2B5EF4-FFF2-40B4-BE49-F238E27FC236}">
              <a16:creationId xmlns:a16="http://schemas.microsoft.com/office/drawing/2014/main" id="{00000000-0008-0000-1B00-000007000000}"/>
            </a:ext>
          </a:extLst>
        </xdr:cNvPr>
        <xdr:cNvSpPr>
          <a:spLocks noChangeArrowheads="1"/>
        </xdr:cNvSpPr>
      </xdr:nvSpPr>
      <xdr:spPr bwMode="auto">
        <a:xfrm>
          <a:off x="523875" y="2152650"/>
          <a:ext cx="4714875" cy="43815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66675</xdr:colOff>
      <xdr:row>0</xdr:row>
      <xdr:rowOff>0</xdr:rowOff>
    </xdr:from>
    <xdr:to>
      <xdr:col>1</xdr:col>
      <xdr:colOff>314325</xdr:colOff>
      <xdr:row>2</xdr:row>
      <xdr:rowOff>180975</xdr:rowOff>
    </xdr:to>
    <xdr:pic>
      <xdr:nvPicPr>
        <xdr:cNvPr id="6" name="Imagen 5">
          <a:extLst>
            <a:ext uri="{FF2B5EF4-FFF2-40B4-BE49-F238E27FC236}">
              <a16:creationId xmlns:a16="http://schemas.microsoft.com/office/drawing/2014/main" id="{00000000-0008-0000-1B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6675" y="0"/>
          <a:ext cx="714375" cy="561975"/>
        </a:xfrm>
        <a:prstGeom prst="rect">
          <a:avLst/>
        </a:prstGeom>
        <a:noFill/>
        <a:ln>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11</xdr:col>
      <xdr:colOff>28575</xdr:colOff>
      <xdr:row>0</xdr:row>
      <xdr:rowOff>104775</xdr:rowOff>
    </xdr:from>
    <xdr:to>
      <xdr:col>12</xdr:col>
      <xdr:colOff>0</xdr:colOff>
      <xdr:row>3</xdr:row>
      <xdr:rowOff>123825</xdr:rowOff>
    </xdr:to>
    <xdr:pic>
      <xdr:nvPicPr>
        <xdr:cNvPr id="44318681" name="Picture 2" descr="Logo Para Papelería">
          <a:extLst>
            <a:ext uri="{FF2B5EF4-FFF2-40B4-BE49-F238E27FC236}">
              <a16:creationId xmlns:a16="http://schemas.microsoft.com/office/drawing/2014/main" id="{00000000-0008-0000-1C00-0000D93FA40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0" y="104775"/>
          <a:ext cx="419100"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85725</xdr:colOff>
      <xdr:row>27</xdr:row>
      <xdr:rowOff>104775</xdr:rowOff>
    </xdr:from>
    <xdr:to>
      <xdr:col>11</xdr:col>
      <xdr:colOff>381000</xdr:colOff>
      <xdr:row>41</xdr:row>
      <xdr:rowOff>76200</xdr:rowOff>
    </xdr:to>
    <xdr:graphicFrame macro="">
      <xdr:nvGraphicFramePr>
        <xdr:cNvPr id="44318682" name="Chart 3">
          <a:extLst>
            <a:ext uri="{FF2B5EF4-FFF2-40B4-BE49-F238E27FC236}">
              <a16:creationId xmlns:a16="http://schemas.microsoft.com/office/drawing/2014/main" id="{00000000-0008-0000-1C00-0000DA3FA4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13</xdr:row>
      <xdr:rowOff>19050</xdr:rowOff>
    </xdr:from>
    <xdr:to>
      <xdr:col>10</xdr:col>
      <xdr:colOff>0</xdr:colOff>
      <xdr:row>14</xdr:row>
      <xdr:rowOff>219075</xdr:rowOff>
    </xdr:to>
    <xdr:sp macro="" textlink="">
      <xdr:nvSpPr>
        <xdr:cNvPr id="44318683" name="AutoShape 4">
          <a:extLst>
            <a:ext uri="{FF2B5EF4-FFF2-40B4-BE49-F238E27FC236}">
              <a16:creationId xmlns:a16="http://schemas.microsoft.com/office/drawing/2014/main" id="{00000000-0008-0000-1C00-0000DB3FA402}"/>
            </a:ext>
          </a:extLst>
        </xdr:cNvPr>
        <xdr:cNvSpPr>
          <a:spLocks noChangeArrowheads="1"/>
        </xdr:cNvSpPr>
      </xdr:nvSpPr>
      <xdr:spPr bwMode="auto">
        <a:xfrm>
          <a:off x="447675" y="2914650"/>
          <a:ext cx="4029075" cy="43815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95250</xdr:colOff>
      <xdr:row>0</xdr:row>
      <xdr:rowOff>47625</xdr:rowOff>
    </xdr:from>
    <xdr:to>
      <xdr:col>1</xdr:col>
      <xdr:colOff>342900</xdr:colOff>
      <xdr:row>3</xdr:row>
      <xdr:rowOff>123825</xdr:rowOff>
    </xdr:to>
    <xdr:pic>
      <xdr:nvPicPr>
        <xdr:cNvPr id="6" name="Imagen 5">
          <a:extLst>
            <a:ext uri="{FF2B5EF4-FFF2-40B4-BE49-F238E27FC236}">
              <a16:creationId xmlns:a16="http://schemas.microsoft.com/office/drawing/2014/main" id="{00000000-0008-0000-1C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5250" y="47625"/>
          <a:ext cx="714375" cy="561975"/>
        </a:xfrm>
        <a:prstGeom prst="rect">
          <a:avLst/>
        </a:prstGeom>
        <a:noFill/>
        <a:ln>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200024</xdr:colOff>
      <xdr:row>1</xdr:row>
      <xdr:rowOff>75030</xdr:rowOff>
    </xdr:from>
    <xdr:to>
      <xdr:col>12</xdr:col>
      <xdr:colOff>342900</xdr:colOff>
      <xdr:row>4</xdr:row>
      <xdr:rowOff>124654</xdr:rowOff>
    </xdr:to>
    <xdr:pic>
      <xdr:nvPicPr>
        <xdr:cNvPr id="11" name="Picture 2" descr="Logo Para Papelería">
          <a:extLst>
            <a:ext uri="{FF2B5EF4-FFF2-40B4-BE49-F238E27FC236}">
              <a16:creationId xmlns:a16="http://schemas.microsoft.com/office/drawing/2014/main" id="{00000000-0008-0000-1D00-00000B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6677024" y="313155"/>
          <a:ext cx="685801" cy="5353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171450</xdr:colOff>
      <xdr:row>14</xdr:row>
      <xdr:rowOff>57150</xdr:rowOff>
    </xdr:from>
    <xdr:to>
      <xdr:col>10</xdr:col>
      <xdr:colOff>438149</xdr:colOff>
      <xdr:row>15</xdr:row>
      <xdr:rowOff>190500</xdr:rowOff>
    </xdr:to>
    <mc:AlternateContent xmlns:mc="http://schemas.openxmlformats.org/markup-compatibility/2006" xmlns:a14="http://schemas.microsoft.com/office/drawing/2010/main">
      <mc:Choice Requires="a14">
        <xdr:sp macro="" textlink="">
          <xdr:nvSpPr>
            <xdr:cNvPr id="12" name="CuadroTexto 11">
              <a:extLst>
                <a:ext uri="{FF2B5EF4-FFF2-40B4-BE49-F238E27FC236}">
                  <a16:creationId xmlns:a16="http://schemas.microsoft.com/office/drawing/2014/main" id="{00000000-0008-0000-1D00-00000C000000}"/>
                </a:ext>
              </a:extLst>
            </xdr:cNvPr>
            <xdr:cNvSpPr txBox="1"/>
          </xdr:nvSpPr>
          <xdr:spPr>
            <a:xfrm>
              <a:off x="1219200" y="3086100"/>
              <a:ext cx="5153024" cy="371475"/>
            </a:xfrm>
            <a:prstGeom prst="rect">
              <a:avLst/>
            </a:prstGeom>
            <a:noFill/>
          </xdr:spPr>
          <xdr:style>
            <a:lnRef idx="0">
              <a:scrgbClr r="0" g="0" b="0"/>
            </a:lnRef>
            <a:fillRef idx="0">
              <a:scrgbClr r="0" g="0" b="0"/>
            </a:fillRef>
            <a:effectRef idx="0">
              <a:scrgbClr r="0" g="0" b="0"/>
            </a:effectRef>
            <a:fontRef idx="minor">
              <a:schemeClr val="tx1"/>
            </a:fontRef>
          </xdr:style>
          <xdr:txBody>
            <a:bodyPr wrap="square" lIns="0" tIns="0" rIns="0" bIns="0" rtlCol="0" anchor="t">
              <a:noAutofit/>
            </a:bodyPr>
            <a:lstStyle/>
            <a:p>
              <a:pPr algn="ctr">
                <a:spcAft>
                  <a:spcPts val="0"/>
                </a:spcAft>
              </a:pPr>
              <a:r>
                <a:rPr lang="en-US" sz="1200">
                  <a:solidFill>
                    <a:srgbClr val="000000"/>
                  </a:solidFill>
                  <a:effectLst/>
                  <a:ea typeface="Times New Roman" panose="02020603050405020304" pitchFamily="18" charset="0"/>
                  <a:cs typeface="Times New Roman" panose="02020603050405020304" pitchFamily="18" charset="0"/>
                </a:rPr>
                <a:t>AT</a:t>
              </a:r>
              <a14:m>
                <m:oMath xmlns:m="http://schemas.openxmlformats.org/officeDocument/2006/math">
                  <m:r>
                    <a:rPr lang="en-US"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 </m:t>
                  </m:r>
                  <m:f>
                    <m:fPr>
                      <m:ctrlPr>
                        <a:rPr lang="es-CO"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ctrlPr>
                    </m:fPr>
                    <m:num>
                      <m:r>
                        <a:rPr lang="es-CO"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𝑁</m:t>
                      </m:r>
                      <m:r>
                        <a:rPr lang="en-US"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ú</m:t>
                      </m:r>
                      <m:r>
                        <a:rPr lang="es-CO"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𝑚𝑒𝑟𝑜</m:t>
                      </m:r>
                      <m:r>
                        <a:rPr lang="en-US"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 </m:t>
                      </m:r>
                      <m:r>
                        <a:rPr lang="es-CO"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𝑑𝑒</m:t>
                      </m:r>
                      <m:r>
                        <a:rPr lang="en-US"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 </m:t>
                      </m:r>
                      <m:r>
                        <a:rPr lang="es-CO"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𝑟𝑢𝑡𝑎𝑠</m:t>
                      </m:r>
                      <m:r>
                        <a:rPr lang="en-US"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 </m:t>
                      </m:r>
                      <m:r>
                        <a:rPr lang="es-CO"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𝑐𝑜𝑛</m:t>
                      </m:r>
                      <m:r>
                        <a:rPr lang="en-US"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 </m:t>
                      </m:r>
                      <m:r>
                        <a:rPr lang="es-CO"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𝑎𝑗𝑢𝑠𝑡𝑒𝑠</m:t>
                      </m:r>
                      <m:r>
                        <a:rPr lang="en-US"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 </m:t>
                      </m:r>
                      <m:r>
                        <a:rPr lang="es-CO"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𝑑𝑒</m:t>
                      </m:r>
                      <m:r>
                        <a:rPr lang="en-US"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 </m:t>
                      </m:r>
                      <m:r>
                        <a:rPr lang="es-CO"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𝑝𝑟𝑜𝑔𝑟𝑎𝑚𝑎𝑐𝑖</m:t>
                      </m:r>
                      <m:r>
                        <m:rPr>
                          <m:sty m:val="p"/>
                        </m:rPr>
                        <a:rPr lang="en-US"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o</m:t>
                      </m:r>
                      <m:r>
                        <a:rPr lang="es-CO"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𝑛</m:t>
                      </m:r>
                    </m:num>
                    <m:den>
                      <m:r>
                        <a:rPr lang="es-CO"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𝑁</m:t>
                      </m:r>
                      <m:r>
                        <a:rPr lang="en-US"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 </m:t>
                      </m:r>
                      <m:r>
                        <a:rPr lang="es-CO"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𝑑𝑒</m:t>
                      </m:r>
                      <m:r>
                        <a:rPr lang="en-US"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 </m:t>
                      </m:r>
                      <m:r>
                        <a:rPr lang="es-CO"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𝑟𝑢𝑡𝑎𝑠</m:t>
                      </m:r>
                      <m:r>
                        <a:rPr lang="en-US"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 </m:t>
                      </m:r>
                      <m:r>
                        <a:rPr lang="es-CO"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𝑒𝑛</m:t>
                      </m:r>
                      <m:r>
                        <a:rPr lang="en-US"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 </m:t>
                      </m:r>
                      <m:r>
                        <a:rPr lang="es-CO" sz="1200" b="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𝑜𝑝𝑒𝑟𝑎𝑐𝑖</m:t>
                      </m:r>
                      <m:r>
                        <m:rPr>
                          <m:sty m:val="p"/>
                        </m:rPr>
                        <a:rPr lang="es-CO" sz="1200" b="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o</m:t>
                      </m:r>
                      <m:r>
                        <a:rPr lang="es-CO" sz="1200" b="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𝑛</m:t>
                      </m:r>
                    </m:den>
                  </m:f>
                  <m:r>
                    <a:rPr lang="en-US" sz="1200" i="1">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m:t>∗100</m:t>
                  </m:r>
                </m:oMath>
              </a14:m>
              <a:endParaRPr lang="es-CO" sz="1200">
                <a:effectLst/>
                <a:latin typeface="Times New Roman" panose="02020603050405020304" pitchFamily="18" charset="0"/>
                <a:ea typeface="Times New Roman" panose="02020603050405020304" pitchFamily="18" charset="0"/>
              </a:endParaRPr>
            </a:p>
          </xdr:txBody>
        </xdr:sp>
      </mc:Choice>
      <mc:Fallback xmlns="">
        <xdr:sp macro="" textlink="">
          <xdr:nvSpPr>
            <xdr:cNvPr id="12" name="CuadroTexto 11">
              <a:extLst>
                <a:ext uri="{FF2B5EF4-FFF2-40B4-BE49-F238E27FC236}">
                  <a16:creationId xmlns:a16="http://schemas.microsoft.com/office/drawing/2014/main" id="{881A722C-A5E5-482B-BAD1-4D5C240C0CFF}"/>
                </a:ext>
              </a:extLst>
            </xdr:cNvPr>
            <xdr:cNvSpPr txBox="1"/>
          </xdr:nvSpPr>
          <xdr:spPr>
            <a:xfrm>
              <a:off x="1219200" y="3086100"/>
              <a:ext cx="5153024" cy="371475"/>
            </a:xfrm>
            <a:prstGeom prst="rect">
              <a:avLst/>
            </a:prstGeom>
            <a:noFill/>
          </xdr:spPr>
          <xdr:style>
            <a:lnRef idx="0">
              <a:scrgbClr r="0" g="0" b="0"/>
            </a:lnRef>
            <a:fillRef idx="0">
              <a:scrgbClr r="0" g="0" b="0"/>
            </a:fillRef>
            <a:effectRef idx="0">
              <a:scrgbClr r="0" g="0" b="0"/>
            </a:effectRef>
            <a:fontRef idx="minor">
              <a:schemeClr val="tx1"/>
            </a:fontRef>
          </xdr:style>
          <xdr:txBody>
            <a:bodyPr wrap="square" lIns="0" tIns="0" rIns="0" bIns="0" rtlCol="0" anchor="t">
              <a:noAutofit/>
            </a:bodyPr>
            <a:lstStyle/>
            <a:p>
              <a:pPr algn="ctr">
                <a:spcAft>
                  <a:spcPts val="0"/>
                </a:spcAft>
              </a:pPr>
              <a:r>
                <a:rPr lang="en-US" sz="1200">
                  <a:solidFill>
                    <a:srgbClr val="000000"/>
                  </a:solidFill>
                  <a:effectLst/>
                  <a:ea typeface="Times New Roman" panose="02020603050405020304" pitchFamily="18" charset="0"/>
                  <a:cs typeface="Times New Roman" panose="02020603050405020304" pitchFamily="18" charset="0"/>
                </a:rPr>
                <a:t>AT</a:t>
              </a:r>
              <a:r>
                <a:rPr lang="en-US"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 </a:t>
              </a:r>
              <a:r>
                <a:rPr lang="es-CO" sz="1200" i="0">
                  <a:solidFill>
                    <a:srgbClr val="000000"/>
                  </a:solidFill>
                  <a:effectLst/>
                  <a:latin typeface="Cambria Math" panose="02040503050406030204" pitchFamily="18" charset="0"/>
                  <a:cs typeface="Times New Roman" panose="02020603050405020304" pitchFamily="18" charset="0"/>
                </a:rPr>
                <a:t> (</a:t>
              </a:r>
              <a:r>
                <a:rPr lang="es-CO"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𝑁</a:t>
              </a:r>
              <a:r>
                <a:rPr lang="en-US"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ú</a:t>
              </a:r>
              <a:r>
                <a:rPr lang="es-CO"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𝑚𝑒𝑟𝑜</a:t>
              </a:r>
              <a:r>
                <a:rPr lang="en-US"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 </a:t>
              </a:r>
              <a:r>
                <a:rPr lang="es-CO"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𝑑𝑒</a:t>
              </a:r>
              <a:r>
                <a:rPr lang="en-US"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 </a:t>
              </a:r>
              <a:r>
                <a:rPr lang="es-CO"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𝑟𝑢𝑡𝑎𝑠</a:t>
              </a:r>
              <a:r>
                <a:rPr lang="en-US"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 </a:t>
              </a:r>
              <a:r>
                <a:rPr lang="es-CO"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𝑐𝑜𝑛</a:t>
              </a:r>
              <a:r>
                <a:rPr lang="en-US"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 </a:t>
              </a:r>
              <a:r>
                <a:rPr lang="es-CO"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𝑎𝑗𝑢𝑠𝑡𝑒𝑠</a:t>
              </a:r>
              <a:r>
                <a:rPr lang="en-US"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 </a:t>
              </a:r>
              <a:r>
                <a:rPr lang="es-CO"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𝑑𝑒</a:t>
              </a:r>
              <a:r>
                <a:rPr lang="en-US"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 </a:t>
              </a:r>
              <a:r>
                <a:rPr lang="es-CO"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𝑝𝑟𝑜𝑔𝑟𝑎𝑚𝑎𝑐𝑖</a:t>
              </a:r>
              <a:r>
                <a:rPr lang="en-US"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o</a:t>
              </a:r>
              <a:r>
                <a:rPr lang="es-CO"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𝑛)/(𝑁</a:t>
              </a:r>
              <a:r>
                <a:rPr lang="en-US"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 </a:t>
              </a:r>
              <a:r>
                <a:rPr lang="es-CO"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𝑑𝑒</a:t>
              </a:r>
              <a:r>
                <a:rPr lang="en-US"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 </a:t>
              </a:r>
              <a:r>
                <a:rPr lang="es-CO"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𝑟𝑢𝑡𝑎𝑠</a:t>
              </a:r>
              <a:r>
                <a:rPr lang="en-US"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 </a:t>
              </a:r>
              <a:r>
                <a:rPr lang="es-CO"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𝑒𝑛</a:t>
              </a:r>
              <a:r>
                <a:rPr lang="en-US"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 </a:t>
              </a:r>
              <a:r>
                <a:rPr lang="es-CO" sz="1200" b="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𝑜𝑝𝑒𝑟𝑎𝑐𝑖o𝑛)</a:t>
              </a:r>
              <a:r>
                <a:rPr lang="en-US" sz="1200" i="0">
                  <a:solidFill>
                    <a:srgbClr val="000000"/>
                  </a:solidFill>
                  <a:effectLst/>
                  <a:latin typeface="Cambria Math" panose="02040503050406030204" pitchFamily="18" charset="0"/>
                  <a:ea typeface="Times New Roman" panose="02020603050405020304" pitchFamily="18" charset="0"/>
                  <a:cs typeface="Times New Roman" panose="02020603050405020304" pitchFamily="18" charset="0"/>
                </a:rPr>
                <a:t>∗100</a:t>
              </a:r>
              <a:endParaRPr lang="es-CO" sz="1200">
                <a:effectLst/>
                <a:latin typeface="Times New Roman" panose="02020603050405020304" pitchFamily="18" charset="0"/>
                <a:ea typeface="Times New Roman" panose="02020603050405020304" pitchFamily="18" charset="0"/>
              </a:endParaRPr>
            </a:p>
          </xdr:txBody>
        </xdr:sp>
      </mc:Fallback>
    </mc:AlternateContent>
    <xdr:clientData/>
  </xdr:twoCellAnchor>
  <xdr:twoCellAnchor>
    <xdr:from>
      <xdr:col>0</xdr:col>
      <xdr:colOff>57150</xdr:colOff>
      <xdr:row>29</xdr:row>
      <xdr:rowOff>28575</xdr:rowOff>
    </xdr:from>
    <xdr:to>
      <xdr:col>11</xdr:col>
      <xdr:colOff>414337</xdr:colOff>
      <xdr:row>41</xdr:row>
      <xdr:rowOff>0</xdr:rowOff>
    </xdr:to>
    <xdr:graphicFrame macro="">
      <xdr:nvGraphicFramePr>
        <xdr:cNvPr id="15" name="Chart 3">
          <a:extLst>
            <a:ext uri="{FF2B5EF4-FFF2-40B4-BE49-F238E27FC236}">
              <a16:creationId xmlns:a16="http://schemas.microsoft.com/office/drawing/2014/main" id="{00000000-0008-0000-1D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432595</xdr:colOff>
      <xdr:row>29</xdr:row>
      <xdr:rowOff>27781</xdr:rowOff>
    </xdr:from>
    <xdr:to>
      <xdr:col>13</xdr:col>
      <xdr:colOff>587376</xdr:colOff>
      <xdr:row>41</xdr:row>
      <xdr:rowOff>3968</xdr:rowOff>
    </xdr:to>
    <xdr:graphicFrame macro="">
      <xdr:nvGraphicFramePr>
        <xdr:cNvPr id="16" name="Chart 3">
          <a:extLst>
            <a:ext uri="{FF2B5EF4-FFF2-40B4-BE49-F238E27FC236}">
              <a16:creationId xmlns:a16="http://schemas.microsoft.com/office/drawing/2014/main" id="{00000000-0008-0000-1D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0</xdr:col>
      <xdr:colOff>113393</xdr:colOff>
      <xdr:row>1</xdr:row>
      <xdr:rowOff>45357</xdr:rowOff>
    </xdr:from>
    <xdr:to>
      <xdr:col>1</xdr:col>
      <xdr:colOff>362856</xdr:colOff>
      <xdr:row>4</xdr:row>
      <xdr:rowOff>131081</xdr:rowOff>
    </xdr:to>
    <xdr:pic>
      <xdr:nvPicPr>
        <xdr:cNvPr id="8" name="Imagen 7">
          <a:extLst>
            <a:ext uri="{FF2B5EF4-FFF2-40B4-BE49-F238E27FC236}">
              <a16:creationId xmlns:a16="http://schemas.microsoft.com/office/drawing/2014/main" id="{00000000-0008-0000-1D00-000008000000}"/>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51518" y="283482"/>
          <a:ext cx="714375" cy="561975"/>
        </a:xfrm>
        <a:prstGeom prst="rect">
          <a:avLst/>
        </a:prstGeom>
        <a:noFill/>
        <a:ln>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11</xdr:col>
      <xdr:colOff>200024</xdr:colOff>
      <xdr:row>0</xdr:row>
      <xdr:rowOff>75030</xdr:rowOff>
    </xdr:from>
    <xdr:to>
      <xdr:col>12</xdr:col>
      <xdr:colOff>342900</xdr:colOff>
      <xdr:row>3</xdr:row>
      <xdr:rowOff>124654</xdr:rowOff>
    </xdr:to>
    <xdr:pic>
      <xdr:nvPicPr>
        <xdr:cNvPr id="15" name="Picture 2" descr="Logo Para Papelería">
          <a:extLst>
            <a:ext uri="{FF2B5EF4-FFF2-40B4-BE49-F238E27FC236}">
              <a16:creationId xmlns:a16="http://schemas.microsoft.com/office/drawing/2014/main" id="{00000000-0008-0000-1E00-00000F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7200899" y="313155"/>
          <a:ext cx="685801" cy="5353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200024</xdr:colOff>
      <xdr:row>0</xdr:row>
      <xdr:rowOff>75030</xdr:rowOff>
    </xdr:from>
    <xdr:to>
      <xdr:col>12</xdr:col>
      <xdr:colOff>342900</xdr:colOff>
      <xdr:row>3</xdr:row>
      <xdr:rowOff>124654</xdr:rowOff>
    </xdr:to>
    <xdr:pic>
      <xdr:nvPicPr>
        <xdr:cNvPr id="17" name="Picture 2" descr="Logo Para Papelería">
          <a:extLst>
            <a:ext uri="{FF2B5EF4-FFF2-40B4-BE49-F238E27FC236}">
              <a16:creationId xmlns:a16="http://schemas.microsoft.com/office/drawing/2014/main" id="{00000000-0008-0000-1E00-000011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7200899" y="313155"/>
          <a:ext cx="685801" cy="5353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123825</xdr:colOff>
      <xdr:row>29</xdr:row>
      <xdr:rowOff>57150</xdr:rowOff>
    </xdr:from>
    <xdr:to>
      <xdr:col>12</xdr:col>
      <xdr:colOff>476250</xdr:colOff>
      <xdr:row>41</xdr:row>
      <xdr:rowOff>9525</xdr:rowOff>
    </xdr:to>
    <xdr:graphicFrame macro="">
      <xdr:nvGraphicFramePr>
        <xdr:cNvPr id="18" name="Chart 3">
          <a:extLst>
            <a:ext uri="{FF2B5EF4-FFF2-40B4-BE49-F238E27FC236}">
              <a16:creationId xmlns:a16="http://schemas.microsoft.com/office/drawing/2014/main" id="{00000000-0008-0000-1E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571500</xdr:colOff>
      <xdr:row>13</xdr:row>
      <xdr:rowOff>104775</xdr:rowOff>
    </xdr:from>
    <xdr:to>
      <xdr:col>11</xdr:col>
      <xdr:colOff>76199</xdr:colOff>
      <xdr:row>14</xdr:row>
      <xdr:rowOff>276225</xdr:rowOff>
    </xdr:to>
    <mc:AlternateContent xmlns:mc="http://schemas.openxmlformats.org/markup-compatibility/2006" xmlns:a14="http://schemas.microsoft.com/office/drawing/2010/main">
      <mc:Choice Requires="a14">
        <xdr:sp macro="" textlink="">
          <xdr:nvSpPr>
            <xdr:cNvPr id="19" name="CuadroTexto 18">
              <a:extLst>
                <a:ext uri="{FF2B5EF4-FFF2-40B4-BE49-F238E27FC236}">
                  <a16:creationId xmlns:a16="http://schemas.microsoft.com/office/drawing/2014/main" id="{00000000-0008-0000-1E00-000013000000}"/>
                </a:ext>
              </a:extLst>
            </xdr:cNvPr>
            <xdr:cNvSpPr txBox="1"/>
          </xdr:nvSpPr>
          <xdr:spPr>
            <a:xfrm>
              <a:off x="1333500" y="3133725"/>
              <a:ext cx="5743574" cy="409575"/>
            </a:xfrm>
            <a:prstGeom prst="rect">
              <a:avLst/>
            </a:prstGeom>
            <a:noFill/>
          </xdr:spPr>
          <xdr:style>
            <a:lnRef idx="0">
              <a:scrgbClr r="0" g="0" b="0"/>
            </a:lnRef>
            <a:fillRef idx="0">
              <a:scrgbClr r="0" g="0" b="0"/>
            </a:fillRef>
            <a:effectRef idx="0">
              <a:scrgbClr r="0" g="0" b="0"/>
            </a:effectRef>
            <a:fontRef idx="minor">
              <a:schemeClr val="tx1"/>
            </a:fontRef>
          </xdr:style>
          <xdr:txBody>
            <a:bodyPr wrap="square" lIns="0" tIns="0" rIns="0" bIns="0" rtlCol="0" anchor="t">
              <a:noAutofit/>
            </a:bodyPr>
            <a:lstStyle/>
            <a:p>
              <a:pPr>
                <a:spcAft>
                  <a:spcPts val="0"/>
                </a:spcAft>
              </a:pPr>
              <a14:m>
                <m:oMathPara xmlns:m="http://schemas.openxmlformats.org/officeDocument/2006/math">
                  <m:oMathParaPr>
                    <m:jc m:val="center"/>
                  </m:oMathParaPr>
                  <m:oMath xmlns:m="http://schemas.openxmlformats.org/officeDocument/2006/math">
                    <m:r>
                      <a:rPr lang="es-CO" sz="1100" i="1">
                        <a:solidFill>
                          <a:schemeClr val="tx1"/>
                        </a:solidFill>
                        <a:effectLst/>
                        <a:latin typeface="Cambria Math" panose="02040503050406030204" pitchFamily="18" charset="0"/>
                        <a:ea typeface="+mn-ea"/>
                        <a:cs typeface="+mn-cs"/>
                      </a:rPr>
                      <m:t>𝐼</m:t>
                    </m:r>
                    <m:r>
                      <a:rPr lang="en-US" sz="1100" i="1">
                        <a:solidFill>
                          <a:schemeClr val="tx1"/>
                        </a:solidFill>
                        <a:effectLst/>
                        <a:latin typeface="Cambria Math" panose="02040503050406030204" pitchFamily="18" charset="0"/>
                        <a:ea typeface="+mn-ea"/>
                        <a:cs typeface="+mn-cs"/>
                      </a:rPr>
                      <m:t>.</m:t>
                    </m:r>
                    <m:r>
                      <a:rPr lang="es-CO" sz="1100" i="1">
                        <a:solidFill>
                          <a:schemeClr val="tx1"/>
                        </a:solidFill>
                        <a:effectLst/>
                        <a:latin typeface="Cambria Math" panose="02040503050406030204" pitchFamily="18" charset="0"/>
                        <a:ea typeface="+mn-ea"/>
                        <a:cs typeface="+mn-cs"/>
                      </a:rPr>
                      <m:t>𝐸</m:t>
                    </m:r>
                    <m:r>
                      <a:rPr lang="en-US" sz="1100" i="1">
                        <a:solidFill>
                          <a:schemeClr val="tx1"/>
                        </a:solidFill>
                        <a:effectLst/>
                        <a:latin typeface="Cambria Math" panose="02040503050406030204" pitchFamily="18" charset="0"/>
                        <a:ea typeface="+mn-ea"/>
                        <a:cs typeface="+mn-cs"/>
                      </a:rPr>
                      <m:t>.</m:t>
                    </m:r>
                    <m:r>
                      <a:rPr lang="es-CO" sz="1100" i="1">
                        <a:solidFill>
                          <a:schemeClr val="tx1"/>
                        </a:solidFill>
                        <a:effectLst/>
                        <a:latin typeface="Cambria Math" panose="02040503050406030204" pitchFamily="18" charset="0"/>
                        <a:ea typeface="+mn-ea"/>
                        <a:cs typeface="+mn-cs"/>
                      </a:rPr>
                      <m:t>𝑉</m:t>
                    </m:r>
                    <m:r>
                      <a:rPr lang="en-US" sz="1100" i="1">
                        <a:solidFill>
                          <a:schemeClr val="tx1"/>
                        </a:solidFill>
                        <a:effectLst/>
                        <a:latin typeface="Cambria Math" panose="02040503050406030204" pitchFamily="18" charset="0"/>
                        <a:ea typeface="+mn-ea"/>
                        <a:cs typeface="+mn-cs"/>
                      </a:rPr>
                      <m:t>.</m:t>
                    </m:r>
                    <m:r>
                      <a:rPr lang="en-US" sz="1100">
                        <a:solidFill>
                          <a:schemeClr val="tx1"/>
                        </a:solidFill>
                        <a:effectLst/>
                        <a:latin typeface="Cambria Math" panose="02040503050406030204" pitchFamily="18" charset="0"/>
                        <a:ea typeface="+mn-ea"/>
                        <a:cs typeface="+mn-cs"/>
                      </a:rPr>
                      <m:t>=</m:t>
                    </m:r>
                    <m:f>
                      <m:fPr>
                        <m:ctrlPr>
                          <a:rPr lang="es-CO" sz="1100" i="1">
                            <a:solidFill>
                              <a:schemeClr val="tx1"/>
                            </a:solidFill>
                            <a:effectLst/>
                            <a:latin typeface="Cambria Math" panose="02040503050406030204" pitchFamily="18" charset="0"/>
                            <a:ea typeface="+mn-ea"/>
                            <a:cs typeface="+mn-cs"/>
                          </a:rPr>
                        </m:ctrlPr>
                      </m:fPr>
                      <m:num>
                        <m:r>
                          <m:rPr>
                            <m:sty m:val="p"/>
                          </m:rPr>
                          <a:rPr lang="en-US" sz="1100">
                            <a:solidFill>
                              <a:schemeClr val="tx1"/>
                            </a:solidFill>
                            <a:effectLst/>
                            <a:latin typeface="Cambria Math" panose="02040503050406030204" pitchFamily="18" charset="0"/>
                            <a:ea typeface="+mn-ea"/>
                            <a:cs typeface="+mn-cs"/>
                          </a:rPr>
                          <m:t>Veh</m:t>
                        </m:r>
                        <m:r>
                          <a:rPr lang="en-US" sz="1100">
                            <a:solidFill>
                              <a:schemeClr val="tx1"/>
                            </a:solidFill>
                            <a:effectLst/>
                            <a:latin typeface="Cambria Math" panose="02040503050406030204" pitchFamily="18" charset="0"/>
                            <a:ea typeface="+mn-ea"/>
                            <a:cs typeface="+mn-cs"/>
                          </a:rPr>
                          <m:t>í</m:t>
                        </m:r>
                        <m:r>
                          <m:rPr>
                            <m:sty m:val="p"/>
                          </m:rPr>
                          <a:rPr lang="en-US" sz="1100">
                            <a:solidFill>
                              <a:schemeClr val="tx1"/>
                            </a:solidFill>
                            <a:effectLst/>
                            <a:latin typeface="Cambria Math" panose="02040503050406030204" pitchFamily="18" charset="0"/>
                            <a:ea typeface="+mn-ea"/>
                            <a:cs typeface="+mn-cs"/>
                          </a:rPr>
                          <m:t>culos</m:t>
                        </m:r>
                        <m:r>
                          <a:rPr lang="en-US" sz="1100">
                            <a:solidFill>
                              <a:schemeClr val="tx1"/>
                            </a:solidFill>
                            <a:effectLst/>
                            <a:latin typeface="Cambria Math" panose="02040503050406030204" pitchFamily="18" charset="0"/>
                            <a:ea typeface="+mn-ea"/>
                            <a:cs typeface="+mn-cs"/>
                          </a:rPr>
                          <m:t> </m:t>
                        </m:r>
                        <m:r>
                          <m:rPr>
                            <m:sty m:val="p"/>
                          </m:rPr>
                          <a:rPr lang="es-CO" sz="1100" b="0" i="0">
                            <a:solidFill>
                              <a:schemeClr val="tx1"/>
                            </a:solidFill>
                            <a:effectLst/>
                            <a:latin typeface="Cambria Math" panose="02040503050406030204" pitchFamily="18" charset="0"/>
                            <a:ea typeface="+mn-ea"/>
                            <a:cs typeface="+mn-cs"/>
                          </a:rPr>
                          <m:t>i</m:t>
                        </m:r>
                        <m:r>
                          <m:rPr>
                            <m:sty m:val="p"/>
                          </m:rPr>
                          <a:rPr lang="en-US" sz="1100">
                            <a:solidFill>
                              <a:schemeClr val="tx1"/>
                            </a:solidFill>
                            <a:effectLst/>
                            <a:latin typeface="Cambria Math" panose="02040503050406030204" pitchFamily="18" charset="0"/>
                            <a:ea typeface="+mn-ea"/>
                            <a:cs typeface="+mn-cs"/>
                          </a:rPr>
                          <m:t>nspeccionados</m:t>
                        </m:r>
                        <m:r>
                          <a:rPr lang="en-US" sz="1100">
                            <a:solidFill>
                              <a:schemeClr val="tx1"/>
                            </a:solidFill>
                            <a:effectLst/>
                            <a:latin typeface="Cambria Math" panose="02040503050406030204" pitchFamily="18" charset="0"/>
                            <a:ea typeface="+mn-ea"/>
                            <a:cs typeface="+mn-cs"/>
                          </a:rPr>
                          <m:t> </m:t>
                        </m:r>
                      </m:num>
                      <m:den>
                        <m:r>
                          <m:rPr>
                            <m:sty m:val="p"/>
                          </m:rPr>
                          <a:rPr lang="es-CO" sz="1100" b="0" i="1">
                            <a:solidFill>
                              <a:schemeClr val="tx1"/>
                            </a:solidFill>
                            <a:effectLst/>
                            <a:latin typeface="Cambria Math" panose="02040503050406030204" pitchFamily="18" charset="0"/>
                            <a:ea typeface="+mn-ea"/>
                            <a:cs typeface="+mn-cs"/>
                          </a:rPr>
                          <m:t>M</m:t>
                        </m:r>
                        <m:r>
                          <a:rPr lang="es-CO" sz="1100" b="0" i="1">
                            <a:solidFill>
                              <a:schemeClr val="tx1"/>
                            </a:solidFill>
                            <a:effectLst/>
                            <a:latin typeface="Cambria Math" panose="02040503050406030204" pitchFamily="18" charset="0"/>
                            <a:ea typeface="+mn-ea"/>
                            <a:cs typeface="+mn-cs"/>
                          </a:rPr>
                          <m:t>á</m:t>
                        </m:r>
                        <m:r>
                          <m:rPr>
                            <m:sty m:val="p"/>
                          </m:rPr>
                          <a:rPr lang="es-CO" sz="1100" b="0" i="1">
                            <a:solidFill>
                              <a:schemeClr val="tx1"/>
                            </a:solidFill>
                            <a:effectLst/>
                            <a:latin typeface="Cambria Math" panose="02040503050406030204" pitchFamily="18" charset="0"/>
                            <a:ea typeface="+mn-ea"/>
                            <a:cs typeface="+mn-cs"/>
                          </a:rPr>
                          <m:t>ximo</m:t>
                        </m:r>
                        <m:r>
                          <a:rPr lang="es-CO" sz="1100" b="0" i="0">
                            <a:solidFill>
                              <a:schemeClr val="tx1"/>
                            </a:solidFill>
                            <a:effectLst/>
                            <a:latin typeface="Cambria Math" panose="02040503050406030204" pitchFamily="18" charset="0"/>
                            <a:ea typeface="+mn-ea"/>
                            <a:cs typeface="+mn-cs"/>
                          </a:rPr>
                          <m:t> </m:t>
                        </m:r>
                        <m:r>
                          <m:rPr>
                            <m:sty m:val="p"/>
                          </m:rPr>
                          <a:rPr lang="es-CO" sz="1100" b="0" i="0">
                            <a:solidFill>
                              <a:schemeClr val="tx1"/>
                            </a:solidFill>
                            <a:effectLst/>
                            <a:latin typeface="Cambria Math" panose="02040503050406030204" pitchFamily="18" charset="0"/>
                            <a:ea typeface="+mn-ea"/>
                            <a:cs typeface="+mn-cs"/>
                          </a:rPr>
                          <m:t>numero</m:t>
                        </m:r>
                        <m:r>
                          <a:rPr lang="es-CO" sz="1100" b="0" i="0">
                            <a:solidFill>
                              <a:schemeClr val="tx1"/>
                            </a:solidFill>
                            <a:effectLst/>
                            <a:latin typeface="Cambria Math" panose="02040503050406030204" pitchFamily="18" charset="0"/>
                            <a:ea typeface="+mn-ea"/>
                            <a:cs typeface="+mn-cs"/>
                          </a:rPr>
                          <m:t> </m:t>
                        </m:r>
                        <m:r>
                          <m:rPr>
                            <m:sty m:val="p"/>
                          </m:rPr>
                          <a:rPr lang="en-US" sz="1100">
                            <a:solidFill>
                              <a:schemeClr val="tx1"/>
                            </a:solidFill>
                            <a:effectLst/>
                            <a:latin typeface="Cambria Math" panose="02040503050406030204" pitchFamily="18" charset="0"/>
                            <a:ea typeface="+mn-ea"/>
                            <a:cs typeface="+mn-cs"/>
                          </a:rPr>
                          <m:t>de</m:t>
                        </m:r>
                        <m:r>
                          <a:rPr lang="en-US" sz="1100">
                            <a:solidFill>
                              <a:schemeClr val="tx1"/>
                            </a:solidFill>
                            <a:effectLst/>
                            <a:latin typeface="Cambria Math" panose="02040503050406030204" pitchFamily="18" charset="0"/>
                            <a:ea typeface="+mn-ea"/>
                            <a:cs typeface="+mn-cs"/>
                          </a:rPr>
                          <m:t> </m:t>
                        </m:r>
                        <m:r>
                          <m:rPr>
                            <m:sty m:val="p"/>
                          </m:rPr>
                          <a:rPr lang="es-CO" sz="1100" b="0" i="0">
                            <a:solidFill>
                              <a:schemeClr val="tx1"/>
                            </a:solidFill>
                            <a:effectLst/>
                            <a:latin typeface="Cambria Math" panose="02040503050406030204" pitchFamily="18" charset="0"/>
                            <a:ea typeface="+mn-ea"/>
                            <a:cs typeface="+mn-cs"/>
                          </a:rPr>
                          <m:t>v</m:t>
                        </m:r>
                        <m:r>
                          <m:rPr>
                            <m:sty m:val="p"/>
                          </m:rPr>
                          <a:rPr lang="en-US" sz="1100">
                            <a:solidFill>
                              <a:schemeClr val="tx1"/>
                            </a:solidFill>
                            <a:effectLst/>
                            <a:latin typeface="Cambria Math" panose="02040503050406030204" pitchFamily="18" charset="0"/>
                            <a:ea typeface="+mn-ea"/>
                            <a:cs typeface="+mn-cs"/>
                          </a:rPr>
                          <m:t>eh</m:t>
                        </m:r>
                        <m:r>
                          <a:rPr lang="en-US" sz="1100">
                            <a:solidFill>
                              <a:schemeClr val="tx1"/>
                            </a:solidFill>
                            <a:effectLst/>
                            <a:latin typeface="Cambria Math" panose="02040503050406030204" pitchFamily="18" charset="0"/>
                            <a:ea typeface="+mn-ea"/>
                            <a:cs typeface="+mn-cs"/>
                          </a:rPr>
                          <m:t>í</m:t>
                        </m:r>
                        <m:r>
                          <m:rPr>
                            <m:sty m:val="p"/>
                          </m:rPr>
                          <a:rPr lang="en-US" sz="1100">
                            <a:solidFill>
                              <a:schemeClr val="tx1"/>
                            </a:solidFill>
                            <a:effectLst/>
                            <a:latin typeface="Cambria Math" panose="02040503050406030204" pitchFamily="18" charset="0"/>
                            <a:ea typeface="+mn-ea"/>
                            <a:cs typeface="+mn-cs"/>
                          </a:rPr>
                          <m:t>culos</m:t>
                        </m:r>
                        <m:r>
                          <a:rPr lang="en-US" sz="1100">
                            <a:solidFill>
                              <a:schemeClr val="tx1"/>
                            </a:solidFill>
                            <a:effectLst/>
                            <a:latin typeface="Cambria Math" panose="02040503050406030204" pitchFamily="18" charset="0"/>
                            <a:ea typeface="+mn-ea"/>
                            <a:cs typeface="+mn-cs"/>
                          </a:rPr>
                          <m:t> </m:t>
                        </m:r>
                        <m:r>
                          <m:rPr>
                            <m:sty m:val="p"/>
                          </m:rPr>
                          <a:rPr lang="es-CO" sz="1100" b="0" i="0">
                            <a:solidFill>
                              <a:schemeClr val="tx1"/>
                            </a:solidFill>
                            <a:effectLst/>
                            <a:latin typeface="Cambria Math" panose="02040503050406030204" pitchFamily="18" charset="0"/>
                            <a:ea typeface="+mn-ea"/>
                            <a:cs typeface="+mn-cs"/>
                          </a:rPr>
                          <m:t>v</m:t>
                        </m:r>
                        <m:r>
                          <m:rPr>
                            <m:sty m:val="p"/>
                          </m:rPr>
                          <a:rPr lang="en-US" sz="1100">
                            <a:solidFill>
                              <a:schemeClr val="tx1"/>
                            </a:solidFill>
                            <a:effectLst/>
                            <a:latin typeface="Cambria Math" panose="02040503050406030204" pitchFamily="18" charset="0"/>
                            <a:ea typeface="+mn-ea"/>
                            <a:cs typeface="+mn-cs"/>
                          </a:rPr>
                          <m:t>inculados</m:t>
                        </m:r>
                        <m:r>
                          <a:rPr lang="es-CO" sz="1100" b="0" i="0">
                            <a:solidFill>
                              <a:schemeClr val="tx1"/>
                            </a:solidFill>
                            <a:effectLst/>
                            <a:latin typeface="Cambria Math" panose="02040503050406030204" pitchFamily="18" charset="0"/>
                            <a:ea typeface="+mn-ea"/>
                            <a:cs typeface="+mn-cs"/>
                          </a:rPr>
                          <m:t> </m:t>
                        </m:r>
                        <m:r>
                          <a:rPr lang="es-CO" sz="1100" b="0" i="1">
                            <a:solidFill>
                              <a:schemeClr val="tx1"/>
                            </a:solidFill>
                            <a:effectLst/>
                            <a:latin typeface="Cambria Math" panose="02040503050406030204" pitchFamily="18" charset="0"/>
                            <a:ea typeface="+mn-ea"/>
                            <a:cs typeface="+mn-cs"/>
                          </a:rPr>
                          <m:t>𝑒𝑛</m:t>
                        </m:r>
                        <m:r>
                          <a:rPr lang="es-CO" sz="1100" b="0" i="1">
                            <a:solidFill>
                              <a:schemeClr val="tx1"/>
                            </a:solidFill>
                            <a:effectLst/>
                            <a:latin typeface="Cambria Math" panose="02040503050406030204" pitchFamily="18" charset="0"/>
                            <a:ea typeface="+mn-ea"/>
                            <a:cs typeface="+mn-cs"/>
                          </a:rPr>
                          <m:t> </m:t>
                        </m:r>
                        <m:r>
                          <a:rPr lang="es-CO" sz="1100" b="0" i="1">
                            <a:solidFill>
                              <a:schemeClr val="tx1"/>
                            </a:solidFill>
                            <a:effectLst/>
                            <a:latin typeface="Cambria Math" panose="02040503050406030204" pitchFamily="18" charset="0"/>
                            <a:ea typeface="+mn-ea"/>
                            <a:cs typeface="+mn-cs"/>
                          </a:rPr>
                          <m:t>𝑒𝑙</m:t>
                        </m:r>
                        <m:r>
                          <a:rPr lang="es-CO" sz="1100" b="0" i="1">
                            <a:solidFill>
                              <a:schemeClr val="tx1"/>
                            </a:solidFill>
                            <a:effectLst/>
                            <a:latin typeface="Cambria Math" panose="02040503050406030204" pitchFamily="18" charset="0"/>
                            <a:ea typeface="+mn-ea"/>
                            <a:cs typeface="+mn-cs"/>
                          </a:rPr>
                          <m:t> </m:t>
                        </m:r>
                        <m:r>
                          <a:rPr lang="es-CO" sz="1100" b="0" i="1">
                            <a:solidFill>
                              <a:schemeClr val="tx1"/>
                            </a:solidFill>
                            <a:effectLst/>
                            <a:latin typeface="Cambria Math" panose="02040503050406030204" pitchFamily="18" charset="0"/>
                            <a:ea typeface="+mn-ea"/>
                            <a:cs typeface="+mn-cs"/>
                          </a:rPr>
                          <m:t>𝑝𝑒𝑟𝑖𝑜𝑑𝑜</m:t>
                        </m:r>
                      </m:den>
                    </m:f>
                  </m:oMath>
                </m:oMathPara>
              </a14:m>
              <a:endParaRPr lang="es-CO" sz="1200">
                <a:effectLst/>
                <a:latin typeface="Times New Roman" panose="02020603050405020304" pitchFamily="18" charset="0"/>
                <a:ea typeface="Times New Roman" panose="02020603050405020304" pitchFamily="18" charset="0"/>
              </a:endParaRPr>
            </a:p>
          </xdr:txBody>
        </xdr:sp>
      </mc:Choice>
      <mc:Fallback xmlns="">
        <xdr:sp macro="" textlink="">
          <xdr:nvSpPr>
            <xdr:cNvPr id="19" name="CuadroTexto 18">
              <a:extLst>
                <a:ext uri="{FF2B5EF4-FFF2-40B4-BE49-F238E27FC236}">
                  <a16:creationId xmlns:a16="http://schemas.microsoft.com/office/drawing/2014/main" id="{BC06DCAC-AFBA-4547-AAA4-08CFE579308D}"/>
                </a:ext>
              </a:extLst>
            </xdr:cNvPr>
            <xdr:cNvSpPr txBox="1"/>
          </xdr:nvSpPr>
          <xdr:spPr>
            <a:xfrm>
              <a:off x="1333500" y="3133725"/>
              <a:ext cx="5743574" cy="409575"/>
            </a:xfrm>
            <a:prstGeom prst="rect">
              <a:avLst/>
            </a:prstGeom>
            <a:noFill/>
          </xdr:spPr>
          <xdr:style>
            <a:lnRef idx="0">
              <a:scrgbClr r="0" g="0" b="0"/>
            </a:lnRef>
            <a:fillRef idx="0">
              <a:scrgbClr r="0" g="0" b="0"/>
            </a:fillRef>
            <a:effectRef idx="0">
              <a:scrgbClr r="0" g="0" b="0"/>
            </a:effectRef>
            <a:fontRef idx="minor">
              <a:schemeClr val="tx1"/>
            </a:fontRef>
          </xdr:style>
          <xdr:txBody>
            <a:bodyPr wrap="square" lIns="0" tIns="0" rIns="0" bIns="0" rtlCol="0" anchor="t">
              <a:noAutofit/>
            </a:bodyPr>
            <a:lstStyle/>
            <a:p>
              <a:pPr>
                <a:spcAft>
                  <a:spcPts val="0"/>
                </a:spcAft>
              </a:pPr>
              <a:r>
                <a:rPr lang="es-CO" sz="1100" i="0">
                  <a:solidFill>
                    <a:schemeClr val="tx1"/>
                  </a:solidFill>
                  <a:effectLst/>
                  <a:latin typeface="Cambria Math" panose="02040503050406030204" pitchFamily="18" charset="0"/>
                  <a:ea typeface="+mn-ea"/>
                  <a:cs typeface="+mn-cs"/>
                </a:rPr>
                <a:t>𝐼</a:t>
              </a:r>
              <a:r>
                <a:rPr lang="en-US" sz="1100" i="0">
                  <a:solidFill>
                    <a:schemeClr val="tx1"/>
                  </a:solidFill>
                  <a:effectLst/>
                  <a:latin typeface="Cambria Math" panose="02040503050406030204" pitchFamily="18" charset="0"/>
                  <a:ea typeface="+mn-ea"/>
                  <a:cs typeface="+mn-cs"/>
                </a:rPr>
                <a:t>.</a:t>
              </a:r>
              <a:r>
                <a:rPr lang="es-CO" sz="1100" i="0">
                  <a:solidFill>
                    <a:schemeClr val="tx1"/>
                  </a:solidFill>
                  <a:effectLst/>
                  <a:latin typeface="Cambria Math" panose="02040503050406030204" pitchFamily="18" charset="0"/>
                  <a:ea typeface="+mn-ea"/>
                  <a:cs typeface="+mn-cs"/>
                </a:rPr>
                <a:t>𝐸</a:t>
              </a:r>
              <a:r>
                <a:rPr lang="en-US" sz="1100" i="0">
                  <a:solidFill>
                    <a:schemeClr val="tx1"/>
                  </a:solidFill>
                  <a:effectLst/>
                  <a:latin typeface="Cambria Math" panose="02040503050406030204" pitchFamily="18" charset="0"/>
                  <a:ea typeface="+mn-ea"/>
                  <a:cs typeface="+mn-cs"/>
                </a:rPr>
                <a:t>.</a:t>
              </a:r>
              <a:r>
                <a:rPr lang="es-CO" sz="1100" i="0">
                  <a:solidFill>
                    <a:schemeClr val="tx1"/>
                  </a:solidFill>
                  <a:effectLst/>
                  <a:latin typeface="Cambria Math" panose="02040503050406030204" pitchFamily="18" charset="0"/>
                  <a:ea typeface="+mn-ea"/>
                  <a:cs typeface="+mn-cs"/>
                </a:rPr>
                <a:t>𝑉</a:t>
              </a:r>
              <a:r>
                <a:rPr lang="en-US" sz="1100" i="0">
                  <a:solidFill>
                    <a:schemeClr val="tx1"/>
                  </a:solidFill>
                  <a:effectLst/>
                  <a:latin typeface="Cambria Math" panose="02040503050406030204" pitchFamily="18" charset="0"/>
                  <a:ea typeface="+mn-ea"/>
                  <a:cs typeface="+mn-cs"/>
                </a:rPr>
                <a:t>.=</a:t>
              </a:r>
              <a:r>
                <a:rPr lang="es-CO" sz="1100" i="0">
                  <a:solidFill>
                    <a:schemeClr val="tx1"/>
                  </a:solidFill>
                  <a:effectLst/>
                  <a:latin typeface="Cambria Math" panose="02040503050406030204" pitchFamily="18" charset="0"/>
                  <a:ea typeface="+mn-ea"/>
                  <a:cs typeface="+mn-cs"/>
                </a:rPr>
                <a:t>(</a:t>
              </a:r>
              <a:r>
                <a:rPr lang="en-US" sz="1100" i="0">
                  <a:solidFill>
                    <a:schemeClr val="tx1"/>
                  </a:solidFill>
                  <a:effectLst/>
                  <a:latin typeface="Cambria Math" panose="02040503050406030204" pitchFamily="18" charset="0"/>
                  <a:ea typeface="+mn-ea"/>
                  <a:cs typeface="+mn-cs"/>
                </a:rPr>
                <a:t>Vehículos </a:t>
              </a:r>
              <a:r>
                <a:rPr lang="es-CO" sz="1100" b="0" i="0">
                  <a:solidFill>
                    <a:schemeClr val="tx1"/>
                  </a:solidFill>
                  <a:effectLst/>
                  <a:latin typeface="Cambria Math" panose="02040503050406030204" pitchFamily="18" charset="0"/>
                  <a:ea typeface="+mn-ea"/>
                  <a:cs typeface="+mn-cs"/>
                </a:rPr>
                <a:t>i</a:t>
              </a:r>
              <a:r>
                <a:rPr lang="en-US" sz="1100" i="0">
                  <a:solidFill>
                    <a:schemeClr val="tx1"/>
                  </a:solidFill>
                  <a:effectLst/>
                  <a:latin typeface="Cambria Math" panose="02040503050406030204" pitchFamily="18" charset="0"/>
                  <a:ea typeface="+mn-ea"/>
                  <a:cs typeface="+mn-cs"/>
                </a:rPr>
                <a:t>nspeccionados </a:t>
              </a:r>
              <a:r>
                <a:rPr lang="es-CO" sz="1100" i="0">
                  <a:solidFill>
                    <a:schemeClr val="tx1"/>
                  </a:solidFill>
                  <a:effectLst/>
                  <a:latin typeface="Cambria Math" panose="02040503050406030204" pitchFamily="18" charset="0"/>
                  <a:ea typeface="+mn-ea"/>
                  <a:cs typeface="+mn-cs"/>
                </a:rPr>
                <a:t>)/(</a:t>
              </a:r>
              <a:r>
                <a:rPr lang="es-CO" sz="1100" b="0" i="0">
                  <a:solidFill>
                    <a:schemeClr val="tx1"/>
                  </a:solidFill>
                  <a:effectLst/>
                  <a:latin typeface="Cambria Math" panose="02040503050406030204" pitchFamily="18" charset="0"/>
                  <a:ea typeface="+mn-ea"/>
                  <a:cs typeface="+mn-cs"/>
                </a:rPr>
                <a:t>Máximo numero </a:t>
              </a:r>
              <a:r>
                <a:rPr lang="en-US" sz="1100" i="0">
                  <a:solidFill>
                    <a:schemeClr val="tx1"/>
                  </a:solidFill>
                  <a:effectLst/>
                  <a:latin typeface="Cambria Math" panose="02040503050406030204" pitchFamily="18" charset="0"/>
                  <a:ea typeface="+mn-ea"/>
                  <a:cs typeface="+mn-cs"/>
                </a:rPr>
                <a:t>de </a:t>
              </a:r>
              <a:r>
                <a:rPr lang="es-CO" sz="1100" b="0" i="0">
                  <a:solidFill>
                    <a:schemeClr val="tx1"/>
                  </a:solidFill>
                  <a:effectLst/>
                  <a:latin typeface="Cambria Math" panose="02040503050406030204" pitchFamily="18" charset="0"/>
                  <a:ea typeface="+mn-ea"/>
                  <a:cs typeface="+mn-cs"/>
                </a:rPr>
                <a:t>v</a:t>
              </a:r>
              <a:r>
                <a:rPr lang="en-US" sz="1100" i="0">
                  <a:solidFill>
                    <a:schemeClr val="tx1"/>
                  </a:solidFill>
                  <a:effectLst/>
                  <a:latin typeface="Cambria Math" panose="02040503050406030204" pitchFamily="18" charset="0"/>
                  <a:ea typeface="+mn-ea"/>
                  <a:cs typeface="+mn-cs"/>
                </a:rPr>
                <a:t>ehículos </a:t>
              </a:r>
              <a:r>
                <a:rPr lang="es-CO" sz="1100" b="0" i="0">
                  <a:solidFill>
                    <a:schemeClr val="tx1"/>
                  </a:solidFill>
                  <a:effectLst/>
                  <a:latin typeface="Cambria Math" panose="02040503050406030204" pitchFamily="18" charset="0"/>
                  <a:ea typeface="+mn-ea"/>
                  <a:cs typeface="+mn-cs"/>
                </a:rPr>
                <a:t>v</a:t>
              </a:r>
              <a:r>
                <a:rPr lang="en-US" sz="1100" i="0">
                  <a:solidFill>
                    <a:schemeClr val="tx1"/>
                  </a:solidFill>
                  <a:effectLst/>
                  <a:latin typeface="Cambria Math" panose="02040503050406030204" pitchFamily="18" charset="0"/>
                  <a:ea typeface="+mn-ea"/>
                  <a:cs typeface="+mn-cs"/>
                </a:rPr>
                <a:t>inculados</a:t>
              </a:r>
              <a:r>
                <a:rPr lang="es-CO" sz="1100" b="0" i="0">
                  <a:solidFill>
                    <a:schemeClr val="tx1"/>
                  </a:solidFill>
                  <a:effectLst/>
                  <a:latin typeface="Cambria Math" panose="02040503050406030204" pitchFamily="18" charset="0"/>
                  <a:ea typeface="+mn-ea"/>
                  <a:cs typeface="+mn-cs"/>
                </a:rPr>
                <a:t> 𝑒𝑛 𝑒𝑙 𝑝𝑒𝑟𝑖𝑜𝑑𝑜)</a:t>
              </a:r>
              <a:endParaRPr lang="es-CO" sz="1200">
                <a:effectLst/>
                <a:latin typeface="Times New Roman" panose="02020603050405020304" pitchFamily="18" charset="0"/>
                <a:ea typeface="Times New Roman" panose="02020603050405020304" pitchFamily="18" charset="0"/>
              </a:endParaRPr>
            </a:p>
          </xdr:txBody>
        </xdr:sp>
      </mc:Fallback>
    </mc:AlternateContent>
    <xdr:clientData/>
  </xdr:twoCellAnchor>
  <xdr:twoCellAnchor>
    <xdr:from>
      <xdr:col>1</xdr:col>
      <xdr:colOff>342900</xdr:colOff>
      <xdr:row>26</xdr:row>
      <xdr:rowOff>19050</xdr:rowOff>
    </xdr:from>
    <xdr:to>
      <xdr:col>3</xdr:col>
      <xdr:colOff>114300</xdr:colOff>
      <xdr:row>27</xdr:row>
      <xdr:rowOff>0</xdr:rowOff>
    </xdr:to>
    <mc:AlternateContent xmlns:mc="http://schemas.openxmlformats.org/markup-compatibility/2006" xmlns:a14="http://schemas.microsoft.com/office/drawing/2010/main">
      <mc:Choice Requires="a14">
        <xdr:sp macro="" textlink="">
          <xdr:nvSpPr>
            <xdr:cNvPr id="20" name="CuadroTexto 19">
              <a:extLst>
                <a:ext uri="{FF2B5EF4-FFF2-40B4-BE49-F238E27FC236}">
                  <a16:creationId xmlns:a16="http://schemas.microsoft.com/office/drawing/2014/main" id="{00000000-0008-0000-1E00-000014000000}"/>
                </a:ext>
              </a:extLst>
            </xdr:cNvPr>
            <xdr:cNvSpPr txBox="1"/>
          </xdr:nvSpPr>
          <xdr:spPr>
            <a:xfrm>
              <a:off x="1914525" y="6800850"/>
              <a:ext cx="857250" cy="409575"/>
            </a:xfrm>
            <a:prstGeom prst="rect">
              <a:avLst/>
            </a:prstGeom>
            <a:noFill/>
          </xdr:spPr>
          <xdr:style>
            <a:lnRef idx="0">
              <a:scrgbClr r="0" g="0" b="0"/>
            </a:lnRef>
            <a:fillRef idx="0">
              <a:scrgbClr r="0" g="0" b="0"/>
            </a:fillRef>
            <a:effectRef idx="0">
              <a:scrgbClr r="0" g="0" b="0"/>
            </a:effectRef>
            <a:fontRef idx="minor">
              <a:schemeClr val="tx1"/>
            </a:fontRef>
          </xdr:style>
          <xdr:txBody>
            <a:bodyPr wrap="square" lIns="0" tIns="0" rIns="0" bIns="0" rtlCol="0" anchor="t">
              <a:noAutofit/>
            </a:bodyPr>
            <a:lstStyle/>
            <a:p>
              <a:pPr>
                <a:spcAft>
                  <a:spcPts val="0"/>
                </a:spcAft>
              </a:pPr>
              <a14:m>
                <m:oMathPara xmlns:m="http://schemas.openxmlformats.org/officeDocument/2006/math">
                  <m:oMathParaPr>
                    <m:jc m:val="center"/>
                  </m:oMathParaPr>
                  <m:oMath xmlns:m="http://schemas.openxmlformats.org/officeDocument/2006/math">
                    <m:r>
                      <a:rPr lang="es-CO" sz="1100" i="1">
                        <a:solidFill>
                          <a:schemeClr val="tx1"/>
                        </a:solidFill>
                        <a:effectLst/>
                        <a:latin typeface="Cambria Math" panose="02040503050406030204" pitchFamily="18" charset="0"/>
                        <a:ea typeface="+mn-ea"/>
                        <a:cs typeface="+mn-cs"/>
                      </a:rPr>
                      <m:t>𝐼</m:t>
                    </m:r>
                    <m:r>
                      <a:rPr lang="en-US" sz="1100" i="1">
                        <a:solidFill>
                          <a:schemeClr val="tx1"/>
                        </a:solidFill>
                        <a:effectLst/>
                        <a:latin typeface="Cambria Math" panose="02040503050406030204" pitchFamily="18" charset="0"/>
                        <a:ea typeface="+mn-ea"/>
                        <a:cs typeface="+mn-cs"/>
                      </a:rPr>
                      <m:t>.</m:t>
                    </m:r>
                    <m:r>
                      <a:rPr lang="es-CO" sz="1100" i="1">
                        <a:solidFill>
                          <a:schemeClr val="tx1"/>
                        </a:solidFill>
                        <a:effectLst/>
                        <a:latin typeface="Cambria Math" panose="02040503050406030204" pitchFamily="18" charset="0"/>
                        <a:ea typeface="+mn-ea"/>
                        <a:cs typeface="+mn-cs"/>
                      </a:rPr>
                      <m:t>𝐸</m:t>
                    </m:r>
                    <m:r>
                      <a:rPr lang="en-US" sz="1100" i="1">
                        <a:solidFill>
                          <a:schemeClr val="tx1"/>
                        </a:solidFill>
                        <a:effectLst/>
                        <a:latin typeface="Cambria Math" panose="02040503050406030204" pitchFamily="18" charset="0"/>
                        <a:ea typeface="+mn-ea"/>
                        <a:cs typeface="+mn-cs"/>
                      </a:rPr>
                      <m:t>.</m:t>
                    </m:r>
                    <m:r>
                      <a:rPr lang="es-CO" sz="1100" i="1">
                        <a:solidFill>
                          <a:schemeClr val="tx1"/>
                        </a:solidFill>
                        <a:effectLst/>
                        <a:latin typeface="Cambria Math" panose="02040503050406030204" pitchFamily="18" charset="0"/>
                        <a:ea typeface="+mn-ea"/>
                        <a:cs typeface="+mn-cs"/>
                      </a:rPr>
                      <m:t>𝑉</m:t>
                    </m:r>
                    <m:r>
                      <a:rPr lang="en-US" sz="1100" i="1">
                        <a:solidFill>
                          <a:schemeClr val="tx1"/>
                        </a:solidFill>
                        <a:effectLst/>
                        <a:latin typeface="Cambria Math" panose="02040503050406030204" pitchFamily="18" charset="0"/>
                        <a:ea typeface="+mn-ea"/>
                        <a:cs typeface="+mn-cs"/>
                      </a:rPr>
                      <m:t>.</m:t>
                    </m:r>
                    <m:r>
                      <a:rPr lang="en-US" sz="1100">
                        <a:solidFill>
                          <a:schemeClr val="tx1"/>
                        </a:solidFill>
                        <a:effectLst/>
                        <a:latin typeface="Cambria Math" panose="02040503050406030204" pitchFamily="18" charset="0"/>
                        <a:ea typeface="+mn-ea"/>
                        <a:cs typeface="+mn-cs"/>
                      </a:rPr>
                      <m:t>=</m:t>
                    </m:r>
                    <m:f>
                      <m:fPr>
                        <m:ctrlPr>
                          <a:rPr lang="es-CO" sz="1100" i="1">
                            <a:solidFill>
                              <a:schemeClr val="tx1"/>
                            </a:solidFill>
                            <a:effectLst/>
                            <a:latin typeface="Cambria Math" panose="02040503050406030204" pitchFamily="18" charset="0"/>
                            <a:ea typeface="+mn-ea"/>
                            <a:cs typeface="+mn-cs"/>
                          </a:rPr>
                        </m:ctrlPr>
                      </m:fPr>
                      <m:num>
                        <m:r>
                          <a:rPr lang="es-CO" sz="1100" b="0" i="1">
                            <a:solidFill>
                              <a:schemeClr val="tx1"/>
                            </a:solidFill>
                            <a:effectLst/>
                            <a:latin typeface="Cambria Math" panose="02040503050406030204" pitchFamily="18" charset="0"/>
                            <a:ea typeface="+mn-ea"/>
                            <a:cs typeface="+mn-cs"/>
                          </a:rPr>
                          <m:t>5700</m:t>
                        </m:r>
                      </m:num>
                      <m:den>
                        <m:r>
                          <a:rPr lang="es-CO" sz="1100" b="0" i="0">
                            <a:solidFill>
                              <a:schemeClr val="tx1"/>
                            </a:solidFill>
                            <a:effectLst/>
                            <a:latin typeface="Cambria Math" panose="02040503050406030204" pitchFamily="18" charset="0"/>
                            <a:ea typeface="+mn-ea"/>
                            <a:cs typeface="+mn-cs"/>
                          </a:rPr>
                          <m:t>5706</m:t>
                        </m:r>
                      </m:den>
                    </m:f>
                  </m:oMath>
                </m:oMathPara>
              </a14:m>
              <a:endParaRPr lang="es-CO" sz="1200">
                <a:effectLst/>
                <a:latin typeface="Times New Roman" panose="02020603050405020304" pitchFamily="18" charset="0"/>
                <a:ea typeface="Times New Roman" panose="02020603050405020304" pitchFamily="18" charset="0"/>
              </a:endParaRPr>
            </a:p>
          </xdr:txBody>
        </xdr:sp>
      </mc:Choice>
      <mc:Fallback xmlns="">
        <xdr:sp macro="" textlink="">
          <xdr:nvSpPr>
            <xdr:cNvPr id="20" name="CuadroTexto 19">
              <a:extLst>
                <a:ext uri="{FF2B5EF4-FFF2-40B4-BE49-F238E27FC236}">
                  <a16:creationId xmlns:a16="http://schemas.microsoft.com/office/drawing/2014/main" id="{00000000-0008-0000-2100-000014000000}"/>
                </a:ext>
              </a:extLst>
            </xdr:cNvPr>
            <xdr:cNvSpPr txBox="1"/>
          </xdr:nvSpPr>
          <xdr:spPr>
            <a:xfrm>
              <a:off x="1914525" y="6800850"/>
              <a:ext cx="857250" cy="409575"/>
            </a:xfrm>
            <a:prstGeom prst="rect">
              <a:avLst/>
            </a:prstGeom>
            <a:noFill/>
          </xdr:spPr>
          <xdr:style>
            <a:lnRef idx="0">
              <a:scrgbClr r="0" g="0" b="0"/>
            </a:lnRef>
            <a:fillRef idx="0">
              <a:scrgbClr r="0" g="0" b="0"/>
            </a:fillRef>
            <a:effectRef idx="0">
              <a:scrgbClr r="0" g="0" b="0"/>
            </a:effectRef>
            <a:fontRef idx="minor">
              <a:schemeClr val="tx1"/>
            </a:fontRef>
          </xdr:style>
          <xdr:txBody>
            <a:bodyPr wrap="square" lIns="0" tIns="0" rIns="0" bIns="0" rtlCol="0" anchor="t">
              <a:noAutofit/>
            </a:bodyPr>
            <a:lstStyle/>
            <a:p>
              <a:pPr>
                <a:spcAft>
                  <a:spcPts val="0"/>
                </a:spcAft>
              </a:pPr>
              <a:r>
                <a:rPr lang="es-CO" sz="1100" i="0">
                  <a:solidFill>
                    <a:schemeClr val="tx1"/>
                  </a:solidFill>
                  <a:effectLst/>
                  <a:latin typeface="Cambria Math" panose="02040503050406030204" pitchFamily="18" charset="0"/>
                  <a:ea typeface="+mn-ea"/>
                  <a:cs typeface="+mn-cs"/>
                </a:rPr>
                <a:t>𝐼</a:t>
              </a:r>
              <a:r>
                <a:rPr lang="en-US" sz="1100" i="0">
                  <a:solidFill>
                    <a:schemeClr val="tx1"/>
                  </a:solidFill>
                  <a:effectLst/>
                  <a:latin typeface="Cambria Math" panose="02040503050406030204" pitchFamily="18" charset="0"/>
                  <a:ea typeface="+mn-ea"/>
                  <a:cs typeface="+mn-cs"/>
                </a:rPr>
                <a:t>.</a:t>
              </a:r>
              <a:r>
                <a:rPr lang="es-CO" sz="1100" i="0">
                  <a:solidFill>
                    <a:schemeClr val="tx1"/>
                  </a:solidFill>
                  <a:effectLst/>
                  <a:latin typeface="Cambria Math" panose="02040503050406030204" pitchFamily="18" charset="0"/>
                  <a:ea typeface="+mn-ea"/>
                  <a:cs typeface="+mn-cs"/>
                </a:rPr>
                <a:t>𝐸</a:t>
              </a:r>
              <a:r>
                <a:rPr lang="en-US" sz="1100" i="0">
                  <a:solidFill>
                    <a:schemeClr val="tx1"/>
                  </a:solidFill>
                  <a:effectLst/>
                  <a:latin typeface="Cambria Math" panose="02040503050406030204" pitchFamily="18" charset="0"/>
                  <a:ea typeface="+mn-ea"/>
                  <a:cs typeface="+mn-cs"/>
                </a:rPr>
                <a:t>.</a:t>
              </a:r>
              <a:r>
                <a:rPr lang="es-CO" sz="1100" i="0">
                  <a:solidFill>
                    <a:schemeClr val="tx1"/>
                  </a:solidFill>
                  <a:effectLst/>
                  <a:latin typeface="Cambria Math" panose="02040503050406030204" pitchFamily="18" charset="0"/>
                  <a:ea typeface="+mn-ea"/>
                  <a:cs typeface="+mn-cs"/>
                </a:rPr>
                <a:t>𝑉</a:t>
              </a:r>
              <a:r>
                <a:rPr lang="en-US" sz="1100" i="0">
                  <a:solidFill>
                    <a:schemeClr val="tx1"/>
                  </a:solidFill>
                  <a:effectLst/>
                  <a:latin typeface="Cambria Math" panose="02040503050406030204" pitchFamily="18" charset="0"/>
                  <a:ea typeface="+mn-ea"/>
                  <a:cs typeface="+mn-cs"/>
                </a:rPr>
                <a:t>.=</a:t>
              </a:r>
              <a:r>
                <a:rPr lang="es-CO" sz="1100" b="0" i="0">
                  <a:solidFill>
                    <a:schemeClr val="tx1"/>
                  </a:solidFill>
                  <a:effectLst/>
                  <a:latin typeface="Cambria Math" panose="02040503050406030204" pitchFamily="18" charset="0"/>
                  <a:ea typeface="+mn-ea"/>
                  <a:cs typeface="+mn-cs"/>
                </a:rPr>
                <a:t>5700/5706</a:t>
              </a:r>
              <a:endParaRPr lang="es-CO" sz="1200">
                <a:effectLst/>
                <a:latin typeface="Times New Roman" panose="02020603050405020304" pitchFamily="18" charset="0"/>
                <a:ea typeface="Times New Roman" panose="02020603050405020304" pitchFamily="18" charset="0"/>
              </a:endParaRPr>
            </a:p>
          </xdr:txBody>
        </xdr:sp>
      </mc:Fallback>
    </mc:AlternateContent>
    <xdr:clientData/>
  </xdr:twoCellAnchor>
  <xdr:twoCellAnchor>
    <xdr:from>
      <xdr:col>4</xdr:col>
      <xdr:colOff>409575</xdr:colOff>
      <xdr:row>26</xdr:row>
      <xdr:rowOff>19050</xdr:rowOff>
    </xdr:from>
    <xdr:to>
      <xdr:col>6</xdr:col>
      <xdr:colOff>180975</xdr:colOff>
      <xdr:row>27</xdr:row>
      <xdr:rowOff>0</xdr:rowOff>
    </xdr:to>
    <mc:AlternateContent xmlns:mc="http://schemas.openxmlformats.org/markup-compatibility/2006" xmlns:a14="http://schemas.microsoft.com/office/drawing/2010/main">
      <mc:Choice Requires="a14">
        <xdr:sp macro="" textlink="">
          <xdr:nvSpPr>
            <xdr:cNvPr id="21" name="CuadroTexto 20">
              <a:extLst>
                <a:ext uri="{FF2B5EF4-FFF2-40B4-BE49-F238E27FC236}">
                  <a16:creationId xmlns:a16="http://schemas.microsoft.com/office/drawing/2014/main" id="{00000000-0008-0000-1E00-000015000000}"/>
                </a:ext>
              </a:extLst>
            </xdr:cNvPr>
            <xdr:cNvSpPr txBox="1"/>
          </xdr:nvSpPr>
          <xdr:spPr>
            <a:xfrm>
              <a:off x="3609975" y="6800850"/>
              <a:ext cx="857250" cy="409575"/>
            </a:xfrm>
            <a:prstGeom prst="rect">
              <a:avLst/>
            </a:prstGeom>
            <a:noFill/>
          </xdr:spPr>
          <xdr:style>
            <a:lnRef idx="0">
              <a:scrgbClr r="0" g="0" b="0"/>
            </a:lnRef>
            <a:fillRef idx="0">
              <a:scrgbClr r="0" g="0" b="0"/>
            </a:fillRef>
            <a:effectRef idx="0">
              <a:scrgbClr r="0" g="0" b="0"/>
            </a:effectRef>
            <a:fontRef idx="minor">
              <a:schemeClr val="tx1"/>
            </a:fontRef>
          </xdr:style>
          <xdr:txBody>
            <a:bodyPr wrap="square" lIns="0" tIns="0" rIns="0" bIns="0" rtlCol="0" anchor="t">
              <a:noAutofit/>
            </a:bodyPr>
            <a:lstStyle/>
            <a:p>
              <a:pPr>
                <a:spcAft>
                  <a:spcPts val="0"/>
                </a:spcAft>
              </a:pPr>
              <a14:m>
                <m:oMath xmlns:m="http://schemas.openxmlformats.org/officeDocument/2006/math">
                  <m:r>
                    <a:rPr lang="es-CO" sz="1100" i="1">
                      <a:solidFill>
                        <a:schemeClr val="tx1"/>
                      </a:solidFill>
                      <a:effectLst/>
                      <a:latin typeface="Cambria Math" panose="02040503050406030204" pitchFamily="18" charset="0"/>
                      <a:ea typeface="+mn-ea"/>
                      <a:cs typeface="+mn-cs"/>
                    </a:rPr>
                    <m:t>𝐼</m:t>
                  </m:r>
                  <m:r>
                    <a:rPr lang="en-US" sz="1100" i="1">
                      <a:solidFill>
                        <a:schemeClr val="tx1"/>
                      </a:solidFill>
                      <a:effectLst/>
                      <a:latin typeface="Cambria Math" panose="02040503050406030204" pitchFamily="18" charset="0"/>
                      <a:ea typeface="+mn-ea"/>
                      <a:cs typeface="+mn-cs"/>
                    </a:rPr>
                    <m:t>.</m:t>
                  </m:r>
                  <m:r>
                    <a:rPr lang="es-CO" sz="1100" i="1">
                      <a:solidFill>
                        <a:schemeClr val="tx1"/>
                      </a:solidFill>
                      <a:effectLst/>
                      <a:latin typeface="Cambria Math" panose="02040503050406030204" pitchFamily="18" charset="0"/>
                      <a:ea typeface="+mn-ea"/>
                      <a:cs typeface="+mn-cs"/>
                    </a:rPr>
                    <m:t>𝐸</m:t>
                  </m:r>
                  <m:r>
                    <a:rPr lang="en-US" sz="1100" i="1">
                      <a:solidFill>
                        <a:schemeClr val="tx1"/>
                      </a:solidFill>
                      <a:effectLst/>
                      <a:latin typeface="Cambria Math" panose="02040503050406030204" pitchFamily="18" charset="0"/>
                      <a:ea typeface="+mn-ea"/>
                      <a:cs typeface="+mn-cs"/>
                    </a:rPr>
                    <m:t>.</m:t>
                  </m:r>
                  <m:r>
                    <a:rPr lang="es-CO" sz="1100" i="1">
                      <a:solidFill>
                        <a:schemeClr val="tx1"/>
                      </a:solidFill>
                      <a:effectLst/>
                      <a:latin typeface="Cambria Math" panose="02040503050406030204" pitchFamily="18" charset="0"/>
                      <a:ea typeface="+mn-ea"/>
                      <a:cs typeface="+mn-cs"/>
                    </a:rPr>
                    <m:t>𝑉</m:t>
                  </m:r>
                  <m:r>
                    <a:rPr lang="en-US" sz="1100" i="1">
                      <a:solidFill>
                        <a:schemeClr val="tx1"/>
                      </a:solidFill>
                      <a:effectLst/>
                      <a:latin typeface="Cambria Math" panose="02040503050406030204" pitchFamily="18" charset="0"/>
                      <a:ea typeface="+mn-ea"/>
                      <a:cs typeface="+mn-cs"/>
                    </a:rPr>
                    <m:t>.</m:t>
                  </m:r>
                  <m:r>
                    <a:rPr lang="en-US" sz="1100">
                      <a:solidFill>
                        <a:schemeClr val="tx1"/>
                      </a:solidFill>
                      <a:effectLst/>
                      <a:latin typeface="Cambria Math" panose="02040503050406030204" pitchFamily="18" charset="0"/>
                      <a:ea typeface="+mn-ea"/>
                      <a:cs typeface="+mn-cs"/>
                    </a:rPr>
                    <m:t>=</m:t>
                  </m:r>
                </m:oMath>
              </a14:m>
              <a:r>
                <a:rPr lang="es-CO" sz="1400">
                  <a:effectLst/>
                  <a:latin typeface="Times New Roman" panose="02020603050405020304" pitchFamily="18" charset="0"/>
                  <a:ea typeface="Times New Roman" panose="02020603050405020304" pitchFamily="18" charset="0"/>
                </a:rPr>
                <a:t> </a:t>
              </a:r>
              <a14:m>
                <m:oMath xmlns:m="http://schemas.openxmlformats.org/officeDocument/2006/math">
                  <m:f>
                    <m:fPr>
                      <m:ctrlPr>
                        <a:rPr lang="es-CO" sz="1400" i="1">
                          <a:solidFill>
                            <a:schemeClr val="tx1"/>
                          </a:solidFill>
                          <a:effectLst/>
                          <a:latin typeface="Cambria Math" panose="02040503050406030204" pitchFamily="18" charset="0"/>
                          <a:ea typeface="+mn-ea"/>
                          <a:cs typeface="+mn-cs"/>
                        </a:rPr>
                      </m:ctrlPr>
                    </m:fPr>
                    <m:num>
                      <m:r>
                        <a:rPr lang="es-CO" sz="1400" b="0" i="1">
                          <a:solidFill>
                            <a:schemeClr val="tx1"/>
                          </a:solidFill>
                          <a:effectLst/>
                          <a:latin typeface="Cambria Math" panose="02040503050406030204" pitchFamily="18" charset="0"/>
                          <a:ea typeface="+mn-ea"/>
                          <a:cs typeface="+mn-cs"/>
                        </a:rPr>
                        <m:t>5581</m:t>
                      </m:r>
                    </m:num>
                    <m:den>
                      <m:r>
                        <a:rPr lang="es-CO" sz="1400" b="0" i="1">
                          <a:solidFill>
                            <a:schemeClr val="tx1"/>
                          </a:solidFill>
                          <a:effectLst/>
                          <a:latin typeface="Cambria Math" panose="02040503050406030204" pitchFamily="18" charset="0"/>
                          <a:ea typeface="+mn-ea"/>
                          <a:cs typeface="+mn-cs"/>
                        </a:rPr>
                        <m:t>5653</m:t>
                      </m:r>
                    </m:den>
                  </m:f>
                </m:oMath>
              </a14:m>
              <a:endParaRPr lang="es-CO" sz="1400">
                <a:effectLst/>
                <a:latin typeface="Times New Roman" panose="02020603050405020304" pitchFamily="18" charset="0"/>
                <a:ea typeface="Times New Roman" panose="02020603050405020304" pitchFamily="18" charset="0"/>
              </a:endParaRPr>
            </a:p>
          </xdr:txBody>
        </xdr:sp>
      </mc:Choice>
      <mc:Fallback xmlns="">
        <xdr:sp macro="" textlink="">
          <xdr:nvSpPr>
            <xdr:cNvPr id="21" name="CuadroTexto 20">
              <a:extLst>
                <a:ext uri="{FF2B5EF4-FFF2-40B4-BE49-F238E27FC236}">
                  <a16:creationId xmlns:a16="http://schemas.microsoft.com/office/drawing/2014/main" id="{00000000-0008-0000-1E00-000015000000}"/>
                </a:ext>
              </a:extLst>
            </xdr:cNvPr>
            <xdr:cNvSpPr txBox="1"/>
          </xdr:nvSpPr>
          <xdr:spPr>
            <a:xfrm>
              <a:off x="3609975" y="6800850"/>
              <a:ext cx="857250" cy="409575"/>
            </a:xfrm>
            <a:prstGeom prst="rect">
              <a:avLst/>
            </a:prstGeom>
            <a:noFill/>
          </xdr:spPr>
          <xdr:style>
            <a:lnRef idx="0">
              <a:scrgbClr r="0" g="0" b="0"/>
            </a:lnRef>
            <a:fillRef idx="0">
              <a:scrgbClr r="0" g="0" b="0"/>
            </a:fillRef>
            <a:effectRef idx="0">
              <a:scrgbClr r="0" g="0" b="0"/>
            </a:effectRef>
            <a:fontRef idx="minor">
              <a:schemeClr val="tx1"/>
            </a:fontRef>
          </xdr:style>
          <xdr:txBody>
            <a:bodyPr wrap="square" lIns="0" tIns="0" rIns="0" bIns="0" rtlCol="0" anchor="t">
              <a:noAutofit/>
            </a:bodyPr>
            <a:lstStyle/>
            <a:p>
              <a:pPr>
                <a:spcAft>
                  <a:spcPts val="0"/>
                </a:spcAft>
              </a:pPr>
              <a:r>
                <a:rPr lang="es-CO" sz="1100" i="0">
                  <a:solidFill>
                    <a:schemeClr val="tx1"/>
                  </a:solidFill>
                  <a:effectLst/>
                  <a:latin typeface="Cambria Math" panose="02040503050406030204" pitchFamily="18" charset="0"/>
                  <a:ea typeface="+mn-ea"/>
                  <a:cs typeface="+mn-cs"/>
                </a:rPr>
                <a:t>𝐼</a:t>
              </a:r>
              <a:r>
                <a:rPr lang="en-US" sz="1100" i="0">
                  <a:solidFill>
                    <a:schemeClr val="tx1"/>
                  </a:solidFill>
                  <a:effectLst/>
                  <a:latin typeface="Cambria Math" panose="02040503050406030204" pitchFamily="18" charset="0"/>
                  <a:ea typeface="+mn-ea"/>
                  <a:cs typeface="+mn-cs"/>
                </a:rPr>
                <a:t>.</a:t>
              </a:r>
              <a:r>
                <a:rPr lang="es-CO" sz="1100" i="0">
                  <a:solidFill>
                    <a:schemeClr val="tx1"/>
                  </a:solidFill>
                  <a:effectLst/>
                  <a:latin typeface="Cambria Math" panose="02040503050406030204" pitchFamily="18" charset="0"/>
                  <a:ea typeface="+mn-ea"/>
                  <a:cs typeface="+mn-cs"/>
                </a:rPr>
                <a:t>𝐸</a:t>
              </a:r>
              <a:r>
                <a:rPr lang="en-US" sz="1100" i="0">
                  <a:solidFill>
                    <a:schemeClr val="tx1"/>
                  </a:solidFill>
                  <a:effectLst/>
                  <a:latin typeface="Cambria Math" panose="02040503050406030204" pitchFamily="18" charset="0"/>
                  <a:ea typeface="+mn-ea"/>
                  <a:cs typeface="+mn-cs"/>
                </a:rPr>
                <a:t>.</a:t>
              </a:r>
              <a:r>
                <a:rPr lang="es-CO" sz="1100" i="0">
                  <a:solidFill>
                    <a:schemeClr val="tx1"/>
                  </a:solidFill>
                  <a:effectLst/>
                  <a:latin typeface="Cambria Math" panose="02040503050406030204" pitchFamily="18" charset="0"/>
                  <a:ea typeface="+mn-ea"/>
                  <a:cs typeface="+mn-cs"/>
                </a:rPr>
                <a:t>𝑉</a:t>
              </a:r>
              <a:r>
                <a:rPr lang="en-US" sz="1100" i="0">
                  <a:solidFill>
                    <a:schemeClr val="tx1"/>
                  </a:solidFill>
                  <a:effectLst/>
                  <a:latin typeface="Cambria Math" panose="02040503050406030204" pitchFamily="18" charset="0"/>
                  <a:ea typeface="+mn-ea"/>
                  <a:cs typeface="+mn-cs"/>
                </a:rPr>
                <a:t>.=</a:t>
              </a:r>
              <a:r>
                <a:rPr lang="es-CO" sz="1400">
                  <a:effectLst/>
                  <a:latin typeface="Times New Roman" panose="02020603050405020304" pitchFamily="18" charset="0"/>
                  <a:ea typeface="Times New Roman" panose="02020603050405020304" pitchFamily="18" charset="0"/>
                </a:rPr>
                <a:t> </a:t>
              </a:r>
              <a:r>
                <a:rPr lang="es-CO" sz="1400" b="0" i="0">
                  <a:solidFill>
                    <a:schemeClr val="tx1"/>
                  </a:solidFill>
                  <a:effectLst/>
                  <a:latin typeface="+mn-lt"/>
                  <a:ea typeface="+mn-ea"/>
                  <a:cs typeface="+mn-cs"/>
                </a:rPr>
                <a:t>5581/5653</a:t>
              </a:r>
              <a:endParaRPr lang="es-CO" sz="1400">
                <a:effectLst/>
                <a:latin typeface="Times New Roman" panose="02020603050405020304" pitchFamily="18" charset="0"/>
                <a:ea typeface="Times New Roman" panose="02020603050405020304" pitchFamily="18" charset="0"/>
              </a:endParaRPr>
            </a:p>
          </xdr:txBody>
        </xdr:sp>
      </mc:Fallback>
    </mc:AlternateContent>
    <xdr:clientData/>
  </xdr:twoCellAnchor>
  <xdr:twoCellAnchor editAs="oneCell">
    <xdr:from>
      <xdr:col>0</xdr:col>
      <xdr:colOff>161925</xdr:colOff>
      <xdr:row>0</xdr:row>
      <xdr:rowOff>28575</xdr:rowOff>
    </xdr:from>
    <xdr:to>
      <xdr:col>1</xdr:col>
      <xdr:colOff>182594</xdr:colOff>
      <xdr:row>3</xdr:row>
      <xdr:rowOff>124213</xdr:rowOff>
    </xdr:to>
    <xdr:pic>
      <xdr:nvPicPr>
        <xdr:cNvPr id="12" name="Imagen 11">
          <a:extLst>
            <a:ext uri="{FF2B5EF4-FFF2-40B4-BE49-F238E27FC236}">
              <a16:creationId xmlns:a16="http://schemas.microsoft.com/office/drawing/2014/main" id="{00000000-0008-0000-1E00-00000C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61925" y="28575"/>
          <a:ext cx="715994" cy="581413"/>
        </a:xfrm>
        <a:prstGeom prst="rect">
          <a:avLst/>
        </a:prstGeom>
        <a:noFill/>
        <a:ln>
          <a:noFill/>
        </a:ln>
      </xdr:spPr>
    </xdr:pic>
    <xdr:clientData/>
  </xdr:twoCellAnchor>
  <xdr:twoCellAnchor>
    <xdr:from>
      <xdr:col>11</xdr:col>
      <xdr:colOff>266700</xdr:colOff>
      <xdr:row>26</xdr:row>
      <xdr:rowOff>38100</xdr:rowOff>
    </xdr:from>
    <xdr:to>
      <xdr:col>12</xdr:col>
      <xdr:colOff>419100</xdr:colOff>
      <xdr:row>27</xdr:row>
      <xdr:rowOff>19050</xdr:rowOff>
    </xdr:to>
    <mc:AlternateContent xmlns:mc="http://schemas.openxmlformats.org/markup-compatibility/2006" xmlns:a14="http://schemas.microsoft.com/office/drawing/2010/main">
      <mc:Choice Requires="a14">
        <xdr:sp macro="" textlink="">
          <xdr:nvSpPr>
            <xdr:cNvPr id="11" name="CuadroTexto 10">
              <a:extLst>
                <a:ext uri="{FF2B5EF4-FFF2-40B4-BE49-F238E27FC236}">
                  <a16:creationId xmlns:a16="http://schemas.microsoft.com/office/drawing/2014/main" id="{00000000-0008-0000-1E00-00000B000000}"/>
                </a:ext>
              </a:extLst>
            </xdr:cNvPr>
            <xdr:cNvSpPr txBox="1"/>
          </xdr:nvSpPr>
          <xdr:spPr>
            <a:xfrm>
              <a:off x="6096000" y="6581775"/>
              <a:ext cx="571500" cy="590550"/>
            </a:xfrm>
            <a:prstGeom prst="rect">
              <a:avLst/>
            </a:prstGeom>
            <a:noFill/>
          </xdr:spPr>
          <xdr:style>
            <a:lnRef idx="0">
              <a:scrgbClr r="0" g="0" b="0"/>
            </a:lnRef>
            <a:fillRef idx="0">
              <a:scrgbClr r="0" g="0" b="0"/>
            </a:fillRef>
            <a:effectRef idx="0">
              <a:scrgbClr r="0" g="0" b="0"/>
            </a:effectRef>
            <a:fontRef idx="minor">
              <a:schemeClr val="tx1"/>
            </a:fontRef>
          </xdr:style>
          <xdr:txBody>
            <a:bodyPr wrap="square" lIns="0" tIns="0" rIns="0" bIns="0" rtlCol="0" anchor="t">
              <a:noAutofit/>
            </a:bodyPr>
            <a:lstStyle/>
            <a:p>
              <a:pPr>
                <a:spcAft>
                  <a:spcPts val="0"/>
                </a:spcAft>
              </a:pPr>
              <a14:m>
                <m:oMathPara xmlns:m="http://schemas.openxmlformats.org/officeDocument/2006/math">
                  <m:oMathParaPr>
                    <m:jc m:val="center"/>
                  </m:oMathParaPr>
                  <m:oMath xmlns:m="http://schemas.openxmlformats.org/officeDocument/2006/math">
                    <m:r>
                      <a:rPr lang="es-CO" sz="1100" i="1">
                        <a:solidFill>
                          <a:schemeClr val="tx1"/>
                        </a:solidFill>
                        <a:effectLst/>
                        <a:latin typeface="Cambria Math" panose="02040503050406030204" pitchFamily="18" charset="0"/>
                        <a:ea typeface="+mn-ea"/>
                        <a:cs typeface="+mn-cs"/>
                      </a:rPr>
                      <m:t>𝐼</m:t>
                    </m:r>
                    <m:r>
                      <a:rPr lang="en-US" sz="1100" i="1">
                        <a:solidFill>
                          <a:schemeClr val="tx1"/>
                        </a:solidFill>
                        <a:effectLst/>
                        <a:latin typeface="Cambria Math" panose="02040503050406030204" pitchFamily="18" charset="0"/>
                        <a:ea typeface="+mn-ea"/>
                        <a:cs typeface="+mn-cs"/>
                      </a:rPr>
                      <m:t>.</m:t>
                    </m:r>
                    <m:r>
                      <a:rPr lang="es-CO" sz="1100" i="1">
                        <a:solidFill>
                          <a:schemeClr val="tx1"/>
                        </a:solidFill>
                        <a:effectLst/>
                        <a:latin typeface="Cambria Math" panose="02040503050406030204" pitchFamily="18" charset="0"/>
                        <a:ea typeface="+mn-ea"/>
                        <a:cs typeface="+mn-cs"/>
                      </a:rPr>
                      <m:t>𝐸</m:t>
                    </m:r>
                    <m:r>
                      <a:rPr lang="en-US" sz="1100" i="1">
                        <a:solidFill>
                          <a:schemeClr val="tx1"/>
                        </a:solidFill>
                        <a:effectLst/>
                        <a:latin typeface="Cambria Math" panose="02040503050406030204" pitchFamily="18" charset="0"/>
                        <a:ea typeface="+mn-ea"/>
                        <a:cs typeface="+mn-cs"/>
                      </a:rPr>
                      <m:t>.</m:t>
                    </m:r>
                    <m:r>
                      <a:rPr lang="es-CO" sz="1100" i="1">
                        <a:solidFill>
                          <a:schemeClr val="tx1"/>
                        </a:solidFill>
                        <a:effectLst/>
                        <a:latin typeface="Cambria Math" panose="02040503050406030204" pitchFamily="18" charset="0"/>
                        <a:ea typeface="+mn-ea"/>
                        <a:cs typeface="+mn-cs"/>
                      </a:rPr>
                      <m:t>𝑉</m:t>
                    </m:r>
                    <m:r>
                      <a:rPr lang="en-US" sz="1100" i="1">
                        <a:solidFill>
                          <a:schemeClr val="tx1"/>
                        </a:solidFill>
                        <a:effectLst/>
                        <a:latin typeface="Cambria Math" panose="02040503050406030204" pitchFamily="18" charset="0"/>
                        <a:ea typeface="+mn-ea"/>
                        <a:cs typeface="+mn-cs"/>
                      </a:rPr>
                      <m:t>.</m:t>
                    </m:r>
                    <m:r>
                      <a:rPr lang="en-US" sz="1100">
                        <a:solidFill>
                          <a:schemeClr val="tx1"/>
                        </a:solidFill>
                        <a:effectLst/>
                        <a:latin typeface="Cambria Math" panose="02040503050406030204" pitchFamily="18" charset="0"/>
                        <a:ea typeface="+mn-ea"/>
                        <a:cs typeface="+mn-cs"/>
                      </a:rPr>
                      <m:t>=</m:t>
                    </m:r>
                  </m:oMath>
                </m:oMathPara>
              </a14:m>
              <a:endParaRPr lang="es-CO" sz="1200">
                <a:effectLst/>
                <a:latin typeface="Times New Roman" panose="02020603050405020304" pitchFamily="18" charset="0"/>
                <a:ea typeface="Times New Roman" panose="02020603050405020304" pitchFamily="18" charset="0"/>
              </a:endParaRPr>
            </a:p>
            <a:p>
              <a:pPr>
                <a:spcAft>
                  <a:spcPts val="0"/>
                </a:spcAft>
              </a:pPr>
              <a:endParaRPr lang="es-CO" sz="1200">
                <a:effectLst/>
                <a:latin typeface="Times New Roman" panose="02020603050405020304" pitchFamily="18" charset="0"/>
                <a:ea typeface="Times New Roman" panose="02020603050405020304" pitchFamily="18" charset="0"/>
              </a:endParaRPr>
            </a:p>
          </xdr:txBody>
        </xdr:sp>
      </mc:Choice>
      <mc:Fallback xmlns="">
        <xdr:sp macro="" textlink="">
          <xdr:nvSpPr>
            <xdr:cNvPr id="11" name="CuadroTexto 10">
              <a:extLst>
                <a:ext uri="{FF2B5EF4-FFF2-40B4-BE49-F238E27FC236}">
                  <a16:creationId xmlns:a16="http://schemas.microsoft.com/office/drawing/2014/main" id="{00000000-0008-0000-2100-00000B000000}"/>
                </a:ext>
              </a:extLst>
            </xdr:cNvPr>
            <xdr:cNvSpPr txBox="1"/>
          </xdr:nvSpPr>
          <xdr:spPr>
            <a:xfrm>
              <a:off x="6096000" y="6581775"/>
              <a:ext cx="571500" cy="590550"/>
            </a:xfrm>
            <a:prstGeom prst="rect">
              <a:avLst/>
            </a:prstGeom>
            <a:noFill/>
          </xdr:spPr>
          <xdr:style>
            <a:lnRef idx="0">
              <a:scrgbClr r="0" g="0" b="0"/>
            </a:lnRef>
            <a:fillRef idx="0">
              <a:scrgbClr r="0" g="0" b="0"/>
            </a:fillRef>
            <a:effectRef idx="0">
              <a:scrgbClr r="0" g="0" b="0"/>
            </a:effectRef>
            <a:fontRef idx="minor">
              <a:schemeClr val="tx1"/>
            </a:fontRef>
          </xdr:style>
          <xdr:txBody>
            <a:bodyPr wrap="square" lIns="0" tIns="0" rIns="0" bIns="0" rtlCol="0" anchor="t">
              <a:noAutofit/>
            </a:bodyPr>
            <a:lstStyle/>
            <a:p>
              <a:pPr>
                <a:spcAft>
                  <a:spcPts val="0"/>
                </a:spcAft>
              </a:pPr>
              <a:r>
                <a:rPr lang="es-CO" sz="1100" i="0">
                  <a:solidFill>
                    <a:schemeClr val="tx1"/>
                  </a:solidFill>
                  <a:effectLst/>
                  <a:latin typeface="Cambria Math" panose="02040503050406030204" pitchFamily="18" charset="0"/>
                  <a:ea typeface="+mn-ea"/>
                  <a:cs typeface="+mn-cs"/>
                </a:rPr>
                <a:t>𝐼</a:t>
              </a:r>
              <a:r>
                <a:rPr lang="en-US" sz="1100" i="0">
                  <a:solidFill>
                    <a:schemeClr val="tx1"/>
                  </a:solidFill>
                  <a:effectLst/>
                  <a:latin typeface="Cambria Math" panose="02040503050406030204" pitchFamily="18" charset="0"/>
                  <a:ea typeface="+mn-ea"/>
                  <a:cs typeface="+mn-cs"/>
                </a:rPr>
                <a:t>.</a:t>
              </a:r>
              <a:r>
                <a:rPr lang="es-CO" sz="1100" i="0">
                  <a:solidFill>
                    <a:schemeClr val="tx1"/>
                  </a:solidFill>
                  <a:effectLst/>
                  <a:latin typeface="Cambria Math" panose="02040503050406030204" pitchFamily="18" charset="0"/>
                  <a:ea typeface="+mn-ea"/>
                  <a:cs typeface="+mn-cs"/>
                </a:rPr>
                <a:t>𝐸</a:t>
              </a:r>
              <a:r>
                <a:rPr lang="en-US" sz="1100" i="0">
                  <a:solidFill>
                    <a:schemeClr val="tx1"/>
                  </a:solidFill>
                  <a:effectLst/>
                  <a:latin typeface="Cambria Math" panose="02040503050406030204" pitchFamily="18" charset="0"/>
                  <a:ea typeface="+mn-ea"/>
                  <a:cs typeface="+mn-cs"/>
                </a:rPr>
                <a:t>.</a:t>
              </a:r>
              <a:r>
                <a:rPr lang="es-CO" sz="1100" i="0">
                  <a:solidFill>
                    <a:schemeClr val="tx1"/>
                  </a:solidFill>
                  <a:effectLst/>
                  <a:latin typeface="Cambria Math" panose="02040503050406030204" pitchFamily="18" charset="0"/>
                  <a:ea typeface="+mn-ea"/>
                  <a:cs typeface="+mn-cs"/>
                </a:rPr>
                <a:t>𝑉</a:t>
              </a:r>
              <a:r>
                <a:rPr lang="en-US" sz="1100" i="0">
                  <a:solidFill>
                    <a:schemeClr val="tx1"/>
                  </a:solidFill>
                  <a:effectLst/>
                  <a:latin typeface="Cambria Math" panose="02040503050406030204" pitchFamily="18" charset="0"/>
                  <a:ea typeface="+mn-ea"/>
                  <a:cs typeface="+mn-cs"/>
                </a:rPr>
                <a:t>.=</a:t>
              </a:r>
              <a:endParaRPr lang="es-CO" sz="1200">
                <a:effectLst/>
                <a:latin typeface="Times New Roman" panose="02020603050405020304" pitchFamily="18" charset="0"/>
                <a:ea typeface="Times New Roman" panose="02020603050405020304" pitchFamily="18" charset="0"/>
              </a:endParaRPr>
            </a:p>
            <a:p>
              <a:pPr>
                <a:spcAft>
                  <a:spcPts val="0"/>
                </a:spcAft>
              </a:pPr>
              <a:endParaRPr lang="es-CO" sz="1200">
                <a:effectLst/>
                <a:latin typeface="Times New Roman" panose="02020603050405020304" pitchFamily="18" charset="0"/>
                <a:ea typeface="Times New Roman" panose="02020603050405020304" pitchFamily="18" charset="0"/>
              </a:endParaRPr>
            </a:p>
          </xdr:txBody>
        </xdr:sp>
      </mc:Fallback>
    </mc:AlternateContent>
    <xdr:clientData/>
  </xdr:twoCellAnchor>
  <xdr:twoCellAnchor>
    <xdr:from>
      <xdr:col>7</xdr:col>
      <xdr:colOff>200025</xdr:colOff>
      <xdr:row>26</xdr:row>
      <xdr:rowOff>85725</xdr:rowOff>
    </xdr:from>
    <xdr:to>
      <xdr:col>9</xdr:col>
      <xdr:colOff>346076</xdr:colOff>
      <xdr:row>26</xdr:row>
      <xdr:rowOff>495300</xdr:rowOff>
    </xdr:to>
    <mc:AlternateContent xmlns:mc="http://schemas.openxmlformats.org/markup-compatibility/2006" xmlns:a14="http://schemas.microsoft.com/office/drawing/2010/main">
      <mc:Choice Requires="a14">
        <xdr:sp macro="" textlink="">
          <xdr:nvSpPr>
            <xdr:cNvPr id="13" name="CuadroTexto 12">
              <a:extLst>
                <a:ext uri="{FF2B5EF4-FFF2-40B4-BE49-F238E27FC236}">
                  <a16:creationId xmlns:a16="http://schemas.microsoft.com/office/drawing/2014/main" id="{53D4C5CD-4A81-4933-9DDC-1F3E9B7C7411}"/>
                </a:ext>
              </a:extLst>
            </xdr:cNvPr>
            <xdr:cNvSpPr txBox="1"/>
          </xdr:nvSpPr>
          <xdr:spPr>
            <a:xfrm>
              <a:off x="4324350" y="6629400"/>
              <a:ext cx="946151" cy="409575"/>
            </a:xfrm>
            <a:prstGeom prst="rect">
              <a:avLst/>
            </a:prstGeom>
            <a:noFill/>
          </xdr:spPr>
          <xdr:style>
            <a:lnRef idx="0">
              <a:scrgbClr r="0" g="0" b="0"/>
            </a:lnRef>
            <a:fillRef idx="0">
              <a:scrgbClr r="0" g="0" b="0"/>
            </a:fillRef>
            <a:effectRef idx="0">
              <a:scrgbClr r="0" g="0" b="0"/>
            </a:effectRef>
            <a:fontRef idx="minor">
              <a:schemeClr val="tx1"/>
            </a:fontRef>
          </xdr:style>
          <xdr:txBody>
            <a:bodyPr wrap="square" lIns="0" tIns="0" rIns="0" bIns="0" rtlCol="0" anchor="t">
              <a:noAutofit/>
            </a:bodyPr>
            <a:lstStyle/>
            <a:p>
              <a:pPr>
                <a:spcAft>
                  <a:spcPts val="0"/>
                </a:spcAft>
              </a:pPr>
              <a14:m>
                <m:oMathPara xmlns:m="http://schemas.openxmlformats.org/officeDocument/2006/math">
                  <m:oMathParaPr>
                    <m:jc m:val="center"/>
                  </m:oMathParaPr>
                  <m:oMath xmlns:m="http://schemas.openxmlformats.org/officeDocument/2006/math">
                    <m:r>
                      <a:rPr lang="es-CO" sz="1100" i="1">
                        <a:solidFill>
                          <a:schemeClr val="tx1"/>
                        </a:solidFill>
                        <a:effectLst/>
                        <a:latin typeface="Cambria Math" panose="02040503050406030204" pitchFamily="18" charset="0"/>
                        <a:ea typeface="+mn-ea"/>
                        <a:cs typeface="+mn-cs"/>
                      </a:rPr>
                      <m:t>𝐼</m:t>
                    </m:r>
                    <m:r>
                      <a:rPr lang="en-US" sz="1100" i="1">
                        <a:solidFill>
                          <a:schemeClr val="tx1"/>
                        </a:solidFill>
                        <a:effectLst/>
                        <a:latin typeface="Cambria Math" panose="02040503050406030204" pitchFamily="18" charset="0"/>
                        <a:ea typeface="+mn-ea"/>
                        <a:cs typeface="+mn-cs"/>
                      </a:rPr>
                      <m:t>.</m:t>
                    </m:r>
                    <m:r>
                      <a:rPr lang="es-CO" sz="1100" i="1">
                        <a:solidFill>
                          <a:schemeClr val="tx1"/>
                        </a:solidFill>
                        <a:effectLst/>
                        <a:latin typeface="Cambria Math" panose="02040503050406030204" pitchFamily="18" charset="0"/>
                        <a:ea typeface="+mn-ea"/>
                        <a:cs typeface="+mn-cs"/>
                      </a:rPr>
                      <m:t>𝐸</m:t>
                    </m:r>
                    <m:r>
                      <a:rPr lang="en-US" sz="1100" i="1">
                        <a:solidFill>
                          <a:schemeClr val="tx1"/>
                        </a:solidFill>
                        <a:effectLst/>
                        <a:latin typeface="Cambria Math" panose="02040503050406030204" pitchFamily="18" charset="0"/>
                        <a:ea typeface="+mn-ea"/>
                        <a:cs typeface="+mn-cs"/>
                      </a:rPr>
                      <m:t>.</m:t>
                    </m:r>
                    <m:r>
                      <a:rPr lang="es-CO" sz="1100" i="1">
                        <a:solidFill>
                          <a:schemeClr val="tx1"/>
                        </a:solidFill>
                        <a:effectLst/>
                        <a:latin typeface="Cambria Math" panose="02040503050406030204" pitchFamily="18" charset="0"/>
                        <a:ea typeface="+mn-ea"/>
                        <a:cs typeface="+mn-cs"/>
                      </a:rPr>
                      <m:t>𝑉</m:t>
                    </m:r>
                    <m:r>
                      <a:rPr lang="en-US" sz="1100" i="1">
                        <a:solidFill>
                          <a:schemeClr val="tx1"/>
                        </a:solidFill>
                        <a:effectLst/>
                        <a:latin typeface="Cambria Math" panose="02040503050406030204" pitchFamily="18" charset="0"/>
                        <a:ea typeface="+mn-ea"/>
                        <a:cs typeface="+mn-cs"/>
                      </a:rPr>
                      <m:t>.</m:t>
                    </m:r>
                    <m:r>
                      <a:rPr lang="en-US" sz="1100">
                        <a:solidFill>
                          <a:schemeClr val="tx1"/>
                        </a:solidFill>
                        <a:effectLst/>
                        <a:latin typeface="Cambria Math" panose="02040503050406030204" pitchFamily="18" charset="0"/>
                        <a:ea typeface="+mn-ea"/>
                        <a:cs typeface="+mn-cs"/>
                      </a:rPr>
                      <m:t>=</m:t>
                    </m:r>
                    <m:f>
                      <m:fPr>
                        <m:ctrlPr>
                          <a:rPr lang="es-CO" sz="1100" i="1">
                            <a:solidFill>
                              <a:schemeClr val="tx1"/>
                            </a:solidFill>
                            <a:effectLst/>
                            <a:latin typeface="Cambria Math" panose="02040503050406030204" pitchFamily="18" charset="0"/>
                            <a:ea typeface="+mn-ea"/>
                            <a:cs typeface="+mn-cs"/>
                          </a:rPr>
                        </m:ctrlPr>
                      </m:fPr>
                      <m:num>
                        <m:r>
                          <a:rPr lang="es-CO" sz="1100" b="0" i="1">
                            <a:solidFill>
                              <a:schemeClr val="tx1"/>
                            </a:solidFill>
                            <a:effectLst/>
                            <a:latin typeface="Cambria Math" panose="02040503050406030204" pitchFamily="18" charset="0"/>
                            <a:ea typeface="+mn-ea"/>
                            <a:cs typeface="+mn-cs"/>
                          </a:rPr>
                          <m:t>5</m:t>
                        </m:r>
                        <m:r>
                          <a:rPr lang="es-419" sz="1100" b="0" i="1">
                            <a:solidFill>
                              <a:schemeClr val="tx1"/>
                            </a:solidFill>
                            <a:effectLst/>
                            <a:latin typeface="Cambria Math" panose="02040503050406030204" pitchFamily="18" charset="0"/>
                            <a:ea typeface="+mn-ea"/>
                            <a:cs typeface="+mn-cs"/>
                          </a:rPr>
                          <m:t>143</m:t>
                        </m:r>
                      </m:num>
                      <m:den>
                        <m:r>
                          <a:rPr lang="es-CO" sz="1100" b="0" i="1">
                            <a:solidFill>
                              <a:schemeClr val="tx1"/>
                            </a:solidFill>
                            <a:effectLst/>
                            <a:latin typeface="Cambria Math" panose="02040503050406030204" pitchFamily="18" charset="0"/>
                            <a:ea typeface="+mn-ea"/>
                            <a:cs typeface="+mn-cs"/>
                          </a:rPr>
                          <m:t>5</m:t>
                        </m:r>
                        <m:r>
                          <m:rPr>
                            <m:nor/>
                          </m:rPr>
                          <a:rPr lang="es-419" sz="1100" b="0" i="0">
                            <a:solidFill>
                              <a:schemeClr val="tx1"/>
                            </a:solidFill>
                            <a:effectLst/>
                            <a:latin typeface="Cambria Math" panose="02040503050406030204" pitchFamily="18" charset="0"/>
                            <a:ea typeface="+mn-ea"/>
                            <a:cs typeface="+mn-cs"/>
                          </a:rPr>
                          <m:t>200</m:t>
                        </m:r>
                        <m:r>
                          <m:rPr>
                            <m:nor/>
                          </m:rPr>
                          <a:rPr lang="es-ES" sz="1100" b="0" i="0" u="none" strike="noStrike">
                            <a:solidFill>
                              <a:schemeClr val="tx1"/>
                            </a:solidFill>
                            <a:effectLst/>
                            <a:latin typeface="+mn-lt"/>
                            <a:ea typeface="+mn-ea"/>
                            <a:cs typeface="+mn-cs"/>
                          </a:rPr>
                          <m:t>  </m:t>
                        </m:r>
                      </m:den>
                    </m:f>
                  </m:oMath>
                </m:oMathPara>
              </a14:m>
              <a:endParaRPr lang="es-CO" sz="1200">
                <a:effectLst/>
                <a:latin typeface="Times New Roman" panose="02020603050405020304" pitchFamily="18" charset="0"/>
                <a:ea typeface="Times New Roman" panose="02020603050405020304" pitchFamily="18" charset="0"/>
              </a:endParaRPr>
            </a:p>
          </xdr:txBody>
        </xdr:sp>
      </mc:Choice>
      <mc:Fallback xmlns="">
        <xdr:sp macro="" textlink="">
          <xdr:nvSpPr>
            <xdr:cNvPr id="13" name="CuadroTexto 12">
              <a:extLst>
                <a:ext uri="{FF2B5EF4-FFF2-40B4-BE49-F238E27FC236}">
                  <a16:creationId xmlns:a16="http://schemas.microsoft.com/office/drawing/2014/main" id="{53D4C5CD-4A81-4933-9DDC-1F3E9B7C7411}"/>
                </a:ext>
              </a:extLst>
            </xdr:cNvPr>
            <xdr:cNvSpPr txBox="1"/>
          </xdr:nvSpPr>
          <xdr:spPr>
            <a:xfrm>
              <a:off x="4324350" y="6629400"/>
              <a:ext cx="946151" cy="409575"/>
            </a:xfrm>
            <a:prstGeom prst="rect">
              <a:avLst/>
            </a:prstGeom>
            <a:noFill/>
          </xdr:spPr>
          <xdr:style>
            <a:lnRef idx="0">
              <a:scrgbClr r="0" g="0" b="0"/>
            </a:lnRef>
            <a:fillRef idx="0">
              <a:scrgbClr r="0" g="0" b="0"/>
            </a:fillRef>
            <a:effectRef idx="0">
              <a:scrgbClr r="0" g="0" b="0"/>
            </a:effectRef>
            <a:fontRef idx="minor">
              <a:schemeClr val="tx1"/>
            </a:fontRef>
          </xdr:style>
          <xdr:txBody>
            <a:bodyPr wrap="square" lIns="0" tIns="0" rIns="0" bIns="0" rtlCol="0" anchor="t">
              <a:noAutofit/>
            </a:bodyPr>
            <a:lstStyle/>
            <a:p>
              <a:pPr>
                <a:spcAft>
                  <a:spcPts val="0"/>
                </a:spcAft>
              </a:pPr>
              <a:r>
                <a:rPr lang="es-CO" sz="1100" i="0">
                  <a:solidFill>
                    <a:schemeClr val="tx1"/>
                  </a:solidFill>
                  <a:effectLst/>
                  <a:latin typeface="Cambria Math" panose="02040503050406030204" pitchFamily="18" charset="0"/>
                  <a:ea typeface="+mn-ea"/>
                  <a:cs typeface="+mn-cs"/>
                </a:rPr>
                <a:t>𝐼</a:t>
              </a:r>
              <a:r>
                <a:rPr lang="en-US" sz="1100" i="0">
                  <a:solidFill>
                    <a:schemeClr val="tx1"/>
                  </a:solidFill>
                  <a:effectLst/>
                  <a:latin typeface="Cambria Math" panose="02040503050406030204" pitchFamily="18" charset="0"/>
                  <a:ea typeface="+mn-ea"/>
                  <a:cs typeface="+mn-cs"/>
                </a:rPr>
                <a:t>.</a:t>
              </a:r>
              <a:r>
                <a:rPr lang="es-CO" sz="1100" i="0">
                  <a:solidFill>
                    <a:schemeClr val="tx1"/>
                  </a:solidFill>
                  <a:effectLst/>
                  <a:latin typeface="Cambria Math" panose="02040503050406030204" pitchFamily="18" charset="0"/>
                  <a:ea typeface="+mn-ea"/>
                  <a:cs typeface="+mn-cs"/>
                </a:rPr>
                <a:t>𝐸</a:t>
              </a:r>
              <a:r>
                <a:rPr lang="en-US" sz="1100" i="0">
                  <a:solidFill>
                    <a:schemeClr val="tx1"/>
                  </a:solidFill>
                  <a:effectLst/>
                  <a:latin typeface="Cambria Math" panose="02040503050406030204" pitchFamily="18" charset="0"/>
                  <a:ea typeface="+mn-ea"/>
                  <a:cs typeface="+mn-cs"/>
                </a:rPr>
                <a:t>.</a:t>
              </a:r>
              <a:r>
                <a:rPr lang="es-CO" sz="1100" i="0">
                  <a:solidFill>
                    <a:schemeClr val="tx1"/>
                  </a:solidFill>
                  <a:effectLst/>
                  <a:latin typeface="Cambria Math" panose="02040503050406030204" pitchFamily="18" charset="0"/>
                  <a:ea typeface="+mn-ea"/>
                  <a:cs typeface="+mn-cs"/>
                </a:rPr>
                <a:t>𝑉</a:t>
              </a:r>
              <a:r>
                <a:rPr lang="en-US" sz="1100" i="0">
                  <a:solidFill>
                    <a:schemeClr val="tx1"/>
                  </a:solidFill>
                  <a:effectLst/>
                  <a:latin typeface="Cambria Math" panose="02040503050406030204" pitchFamily="18" charset="0"/>
                  <a:ea typeface="+mn-ea"/>
                  <a:cs typeface="+mn-cs"/>
                </a:rPr>
                <a:t>.=</a:t>
              </a:r>
              <a:r>
                <a:rPr lang="es-CO" sz="1100" b="0" i="0">
                  <a:solidFill>
                    <a:schemeClr val="tx1"/>
                  </a:solidFill>
                  <a:effectLst/>
                  <a:latin typeface="Cambria Math" panose="02040503050406030204" pitchFamily="18" charset="0"/>
                  <a:ea typeface="+mn-ea"/>
                  <a:cs typeface="+mn-cs"/>
                </a:rPr>
                <a:t>5</a:t>
              </a:r>
              <a:r>
                <a:rPr lang="es-419" sz="1100" b="0" i="0">
                  <a:solidFill>
                    <a:schemeClr val="tx1"/>
                  </a:solidFill>
                  <a:effectLst/>
                  <a:latin typeface="Cambria Math" panose="02040503050406030204" pitchFamily="18" charset="0"/>
                  <a:ea typeface="+mn-ea"/>
                  <a:cs typeface="+mn-cs"/>
                </a:rPr>
                <a:t>143</a:t>
              </a:r>
              <a:r>
                <a:rPr lang="es-CO" sz="1100" b="0" i="0">
                  <a:solidFill>
                    <a:schemeClr val="tx1"/>
                  </a:solidFill>
                  <a:effectLst/>
                  <a:latin typeface="Cambria Math" panose="02040503050406030204" pitchFamily="18" charset="0"/>
                  <a:ea typeface="+mn-ea"/>
                  <a:cs typeface="+mn-cs"/>
                </a:rPr>
                <a:t>/5</a:t>
              </a:r>
              <a:r>
                <a:rPr lang="es-419" sz="1100" b="0" i="0">
                  <a:solidFill>
                    <a:schemeClr val="tx1"/>
                  </a:solidFill>
                  <a:effectLst/>
                  <a:latin typeface="Cambria Math" panose="02040503050406030204" pitchFamily="18" charset="0"/>
                  <a:ea typeface="+mn-ea"/>
                  <a:cs typeface="+mn-cs"/>
                </a:rPr>
                <a:t>"200</a:t>
              </a:r>
              <a:r>
                <a:rPr lang="es-ES" sz="1100" b="0" i="0" u="none" strike="noStrike">
                  <a:solidFill>
                    <a:schemeClr val="tx1"/>
                  </a:solidFill>
                  <a:effectLst/>
                  <a:latin typeface="+mn-lt"/>
                  <a:ea typeface="+mn-ea"/>
                  <a:cs typeface="+mn-cs"/>
                </a:rPr>
                <a:t>  </a:t>
              </a:r>
              <a:r>
                <a:rPr lang="es-ES" sz="1100" b="0" i="0" u="none" strike="noStrike">
                  <a:solidFill>
                    <a:schemeClr val="tx1"/>
                  </a:solidFill>
                  <a:effectLst/>
                  <a:latin typeface="Cambria Math" panose="02040503050406030204" pitchFamily="18" charset="0"/>
                  <a:ea typeface="+mn-ea"/>
                  <a:cs typeface="+mn-cs"/>
                </a:rPr>
                <a:t>" </a:t>
              </a:r>
              <a:endParaRPr lang="es-CO" sz="1200">
                <a:effectLst/>
                <a:latin typeface="Times New Roman" panose="02020603050405020304" pitchFamily="18" charset="0"/>
                <a:ea typeface="Times New Roman" panose="02020603050405020304" pitchFamily="18" charset="0"/>
              </a:endParaRPr>
            </a:p>
          </xdr:txBody>
        </xdr:sp>
      </mc:Fallback>
    </mc:AlternateContent>
    <xdr:clientData/>
  </xdr:twoCellAnchor>
</xdr:wsDr>
</file>

<file path=xl/drawings/drawing33.xml><?xml version="1.0" encoding="utf-8"?>
<xdr:wsDr xmlns:xdr="http://schemas.openxmlformats.org/drawingml/2006/spreadsheetDrawing" xmlns:a="http://schemas.openxmlformats.org/drawingml/2006/main">
  <xdr:twoCellAnchor>
    <xdr:from>
      <xdr:col>11</xdr:col>
      <xdr:colOff>438149</xdr:colOff>
      <xdr:row>0</xdr:row>
      <xdr:rowOff>65505</xdr:rowOff>
    </xdr:from>
    <xdr:to>
      <xdr:col>13</xdr:col>
      <xdr:colOff>133350</xdr:colOff>
      <xdr:row>3</xdr:row>
      <xdr:rowOff>115129</xdr:rowOff>
    </xdr:to>
    <xdr:pic>
      <xdr:nvPicPr>
        <xdr:cNvPr id="13" name="Picture 2" descr="Logo Para Papelería">
          <a:extLst>
            <a:ext uri="{FF2B5EF4-FFF2-40B4-BE49-F238E27FC236}">
              <a16:creationId xmlns:a16="http://schemas.microsoft.com/office/drawing/2014/main" id="{00000000-0008-0000-1F00-00000D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6915149" y="303630"/>
          <a:ext cx="781051" cy="5353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238123</xdr:colOff>
      <xdr:row>0</xdr:row>
      <xdr:rowOff>65505</xdr:rowOff>
    </xdr:from>
    <xdr:to>
      <xdr:col>13</xdr:col>
      <xdr:colOff>333374</xdr:colOff>
      <xdr:row>3</xdr:row>
      <xdr:rowOff>115129</xdr:rowOff>
    </xdr:to>
    <xdr:pic>
      <xdr:nvPicPr>
        <xdr:cNvPr id="16" name="Picture 2" descr="Logo Para Papelería">
          <a:extLst>
            <a:ext uri="{FF2B5EF4-FFF2-40B4-BE49-F238E27FC236}">
              <a16:creationId xmlns:a16="http://schemas.microsoft.com/office/drawing/2014/main" id="{00000000-0008-0000-1F00-000010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7019923" y="303630"/>
          <a:ext cx="571501" cy="5925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447675</xdr:colOff>
      <xdr:row>0</xdr:row>
      <xdr:rowOff>85725</xdr:rowOff>
    </xdr:from>
    <xdr:to>
      <xdr:col>1</xdr:col>
      <xdr:colOff>106394</xdr:colOff>
      <xdr:row>3</xdr:row>
      <xdr:rowOff>124213</xdr:rowOff>
    </xdr:to>
    <xdr:pic>
      <xdr:nvPicPr>
        <xdr:cNvPr id="9" name="Imagen 8">
          <a:extLst>
            <a:ext uri="{FF2B5EF4-FFF2-40B4-BE49-F238E27FC236}">
              <a16:creationId xmlns:a16="http://schemas.microsoft.com/office/drawing/2014/main" id="{00000000-0008-0000-1F00-000009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7675" y="85725"/>
          <a:ext cx="715994" cy="581413"/>
        </a:xfrm>
        <a:prstGeom prst="rect">
          <a:avLst/>
        </a:prstGeom>
        <a:noFill/>
        <a:ln>
          <a:noFill/>
        </a:ln>
      </xdr:spPr>
    </xdr:pic>
    <xdr:clientData/>
  </xdr:twoCellAnchor>
  <xdr:oneCellAnchor>
    <xdr:from>
      <xdr:col>0</xdr:col>
      <xdr:colOff>838200</xdr:colOff>
      <xdr:row>12</xdr:row>
      <xdr:rowOff>28575</xdr:rowOff>
    </xdr:from>
    <xdr:ext cx="6753224" cy="581025"/>
    <mc:AlternateContent xmlns:mc="http://schemas.openxmlformats.org/markup-compatibility/2006" xmlns:a14="http://schemas.microsoft.com/office/drawing/2010/main">
      <mc:Choice Requires="a14">
        <xdr:sp macro="" textlink="">
          <xdr:nvSpPr>
            <xdr:cNvPr id="12" name="CuadroTexto 11">
              <a:extLst>
                <a:ext uri="{FF2B5EF4-FFF2-40B4-BE49-F238E27FC236}">
                  <a16:creationId xmlns:a16="http://schemas.microsoft.com/office/drawing/2014/main" id="{00000000-0008-0000-1F00-00000C000000}"/>
                </a:ext>
              </a:extLst>
            </xdr:cNvPr>
            <xdr:cNvSpPr txBox="1"/>
          </xdr:nvSpPr>
          <xdr:spPr>
            <a:xfrm>
              <a:off x="838200" y="2657475"/>
              <a:ext cx="6753224" cy="5810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endParaRPr lang="es-CO" sz="1200" b="0" i="1">
                <a:latin typeface="Arial" panose="020B0604020202020204" pitchFamily="34" charset="0"/>
                <a:cs typeface="Arial" panose="020B0604020202020204" pitchFamily="34" charset="0"/>
              </a:endParaRPr>
            </a:p>
            <a:p>
              <a:pPr/>
              <a14:m>
                <m:oMathPara xmlns:m="http://schemas.openxmlformats.org/officeDocument/2006/math">
                  <m:oMathParaPr>
                    <m:jc m:val="centerGroup"/>
                  </m:oMathParaPr>
                  <m:oMath xmlns:m="http://schemas.openxmlformats.org/officeDocument/2006/math">
                    <m:r>
                      <a:rPr lang="es-CO" sz="1200" b="0" i="1">
                        <a:latin typeface="Cambria Math" panose="02040503050406030204" pitchFamily="18" charset="0"/>
                      </a:rPr>
                      <m:t>𝐴𝑅𝑍</m:t>
                    </m:r>
                    <m:r>
                      <a:rPr lang="es-CO" sz="1200" b="0" i="1">
                        <a:latin typeface="Cambria Math" panose="02040503050406030204" pitchFamily="18" charset="0"/>
                      </a:rPr>
                      <m:t>= </m:t>
                    </m:r>
                    <m:f>
                      <m:fPr>
                        <m:ctrlPr>
                          <a:rPr lang="es-CO" sz="1200" i="1">
                            <a:latin typeface="Cambria Math" panose="02040503050406030204" pitchFamily="18" charset="0"/>
                          </a:rPr>
                        </m:ctrlPr>
                      </m:fPr>
                      <m:num>
                        <m:r>
                          <a:rPr lang="es-CO" sz="1200" b="0" i="1">
                            <a:latin typeface="Cambria Math" panose="02040503050406030204" pitchFamily="18" charset="0"/>
                          </a:rPr>
                          <m:t>𝑁</m:t>
                        </m:r>
                        <m:r>
                          <a:rPr lang="es-CO" sz="1200" b="0" i="1">
                            <a:latin typeface="Cambria Math" panose="02040503050406030204" pitchFamily="18" charset="0"/>
                          </a:rPr>
                          <m:t>ú</m:t>
                        </m:r>
                        <m:r>
                          <a:rPr lang="es-CO" sz="1200" b="0" i="1">
                            <a:latin typeface="Cambria Math" panose="02040503050406030204" pitchFamily="18" charset="0"/>
                          </a:rPr>
                          <m:t>𝑚𝑒𝑟𝑜</m:t>
                        </m:r>
                        <m:r>
                          <a:rPr lang="es-CO" sz="1200" b="0" i="1">
                            <a:latin typeface="Cambria Math" panose="02040503050406030204" pitchFamily="18" charset="0"/>
                          </a:rPr>
                          <m:t> </m:t>
                        </m:r>
                        <m:r>
                          <a:rPr lang="es-CO" sz="1200" b="0" i="1">
                            <a:latin typeface="Cambria Math" panose="02040503050406030204" pitchFamily="18" charset="0"/>
                          </a:rPr>
                          <m:t>𝑑𝑒</m:t>
                        </m:r>
                        <m:r>
                          <a:rPr lang="es-CO" sz="1200" b="0" i="1">
                            <a:latin typeface="Cambria Math" panose="02040503050406030204" pitchFamily="18" charset="0"/>
                          </a:rPr>
                          <m:t> </m:t>
                        </m:r>
                        <m:r>
                          <a:rPr lang="es-CO" sz="1200" b="0" i="1">
                            <a:latin typeface="Cambria Math" panose="02040503050406030204" pitchFamily="18" charset="0"/>
                          </a:rPr>
                          <m:t>𝑟𝑢𝑡𝑎𝑠</m:t>
                        </m:r>
                        <m:r>
                          <a:rPr lang="es-CO" sz="1200" b="0" i="1">
                            <a:latin typeface="Cambria Math" panose="02040503050406030204" pitchFamily="18" charset="0"/>
                          </a:rPr>
                          <m:t> </m:t>
                        </m:r>
                        <m:r>
                          <a:rPr lang="es-CO" sz="1200" b="0" i="1">
                            <a:latin typeface="Cambria Math" panose="02040503050406030204" pitchFamily="18" charset="0"/>
                          </a:rPr>
                          <m:t>𝑐𝑜𝑛</m:t>
                        </m:r>
                        <m:r>
                          <a:rPr lang="es-CO" sz="1200" b="0" i="1">
                            <a:latin typeface="Cambria Math" panose="02040503050406030204" pitchFamily="18" charset="0"/>
                          </a:rPr>
                          <m:t> </m:t>
                        </m:r>
                        <m:r>
                          <a:rPr lang="es-CO" sz="1200" b="0" i="1">
                            <a:latin typeface="Cambria Math" panose="02040503050406030204" pitchFamily="18" charset="0"/>
                          </a:rPr>
                          <m:t>𝑎𝑗𝑢𝑠𝑡𝑒𝑠</m:t>
                        </m:r>
                        <m:r>
                          <a:rPr lang="es-CO" sz="1200" b="0" i="1">
                            <a:latin typeface="Cambria Math" panose="02040503050406030204" pitchFamily="18" charset="0"/>
                          </a:rPr>
                          <m:t> </m:t>
                        </m:r>
                        <m:r>
                          <a:rPr lang="es-CO" sz="1200" b="0" i="1">
                            <a:latin typeface="Cambria Math" panose="02040503050406030204" pitchFamily="18" charset="0"/>
                          </a:rPr>
                          <m:t>𝑖𝑚𝑝𝑙𝑒𝑚𝑒𝑛𝑡𝑎𝑑𝑜𝑠</m:t>
                        </m:r>
                      </m:num>
                      <m:den>
                        <m:r>
                          <a:rPr lang="es-CO" sz="1200" b="0" i="1">
                            <a:latin typeface="Cambria Math" panose="02040503050406030204" pitchFamily="18" charset="0"/>
                          </a:rPr>
                          <m:t>𝑁</m:t>
                        </m:r>
                        <m:r>
                          <a:rPr lang="es-CO" sz="1200" b="0" i="1">
                            <a:latin typeface="Cambria Math" panose="02040503050406030204" pitchFamily="18" charset="0"/>
                          </a:rPr>
                          <m:t>° </m:t>
                        </m:r>
                        <m:r>
                          <a:rPr lang="es-CO" sz="1200" b="0" i="1">
                            <a:latin typeface="Cambria Math" panose="02040503050406030204" pitchFamily="18" charset="0"/>
                          </a:rPr>
                          <m:t>𝑑𝑒</m:t>
                        </m:r>
                        <m:r>
                          <a:rPr lang="es-CO" sz="1200" b="0" i="1">
                            <a:latin typeface="Cambria Math" panose="02040503050406030204" pitchFamily="18" charset="0"/>
                          </a:rPr>
                          <m:t> </m:t>
                        </m:r>
                        <m:r>
                          <a:rPr lang="es-CO" sz="1200" b="0" i="1">
                            <a:latin typeface="Cambria Math" panose="02040503050406030204" pitchFamily="18" charset="0"/>
                          </a:rPr>
                          <m:t>𝑟𝑢𝑡𝑎𝑠</m:t>
                        </m:r>
                        <m:r>
                          <a:rPr lang="es-CO" sz="1200" b="0" i="1">
                            <a:latin typeface="Cambria Math" panose="02040503050406030204" pitchFamily="18" charset="0"/>
                          </a:rPr>
                          <m:t> </m:t>
                        </m:r>
                        <m:r>
                          <a:rPr lang="es-CO" sz="1200" b="0" i="1">
                            <a:latin typeface="Cambria Math" panose="02040503050406030204" pitchFamily="18" charset="0"/>
                          </a:rPr>
                          <m:t>𝑒𝑛</m:t>
                        </m:r>
                        <m:r>
                          <a:rPr lang="es-CO" sz="1200" b="0" i="1">
                            <a:latin typeface="Cambria Math" panose="02040503050406030204" pitchFamily="18" charset="0"/>
                          </a:rPr>
                          <m:t> </m:t>
                        </m:r>
                        <m:r>
                          <a:rPr lang="es-CO" sz="1200" b="0" i="1">
                            <a:latin typeface="Cambria Math" panose="02040503050406030204" pitchFamily="18" charset="0"/>
                          </a:rPr>
                          <m:t>𝑓𝑢𝑛𝑐𝑖𝑜𝑛𝑎𝑚𝑖𝑒𝑛𝑡𝑜</m:t>
                        </m:r>
                      </m:den>
                    </m:f>
                    <m:r>
                      <a:rPr lang="es-CO" sz="1200" b="0" i="1">
                        <a:latin typeface="Cambria Math" panose="02040503050406030204" pitchFamily="18" charset="0"/>
                      </a:rPr>
                      <m:t>∗100</m:t>
                    </m:r>
                  </m:oMath>
                </m:oMathPara>
              </a14:m>
              <a:endParaRPr lang="es-CO" sz="1200">
                <a:latin typeface="Arial" panose="020B0604020202020204" pitchFamily="34" charset="0"/>
                <a:cs typeface="Arial" panose="020B0604020202020204" pitchFamily="34" charset="0"/>
              </a:endParaRPr>
            </a:p>
          </xdr:txBody>
        </xdr:sp>
      </mc:Choice>
      <mc:Fallback xmlns="">
        <xdr:sp macro="" textlink="">
          <xdr:nvSpPr>
            <xdr:cNvPr id="12" name="CuadroTexto 11">
              <a:extLst>
                <a:ext uri="{FF2B5EF4-FFF2-40B4-BE49-F238E27FC236}">
                  <a16:creationId xmlns:a16="http://schemas.microsoft.com/office/drawing/2014/main" id="{D8557BDB-EB1F-478C-872A-91A05152666F}"/>
                </a:ext>
              </a:extLst>
            </xdr:cNvPr>
            <xdr:cNvSpPr txBox="1"/>
          </xdr:nvSpPr>
          <xdr:spPr>
            <a:xfrm>
              <a:off x="838200" y="2657475"/>
              <a:ext cx="6753224" cy="5810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endParaRPr lang="es-CO" sz="1200" b="0" i="1">
                <a:latin typeface="Arial" panose="020B0604020202020204" pitchFamily="34" charset="0"/>
                <a:cs typeface="Arial" panose="020B0604020202020204" pitchFamily="34" charset="0"/>
              </a:endParaRPr>
            </a:p>
            <a:p>
              <a:pPr/>
              <a:r>
                <a:rPr lang="es-CO" sz="1200" b="0" i="0">
                  <a:latin typeface="Cambria Math" panose="02040503050406030204" pitchFamily="18" charset="0"/>
                </a:rPr>
                <a:t>𝐴𝑅𝑍=  (𝑁ú𝑚𝑒𝑟𝑜 𝑑𝑒 𝑟𝑢𝑡𝑎𝑠 𝑐𝑜𝑛 𝑎𝑗𝑢𝑠𝑡𝑒𝑠 𝑖𝑚𝑝𝑙𝑒𝑚𝑒𝑛𝑡𝑎𝑑𝑜𝑠)/(𝑁° 𝑑𝑒 𝑟𝑢𝑡𝑎𝑠 𝑒𝑛 𝑓𝑢𝑛𝑐𝑖𝑜𝑛𝑎𝑚𝑖𝑒𝑛𝑡𝑜)∗100</a:t>
              </a:r>
              <a:endParaRPr lang="es-CO" sz="1200">
                <a:latin typeface="Arial" panose="020B0604020202020204" pitchFamily="34" charset="0"/>
                <a:cs typeface="Arial" panose="020B0604020202020204" pitchFamily="34" charset="0"/>
              </a:endParaRPr>
            </a:p>
          </xdr:txBody>
        </xdr:sp>
      </mc:Fallback>
    </mc:AlternateContent>
    <xdr:clientData/>
  </xdr:oneCellAnchor>
  <xdr:twoCellAnchor>
    <xdr:from>
      <xdr:col>0</xdr:col>
      <xdr:colOff>400050</xdr:colOff>
      <xdr:row>28</xdr:row>
      <xdr:rowOff>57150</xdr:rowOff>
    </xdr:from>
    <xdr:to>
      <xdr:col>11</xdr:col>
      <xdr:colOff>233362</xdr:colOff>
      <xdr:row>40</xdr:row>
      <xdr:rowOff>28575</xdr:rowOff>
    </xdr:to>
    <xdr:graphicFrame macro="">
      <xdr:nvGraphicFramePr>
        <xdr:cNvPr id="19" name="Chart 3">
          <a:extLst>
            <a:ext uri="{FF2B5EF4-FFF2-40B4-BE49-F238E27FC236}">
              <a16:creationId xmlns:a16="http://schemas.microsoft.com/office/drawing/2014/main" id="{00000000-0008-0000-1F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308770</xdr:colOff>
      <xdr:row>28</xdr:row>
      <xdr:rowOff>75406</xdr:rowOff>
    </xdr:from>
    <xdr:to>
      <xdr:col>13</xdr:col>
      <xdr:colOff>282576</xdr:colOff>
      <xdr:row>40</xdr:row>
      <xdr:rowOff>51593</xdr:rowOff>
    </xdr:to>
    <xdr:graphicFrame macro="">
      <xdr:nvGraphicFramePr>
        <xdr:cNvPr id="20" name="Chart 3">
          <a:extLst>
            <a:ext uri="{FF2B5EF4-FFF2-40B4-BE49-F238E27FC236}">
              <a16:creationId xmlns:a16="http://schemas.microsoft.com/office/drawing/2014/main" id="{00000000-0008-0000-1F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34.xml><?xml version="1.0" encoding="utf-8"?>
<xdr:wsDr xmlns:xdr="http://schemas.openxmlformats.org/drawingml/2006/spreadsheetDrawing" xmlns:a="http://schemas.openxmlformats.org/drawingml/2006/main">
  <xdr:twoCellAnchor>
    <xdr:from>
      <xdr:col>11</xdr:col>
      <xdr:colOff>409574</xdr:colOff>
      <xdr:row>0</xdr:row>
      <xdr:rowOff>36930</xdr:rowOff>
    </xdr:from>
    <xdr:to>
      <xdr:col>13</xdr:col>
      <xdr:colOff>152400</xdr:colOff>
      <xdr:row>3</xdr:row>
      <xdr:rowOff>86554</xdr:rowOff>
    </xdr:to>
    <xdr:pic>
      <xdr:nvPicPr>
        <xdr:cNvPr id="13" name="Picture 2" descr="Logo Para Papelería">
          <a:extLst>
            <a:ext uri="{FF2B5EF4-FFF2-40B4-BE49-F238E27FC236}">
              <a16:creationId xmlns:a16="http://schemas.microsoft.com/office/drawing/2014/main" id="{00000000-0008-0000-2000-00000D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6886574" y="275055"/>
          <a:ext cx="828676" cy="5353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409574</xdr:colOff>
      <xdr:row>0</xdr:row>
      <xdr:rowOff>36930</xdr:rowOff>
    </xdr:from>
    <xdr:to>
      <xdr:col>13</xdr:col>
      <xdr:colOff>152400</xdr:colOff>
      <xdr:row>3</xdr:row>
      <xdr:rowOff>86554</xdr:rowOff>
    </xdr:to>
    <xdr:pic>
      <xdr:nvPicPr>
        <xdr:cNvPr id="15" name="Picture 2" descr="Logo Para Papelería">
          <a:extLst>
            <a:ext uri="{FF2B5EF4-FFF2-40B4-BE49-F238E27FC236}">
              <a16:creationId xmlns:a16="http://schemas.microsoft.com/office/drawing/2014/main" id="{00000000-0008-0000-2000-00000F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6886574" y="275055"/>
          <a:ext cx="828676" cy="5353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28</xdr:row>
      <xdr:rowOff>9525</xdr:rowOff>
    </xdr:from>
    <xdr:to>
      <xdr:col>11</xdr:col>
      <xdr:colOff>357187</xdr:colOff>
      <xdr:row>39</xdr:row>
      <xdr:rowOff>219075</xdr:rowOff>
    </xdr:to>
    <xdr:graphicFrame macro="">
      <xdr:nvGraphicFramePr>
        <xdr:cNvPr id="16" name="Chart 3">
          <a:extLst>
            <a:ext uri="{FF2B5EF4-FFF2-40B4-BE49-F238E27FC236}">
              <a16:creationId xmlns:a16="http://schemas.microsoft.com/office/drawing/2014/main" id="{00000000-0008-0000-20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432595</xdr:colOff>
      <xdr:row>28</xdr:row>
      <xdr:rowOff>27781</xdr:rowOff>
    </xdr:from>
    <xdr:to>
      <xdr:col>13</xdr:col>
      <xdr:colOff>587376</xdr:colOff>
      <xdr:row>40</xdr:row>
      <xdr:rowOff>3968</xdr:rowOff>
    </xdr:to>
    <xdr:graphicFrame macro="">
      <xdr:nvGraphicFramePr>
        <xdr:cNvPr id="17" name="Chart 3">
          <a:extLst>
            <a:ext uri="{FF2B5EF4-FFF2-40B4-BE49-F238E27FC236}">
              <a16:creationId xmlns:a16="http://schemas.microsoft.com/office/drawing/2014/main" id="{00000000-0008-0000-20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oneCellAnchor>
    <xdr:from>
      <xdr:col>1</xdr:col>
      <xdr:colOff>133350</xdr:colOff>
      <xdr:row>11</xdr:row>
      <xdr:rowOff>180975</xdr:rowOff>
    </xdr:from>
    <xdr:ext cx="4991100" cy="581025"/>
    <mc:AlternateContent xmlns:mc="http://schemas.openxmlformats.org/markup-compatibility/2006" xmlns:a14="http://schemas.microsoft.com/office/drawing/2010/main">
      <mc:Choice Requires="a14">
        <xdr:sp macro="" textlink="">
          <xdr:nvSpPr>
            <xdr:cNvPr id="18" name="CuadroTexto 17">
              <a:extLst>
                <a:ext uri="{FF2B5EF4-FFF2-40B4-BE49-F238E27FC236}">
                  <a16:creationId xmlns:a16="http://schemas.microsoft.com/office/drawing/2014/main" id="{00000000-0008-0000-2000-000012000000}"/>
                </a:ext>
              </a:extLst>
            </xdr:cNvPr>
            <xdr:cNvSpPr txBox="1"/>
          </xdr:nvSpPr>
          <xdr:spPr>
            <a:xfrm>
              <a:off x="790575" y="2343150"/>
              <a:ext cx="4991100" cy="5810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endParaRPr lang="es-CO" sz="1200" b="0" i="1">
                <a:latin typeface="Arial" panose="020B0604020202020204" pitchFamily="34" charset="0"/>
                <a:cs typeface="Arial" panose="020B0604020202020204" pitchFamily="34" charset="0"/>
              </a:endParaRPr>
            </a:p>
            <a:p>
              <a:pPr/>
              <a14:m>
                <m:oMathPara xmlns:m="http://schemas.openxmlformats.org/officeDocument/2006/math">
                  <m:oMathParaPr>
                    <m:jc m:val="centerGroup"/>
                  </m:oMathParaPr>
                  <m:oMath xmlns:m="http://schemas.openxmlformats.org/officeDocument/2006/math">
                    <m:r>
                      <a:rPr lang="es-CO" sz="1200" b="0" i="1">
                        <a:latin typeface="Cambria Math" panose="02040503050406030204" pitchFamily="18" charset="0"/>
                      </a:rPr>
                      <m:t>𝐸𝑅𝐸𝑃</m:t>
                    </m:r>
                    <m:r>
                      <a:rPr lang="es-CO" sz="1200" b="0" i="1">
                        <a:latin typeface="Cambria Math" panose="02040503050406030204" pitchFamily="18" charset="0"/>
                      </a:rPr>
                      <m:t>= </m:t>
                    </m:r>
                    <m:f>
                      <m:fPr>
                        <m:ctrlPr>
                          <a:rPr lang="es-CO" sz="1200" i="1">
                            <a:latin typeface="Cambria Math" panose="02040503050406030204" pitchFamily="18" charset="0"/>
                          </a:rPr>
                        </m:ctrlPr>
                      </m:fPr>
                      <m:num>
                        <m:r>
                          <a:rPr lang="es-CO" sz="1200" b="0" i="1">
                            <a:latin typeface="Cambria Math" panose="02040503050406030204" pitchFamily="18" charset="0"/>
                          </a:rPr>
                          <m:t>𝑅𝑢𝑡𝑎𝑠</m:t>
                        </m:r>
                        <m:r>
                          <a:rPr lang="es-CO" sz="1200" b="0" i="1">
                            <a:latin typeface="Cambria Math" panose="02040503050406030204" pitchFamily="18" charset="0"/>
                          </a:rPr>
                          <m:t> </m:t>
                        </m:r>
                        <m:r>
                          <a:rPr lang="es-CO" sz="1200" b="0" i="1">
                            <a:latin typeface="Cambria Math" panose="02040503050406030204" pitchFamily="18" charset="0"/>
                          </a:rPr>
                          <m:t>𝐸𝑣𝑎𝑙𝑢𝑎𝑑𝑎𝑠</m:t>
                        </m:r>
                        <m:r>
                          <a:rPr lang="es-CO" sz="1200" b="0" i="1">
                            <a:latin typeface="Cambria Math" panose="02040503050406030204" pitchFamily="18" charset="0"/>
                          </a:rPr>
                          <m:t> </m:t>
                        </m:r>
                      </m:num>
                      <m:den>
                        <m:r>
                          <a:rPr lang="es-CO" sz="1200" b="0" i="1">
                            <a:latin typeface="Cambria Math" panose="02040503050406030204" pitchFamily="18" charset="0"/>
                          </a:rPr>
                          <m:t>𝑇𝑜𝑡𝑎𝑙</m:t>
                        </m:r>
                        <m:r>
                          <a:rPr lang="es-CO" sz="1200" b="0" i="1">
                            <a:latin typeface="Cambria Math" panose="02040503050406030204" pitchFamily="18" charset="0"/>
                          </a:rPr>
                          <m:t> </m:t>
                        </m:r>
                        <m:r>
                          <a:rPr lang="es-CO" sz="1200" b="0" i="1">
                            <a:latin typeface="Cambria Math" panose="02040503050406030204" pitchFamily="18" charset="0"/>
                          </a:rPr>
                          <m:t>𝑑𝑒</m:t>
                        </m:r>
                        <m:r>
                          <a:rPr lang="es-CO" sz="1200" b="0" i="1">
                            <a:latin typeface="Cambria Math" panose="02040503050406030204" pitchFamily="18" charset="0"/>
                          </a:rPr>
                          <m:t> </m:t>
                        </m:r>
                        <m:r>
                          <a:rPr lang="es-CO" sz="1200" b="0" i="1">
                            <a:latin typeface="Cambria Math" panose="02040503050406030204" pitchFamily="18" charset="0"/>
                          </a:rPr>
                          <m:t>𝑅𝑢𝑡𝑎𝑠</m:t>
                        </m:r>
                        <m:r>
                          <a:rPr lang="es-CO" sz="1200" b="0" i="1">
                            <a:latin typeface="Cambria Math" panose="02040503050406030204" pitchFamily="18" charset="0"/>
                          </a:rPr>
                          <m:t> </m:t>
                        </m:r>
                        <m:r>
                          <a:rPr lang="es-CO" sz="1200" b="0" i="1">
                            <a:latin typeface="Cambria Math" panose="02040503050406030204" pitchFamily="18" charset="0"/>
                          </a:rPr>
                          <m:t>𝐻𝑎𝑏𝑖𝑙𝑖𝑡𝑎𝑑𝑎𝑠</m:t>
                        </m:r>
                        <m:r>
                          <a:rPr lang="es-CO" sz="1200" b="0" i="1">
                            <a:latin typeface="Cambria Math" panose="02040503050406030204" pitchFamily="18" charset="0"/>
                          </a:rPr>
                          <m:t> </m:t>
                        </m:r>
                        <m:r>
                          <a:rPr lang="es-CO" sz="1200" b="0" i="1">
                            <a:latin typeface="Cambria Math" panose="02040503050406030204" pitchFamily="18" charset="0"/>
                          </a:rPr>
                          <m:t>𝑒𝑛</m:t>
                        </m:r>
                        <m:r>
                          <a:rPr lang="es-CO" sz="1200" b="0" i="1">
                            <a:latin typeface="Cambria Math" panose="02040503050406030204" pitchFamily="18" charset="0"/>
                          </a:rPr>
                          <m:t> </m:t>
                        </m:r>
                        <m:r>
                          <a:rPr lang="es-CO" sz="1200" b="0" i="1">
                            <a:latin typeface="Cambria Math" panose="02040503050406030204" pitchFamily="18" charset="0"/>
                          </a:rPr>
                          <m:t>𝑒𝑙</m:t>
                        </m:r>
                        <m:r>
                          <a:rPr lang="es-CO" sz="1200" b="0" i="1">
                            <a:latin typeface="Cambria Math" panose="02040503050406030204" pitchFamily="18" charset="0"/>
                          </a:rPr>
                          <m:t> </m:t>
                        </m:r>
                        <m:r>
                          <a:rPr lang="es-CO" sz="1200" b="0" i="1">
                            <a:latin typeface="Cambria Math" panose="02040503050406030204" pitchFamily="18" charset="0"/>
                          </a:rPr>
                          <m:t>𝑆𝐼𝑇𝑃</m:t>
                        </m:r>
                        <m:r>
                          <a:rPr lang="es-CO" sz="1200" b="0" i="1">
                            <a:latin typeface="Cambria Math" panose="02040503050406030204" pitchFamily="18" charset="0"/>
                          </a:rPr>
                          <m:t> </m:t>
                        </m:r>
                        <m:r>
                          <a:rPr lang="es-CO" sz="1200" b="0" i="1">
                            <a:latin typeface="Cambria Math" panose="02040503050406030204" pitchFamily="18" charset="0"/>
                          </a:rPr>
                          <m:t>𝑝𝑟𝑜𝑣𝑖𝑠𝑖𝑜𝑛𝑎𝑙</m:t>
                        </m:r>
                      </m:den>
                    </m:f>
                    <m:r>
                      <a:rPr lang="es-CO" sz="1200" b="0" i="1">
                        <a:latin typeface="Cambria Math" panose="02040503050406030204" pitchFamily="18" charset="0"/>
                      </a:rPr>
                      <m:t>∗100</m:t>
                    </m:r>
                  </m:oMath>
                </m:oMathPara>
              </a14:m>
              <a:endParaRPr lang="es-CO" sz="1200">
                <a:latin typeface="Arial" panose="020B0604020202020204" pitchFamily="34" charset="0"/>
                <a:cs typeface="Arial" panose="020B0604020202020204" pitchFamily="34" charset="0"/>
              </a:endParaRPr>
            </a:p>
          </xdr:txBody>
        </xdr:sp>
      </mc:Choice>
      <mc:Fallback xmlns="">
        <xdr:sp macro="" textlink="">
          <xdr:nvSpPr>
            <xdr:cNvPr id="18" name="CuadroTexto 17">
              <a:extLst>
                <a:ext uri="{FF2B5EF4-FFF2-40B4-BE49-F238E27FC236}">
                  <a16:creationId xmlns:a16="http://schemas.microsoft.com/office/drawing/2014/main" id="{50EC701C-B14C-46B6-8E4A-E1EA8F61FA30}"/>
                </a:ext>
              </a:extLst>
            </xdr:cNvPr>
            <xdr:cNvSpPr txBox="1"/>
          </xdr:nvSpPr>
          <xdr:spPr>
            <a:xfrm>
              <a:off x="790575" y="2343150"/>
              <a:ext cx="4991100" cy="5810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endParaRPr lang="es-CO" sz="1200" b="0" i="1">
                <a:latin typeface="Arial" panose="020B0604020202020204" pitchFamily="34" charset="0"/>
                <a:cs typeface="Arial" panose="020B0604020202020204" pitchFamily="34" charset="0"/>
              </a:endParaRPr>
            </a:p>
            <a:p>
              <a:pPr/>
              <a:r>
                <a:rPr lang="es-CO" sz="1200" b="0" i="0">
                  <a:latin typeface="Cambria Math" panose="02040503050406030204" pitchFamily="18" charset="0"/>
                </a:rPr>
                <a:t>𝐸𝑅𝐸𝑃=  (𝑅𝑢𝑡𝑎𝑠 𝐸𝑣𝑎𝑙𝑢𝑎𝑑𝑎𝑠 )/(𝑇𝑜𝑡𝑎𝑙 𝑑𝑒 𝑅𝑢𝑡𝑎𝑠 𝐻𝑎𝑏𝑖𝑙𝑖𝑡𝑎𝑑𝑎𝑠 𝑒𝑛 𝑒𝑙 𝑆𝐼𝑇𝑃 𝑝𝑟𝑜𝑣𝑖𝑠𝑖𝑜𝑛𝑎𝑙)∗100</a:t>
              </a:r>
              <a:endParaRPr lang="es-CO" sz="1200">
                <a:latin typeface="Arial" panose="020B0604020202020204" pitchFamily="34" charset="0"/>
                <a:cs typeface="Arial" panose="020B0604020202020204" pitchFamily="34" charset="0"/>
              </a:endParaRPr>
            </a:p>
          </xdr:txBody>
        </xdr:sp>
      </mc:Fallback>
    </mc:AlternateContent>
    <xdr:clientData/>
  </xdr:oneCellAnchor>
  <xdr:twoCellAnchor editAs="oneCell">
    <xdr:from>
      <xdr:col>0</xdr:col>
      <xdr:colOff>9525</xdr:colOff>
      <xdr:row>0</xdr:row>
      <xdr:rowOff>66675</xdr:rowOff>
    </xdr:from>
    <xdr:to>
      <xdr:col>1</xdr:col>
      <xdr:colOff>306419</xdr:colOff>
      <xdr:row>3</xdr:row>
      <xdr:rowOff>86113</xdr:rowOff>
    </xdr:to>
    <xdr:pic>
      <xdr:nvPicPr>
        <xdr:cNvPr id="8" name="Imagen 7">
          <a:extLst>
            <a:ext uri="{FF2B5EF4-FFF2-40B4-BE49-F238E27FC236}">
              <a16:creationId xmlns:a16="http://schemas.microsoft.com/office/drawing/2014/main" id="{00000000-0008-0000-2000-000008000000}"/>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9525" y="66675"/>
          <a:ext cx="715994" cy="581413"/>
        </a:xfrm>
        <a:prstGeom prst="rect">
          <a:avLst/>
        </a:prstGeom>
        <a:noFill/>
        <a:ln>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11</xdr:col>
      <xdr:colOff>123824</xdr:colOff>
      <xdr:row>0</xdr:row>
      <xdr:rowOff>75030</xdr:rowOff>
    </xdr:from>
    <xdr:to>
      <xdr:col>12</xdr:col>
      <xdr:colOff>323850</xdr:colOff>
      <xdr:row>3</xdr:row>
      <xdr:rowOff>124654</xdr:rowOff>
    </xdr:to>
    <xdr:pic>
      <xdr:nvPicPr>
        <xdr:cNvPr id="11" name="Picture 2" descr="Logo Para Papelería">
          <a:extLst>
            <a:ext uri="{FF2B5EF4-FFF2-40B4-BE49-F238E27FC236}">
              <a16:creationId xmlns:a16="http://schemas.microsoft.com/office/drawing/2014/main" id="{00000000-0008-0000-2100-00000B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5172074" y="313155"/>
          <a:ext cx="628651" cy="5353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285750</xdr:colOff>
      <xdr:row>20</xdr:row>
      <xdr:rowOff>190500</xdr:rowOff>
    </xdr:from>
    <xdr:ext cx="3952875" cy="581025"/>
    <mc:AlternateContent xmlns:mc="http://schemas.openxmlformats.org/markup-compatibility/2006" xmlns:a14="http://schemas.microsoft.com/office/drawing/2010/main">
      <mc:Choice Requires="a14">
        <xdr:sp macro="" textlink="">
          <xdr:nvSpPr>
            <xdr:cNvPr id="12" name="CuadroTexto 11">
              <a:extLst>
                <a:ext uri="{FF2B5EF4-FFF2-40B4-BE49-F238E27FC236}">
                  <a16:creationId xmlns:a16="http://schemas.microsoft.com/office/drawing/2014/main" id="{00000000-0008-0000-2100-00000C000000}"/>
                </a:ext>
              </a:extLst>
            </xdr:cNvPr>
            <xdr:cNvSpPr txBox="1"/>
          </xdr:nvSpPr>
          <xdr:spPr>
            <a:xfrm>
              <a:off x="1333500" y="5057775"/>
              <a:ext cx="3952875" cy="5810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endParaRPr lang="es-CO" sz="1200" b="0" i="1">
                <a:latin typeface="Arial" panose="020B0604020202020204" pitchFamily="34" charset="0"/>
                <a:cs typeface="Arial" panose="020B0604020202020204" pitchFamily="34" charset="0"/>
              </a:endParaRPr>
            </a:p>
            <a:p>
              <a14:m>
                <m:oMath xmlns:m="http://schemas.openxmlformats.org/officeDocument/2006/math">
                  <m:r>
                    <a:rPr lang="es-CO" sz="1200" b="0" i="1">
                      <a:latin typeface="Cambria Math" panose="02040503050406030204" pitchFamily="18" charset="0"/>
                    </a:rPr>
                    <m:t>𝐸𝑇𝐷𝑂</m:t>
                  </m:r>
                  <m:r>
                    <a:rPr lang="es-CO" sz="1200" b="0" i="1">
                      <a:latin typeface="Cambria Math" panose="02040503050406030204" pitchFamily="18" charset="0"/>
                    </a:rPr>
                    <m:t>=</m:t>
                  </m:r>
                  <m:r>
                    <a:rPr lang="es-CO" sz="1200" b="0" i="1">
                      <a:latin typeface="Cambria Math" panose="02040503050406030204" pitchFamily="18" charset="0"/>
                    </a:rPr>
                    <m:t>𝑀𝑒𝑑𝑖𝑎</m:t>
                  </m:r>
                  <m:r>
                    <a:rPr lang="es-CO" sz="1200" b="0" i="1">
                      <a:latin typeface="Cambria Math" panose="02040503050406030204" pitchFamily="18" charset="0"/>
                    </a:rPr>
                    <m:t> </m:t>
                  </m:r>
                  <m:r>
                    <a:rPr lang="es-CO" sz="1200" b="0" i="1">
                      <a:latin typeface="Cambria Math" panose="02040503050406030204" pitchFamily="18" charset="0"/>
                    </a:rPr>
                    <m:t>𝐺𝑒𝑜𝑚𝑎𝑡𝑟𝑖𝑐𝑎</m:t>
                  </m:r>
                  <m:r>
                    <a:rPr lang="es-CO" sz="1200" b="0" i="1">
                      <a:latin typeface="Cambria Math" panose="02040503050406030204" pitchFamily="18" charset="0"/>
                    </a:rPr>
                    <m:t> (</m:t>
                  </m:r>
                </m:oMath>
              </a14:m>
              <a:r>
                <a:rPr lang="es-CO" sz="1200">
                  <a:latin typeface="Arial" panose="020B0604020202020204" pitchFamily="34" charset="0"/>
                  <a:cs typeface="Arial" panose="020B0604020202020204" pitchFamily="34" charset="0"/>
                </a:rPr>
                <a:t>%Preliminar )</a:t>
              </a:r>
            </a:p>
          </xdr:txBody>
        </xdr:sp>
      </mc:Choice>
      <mc:Fallback xmlns="">
        <xdr:sp macro="" textlink="">
          <xdr:nvSpPr>
            <xdr:cNvPr id="12" name="CuadroTexto 11">
              <a:extLst>
                <a:ext uri="{FF2B5EF4-FFF2-40B4-BE49-F238E27FC236}">
                  <a16:creationId xmlns:a16="http://schemas.microsoft.com/office/drawing/2014/main" id="{C9FCB59F-1F54-42CF-A5C4-C605736B2D74}"/>
                </a:ext>
              </a:extLst>
            </xdr:cNvPr>
            <xdr:cNvSpPr txBox="1"/>
          </xdr:nvSpPr>
          <xdr:spPr>
            <a:xfrm>
              <a:off x="1333500" y="5057775"/>
              <a:ext cx="3952875" cy="5810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noAutofit/>
            </a:bodyPr>
            <a:lstStyle/>
            <a:p>
              <a:endParaRPr lang="es-CO" sz="1200" b="0" i="1">
                <a:latin typeface="Arial" panose="020B0604020202020204" pitchFamily="34" charset="0"/>
                <a:cs typeface="Arial" panose="020B0604020202020204" pitchFamily="34" charset="0"/>
              </a:endParaRPr>
            </a:p>
            <a:p>
              <a:r>
                <a:rPr lang="es-CO" sz="1200" b="0" i="0">
                  <a:latin typeface="Cambria Math" panose="02040503050406030204" pitchFamily="18" charset="0"/>
                </a:rPr>
                <a:t>𝐸𝑇𝐷𝑂=𝑀𝑒𝑑𝑖𝑎 𝐺𝑒𝑜𝑚𝑎𝑡𝑟𝑖𝑐𝑎 (</a:t>
              </a:r>
              <a:r>
                <a:rPr lang="es-CO" sz="1200">
                  <a:latin typeface="Arial" panose="020B0604020202020204" pitchFamily="34" charset="0"/>
                  <a:cs typeface="Arial" panose="020B0604020202020204" pitchFamily="34" charset="0"/>
                </a:rPr>
                <a:t>%Preliminar )</a:t>
              </a:r>
            </a:p>
          </xdr:txBody>
        </xdr:sp>
      </mc:Fallback>
    </mc:AlternateContent>
    <xdr:clientData/>
  </xdr:oneCellAnchor>
  <xdr:twoCellAnchor>
    <xdr:from>
      <xdr:col>0</xdr:col>
      <xdr:colOff>114300</xdr:colOff>
      <xdr:row>35</xdr:row>
      <xdr:rowOff>57150</xdr:rowOff>
    </xdr:from>
    <xdr:to>
      <xdr:col>12</xdr:col>
      <xdr:colOff>457200</xdr:colOff>
      <xdr:row>47</xdr:row>
      <xdr:rowOff>28575</xdr:rowOff>
    </xdr:to>
    <xdr:graphicFrame macro="">
      <xdr:nvGraphicFramePr>
        <xdr:cNvPr id="15" name="Chart 3">
          <a:extLst>
            <a:ext uri="{FF2B5EF4-FFF2-40B4-BE49-F238E27FC236}">
              <a16:creationId xmlns:a16="http://schemas.microsoft.com/office/drawing/2014/main" id="{00000000-0008-0000-21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209550</xdr:colOff>
      <xdr:row>0</xdr:row>
      <xdr:rowOff>28575</xdr:rowOff>
    </xdr:from>
    <xdr:to>
      <xdr:col>1</xdr:col>
      <xdr:colOff>315944</xdr:colOff>
      <xdr:row>3</xdr:row>
      <xdr:rowOff>124213</xdr:rowOff>
    </xdr:to>
    <xdr:pic>
      <xdr:nvPicPr>
        <xdr:cNvPr id="6" name="Imagen 5">
          <a:extLst>
            <a:ext uri="{FF2B5EF4-FFF2-40B4-BE49-F238E27FC236}">
              <a16:creationId xmlns:a16="http://schemas.microsoft.com/office/drawing/2014/main" id="{00000000-0008-0000-21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09550" y="28575"/>
          <a:ext cx="715994" cy="581413"/>
        </a:xfrm>
        <a:prstGeom prst="rect">
          <a:avLst/>
        </a:prstGeom>
        <a:noFill/>
        <a:ln>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11</xdr:col>
      <xdr:colOff>76199</xdr:colOff>
      <xdr:row>0</xdr:row>
      <xdr:rowOff>104775</xdr:rowOff>
    </xdr:from>
    <xdr:to>
      <xdr:col>11</xdr:col>
      <xdr:colOff>619124</xdr:colOff>
      <xdr:row>3</xdr:row>
      <xdr:rowOff>85725</xdr:rowOff>
    </xdr:to>
    <xdr:pic>
      <xdr:nvPicPr>
        <xdr:cNvPr id="3" name="Picture 2" descr="Logo Para Papelería">
          <a:extLst>
            <a:ext uri="{FF2B5EF4-FFF2-40B4-BE49-F238E27FC236}">
              <a16:creationId xmlns:a16="http://schemas.microsoft.com/office/drawing/2014/main" id="{00000000-0008-0000-3C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48349" y="104775"/>
          <a:ext cx="5429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xdr:row>
      <xdr:rowOff>109904</xdr:rowOff>
    </xdr:from>
    <xdr:to>
      <xdr:col>11</xdr:col>
      <xdr:colOff>571500</xdr:colOff>
      <xdr:row>38</xdr:row>
      <xdr:rowOff>138479</xdr:rowOff>
    </xdr:to>
    <xdr:graphicFrame macro="">
      <xdr:nvGraphicFramePr>
        <xdr:cNvPr id="4" name="Chart 3">
          <a:extLst>
            <a:ext uri="{FF2B5EF4-FFF2-40B4-BE49-F238E27FC236}">
              <a16:creationId xmlns:a16="http://schemas.microsoft.com/office/drawing/2014/main" id="{00000000-0008-0000-3C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95250</xdr:colOff>
      <xdr:row>0</xdr:row>
      <xdr:rowOff>29308</xdr:rowOff>
    </xdr:from>
    <xdr:to>
      <xdr:col>1</xdr:col>
      <xdr:colOff>327667</xdr:colOff>
      <xdr:row>3</xdr:row>
      <xdr:rowOff>127144</xdr:rowOff>
    </xdr:to>
    <xdr:pic>
      <xdr:nvPicPr>
        <xdr:cNvPr id="5" name="Imagen 4">
          <a:extLst>
            <a:ext uri="{FF2B5EF4-FFF2-40B4-BE49-F238E27FC236}">
              <a16:creationId xmlns:a16="http://schemas.microsoft.com/office/drawing/2014/main" id="{00000000-0008-0000-3C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5250" y="29308"/>
          <a:ext cx="715994" cy="581413"/>
        </a:xfrm>
        <a:prstGeom prst="rect">
          <a:avLst/>
        </a:prstGeom>
        <a:noFill/>
        <a:ln>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11</xdr:col>
      <xdr:colOff>76199</xdr:colOff>
      <xdr:row>0</xdr:row>
      <xdr:rowOff>104775</xdr:rowOff>
    </xdr:from>
    <xdr:to>
      <xdr:col>11</xdr:col>
      <xdr:colOff>619124</xdr:colOff>
      <xdr:row>3</xdr:row>
      <xdr:rowOff>85725</xdr:rowOff>
    </xdr:to>
    <xdr:pic>
      <xdr:nvPicPr>
        <xdr:cNvPr id="3" name="Picture 2" descr="Logo Para Papelería">
          <a:extLst>
            <a:ext uri="{FF2B5EF4-FFF2-40B4-BE49-F238E27FC236}">
              <a16:creationId xmlns:a16="http://schemas.microsoft.com/office/drawing/2014/main" id="{00000000-0008-0000-3D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48349" y="104775"/>
          <a:ext cx="5429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xdr:row>
      <xdr:rowOff>95250</xdr:rowOff>
    </xdr:from>
    <xdr:to>
      <xdr:col>11</xdr:col>
      <xdr:colOff>571500</xdr:colOff>
      <xdr:row>38</xdr:row>
      <xdr:rowOff>123825</xdr:rowOff>
    </xdr:to>
    <xdr:graphicFrame macro="">
      <xdr:nvGraphicFramePr>
        <xdr:cNvPr id="4" name="Chart 3">
          <a:extLst>
            <a:ext uri="{FF2B5EF4-FFF2-40B4-BE49-F238E27FC236}">
              <a16:creationId xmlns:a16="http://schemas.microsoft.com/office/drawing/2014/main" id="{00000000-0008-0000-3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76199</xdr:colOff>
      <xdr:row>0</xdr:row>
      <xdr:rowOff>104775</xdr:rowOff>
    </xdr:from>
    <xdr:to>
      <xdr:col>11</xdr:col>
      <xdr:colOff>619124</xdr:colOff>
      <xdr:row>3</xdr:row>
      <xdr:rowOff>85725</xdr:rowOff>
    </xdr:to>
    <xdr:pic>
      <xdr:nvPicPr>
        <xdr:cNvPr id="6" name="Picture 2" descr="Logo Para Papelería">
          <a:extLst>
            <a:ext uri="{FF2B5EF4-FFF2-40B4-BE49-F238E27FC236}">
              <a16:creationId xmlns:a16="http://schemas.microsoft.com/office/drawing/2014/main" id="{00000000-0008-0000-3D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48349" y="104775"/>
          <a:ext cx="5429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xdr:row>
      <xdr:rowOff>95250</xdr:rowOff>
    </xdr:from>
    <xdr:to>
      <xdr:col>11</xdr:col>
      <xdr:colOff>571500</xdr:colOff>
      <xdr:row>38</xdr:row>
      <xdr:rowOff>123825</xdr:rowOff>
    </xdr:to>
    <xdr:graphicFrame macro="">
      <xdr:nvGraphicFramePr>
        <xdr:cNvPr id="7" name="Chart 3">
          <a:extLst>
            <a:ext uri="{FF2B5EF4-FFF2-40B4-BE49-F238E27FC236}">
              <a16:creationId xmlns:a16="http://schemas.microsoft.com/office/drawing/2014/main" id="{00000000-0008-0000-3D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146538</xdr:colOff>
      <xdr:row>27</xdr:row>
      <xdr:rowOff>73271</xdr:rowOff>
    </xdr:from>
    <xdr:to>
      <xdr:col>11</xdr:col>
      <xdr:colOff>329711</xdr:colOff>
      <xdr:row>37</xdr:row>
      <xdr:rowOff>146539</xdr:rowOff>
    </xdr:to>
    <xdr:graphicFrame macro="">
      <xdr:nvGraphicFramePr>
        <xdr:cNvPr id="8" name="Gráfico 7">
          <a:extLst>
            <a:ext uri="{FF2B5EF4-FFF2-40B4-BE49-F238E27FC236}">
              <a16:creationId xmlns:a16="http://schemas.microsoft.com/office/drawing/2014/main" id="{00000000-0008-0000-3D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124558</xdr:colOff>
      <xdr:row>0</xdr:row>
      <xdr:rowOff>51288</xdr:rowOff>
    </xdr:from>
    <xdr:to>
      <xdr:col>1</xdr:col>
      <xdr:colOff>356975</xdr:colOff>
      <xdr:row>3</xdr:row>
      <xdr:rowOff>149124</xdr:rowOff>
    </xdr:to>
    <xdr:pic>
      <xdr:nvPicPr>
        <xdr:cNvPr id="9" name="Imagen 8">
          <a:extLst>
            <a:ext uri="{FF2B5EF4-FFF2-40B4-BE49-F238E27FC236}">
              <a16:creationId xmlns:a16="http://schemas.microsoft.com/office/drawing/2014/main" id="{00000000-0008-0000-3D00-000009000000}"/>
            </a:ext>
          </a:extLst>
        </xdr:cNvPr>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24558" y="51288"/>
          <a:ext cx="715994" cy="581413"/>
        </a:xfrm>
        <a:prstGeom prst="rect">
          <a:avLst/>
        </a:prstGeom>
        <a:noFill/>
        <a:ln>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11</xdr:col>
      <xdr:colOff>76199</xdr:colOff>
      <xdr:row>0</xdr:row>
      <xdr:rowOff>104775</xdr:rowOff>
    </xdr:from>
    <xdr:to>
      <xdr:col>11</xdr:col>
      <xdr:colOff>619124</xdr:colOff>
      <xdr:row>3</xdr:row>
      <xdr:rowOff>85725</xdr:rowOff>
    </xdr:to>
    <xdr:pic>
      <xdr:nvPicPr>
        <xdr:cNvPr id="3" name="Picture 2" descr="Logo Para Papelería">
          <a:extLst>
            <a:ext uri="{FF2B5EF4-FFF2-40B4-BE49-F238E27FC236}">
              <a16:creationId xmlns:a16="http://schemas.microsoft.com/office/drawing/2014/main" id="{52CDD983-E5EF-4393-AA8D-52D693CF655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95574" y="104775"/>
          <a:ext cx="161925"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76199</xdr:colOff>
      <xdr:row>0</xdr:row>
      <xdr:rowOff>104775</xdr:rowOff>
    </xdr:from>
    <xdr:to>
      <xdr:col>11</xdr:col>
      <xdr:colOff>619124</xdr:colOff>
      <xdr:row>3</xdr:row>
      <xdr:rowOff>85725</xdr:rowOff>
    </xdr:to>
    <xdr:pic>
      <xdr:nvPicPr>
        <xdr:cNvPr id="5" name="Picture 2" descr="Logo Para Papelería">
          <a:extLst>
            <a:ext uri="{FF2B5EF4-FFF2-40B4-BE49-F238E27FC236}">
              <a16:creationId xmlns:a16="http://schemas.microsoft.com/office/drawing/2014/main" id="{4723B443-426B-4EE5-A8B7-93E3923608D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95574" y="104775"/>
          <a:ext cx="161925"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322384</xdr:colOff>
      <xdr:row>26</xdr:row>
      <xdr:rowOff>49822</xdr:rowOff>
    </xdr:from>
    <xdr:to>
      <xdr:col>10</xdr:col>
      <xdr:colOff>190500</xdr:colOff>
      <xdr:row>38</xdr:row>
      <xdr:rowOff>212482</xdr:rowOff>
    </xdr:to>
    <xdr:graphicFrame macro="">
      <xdr:nvGraphicFramePr>
        <xdr:cNvPr id="6" name="Gráfico 5">
          <a:extLst>
            <a:ext uri="{FF2B5EF4-FFF2-40B4-BE49-F238E27FC236}">
              <a16:creationId xmlns:a16="http://schemas.microsoft.com/office/drawing/2014/main" id="{352A2793-303F-4EFE-BF5C-2926D80C22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381000</xdr:colOff>
      <xdr:row>31</xdr:row>
      <xdr:rowOff>161192</xdr:rowOff>
    </xdr:from>
    <xdr:to>
      <xdr:col>9</xdr:col>
      <xdr:colOff>600808</xdr:colOff>
      <xdr:row>31</xdr:row>
      <xdr:rowOff>168519</xdr:rowOff>
    </xdr:to>
    <xdr:cxnSp macro="">
      <xdr:nvCxnSpPr>
        <xdr:cNvPr id="7" name="Conector recto 6">
          <a:extLst>
            <a:ext uri="{FF2B5EF4-FFF2-40B4-BE49-F238E27FC236}">
              <a16:creationId xmlns:a16="http://schemas.microsoft.com/office/drawing/2014/main" id="{C6F206F1-E6E6-42F1-AD49-B65A7775ECB2}"/>
            </a:ext>
          </a:extLst>
        </xdr:cNvPr>
        <xdr:cNvCxnSpPr/>
      </xdr:nvCxnSpPr>
      <xdr:spPr>
        <a:xfrm>
          <a:off x="714375" y="6066692"/>
          <a:ext cx="1667608" cy="7327"/>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58616</xdr:colOff>
      <xdr:row>0</xdr:row>
      <xdr:rowOff>21981</xdr:rowOff>
    </xdr:from>
    <xdr:to>
      <xdr:col>1</xdr:col>
      <xdr:colOff>291033</xdr:colOff>
      <xdr:row>3</xdr:row>
      <xdr:rowOff>119817</xdr:rowOff>
    </xdr:to>
    <xdr:pic>
      <xdr:nvPicPr>
        <xdr:cNvPr id="8" name="Imagen 7">
          <a:extLst>
            <a:ext uri="{FF2B5EF4-FFF2-40B4-BE49-F238E27FC236}">
              <a16:creationId xmlns:a16="http://schemas.microsoft.com/office/drawing/2014/main" id="{0E05AF0F-FF0A-461D-A1E5-930B733233FC}"/>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8616" y="21981"/>
          <a:ext cx="715994" cy="581413"/>
        </a:xfrm>
        <a:prstGeom prst="rect">
          <a:avLst/>
        </a:prstGeom>
        <a:noFill/>
        <a:ln>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11</xdr:col>
      <xdr:colOff>76199</xdr:colOff>
      <xdr:row>0</xdr:row>
      <xdr:rowOff>104775</xdr:rowOff>
    </xdr:from>
    <xdr:to>
      <xdr:col>11</xdr:col>
      <xdr:colOff>619124</xdr:colOff>
      <xdr:row>3</xdr:row>
      <xdr:rowOff>85725</xdr:rowOff>
    </xdr:to>
    <xdr:pic>
      <xdr:nvPicPr>
        <xdr:cNvPr id="3" name="Picture 2" descr="Logo Para Papelería">
          <a:extLst>
            <a:ext uri="{FF2B5EF4-FFF2-40B4-BE49-F238E27FC236}">
              <a16:creationId xmlns:a16="http://schemas.microsoft.com/office/drawing/2014/main" id="{8E3DA12E-EBA0-41B9-BBB5-6087D839DA1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95574" y="104775"/>
          <a:ext cx="161925"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25</xdr:row>
      <xdr:rowOff>95250</xdr:rowOff>
    </xdr:from>
    <xdr:to>
      <xdr:col>11</xdr:col>
      <xdr:colOff>571500</xdr:colOff>
      <xdr:row>37</xdr:row>
      <xdr:rowOff>123825</xdr:rowOff>
    </xdr:to>
    <xdr:graphicFrame macro="">
      <xdr:nvGraphicFramePr>
        <xdr:cNvPr id="4" name="Chart 3">
          <a:extLst>
            <a:ext uri="{FF2B5EF4-FFF2-40B4-BE49-F238E27FC236}">
              <a16:creationId xmlns:a16="http://schemas.microsoft.com/office/drawing/2014/main" id="{69208FB9-7F00-4B10-8F5D-17BDD82C1D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25</xdr:row>
      <xdr:rowOff>95250</xdr:rowOff>
    </xdr:from>
    <xdr:to>
      <xdr:col>11</xdr:col>
      <xdr:colOff>571500</xdr:colOff>
      <xdr:row>37</xdr:row>
      <xdr:rowOff>123825</xdr:rowOff>
    </xdr:to>
    <xdr:graphicFrame macro="">
      <xdr:nvGraphicFramePr>
        <xdr:cNvPr id="5" name="Chart 3">
          <a:extLst>
            <a:ext uri="{FF2B5EF4-FFF2-40B4-BE49-F238E27FC236}">
              <a16:creationId xmlns:a16="http://schemas.microsoft.com/office/drawing/2014/main" id="{C5BD385C-0378-4130-B309-A916B3C94D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25</xdr:row>
      <xdr:rowOff>95250</xdr:rowOff>
    </xdr:from>
    <xdr:to>
      <xdr:col>11</xdr:col>
      <xdr:colOff>571500</xdr:colOff>
      <xdr:row>37</xdr:row>
      <xdr:rowOff>123825</xdr:rowOff>
    </xdr:to>
    <xdr:graphicFrame macro="">
      <xdr:nvGraphicFramePr>
        <xdr:cNvPr id="6" name="Chart 3">
          <a:extLst>
            <a:ext uri="{FF2B5EF4-FFF2-40B4-BE49-F238E27FC236}">
              <a16:creationId xmlns:a16="http://schemas.microsoft.com/office/drawing/2014/main" id="{B513BCF7-4D7F-4474-94E0-E46F35DB6C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xdr:colOff>
      <xdr:row>25</xdr:row>
      <xdr:rowOff>95250</xdr:rowOff>
    </xdr:from>
    <xdr:to>
      <xdr:col>11</xdr:col>
      <xdr:colOff>622789</xdr:colOff>
      <xdr:row>37</xdr:row>
      <xdr:rowOff>131884</xdr:rowOff>
    </xdr:to>
    <xdr:graphicFrame macro="">
      <xdr:nvGraphicFramePr>
        <xdr:cNvPr id="7" name="Gráfico 6">
          <a:extLst>
            <a:ext uri="{FF2B5EF4-FFF2-40B4-BE49-F238E27FC236}">
              <a16:creationId xmlns:a16="http://schemas.microsoft.com/office/drawing/2014/main" id="{956362AF-EFA1-4DF9-BEEE-99DCDEAF72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xdr:col>
      <xdr:colOff>322386</xdr:colOff>
      <xdr:row>27</xdr:row>
      <xdr:rowOff>21981</xdr:rowOff>
    </xdr:from>
    <xdr:to>
      <xdr:col>7</xdr:col>
      <xdr:colOff>168521</xdr:colOff>
      <xdr:row>27</xdr:row>
      <xdr:rowOff>21981</xdr:rowOff>
    </xdr:to>
    <xdr:cxnSp macro="">
      <xdr:nvCxnSpPr>
        <xdr:cNvPr id="8" name="Conector recto 7">
          <a:extLst>
            <a:ext uri="{FF2B5EF4-FFF2-40B4-BE49-F238E27FC236}">
              <a16:creationId xmlns:a16="http://schemas.microsoft.com/office/drawing/2014/main" id="{3582F28B-F2AA-43C1-8371-E84B77342B9C}"/>
            </a:ext>
          </a:extLst>
        </xdr:cNvPr>
        <xdr:cNvCxnSpPr/>
      </xdr:nvCxnSpPr>
      <xdr:spPr>
        <a:xfrm>
          <a:off x="951036" y="5165481"/>
          <a:ext cx="884360" cy="0"/>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14654</xdr:colOff>
      <xdr:row>0</xdr:row>
      <xdr:rowOff>14655</xdr:rowOff>
    </xdr:from>
    <xdr:to>
      <xdr:col>1</xdr:col>
      <xdr:colOff>247071</xdr:colOff>
      <xdr:row>3</xdr:row>
      <xdr:rowOff>112491</xdr:rowOff>
    </xdr:to>
    <xdr:pic>
      <xdr:nvPicPr>
        <xdr:cNvPr id="9" name="Imagen 8">
          <a:extLst>
            <a:ext uri="{FF2B5EF4-FFF2-40B4-BE49-F238E27FC236}">
              <a16:creationId xmlns:a16="http://schemas.microsoft.com/office/drawing/2014/main" id="{F116C7BA-1C59-4F54-B3BB-A01A9DDB13F8}"/>
            </a:ext>
          </a:extLst>
        </xdr:cNvPr>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4654" y="14655"/>
          <a:ext cx="715994" cy="581413"/>
        </a:xfrm>
        <a:prstGeom prst="rect">
          <a:avLst/>
        </a:prstGeom>
        <a:noFill/>
        <a:ln>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11</xdr:col>
      <xdr:colOff>76199</xdr:colOff>
      <xdr:row>0</xdr:row>
      <xdr:rowOff>104775</xdr:rowOff>
    </xdr:from>
    <xdr:to>
      <xdr:col>11</xdr:col>
      <xdr:colOff>619124</xdr:colOff>
      <xdr:row>3</xdr:row>
      <xdr:rowOff>85725</xdr:rowOff>
    </xdr:to>
    <xdr:pic>
      <xdr:nvPicPr>
        <xdr:cNvPr id="3" name="Picture 2" descr="Logo Para Papelería">
          <a:extLst>
            <a:ext uri="{FF2B5EF4-FFF2-40B4-BE49-F238E27FC236}">
              <a16:creationId xmlns:a16="http://schemas.microsoft.com/office/drawing/2014/main" id="{88AF25EF-15BD-40C0-85CD-DDC5EE84AED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95574" y="104775"/>
          <a:ext cx="161925"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27</xdr:row>
      <xdr:rowOff>95250</xdr:rowOff>
    </xdr:from>
    <xdr:to>
      <xdr:col>11</xdr:col>
      <xdr:colOff>571500</xdr:colOff>
      <xdr:row>39</xdr:row>
      <xdr:rowOff>123825</xdr:rowOff>
    </xdr:to>
    <xdr:graphicFrame macro="">
      <xdr:nvGraphicFramePr>
        <xdr:cNvPr id="4" name="Chart 3">
          <a:extLst>
            <a:ext uri="{FF2B5EF4-FFF2-40B4-BE49-F238E27FC236}">
              <a16:creationId xmlns:a16="http://schemas.microsoft.com/office/drawing/2014/main" id="{59097232-7464-446F-B1CD-6C5C4B9A07B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76199</xdr:colOff>
      <xdr:row>0</xdr:row>
      <xdr:rowOff>104775</xdr:rowOff>
    </xdr:from>
    <xdr:to>
      <xdr:col>11</xdr:col>
      <xdr:colOff>619124</xdr:colOff>
      <xdr:row>3</xdr:row>
      <xdr:rowOff>85725</xdr:rowOff>
    </xdr:to>
    <xdr:pic>
      <xdr:nvPicPr>
        <xdr:cNvPr id="6" name="Picture 2" descr="Logo Para Papelería">
          <a:extLst>
            <a:ext uri="{FF2B5EF4-FFF2-40B4-BE49-F238E27FC236}">
              <a16:creationId xmlns:a16="http://schemas.microsoft.com/office/drawing/2014/main" id="{0E7F609D-DFD7-4729-BBB6-CE4DD92D3C2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95574" y="104775"/>
          <a:ext cx="161925"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461596</xdr:colOff>
      <xdr:row>28</xdr:row>
      <xdr:rowOff>51288</xdr:rowOff>
    </xdr:from>
    <xdr:to>
      <xdr:col>11</xdr:col>
      <xdr:colOff>307730</xdr:colOff>
      <xdr:row>38</xdr:row>
      <xdr:rowOff>73269</xdr:rowOff>
    </xdr:to>
    <xdr:graphicFrame macro="">
      <xdr:nvGraphicFramePr>
        <xdr:cNvPr id="7" name="Gráfico 6">
          <a:extLst>
            <a:ext uri="{FF2B5EF4-FFF2-40B4-BE49-F238E27FC236}">
              <a16:creationId xmlns:a16="http://schemas.microsoft.com/office/drawing/2014/main" id="{84B0FF84-184E-42BC-A921-AE8E228B9A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175846</xdr:colOff>
      <xdr:row>31</xdr:row>
      <xdr:rowOff>73269</xdr:rowOff>
    </xdr:from>
    <xdr:to>
      <xdr:col>11</xdr:col>
      <xdr:colOff>65942</xdr:colOff>
      <xdr:row>31</xdr:row>
      <xdr:rowOff>73269</xdr:rowOff>
    </xdr:to>
    <xdr:cxnSp macro="">
      <xdr:nvCxnSpPr>
        <xdr:cNvPr id="8" name="Conector recto 7">
          <a:extLst>
            <a:ext uri="{FF2B5EF4-FFF2-40B4-BE49-F238E27FC236}">
              <a16:creationId xmlns:a16="http://schemas.microsoft.com/office/drawing/2014/main" id="{A8266824-8E42-402E-B73B-549AC342BE31}"/>
            </a:ext>
          </a:extLst>
        </xdr:cNvPr>
        <xdr:cNvCxnSpPr/>
      </xdr:nvCxnSpPr>
      <xdr:spPr>
        <a:xfrm>
          <a:off x="652096" y="5978769"/>
          <a:ext cx="2033221" cy="0"/>
        </a:xfrm>
        <a:prstGeom prst="line">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87923</xdr:colOff>
      <xdr:row>0</xdr:row>
      <xdr:rowOff>29308</xdr:rowOff>
    </xdr:from>
    <xdr:to>
      <xdr:col>1</xdr:col>
      <xdr:colOff>320340</xdr:colOff>
      <xdr:row>3</xdr:row>
      <xdr:rowOff>127144</xdr:rowOff>
    </xdr:to>
    <xdr:pic>
      <xdr:nvPicPr>
        <xdr:cNvPr id="9" name="Imagen 8">
          <a:extLst>
            <a:ext uri="{FF2B5EF4-FFF2-40B4-BE49-F238E27FC236}">
              <a16:creationId xmlns:a16="http://schemas.microsoft.com/office/drawing/2014/main" id="{A187D535-E902-496B-A1B2-02459015E14E}"/>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7923" y="29308"/>
          <a:ext cx="715994" cy="581413"/>
        </a:xfrm>
        <a:prstGeom prst="rect">
          <a:avLst/>
        </a:prstGeom>
        <a:noFill/>
        <a:ln>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12</xdr:col>
      <xdr:colOff>76199</xdr:colOff>
      <xdr:row>0</xdr:row>
      <xdr:rowOff>104775</xdr:rowOff>
    </xdr:from>
    <xdr:to>
      <xdr:col>12</xdr:col>
      <xdr:colOff>619124</xdr:colOff>
      <xdr:row>3</xdr:row>
      <xdr:rowOff>85725</xdr:rowOff>
    </xdr:to>
    <xdr:pic>
      <xdr:nvPicPr>
        <xdr:cNvPr id="3" name="Picture 2" descr="Logo Para Papelería">
          <a:extLst>
            <a:ext uri="{FF2B5EF4-FFF2-40B4-BE49-F238E27FC236}">
              <a16:creationId xmlns:a16="http://schemas.microsoft.com/office/drawing/2014/main" id="{6847319C-7776-4912-B3EE-7E327A4D9D2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905874" y="104775"/>
          <a:ext cx="542925"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168519</xdr:colOff>
      <xdr:row>42</xdr:row>
      <xdr:rowOff>7328</xdr:rowOff>
    </xdr:from>
    <xdr:to>
      <xdr:col>6</xdr:col>
      <xdr:colOff>505558</xdr:colOff>
      <xdr:row>52</xdr:row>
      <xdr:rowOff>161193</xdr:rowOff>
    </xdr:to>
    <xdr:graphicFrame macro="">
      <xdr:nvGraphicFramePr>
        <xdr:cNvPr id="4" name="Gráfico 3">
          <a:extLst>
            <a:ext uri="{FF2B5EF4-FFF2-40B4-BE49-F238E27FC236}">
              <a16:creationId xmlns:a16="http://schemas.microsoft.com/office/drawing/2014/main" id="{28E157E5-8394-4BC6-A0F5-71E2FC6154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87923</xdr:colOff>
      <xdr:row>41</xdr:row>
      <xdr:rowOff>153866</xdr:rowOff>
    </xdr:from>
    <xdr:to>
      <xdr:col>12</xdr:col>
      <xdr:colOff>1018444</xdr:colOff>
      <xdr:row>52</xdr:row>
      <xdr:rowOff>146538</xdr:rowOff>
    </xdr:to>
    <xdr:graphicFrame macro="">
      <xdr:nvGraphicFramePr>
        <xdr:cNvPr id="5" name="Gráfico 4">
          <a:extLst>
            <a:ext uri="{FF2B5EF4-FFF2-40B4-BE49-F238E27FC236}">
              <a16:creationId xmlns:a16="http://schemas.microsoft.com/office/drawing/2014/main" id="{B493EC04-EACE-442D-91BA-C03B7B4F15E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168519</xdr:colOff>
      <xdr:row>53</xdr:row>
      <xdr:rowOff>227135</xdr:rowOff>
    </xdr:from>
    <xdr:to>
      <xdr:col>6</xdr:col>
      <xdr:colOff>505558</xdr:colOff>
      <xdr:row>64</xdr:row>
      <xdr:rowOff>7327</xdr:rowOff>
    </xdr:to>
    <xdr:graphicFrame macro="">
      <xdr:nvGraphicFramePr>
        <xdr:cNvPr id="6" name="Gráfico 5">
          <a:extLst>
            <a:ext uri="{FF2B5EF4-FFF2-40B4-BE49-F238E27FC236}">
              <a16:creationId xmlns:a16="http://schemas.microsoft.com/office/drawing/2014/main" id="{D97B50BD-5229-4ABD-82C4-8C5BD468CD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80596</xdr:colOff>
      <xdr:row>54</xdr:row>
      <xdr:rowOff>21981</xdr:rowOff>
    </xdr:from>
    <xdr:to>
      <xdr:col>12</xdr:col>
      <xdr:colOff>1011117</xdr:colOff>
      <xdr:row>64</xdr:row>
      <xdr:rowOff>43961</xdr:rowOff>
    </xdr:to>
    <xdr:graphicFrame macro="">
      <xdr:nvGraphicFramePr>
        <xdr:cNvPr id="7" name="Gráfico 6">
          <a:extLst>
            <a:ext uri="{FF2B5EF4-FFF2-40B4-BE49-F238E27FC236}">
              <a16:creationId xmlns:a16="http://schemas.microsoft.com/office/drawing/2014/main" id="{A33FEFA1-173D-4231-BB7B-3D5A4019387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190501</xdr:colOff>
      <xdr:row>65</xdr:row>
      <xdr:rowOff>21981</xdr:rowOff>
    </xdr:from>
    <xdr:to>
      <xdr:col>6</xdr:col>
      <xdr:colOff>446942</xdr:colOff>
      <xdr:row>75</xdr:row>
      <xdr:rowOff>1</xdr:rowOff>
    </xdr:to>
    <xdr:graphicFrame macro="">
      <xdr:nvGraphicFramePr>
        <xdr:cNvPr id="8" name="Gráfico 7">
          <a:extLst>
            <a:ext uri="{FF2B5EF4-FFF2-40B4-BE49-F238E27FC236}">
              <a16:creationId xmlns:a16="http://schemas.microsoft.com/office/drawing/2014/main" id="{657ED0AE-3FA5-4436-9103-DBCD1DE14D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7</xdr:col>
      <xdr:colOff>95251</xdr:colOff>
      <xdr:row>65</xdr:row>
      <xdr:rowOff>7328</xdr:rowOff>
    </xdr:from>
    <xdr:to>
      <xdr:col>12</xdr:col>
      <xdr:colOff>937847</xdr:colOff>
      <xdr:row>74</xdr:row>
      <xdr:rowOff>219808</xdr:rowOff>
    </xdr:to>
    <xdr:graphicFrame macro="">
      <xdr:nvGraphicFramePr>
        <xdr:cNvPr id="9" name="Gráfico 8">
          <a:extLst>
            <a:ext uri="{FF2B5EF4-FFF2-40B4-BE49-F238E27FC236}">
              <a16:creationId xmlns:a16="http://schemas.microsoft.com/office/drawing/2014/main" id="{0EDF00C6-B54E-4C36-B8C0-F53739679F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183173</xdr:colOff>
      <xdr:row>75</xdr:row>
      <xdr:rowOff>175846</xdr:rowOff>
    </xdr:from>
    <xdr:to>
      <xdr:col>6</xdr:col>
      <xdr:colOff>520212</xdr:colOff>
      <xdr:row>85</xdr:row>
      <xdr:rowOff>197826</xdr:rowOff>
    </xdr:to>
    <xdr:graphicFrame macro="">
      <xdr:nvGraphicFramePr>
        <xdr:cNvPr id="10" name="Gráfico 9">
          <a:extLst>
            <a:ext uri="{FF2B5EF4-FFF2-40B4-BE49-F238E27FC236}">
              <a16:creationId xmlns:a16="http://schemas.microsoft.com/office/drawing/2014/main" id="{DC695B59-A628-4298-B5FC-2F6408A678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7</xdr:col>
      <xdr:colOff>117232</xdr:colOff>
      <xdr:row>75</xdr:row>
      <xdr:rowOff>219810</xdr:rowOff>
    </xdr:from>
    <xdr:to>
      <xdr:col>12</xdr:col>
      <xdr:colOff>959828</xdr:colOff>
      <xdr:row>85</xdr:row>
      <xdr:rowOff>146539</xdr:rowOff>
    </xdr:to>
    <xdr:graphicFrame macro="">
      <xdr:nvGraphicFramePr>
        <xdr:cNvPr id="11" name="Gráfico 10">
          <a:extLst>
            <a:ext uri="{FF2B5EF4-FFF2-40B4-BE49-F238E27FC236}">
              <a16:creationId xmlns:a16="http://schemas.microsoft.com/office/drawing/2014/main" id="{FBDFB6BE-13C0-44A6-BC6C-031E04C367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197827</xdr:colOff>
      <xdr:row>86</xdr:row>
      <xdr:rowOff>205154</xdr:rowOff>
    </xdr:from>
    <xdr:to>
      <xdr:col>6</xdr:col>
      <xdr:colOff>446941</xdr:colOff>
      <xdr:row>96</xdr:row>
      <xdr:rowOff>131883</xdr:rowOff>
    </xdr:to>
    <xdr:graphicFrame macro="">
      <xdr:nvGraphicFramePr>
        <xdr:cNvPr id="12" name="Gráfico 11">
          <a:extLst>
            <a:ext uri="{FF2B5EF4-FFF2-40B4-BE49-F238E27FC236}">
              <a16:creationId xmlns:a16="http://schemas.microsoft.com/office/drawing/2014/main" id="{CA6550BD-0E2D-4F75-92B2-B48C15028C8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7</xdr:col>
      <xdr:colOff>0</xdr:colOff>
      <xdr:row>87</xdr:row>
      <xdr:rowOff>0</xdr:rowOff>
    </xdr:from>
    <xdr:to>
      <xdr:col>12</xdr:col>
      <xdr:colOff>842596</xdr:colOff>
      <xdr:row>96</xdr:row>
      <xdr:rowOff>168518</xdr:rowOff>
    </xdr:to>
    <xdr:graphicFrame macro="">
      <xdr:nvGraphicFramePr>
        <xdr:cNvPr id="13" name="Gráfico 12">
          <a:extLst>
            <a:ext uri="{FF2B5EF4-FFF2-40B4-BE49-F238E27FC236}">
              <a16:creationId xmlns:a16="http://schemas.microsoft.com/office/drawing/2014/main" id="{04805FC2-EB61-44B6-A4C2-DD18C21F135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183173</xdr:colOff>
      <xdr:row>97</xdr:row>
      <xdr:rowOff>29308</xdr:rowOff>
    </xdr:from>
    <xdr:to>
      <xdr:col>6</xdr:col>
      <xdr:colOff>432287</xdr:colOff>
      <xdr:row>106</xdr:row>
      <xdr:rowOff>197826</xdr:rowOff>
    </xdr:to>
    <xdr:graphicFrame macro="">
      <xdr:nvGraphicFramePr>
        <xdr:cNvPr id="14" name="Gráfico 13">
          <a:extLst>
            <a:ext uri="{FF2B5EF4-FFF2-40B4-BE49-F238E27FC236}">
              <a16:creationId xmlns:a16="http://schemas.microsoft.com/office/drawing/2014/main" id="{CD40C718-2AE5-40B1-8CD1-38E36DAF88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0</xdr:colOff>
      <xdr:row>97</xdr:row>
      <xdr:rowOff>0</xdr:rowOff>
    </xdr:from>
    <xdr:to>
      <xdr:col>12</xdr:col>
      <xdr:colOff>842596</xdr:colOff>
      <xdr:row>106</xdr:row>
      <xdr:rowOff>168518</xdr:rowOff>
    </xdr:to>
    <xdr:graphicFrame macro="">
      <xdr:nvGraphicFramePr>
        <xdr:cNvPr id="15" name="Gráfico 14">
          <a:extLst>
            <a:ext uri="{FF2B5EF4-FFF2-40B4-BE49-F238E27FC236}">
              <a16:creationId xmlns:a16="http://schemas.microsoft.com/office/drawing/2014/main" id="{26945AA6-820D-4CF7-BCD7-E7543423341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183173</xdr:colOff>
      <xdr:row>107</xdr:row>
      <xdr:rowOff>124557</xdr:rowOff>
    </xdr:from>
    <xdr:to>
      <xdr:col>6</xdr:col>
      <xdr:colOff>432287</xdr:colOff>
      <xdr:row>117</xdr:row>
      <xdr:rowOff>51286</xdr:rowOff>
    </xdr:to>
    <xdr:graphicFrame macro="">
      <xdr:nvGraphicFramePr>
        <xdr:cNvPr id="16" name="Gráfico 15">
          <a:extLst>
            <a:ext uri="{FF2B5EF4-FFF2-40B4-BE49-F238E27FC236}">
              <a16:creationId xmlns:a16="http://schemas.microsoft.com/office/drawing/2014/main" id="{657977EC-54D0-422B-AE68-22D0E0BF229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6</xdr:col>
      <xdr:colOff>688731</xdr:colOff>
      <xdr:row>107</xdr:row>
      <xdr:rowOff>102576</xdr:rowOff>
    </xdr:from>
    <xdr:to>
      <xdr:col>12</xdr:col>
      <xdr:colOff>835269</xdr:colOff>
      <xdr:row>117</xdr:row>
      <xdr:rowOff>29305</xdr:rowOff>
    </xdr:to>
    <xdr:graphicFrame macro="">
      <xdr:nvGraphicFramePr>
        <xdr:cNvPr id="17" name="Gráfico 16">
          <a:extLst>
            <a:ext uri="{FF2B5EF4-FFF2-40B4-BE49-F238E27FC236}">
              <a16:creationId xmlns:a16="http://schemas.microsoft.com/office/drawing/2014/main" id="{D1D2B75E-9BD0-44A9-8F3B-DEE46A73A4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3</xdr:col>
      <xdr:colOff>0</xdr:colOff>
      <xdr:row>118</xdr:row>
      <xdr:rowOff>0</xdr:rowOff>
    </xdr:from>
    <xdr:to>
      <xdr:col>10</xdr:col>
      <xdr:colOff>7326</xdr:colOff>
      <xdr:row>119</xdr:row>
      <xdr:rowOff>630116</xdr:rowOff>
    </xdr:to>
    <xdr:graphicFrame macro="">
      <xdr:nvGraphicFramePr>
        <xdr:cNvPr id="18" name="Gráfico 17">
          <a:extLst>
            <a:ext uri="{FF2B5EF4-FFF2-40B4-BE49-F238E27FC236}">
              <a16:creationId xmlns:a16="http://schemas.microsoft.com/office/drawing/2014/main" id="{54FB9884-B391-42E4-95A0-BB8DF2F2A04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editAs="oneCell">
    <xdr:from>
      <xdr:col>0</xdr:col>
      <xdr:colOff>923192</xdr:colOff>
      <xdr:row>0</xdr:row>
      <xdr:rowOff>87923</xdr:rowOff>
    </xdr:from>
    <xdr:to>
      <xdr:col>1</xdr:col>
      <xdr:colOff>378955</xdr:colOff>
      <xdr:row>3</xdr:row>
      <xdr:rowOff>134471</xdr:rowOff>
    </xdr:to>
    <xdr:pic>
      <xdr:nvPicPr>
        <xdr:cNvPr id="19" name="Imagen 18">
          <a:extLst>
            <a:ext uri="{FF2B5EF4-FFF2-40B4-BE49-F238E27FC236}">
              <a16:creationId xmlns:a16="http://schemas.microsoft.com/office/drawing/2014/main" id="{EDB17C88-6A0A-4DCB-9E07-B5C3323AAEB0}"/>
            </a:ext>
          </a:extLst>
        </xdr:cNvPr>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1164980" y="87923"/>
          <a:ext cx="715994" cy="581413"/>
        </a:xfrm>
        <a:prstGeom prst="rect">
          <a:avLst/>
        </a:prstGeom>
        <a:noFill/>
        <a:ln>
          <a:noFill/>
        </a:ln>
      </xdr:spPr>
    </xdr:pic>
    <xdr:clientData/>
  </xdr:twoCellAnchor>
</xdr:wsDr>
</file>

<file path=xl/drawings/drawing42.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43.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44.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45.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46.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47.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48.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49.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50.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51.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52.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53.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54.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55.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56.xml><?xml version="1.0" encoding="utf-8"?>
<c:userShapes xmlns:c="http://schemas.openxmlformats.org/drawingml/2006/chart">
  <cdr:relSizeAnchor xmlns:cdr="http://schemas.openxmlformats.org/drawingml/2006/chartDrawing">
    <cdr:from>
      <cdr:x>0.00922</cdr:x>
      <cdr:y>0.0405</cdr:y>
    </cdr:from>
    <cdr:to>
      <cdr:x>0.07533</cdr:x>
      <cdr:y>0.89051</cdr:y>
    </cdr:to>
    <cdr:sp macro="" textlink="">
      <cdr:nvSpPr>
        <cdr:cNvPr id="2" name="CuadroTexto 1">
          <a:extLst xmlns:a="http://schemas.openxmlformats.org/drawingml/2006/main">
            <a:ext uri="{FF2B5EF4-FFF2-40B4-BE49-F238E27FC236}">
              <a16:creationId xmlns:a16="http://schemas.microsoft.com/office/drawing/2014/main" id="{C41C5955-C4E7-48A3-8703-5FFA94A522C4}"/>
            </a:ext>
          </a:extLst>
        </cdr:cNvPr>
        <cdr:cNvSpPr txBox="1"/>
      </cdr:nvSpPr>
      <cdr:spPr>
        <a:xfrm xmlns:a="http://schemas.openxmlformats.org/drawingml/2006/main">
          <a:off x="39223" y="105978"/>
          <a:ext cx="281216" cy="2224256"/>
        </a:xfrm>
        <a:prstGeom xmlns:a="http://schemas.openxmlformats.org/drawingml/2006/main" prst="rect">
          <a:avLst/>
        </a:prstGeom>
      </cdr:spPr>
      <cdr:txBody>
        <a:bodyPr xmlns:a="http://schemas.openxmlformats.org/drawingml/2006/main" vert="vert270"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s-CO" sz="1100"/>
            <a:t>Consumo en Kwh</a:t>
          </a:r>
        </a:p>
      </cdr:txBody>
    </cdr:sp>
  </cdr:relSizeAnchor>
</c:userShapes>
</file>

<file path=xl/drawings/drawing57.xml><?xml version="1.0" encoding="utf-8"?>
<xdr:wsDr xmlns:xdr="http://schemas.openxmlformats.org/drawingml/2006/spreadsheetDrawing" xmlns:a="http://schemas.openxmlformats.org/drawingml/2006/main">
  <xdr:twoCellAnchor>
    <xdr:from>
      <xdr:col>21</xdr:col>
      <xdr:colOff>66675</xdr:colOff>
      <xdr:row>0</xdr:row>
      <xdr:rowOff>85725</xdr:rowOff>
    </xdr:from>
    <xdr:to>
      <xdr:col>23</xdr:col>
      <xdr:colOff>180975</xdr:colOff>
      <xdr:row>3</xdr:row>
      <xdr:rowOff>66675</xdr:rowOff>
    </xdr:to>
    <xdr:pic>
      <xdr:nvPicPr>
        <xdr:cNvPr id="2" name="Picture 2" descr="Logo Para Papelería">
          <a:extLst>
            <a:ext uri="{FF2B5EF4-FFF2-40B4-BE49-F238E27FC236}">
              <a16:creationId xmlns:a16="http://schemas.microsoft.com/office/drawing/2014/main" id="{00000000-0008-0000-2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67300" y="85725"/>
          <a:ext cx="590550"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66675</xdr:colOff>
      <xdr:row>24</xdr:row>
      <xdr:rowOff>123826</xdr:rowOff>
    </xdr:from>
    <xdr:to>
      <xdr:col>23</xdr:col>
      <xdr:colOff>123825</xdr:colOff>
      <xdr:row>35</xdr:row>
      <xdr:rowOff>180976</xdr:rowOff>
    </xdr:to>
    <xdr:graphicFrame macro="">
      <xdr:nvGraphicFramePr>
        <xdr:cNvPr id="3" name="Chart 5">
          <a:extLst>
            <a:ext uri="{FF2B5EF4-FFF2-40B4-BE49-F238E27FC236}">
              <a16:creationId xmlns:a16="http://schemas.microsoft.com/office/drawing/2014/main" id="{00000000-0008-0000-2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12</xdr:row>
      <xdr:rowOff>0</xdr:rowOff>
    </xdr:from>
    <xdr:to>
      <xdr:col>16</xdr:col>
      <xdr:colOff>0</xdr:colOff>
      <xdr:row>14</xdr:row>
      <xdr:rowOff>0</xdr:rowOff>
    </xdr:to>
    <xdr:sp macro="" textlink="">
      <xdr:nvSpPr>
        <xdr:cNvPr id="4" name="AutoShape 3">
          <a:extLst>
            <a:ext uri="{FF2B5EF4-FFF2-40B4-BE49-F238E27FC236}">
              <a16:creationId xmlns:a16="http://schemas.microsoft.com/office/drawing/2014/main" id="{00000000-0008-0000-2400-000004000000}"/>
            </a:ext>
          </a:extLst>
        </xdr:cNvPr>
        <xdr:cNvSpPr>
          <a:spLocks noChangeArrowheads="1"/>
        </xdr:cNvSpPr>
      </xdr:nvSpPr>
      <xdr:spPr bwMode="auto">
        <a:xfrm>
          <a:off x="238125" y="2495550"/>
          <a:ext cx="3571875" cy="47625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0</xdr:row>
      <xdr:rowOff>38100</xdr:rowOff>
    </xdr:from>
    <xdr:to>
      <xdr:col>2</xdr:col>
      <xdr:colOff>152400</xdr:colOff>
      <xdr:row>3</xdr:row>
      <xdr:rowOff>48013</xdr:rowOff>
    </xdr:to>
    <xdr:pic>
      <xdr:nvPicPr>
        <xdr:cNvPr id="5" name="Imagen 4">
          <a:extLst>
            <a:ext uri="{FF2B5EF4-FFF2-40B4-BE49-F238E27FC236}">
              <a16:creationId xmlns:a16="http://schemas.microsoft.com/office/drawing/2014/main" id="{00000000-0008-0000-24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38100"/>
          <a:ext cx="628650" cy="495688"/>
        </a:xfrm>
        <a:prstGeom prst="rect">
          <a:avLst/>
        </a:prstGeom>
        <a:noFill/>
        <a:ln>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22</xdr:col>
      <xdr:colOff>76200</xdr:colOff>
      <xdr:row>0</xdr:row>
      <xdr:rowOff>114300</xdr:rowOff>
    </xdr:from>
    <xdr:to>
      <xdr:col>24</xdr:col>
      <xdr:colOff>0</xdr:colOff>
      <xdr:row>3</xdr:row>
      <xdr:rowOff>95250</xdr:rowOff>
    </xdr:to>
    <xdr:pic>
      <xdr:nvPicPr>
        <xdr:cNvPr id="13" name="Picture 2" descr="Logo Para Papelería">
          <a:extLst>
            <a:ext uri="{FF2B5EF4-FFF2-40B4-BE49-F238E27FC236}">
              <a16:creationId xmlns:a16="http://schemas.microsoft.com/office/drawing/2014/main" id="{00000000-0008-0000-2500-00000D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524500" y="114300"/>
          <a:ext cx="419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219076</xdr:colOff>
      <xdr:row>28</xdr:row>
      <xdr:rowOff>28575</xdr:rowOff>
    </xdr:from>
    <xdr:to>
      <xdr:col>18</xdr:col>
      <xdr:colOff>19051</xdr:colOff>
      <xdr:row>31</xdr:row>
      <xdr:rowOff>161925</xdr:rowOff>
    </xdr:to>
    <xdr:sp macro="" textlink="">
      <xdr:nvSpPr>
        <xdr:cNvPr id="14" name="AutoShape 3">
          <a:extLst>
            <a:ext uri="{FF2B5EF4-FFF2-40B4-BE49-F238E27FC236}">
              <a16:creationId xmlns:a16="http://schemas.microsoft.com/office/drawing/2014/main" id="{00000000-0008-0000-2500-00000E000000}"/>
            </a:ext>
          </a:extLst>
        </xdr:cNvPr>
        <xdr:cNvSpPr>
          <a:spLocks noChangeArrowheads="1"/>
        </xdr:cNvSpPr>
      </xdr:nvSpPr>
      <xdr:spPr bwMode="auto">
        <a:xfrm>
          <a:off x="1209676" y="5581650"/>
          <a:ext cx="3267075" cy="70485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47625</xdr:colOff>
      <xdr:row>50</xdr:row>
      <xdr:rowOff>85725</xdr:rowOff>
    </xdr:from>
    <xdr:to>
      <xdr:col>23</xdr:col>
      <xdr:colOff>180975</xdr:colOff>
      <xdr:row>65</xdr:row>
      <xdr:rowOff>104775</xdr:rowOff>
    </xdr:to>
    <xdr:graphicFrame macro="">
      <xdr:nvGraphicFramePr>
        <xdr:cNvPr id="6" name="Chart 5">
          <a:extLst>
            <a:ext uri="{FF2B5EF4-FFF2-40B4-BE49-F238E27FC236}">
              <a16:creationId xmlns:a16="http://schemas.microsoft.com/office/drawing/2014/main" id="{00000000-0008-0000-2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0</xdr:colOff>
      <xdr:row>0</xdr:row>
      <xdr:rowOff>104775</xdr:rowOff>
    </xdr:from>
    <xdr:to>
      <xdr:col>2</xdr:col>
      <xdr:colOff>220694</xdr:colOff>
      <xdr:row>3</xdr:row>
      <xdr:rowOff>114688</xdr:rowOff>
    </xdr:to>
    <xdr:pic>
      <xdr:nvPicPr>
        <xdr:cNvPr id="7" name="Imagen 6">
          <a:extLst>
            <a:ext uri="{FF2B5EF4-FFF2-40B4-BE49-F238E27FC236}">
              <a16:creationId xmlns:a16="http://schemas.microsoft.com/office/drawing/2014/main" id="{00000000-0008-0000-2500-000007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104775"/>
          <a:ext cx="715994" cy="581413"/>
        </a:xfrm>
        <a:prstGeom prst="rect">
          <a:avLst/>
        </a:prstGeom>
        <a:noFill/>
        <a:ln>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11</xdr:col>
      <xdr:colOff>38100</xdr:colOff>
      <xdr:row>0</xdr:row>
      <xdr:rowOff>95250</xdr:rowOff>
    </xdr:from>
    <xdr:to>
      <xdr:col>12</xdr:col>
      <xdr:colOff>0</xdr:colOff>
      <xdr:row>3</xdr:row>
      <xdr:rowOff>95250</xdr:rowOff>
    </xdr:to>
    <xdr:pic>
      <xdr:nvPicPr>
        <xdr:cNvPr id="3" name="Picture 2" descr="Logo Para Papelería">
          <a:extLst>
            <a:ext uri="{FF2B5EF4-FFF2-40B4-BE49-F238E27FC236}">
              <a16:creationId xmlns:a16="http://schemas.microsoft.com/office/drawing/2014/main" id="{00000000-0008-0000-26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81625" y="95250"/>
          <a:ext cx="447675"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28575</xdr:colOff>
      <xdr:row>35</xdr:row>
      <xdr:rowOff>104775</xdr:rowOff>
    </xdr:from>
    <xdr:to>
      <xdr:col>11</xdr:col>
      <xdr:colOff>390525</xdr:colOff>
      <xdr:row>47</xdr:row>
      <xdr:rowOff>47625</xdr:rowOff>
    </xdr:to>
    <xdr:graphicFrame macro="">
      <xdr:nvGraphicFramePr>
        <xdr:cNvPr id="4" name="Chart 4">
          <a:extLst>
            <a:ext uri="{FF2B5EF4-FFF2-40B4-BE49-F238E27FC236}">
              <a16:creationId xmlns:a16="http://schemas.microsoft.com/office/drawing/2014/main" id="{00000000-0008-0000-2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205863</xdr:colOff>
      <xdr:row>12</xdr:row>
      <xdr:rowOff>18129</xdr:rowOff>
    </xdr:from>
    <xdr:to>
      <xdr:col>9</xdr:col>
      <xdr:colOff>396363</xdr:colOff>
      <xdr:row>14</xdr:row>
      <xdr:rowOff>156087</xdr:rowOff>
    </xdr:to>
    <xdr:pic>
      <xdr:nvPicPr>
        <xdr:cNvPr id="6" name="Imagen 5" descr="=√(2&amp;Componente1*Componente2)">
          <a:extLst>
            <a:ext uri="{FF2B5EF4-FFF2-40B4-BE49-F238E27FC236}">
              <a16:creationId xmlns:a16="http://schemas.microsoft.com/office/drawing/2014/main" id="{00000000-0008-0000-2600-000006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89794" y="2606778"/>
          <a:ext cx="4061952" cy="4221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371475</xdr:colOff>
      <xdr:row>13</xdr:row>
      <xdr:rowOff>132907</xdr:rowOff>
    </xdr:from>
    <xdr:to>
      <xdr:col>11</xdr:col>
      <xdr:colOff>332268</xdr:colOff>
      <xdr:row>22</xdr:row>
      <xdr:rowOff>142876</xdr:rowOff>
    </xdr:to>
    <xdr:pic>
      <xdr:nvPicPr>
        <xdr:cNvPr id="7" name="Imagen 6">
          <a:extLst>
            <a:ext uri="{FF2B5EF4-FFF2-40B4-BE49-F238E27FC236}">
              <a16:creationId xmlns:a16="http://schemas.microsoft.com/office/drawing/2014/main" id="{00000000-0008-0000-2600-000007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71475" y="2824273"/>
          <a:ext cx="5321374" cy="17045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121832</xdr:colOff>
      <xdr:row>0</xdr:row>
      <xdr:rowOff>44302</xdr:rowOff>
    </xdr:from>
    <xdr:to>
      <xdr:col>1</xdr:col>
      <xdr:colOff>350500</xdr:colOff>
      <xdr:row>3</xdr:row>
      <xdr:rowOff>127314</xdr:rowOff>
    </xdr:to>
    <xdr:pic>
      <xdr:nvPicPr>
        <xdr:cNvPr id="8" name="Imagen 7">
          <a:extLst>
            <a:ext uri="{FF2B5EF4-FFF2-40B4-BE49-F238E27FC236}">
              <a16:creationId xmlns:a16="http://schemas.microsoft.com/office/drawing/2014/main" id="{00000000-0008-0000-2600-000008000000}"/>
            </a:ext>
          </a:extLst>
        </xdr:cNvPr>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21832" y="44302"/>
          <a:ext cx="715994" cy="581413"/>
        </a:xfrm>
        <a:prstGeom prst="rect">
          <a:avLst/>
        </a:prstGeom>
        <a:noFill/>
        <a:ln>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11</xdr:col>
      <xdr:colOff>28575</xdr:colOff>
      <xdr:row>0</xdr:row>
      <xdr:rowOff>133350</xdr:rowOff>
    </xdr:from>
    <xdr:to>
      <xdr:col>12</xdr:col>
      <xdr:colOff>0</xdr:colOff>
      <xdr:row>3</xdr:row>
      <xdr:rowOff>85725</xdr:rowOff>
    </xdr:to>
    <xdr:pic>
      <xdr:nvPicPr>
        <xdr:cNvPr id="3" name="Picture 2" descr="Logo Para Papelería">
          <a:extLst>
            <a:ext uri="{FF2B5EF4-FFF2-40B4-BE49-F238E27FC236}">
              <a16:creationId xmlns:a16="http://schemas.microsoft.com/office/drawing/2014/main" id="{00000000-0008-0000-27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57800" y="133350"/>
          <a:ext cx="4476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29</xdr:row>
      <xdr:rowOff>38100</xdr:rowOff>
    </xdr:from>
    <xdr:to>
      <xdr:col>11</xdr:col>
      <xdr:colOff>447675</xdr:colOff>
      <xdr:row>43</xdr:row>
      <xdr:rowOff>133350</xdr:rowOff>
    </xdr:to>
    <xdr:graphicFrame macro="">
      <xdr:nvGraphicFramePr>
        <xdr:cNvPr id="4" name="Chart 3">
          <a:extLst>
            <a:ext uri="{FF2B5EF4-FFF2-40B4-BE49-F238E27FC236}">
              <a16:creationId xmlns:a16="http://schemas.microsoft.com/office/drawing/2014/main" id="{00000000-0008-0000-2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114300</xdr:colOff>
      <xdr:row>0</xdr:row>
      <xdr:rowOff>28575</xdr:rowOff>
    </xdr:from>
    <xdr:to>
      <xdr:col>1</xdr:col>
      <xdr:colOff>354044</xdr:colOff>
      <xdr:row>3</xdr:row>
      <xdr:rowOff>57538</xdr:rowOff>
    </xdr:to>
    <xdr:pic>
      <xdr:nvPicPr>
        <xdr:cNvPr id="6" name="Imagen 5">
          <a:extLst>
            <a:ext uri="{FF2B5EF4-FFF2-40B4-BE49-F238E27FC236}">
              <a16:creationId xmlns:a16="http://schemas.microsoft.com/office/drawing/2014/main" id="{00000000-0008-0000-27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4300" y="28575"/>
          <a:ext cx="715994" cy="581413"/>
        </a:xfrm>
        <a:prstGeom prst="rect">
          <a:avLst/>
        </a:prstGeom>
        <a:noFill/>
        <a:ln>
          <a:noFill/>
        </a:ln>
      </xdr:spPr>
    </xdr:pic>
    <xdr:clientData/>
  </xdr:twoCellAnchor>
  <xdr:twoCellAnchor>
    <xdr:from>
      <xdr:col>0</xdr:col>
      <xdr:colOff>0</xdr:colOff>
      <xdr:row>12</xdr:row>
      <xdr:rowOff>57150</xdr:rowOff>
    </xdr:from>
    <xdr:to>
      <xdr:col>11</xdr:col>
      <xdr:colOff>314325</xdr:colOff>
      <xdr:row>15</xdr:row>
      <xdr:rowOff>66675</xdr:rowOff>
    </xdr:to>
    <mc:AlternateContent xmlns:mc="http://schemas.openxmlformats.org/markup-compatibility/2006" xmlns:a14="http://schemas.microsoft.com/office/drawing/2010/main">
      <mc:Choice Requires="a14">
        <xdr:sp macro="" textlink="">
          <xdr:nvSpPr>
            <xdr:cNvPr id="7" name="Rectángulo 6">
              <a:extLst>
                <a:ext uri="{FF2B5EF4-FFF2-40B4-BE49-F238E27FC236}">
                  <a16:creationId xmlns:a16="http://schemas.microsoft.com/office/drawing/2014/main" id="{9723754D-BFEF-4ADC-833F-C74EAB3F4025}"/>
                </a:ext>
              </a:extLst>
            </xdr:cNvPr>
            <xdr:cNvSpPr/>
          </xdr:nvSpPr>
          <xdr:spPr>
            <a:xfrm>
              <a:off x="0" y="2143125"/>
              <a:ext cx="5543550" cy="476250"/>
            </a:xfrm>
            <a:prstGeom prst="rect">
              <a:avLst/>
            </a:prstGeom>
          </xdr:spPr>
          <xdr:txBody>
            <a:bodyPr wrap="square">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14:m>
                <m:oMathPara xmlns:m="http://schemas.openxmlformats.org/officeDocument/2006/math">
                  <m:oMathParaPr>
                    <m:jc m:val="right"/>
                  </m:oMathParaPr>
                  <m:oMath xmlns:m="http://schemas.openxmlformats.org/officeDocument/2006/math">
                    <m:r>
                      <a:rPr lang="es-MX" sz="1100" i="1">
                        <a:latin typeface="Cambria Math" panose="02040503050406030204" pitchFamily="18" charset="0"/>
                      </a:rPr>
                      <m:t>𝐹</m:t>
                    </m:r>
                    <m:r>
                      <a:rPr lang="es-MX" sz="1100" b="0" i="1">
                        <a:latin typeface="Cambria Math" panose="02040503050406030204" pitchFamily="18" charset="0"/>
                      </a:rPr>
                      <m:t>𝐴</m:t>
                    </m:r>
                    <m:r>
                      <a:rPr lang="es-MX" sz="1100" i="0">
                        <a:latin typeface="Cambria Math" panose="02040503050406030204" pitchFamily="18" charset="0"/>
                      </a:rPr>
                      <m:t>=</m:t>
                    </m:r>
                    <m:d>
                      <m:dPr>
                        <m:ctrlPr>
                          <a:rPr lang="es-MX" sz="1100" i="1">
                            <a:latin typeface="Cambria Math" panose="02040503050406030204" pitchFamily="18" charset="0"/>
                          </a:rPr>
                        </m:ctrlPr>
                      </m:dPr>
                      <m:e>
                        <m:f>
                          <m:fPr>
                            <m:ctrlPr>
                              <a:rPr lang="es-MX" sz="1100" i="1">
                                <a:latin typeface="Cambria Math" panose="02040503050406030204" pitchFamily="18" charset="0"/>
                              </a:rPr>
                            </m:ctrlPr>
                          </m:fPr>
                          <m:num>
                            <m:r>
                              <a:rPr lang="es-MX" sz="1100" i="1">
                                <a:latin typeface="Cambria Math" panose="02040503050406030204" pitchFamily="18" charset="0"/>
                              </a:rPr>
                              <m:t>𝑁</m:t>
                            </m:r>
                            <m:r>
                              <a:rPr lang="es-MX" sz="1100" i="0">
                                <a:latin typeface="Cambria Math" panose="02040503050406030204" pitchFamily="18" charset="0"/>
                              </a:rPr>
                              <m:t>° </m:t>
                            </m:r>
                            <m:r>
                              <a:rPr lang="es-MX" sz="1100" i="1">
                                <a:latin typeface="Cambria Math" panose="02040503050406030204" pitchFamily="18" charset="0"/>
                              </a:rPr>
                              <m:t>𝑑𝑒</m:t>
                            </m:r>
                            <m:r>
                              <a:rPr lang="es-MX" sz="1100" i="0">
                                <a:latin typeface="Cambria Math" panose="02040503050406030204" pitchFamily="18" charset="0"/>
                              </a:rPr>
                              <m:t> </m:t>
                            </m:r>
                            <m:r>
                              <a:rPr lang="es-MX" sz="1100" i="1">
                                <a:latin typeface="Cambria Math" panose="02040503050406030204" pitchFamily="18" charset="0"/>
                              </a:rPr>
                              <m:t>𝑎𝑐𝑐𝑖𝑑𝑒𝑛𝑡𝑒𝑠</m:t>
                            </m:r>
                            <m:r>
                              <a:rPr lang="es-MX" sz="1100" i="0">
                                <a:latin typeface="Cambria Math" panose="02040503050406030204" pitchFamily="18" charset="0"/>
                              </a:rPr>
                              <m:t> </m:t>
                            </m:r>
                            <m:r>
                              <a:rPr lang="es-MX" sz="1100" i="1">
                                <a:latin typeface="Cambria Math" panose="02040503050406030204" pitchFamily="18" charset="0"/>
                              </a:rPr>
                              <m:t>𝑑𝑒</m:t>
                            </m:r>
                            <m:r>
                              <a:rPr lang="es-MX" sz="1100" i="0">
                                <a:latin typeface="Cambria Math" panose="02040503050406030204" pitchFamily="18" charset="0"/>
                              </a:rPr>
                              <m:t> </m:t>
                            </m:r>
                            <m:r>
                              <a:rPr lang="es-MX" sz="1100" i="1">
                                <a:latin typeface="Cambria Math" panose="02040503050406030204" pitchFamily="18" charset="0"/>
                              </a:rPr>
                              <m:t>𝑡𝑟𝑎𝑏𝑎𝑗𝑜</m:t>
                            </m:r>
                            <m:r>
                              <a:rPr lang="es-MX" sz="1100" i="0">
                                <a:latin typeface="Cambria Math" panose="02040503050406030204" pitchFamily="18" charset="0"/>
                              </a:rPr>
                              <m:t> </m:t>
                            </m:r>
                            <m:r>
                              <a:rPr lang="es-MX" sz="1100" i="1">
                                <a:latin typeface="Cambria Math" panose="02040503050406030204" pitchFamily="18" charset="0"/>
                              </a:rPr>
                              <m:t>𝑞𝑢𝑒</m:t>
                            </m:r>
                            <m:r>
                              <a:rPr lang="es-MX" sz="1100" i="0">
                                <a:latin typeface="Cambria Math" panose="02040503050406030204" pitchFamily="18" charset="0"/>
                              </a:rPr>
                              <m:t> </m:t>
                            </m:r>
                            <m:r>
                              <a:rPr lang="es-MX" sz="1100" i="1">
                                <a:latin typeface="Cambria Math" panose="02040503050406030204" pitchFamily="18" charset="0"/>
                              </a:rPr>
                              <m:t>𝑠𝑒</m:t>
                            </m:r>
                            <m:r>
                              <a:rPr lang="es-MX" sz="1100" i="0">
                                <a:latin typeface="Cambria Math" panose="02040503050406030204" pitchFamily="18" charset="0"/>
                              </a:rPr>
                              <m:t> </m:t>
                            </m:r>
                            <m:r>
                              <a:rPr lang="es-MX" sz="1100" i="1">
                                <a:latin typeface="Cambria Math" panose="02040503050406030204" pitchFamily="18" charset="0"/>
                              </a:rPr>
                              <m:t>𝑝𝑟𝑒𝑠𝑒𝑛𝑡𝑎𝑟𝑜𝑛</m:t>
                            </m:r>
                            <m:r>
                              <a:rPr lang="es-MX" sz="1100" i="0">
                                <a:latin typeface="Cambria Math" panose="02040503050406030204" pitchFamily="18" charset="0"/>
                              </a:rPr>
                              <m:t> </m:t>
                            </m:r>
                            <m:r>
                              <a:rPr lang="es-MX" sz="1100" i="1">
                                <a:latin typeface="Cambria Math" panose="02040503050406030204" pitchFamily="18" charset="0"/>
                              </a:rPr>
                              <m:t>𝑒𝑛</m:t>
                            </m:r>
                            <m:r>
                              <a:rPr lang="es-MX" sz="1100" i="0">
                                <a:latin typeface="Cambria Math" panose="02040503050406030204" pitchFamily="18" charset="0"/>
                              </a:rPr>
                              <m:t> </m:t>
                            </m:r>
                            <m:r>
                              <a:rPr lang="es-MX" sz="1100" i="1">
                                <a:latin typeface="Cambria Math" panose="02040503050406030204" pitchFamily="18" charset="0"/>
                              </a:rPr>
                              <m:t>𝑒𝑙</m:t>
                            </m:r>
                            <m:r>
                              <a:rPr lang="es-MX" sz="1100" i="0">
                                <a:latin typeface="Cambria Math" panose="02040503050406030204" pitchFamily="18" charset="0"/>
                              </a:rPr>
                              <m:t> </m:t>
                            </m:r>
                            <m:r>
                              <m:rPr>
                                <m:sty m:val="p"/>
                              </m:rPr>
                              <a:rPr lang="es-MX" sz="1100" b="0" i="0">
                                <a:latin typeface="Cambria Math" panose="02040503050406030204" pitchFamily="18" charset="0"/>
                              </a:rPr>
                              <m:t>mes</m:t>
                            </m:r>
                          </m:num>
                          <m:den>
                            <m:r>
                              <m:rPr>
                                <m:sty m:val="p"/>
                              </m:rPr>
                              <a:rPr lang="es-MX" sz="1100" i="0">
                                <a:latin typeface="Cambria Math" panose="02040503050406030204" pitchFamily="18" charset="0"/>
                              </a:rPr>
                              <m:t>N</m:t>
                            </m:r>
                            <m:r>
                              <a:rPr lang="es-MX" sz="1100" i="0">
                                <a:latin typeface="Cambria Math" panose="02040503050406030204" pitchFamily="18" charset="0"/>
                              </a:rPr>
                              <m:t>° </m:t>
                            </m:r>
                            <m:r>
                              <m:rPr>
                                <m:sty m:val="p"/>
                              </m:rPr>
                              <a:rPr lang="es-MX" sz="1100" b="0" i="0">
                                <a:latin typeface="Cambria Math" panose="02040503050406030204" pitchFamily="18" charset="0"/>
                              </a:rPr>
                              <m:t>trabajadores</m:t>
                            </m:r>
                            <m:r>
                              <a:rPr lang="es-MX" sz="1100" b="0" i="0">
                                <a:latin typeface="Cambria Math" panose="02040503050406030204" pitchFamily="18" charset="0"/>
                              </a:rPr>
                              <m:t> </m:t>
                            </m:r>
                            <m:r>
                              <m:rPr>
                                <m:sty m:val="p"/>
                              </m:rPr>
                              <a:rPr lang="es-MX" sz="1100" b="0" i="0">
                                <a:latin typeface="Cambria Math" panose="02040503050406030204" pitchFamily="18" charset="0"/>
                              </a:rPr>
                              <m:t>en</m:t>
                            </m:r>
                            <m:r>
                              <a:rPr lang="es-MX" sz="1100" b="0" i="0">
                                <a:latin typeface="Cambria Math" panose="02040503050406030204" pitchFamily="18" charset="0"/>
                              </a:rPr>
                              <m:t> </m:t>
                            </m:r>
                            <m:r>
                              <m:rPr>
                                <m:sty m:val="p"/>
                              </m:rPr>
                              <a:rPr lang="es-MX" sz="1100" b="0" i="0">
                                <a:latin typeface="Cambria Math" panose="02040503050406030204" pitchFamily="18" charset="0"/>
                              </a:rPr>
                              <m:t>el</m:t>
                            </m:r>
                            <m:r>
                              <a:rPr lang="es-MX" sz="1100" b="0" i="0">
                                <a:latin typeface="Cambria Math" panose="02040503050406030204" pitchFamily="18" charset="0"/>
                              </a:rPr>
                              <m:t> </m:t>
                            </m:r>
                            <m:r>
                              <m:rPr>
                                <m:sty m:val="p"/>
                              </m:rPr>
                              <a:rPr lang="es-MX" sz="1100" b="0" i="0">
                                <a:latin typeface="Cambria Math" panose="02040503050406030204" pitchFamily="18" charset="0"/>
                              </a:rPr>
                              <m:t>mes</m:t>
                            </m:r>
                          </m:den>
                        </m:f>
                      </m:e>
                    </m:d>
                    <m:r>
                      <a:rPr lang="es-MX" sz="1100" b="0" i="1">
                        <a:latin typeface="Cambria Math" panose="02040503050406030204" pitchFamily="18" charset="0"/>
                      </a:rPr>
                      <m:t>100</m:t>
                    </m:r>
                  </m:oMath>
                </m:oMathPara>
              </a14:m>
              <a:endParaRPr lang="es-MX" sz="1100"/>
            </a:p>
          </xdr:txBody>
        </xdr:sp>
      </mc:Choice>
      <mc:Fallback xmlns="">
        <xdr:sp macro="" textlink="">
          <xdr:nvSpPr>
            <xdr:cNvPr id="7" name="Rectángulo 6">
              <a:extLst>
                <a:ext uri="{FF2B5EF4-FFF2-40B4-BE49-F238E27FC236}">
                  <a16:creationId xmlns:a16="http://schemas.microsoft.com/office/drawing/2014/main" id="{9723754D-BFEF-4ADC-833F-C74EAB3F4025}"/>
                </a:ext>
              </a:extLst>
            </xdr:cNvPr>
            <xdr:cNvSpPr/>
          </xdr:nvSpPr>
          <xdr:spPr>
            <a:xfrm>
              <a:off x="0" y="2143125"/>
              <a:ext cx="5543550" cy="476250"/>
            </a:xfrm>
            <a:prstGeom prst="rect">
              <a:avLst/>
            </a:prstGeom>
          </xdr:spPr>
          <xdr:txBody>
            <a:bodyPr wrap="square">
              <a:no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r>
                <a:rPr lang="es-MX" sz="1100" i="0">
                  <a:latin typeface="Cambria Math" panose="02040503050406030204" pitchFamily="18" charset="0"/>
                </a:rPr>
                <a:t>𝐹</a:t>
              </a:r>
              <a:r>
                <a:rPr lang="es-MX" sz="1100" b="0" i="0">
                  <a:latin typeface="Cambria Math" panose="02040503050406030204" pitchFamily="18" charset="0"/>
                </a:rPr>
                <a:t>𝐴</a:t>
              </a:r>
              <a:r>
                <a:rPr lang="es-MX" sz="1100" i="0">
                  <a:latin typeface="Cambria Math" panose="02040503050406030204" pitchFamily="18" charset="0"/>
                </a:rPr>
                <a:t>=((𝑁° 𝑑𝑒 𝑎𝑐𝑐𝑖𝑑𝑒𝑛𝑡𝑒𝑠 𝑑𝑒 𝑡𝑟𝑎𝑏𝑎𝑗𝑜 𝑞𝑢𝑒 𝑠𝑒 𝑝𝑟𝑒𝑠𝑒𝑛𝑡𝑎𝑟𝑜𝑛 𝑒𝑛 𝑒𝑙 </a:t>
              </a:r>
              <a:r>
                <a:rPr lang="es-MX" sz="1100" b="0" i="0">
                  <a:latin typeface="Cambria Math" panose="02040503050406030204" pitchFamily="18" charset="0"/>
                </a:rPr>
                <a:t>mes)/(</a:t>
              </a:r>
              <a:r>
                <a:rPr lang="es-MX" sz="1100" i="0">
                  <a:latin typeface="Cambria Math" panose="02040503050406030204" pitchFamily="18" charset="0"/>
                </a:rPr>
                <a:t>N° </a:t>
              </a:r>
              <a:r>
                <a:rPr lang="es-MX" sz="1100" b="0" i="0">
                  <a:latin typeface="Cambria Math" panose="02040503050406030204" pitchFamily="18" charset="0"/>
                </a:rPr>
                <a:t>trabajadores en el mes))100</a:t>
              </a:r>
              <a:endParaRPr lang="es-MX" sz="1100"/>
            </a:p>
          </xdr:txBody>
        </xdr:sp>
      </mc:Fallback>
    </mc:AlternateContent>
    <xdr:clientData/>
  </xdr:twoCellAnchor>
  <xdr:twoCellAnchor editAs="oneCell">
    <xdr:from>
      <xdr:col>14</xdr:col>
      <xdr:colOff>85725</xdr:colOff>
      <xdr:row>2</xdr:row>
      <xdr:rowOff>28575</xdr:rowOff>
    </xdr:from>
    <xdr:to>
      <xdr:col>42</xdr:col>
      <xdr:colOff>152399</xdr:colOff>
      <xdr:row>49</xdr:row>
      <xdr:rowOff>19050</xdr:rowOff>
    </xdr:to>
    <xdr:pic>
      <xdr:nvPicPr>
        <xdr:cNvPr id="12" name="Imagen 11">
          <a:extLst>
            <a:ext uri="{FF2B5EF4-FFF2-40B4-BE49-F238E27FC236}">
              <a16:creationId xmlns:a16="http://schemas.microsoft.com/office/drawing/2014/main" id="{EE009979-8A29-4702-823D-E0A5B96E597C}"/>
            </a:ext>
          </a:extLst>
        </xdr:cNvPr>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334125" y="419100"/>
          <a:ext cx="6800849" cy="11144250"/>
        </a:xfrm>
        <a:prstGeom prst="rect">
          <a:avLst/>
        </a:prstGeom>
        <a:solidFill>
          <a:schemeClr val="bg1"/>
        </a:solidFill>
        <a:ln>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11</xdr:col>
      <xdr:colOff>28575</xdr:colOff>
      <xdr:row>0</xdr:row>
      <xdr:rowOff>133350</xdr:rowOff>
    </xdr:from>
    <xdr:to>
      <xdr:col>12</xdr:col>
      <xdr:colOff>0</xdr:colOff>
      <xdr:row>3</xdr:row>
      <xdr:rowOff>85725</xdr:rowOff>
    </xdr:to>
    <xdr:pic>
      <xdr:nvPicPr>
        <xdr:cNvPr id="3" name="Picture 2" descr="Logo Para Papelería">
          <a:extLst>
            <a:ext uri="{FF2B5EF4-FFF2-40B4-BE49-F238E27FC236}">
              <a16:creationId xmlns:a16="http://schemas.microsoft.com/office/drawing/2014/main" id="{00000000-0008-0000-28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57800" y="133350"/>
          <a:ext cx="4476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60614</xdr:colOff>
      <xdr:row>27</xdr:row>
      <xdr:rowOff>126351</xdr:rowOff>
    </xdr:from>
    <xdr:to>
      <xdr:col>11</xdr:col>
      <xdr:colOff>464026</xdr:colOff>
      <xdr:row>41</xdr:row>
      <xdr:rowOff>99666</xdr:rowOff>
    </xdr:to>
    <xdr:graphicFrame macro="">
      <xdr:nvGraphicFramePr>
        <xdr:cNvPr id="6" name="Chart 3">
          <a:extLst>
            <a:ext uri="{FF2B5EF4-FFF2-40B4-BE49-F238E27FC236}">
              <a16:creationId xmlns:a16="http://schemas.microsoft.com/office/drawing/2014/main" id="{00000000-0008-0000-28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77755</xdr:colOff>
      <xdr:row>0</xdr:row>
      <xdr:rowOff>38877</xdr:rowOff>
    </xdr:from>
    <xdr:to>
      <xdr:col>1</xdr:col>
      <xdr:colOff>317499</xdr:colOff>
      <xdr:row>3</xdr:row>
      <xdr:rowOff>124601</xdr:rowOff>
    </xdr:to>
    <xdr:pic>
      <xdr:nvPicPr>
        <xdr:cNvPr id="7" name="Imagen 6">
          <a:extLst>
            <a:ext uri="{FF2B5EF4-FFF2-40B4-BE49-F238E27FC236}">
              <a16:creationId xmlns:a16="http://schemas.microsoft.com/office/drawing/2014/main" id="{00000000-0008-0000-2800-000007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7755" y="38877"/>
          <a:ext cx="715994" cy="581413"/>
        </a:xfrm>
        <a:prstGeom prst="rect">
          <a:avLst/>
        </a:prstGeom>
        <a:noFill/>
        <a:ln>
          <a:noFill/>
        </a:ln>
      </xdr:spPr>
    </xdr:pic>
    <xdr:clientData/>
  </xdr:twoCellAnchor>
  <xdr:twoCellAnchor>
    <xdr:from>
      <xdr:col>0</xdr:col>
      <xdr:colOff>1</xdr:colOff>
      <xdr:row>12</xdr:row>
      <xdr:rowOff>48597</xdr:rowOff>
    </xdr:from>
    <xdr:to>
      <xdr:col>11</xdr:col>
      <xdr:colOff>204107</xdr:colOff>
      <xdr:row>14</xdr:row>
      <xdr:rowOff>92552</xdr:rowOff>
    </xdr:to>
    <mc:AlternateContent xmlns:mc="http://schemas.openxmlformats.org/markup-compatibility/2006" xmlns:a14="http://schemas.microsoft.com/office/drawing/2010/main">
      <mc:Choice Requires="a14">
        <xdr:sp macro="" textlink="">
          <xdr:nvSpPr>
            <xdr:cNvPr id="8" name="Rectángulo 7">
              <a:extLst>
                <a:ext uri="{FF2B5EF4-FFF2-40B4-BE49-F238E27FC236}">
                  <a16:creationId xmlns:a16="http://schemas.microsoft.com/office/drawing/2014/main" id="{BF6F6028-B637-46C3-A513-F7A9082FFE34}"/>
                </a:ext>
              </a:extLst>
            </xdr:cNvPr>
            <xdr:cNvSpPr/>
          </xdr:nvSpPr>
          <xdr:spPr>
            <a:xfrm>
              <a:off x="1" y="2167424"/>
              <a:ext cx="5588647" cy="403572"/>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14:m>
                <m:oMathPara xmlns:m="http://schemas.openxmlformats.org/officeDocument/2006/math">
                  <m:oMathParaPr>
                    <m:jc m:val="centerGroup"/>
                  </m:oMathParaPr>
                  <m:oMath xmlns:m="http://schemas.openxmlformats.org/officeDocument/2006/math">
                    <m:r>
                      <a:rPr lang="es-MX" sz="900" i="1">
                        <a:latin typeface="Cambria Math" panose="02040503050406030204" pitchFamily="18" charset="0"/>
                      </a:rPr>
                      <m:t>𝑆</m:t>
                    </m:r>
                    <m:r>
                      <a:rPr lang="es-MX" sz="900" b="0" i="1">
                        <a:latin typeface="Cambria Math" panose="02040503050406030204" pitchFamily="18" charset="0"/>
                      </a:rPr>
                      <m:t>𝐴</m:t>
                    </m:r>
                    <m:r>
                      <a:rPr lang="es-MX" sz="900" i="0">
                        <a:latin typeface="Cambria Math" panose="02040503050406030204" pitchFamily="18" charset="0"/>
                      </a:rPr>
                      <m:t>=</m:t>
                    </m:r>
                    <m:d>
                      <m:dPr>
                        <m:ctrlPr>
                          <a:rPr lang="es-MX" sz="900" i="1">
                            <a:latin typeface="Cambria Math" panose="02040503050406030204" pitchFamily="18" charset="0"/>
                          </a:rPr>
                        </m:ctrlPr>
                      </m:dPr>
                      <m:e>
                        <m:f>
                          <m:fPr>
                            <m:ctrlPr>
                              <a:rPr lang="es-MX" sz="900" i="1">
                                <a:latin typeface="Cambria Math" panose="02040503050406030204" pitchFamily="18" charset="0"/>
                              </a:rPr>
                            </m:ctrlPr>
                          </m:fPr>
                          <m:num>
                            <m:r>
                              <m:rPr>
                                <m:sty m:val="p"/>
                              </m:rPr>
                              <a:rPr lang="es-MX" sz="900" i="0">
                                <a:latin typeface="Cambria Math" panose="02040503050406030204" pitchFamily="18" charset="0"/>
                              </a:rPr>
                              <m:t>N</m:t>
                            </m:r>
                            <m:r>
                              <a:rPr lang="es-MX" sz="900" i="0">
                                <a:latin typeface="Cambria Math" panose="02040503050406030204" pitchFamily="18" charset="0"/>
                              </a:rPr>
                              <m:t>° </m:t>
                            </m:r>
                            <m:r>
                              <m:rPr>
                                <m:sty m:val="p"/>
                              </m:rPr>
                              <a:rPr lang="es-MX" sz="900" i="0">
                                <a:latin typeface="Cambria Math" panose="02040503050406030204" pitchFamily="18" charset="0"/>
                              </a:rPr>
                              <m:t>de</m:t>
                            </m:r>
                            <m:r>
                              <a:rPr lang="es-MX" sz="900" i="0">
                                <a:latin typeface="Cambria Math" panose="02040503050406030204" pitchFamily="18" charset="0"/>
                              </a:rPr>
                              <m:t> </m:t>
                            </m:r>
                            <m:r>
                              <m:rPr>
                                <m:sty m:val="p"/>
                              </m:rPr>
                              <a:rPr lang="es-MX" sz="900" i="0">
                                <a:latin typeface="Cambria Math" panose="02040503050406030204" pitchFamily="18" charset="0"/>
                              </a:rPr>
                              <m:t>d</m:t>
                            </m:r>
                            <m:r>
                              <a:rPr lang="es-MX" sz="900" i="0">
                                <a:latin typeface="Cambria Math" panose="02040503050406030204" pitchFamily="18" charset="0"/>
                              </a:rPr>
                              <m:t>í</m:t>
                            </m:r>
                            <m:r>
                              <m:rPr>
                                <m:sty m:val="p"/>
                              </m:rPr>
                              <a:rPr lang="es-MX" sz="900" i="0">
                                <a:latin typeface="Cambria Math" panose="02040503050406030204" pitchFamily="18" charset="0"/>
                              </a:rPr>
                              <m:t>as</m:t>
                            </m:r>
                            <m:r>
                              <a:rPr lang="es-MX" sz="900" i="0">
                                <a:latin typeface="Cambria Math" panose="02040503050406030204" pitchFamily="18" charset="0"/>
                              </a:rPr>
                              <m:t> </m:t>
                            </m:r>
                            <m:r>
                              <m:rPr>
                                <m:sty m:val="p"/>
                              </m:rPr>
                              <a:rPr lang="es-MX" sz="900" i="0">
                                <a:latin typeface="Cambria Math" panose="02040503050406030204" pitchFamily="18" charset="0"/>
                              </a:rPr>
                              <m:t>de</m:t>
                            </m:r>
                            <m:r>
                              <a:rPr lang="es-MX" sz="900" i="0">
                                <a:latin typeface="Cambria Math" panose="02040503050406030204" pitchFamily="18" charset="0"/>
                              </a:rPr>
                              <m:t> </m:t>
                            </m:r>
                            <m:r>
                              <m:rPr>
                                <m:sty m:val="p"/>
                              </m:rPr>
                              <a:rPr lang="es-MX" sz="900" b="0" i="0">
                                <a:latin typeface="Cambria Math" panose="02040503050406030204" pitchFamily="18" charset="0"/>
                              </a:rPr>
                              <m:t>incapacidad</m:t>
                            </m:r>
                            <m:r>
                              <a:rPr lang="es-MX" sz="900" b="0" i="0">
                                <a:latin typeface="Cambria Math" panose="02040503050406030204" pitchFamily="18" charset="0"/>
                              </a:rPr>
                              <m:t> </m:t>
                            </m:r>
                            <m:r>
                              <m:rPr>
                                <m:sty m:val="p"/>
                              </m:rPr>
                              <a:rPr lang="es-MX" sz="900" b="0" i="0">
                                <a:latin typeface="Cambria Math" panose="02040503050406030204" pitchFamily="18" charset="0"/>
                              </a:rPr>
                              <m:t>por</m:t>
                            </m:r>
                            <m:r>
                              <a:rPr lang="es-MX" sz="900" b="0" i="0">
                                <a:latin typeface="Cambria Math" panose="02040503050406030204" pitchFamily="18" charset="0"/>
                              </a:rPr>
                              <m:t> </m:t>
                            </m:r>
                            <m:r>
                              <m:rPr>
                                <m:sty m:val="p"/>
                              </m:rPr>
                              <a:rPr lang="es-MX" sz="900" b="0" i="0">
                                <a:latin typeface="Cambria Math" panose="02040503050406030204" pitchFamily="18" charset="0"/>
                              </a:rPr>
                              <m:t>accidente</m:t>
                            </m:r>
                            <m:r>
                              <a:rPr lang="es-MX" sz="900" b="0" i="0">
                                <a:latin typeface="Cambria Math" panose="02040503050406030204" pitchFamily="18" charset="0"/>
                              </a:rPr>
                              <m:t> </m:t>
                            </m:r>
                            <m:r>
                              <m:rPr>
                                <m:sty m:val="p"/>
                              </m:rPr>
                              <a:rPr lang="es-MX" sz="900" b="0" i="0">
                                <a:latin typeface="Cambria Math" panose="02040503050406030204" pitchFamily="18" charset="0"/>
                              </a:rPr>
                              <m:t>de</m:t>
                            </m:r>
                            <m:r>
                              <a:rPr lang="es-MX" sz="900" b="0" i="0">
                                <a:latin typeface="Cambria Math" panose="02040503050406030204" pitchFamily="18" charset="0"/>
                              </a:rPr>
                              <m:t> </m:t>
                            </m:r>
                            <m:r>
                              <m:rPr>
                                <m:sty m:val="p"/>
                              </m:rPr>
                              <a:rPr lang="es-MX" sz="900" b="0" i="0">
                                <a:latin typeface="Cambria Math" panose="02040503050406030204" pitchFamily="18" charset="0"/>
                              </a:rPr>
                              <m:t>trabajo</m:t>
                            </m:r>
                            <m:r>
                              <a:rPr lang="es-MX" sz="900" b="0" i="0">
                                <a:latin typeface="Cambria Math" panose="02040503050406030204" pitchFamily="18" charset="0"/>
                              </a:rPr>
                              <m:t> </m:t>
                            </m:r>
                            <m:r>
                              <m:rPr>
                                <m:sty m:val="p"/>
                              </m:rPr>
                              <a:rPr lang="es-MX" sz="900" b="0" i="0">
                                <a:latin typeface="Cambria Math" panose="02040503050406030204" pitchFamily="18" charset="0"/>
                              </a:rPr>
                              <m:t>en</m:t>
                            </m:r>
                            <m:r>
                              <a:rPr lang="es-MX" sz="900" b="0" i="0">
                                <a:latin typeface="Cambria Math" panose="02040503050406030204" pitchFamily="18" charset="0"/>
                              </a:rPr>
                              <m:t> </m:t>
                            </m:r>
                            <m:r>
                              <m:rPr>
                                <m:sty m:val="p"/>
                              </m:rPr>
                              <a:rPr lang="es-MX" sz="900" b="0" i="0">
                                <a:latin typeface="Cambria Math" panose="02040503050406030204" pitchFamily="18" charset="0"/>
                              </a:rPr>
                              <m:t>el</m:t>
                            </m:r>
                            <m:r>
                              <a:rPr lang="es-MX" sz="900" b="0" i="0">
                                <a:latin typeface="Cambria Math" panose="02040503050406030204" pitchFamily="18" charset="0"/>
                              </a:rPr>
                              <m:t> </m:t>
                            </m:r>
                            <m:r>
                              <m:rPr>
                                <m:sty m:val="p"/>
                              </m:rPr>
                              <a:rPr lang="es-MX" sz="900" b="0" i="0">
                                <a:latin typeface="Cambria Math" panose="02040503050406030204" pitchFamily="18" charset="0"/>
                              </a:rPr>
                              <m:t>mes</m:t>
                            </m:r>
                            <m:r>
                              <a:rPr lang="es-MX" sz="900" b="0" i="0">
                                <a:latin typeface="Cambria Math" panose="02040503050406030204" pitchFamily="18" charset="0"/>
                              </a:rPr>
                              <m:t>+</m:t>
                            </m:r>
                            <m:r>
                              <m:rPr>
                                <m:sty m:val="p"/>
                              </m:rPr>
                              <a:rPr lang="es-MX" sz="900" b="0" i="0">
                                <a:latin typeface="Cambria Math" panose="02040503050406030204" pitchFamily="18" charset="0"/>
                              </a:rPr>
                              <m:t>N</m:t>
                            </m:r>
                            <m:r>
                              <a:rPr lang="es-MX" sz="900" b="0" i="0">
                                <a:latin typeface="Cambria Math" panose="02040503050406030204" pitchFamily="18" charset="0"/>
                              </a:rPr>
                              <m:t>° </m:t>
                            </m:r>
                            <m:r>
                              <m:rPr>
                                <m:sty m:val="p"/>
                              </m:rPr>
                              <a:rPr lang="es-MX" sz="900" i="0">
                                <a:latin typeface="Cambria Math" panose="02040503050406030204" pitchFamily="18" charset="0"/>
                              </a:rPr>
                              <m:t>d</m:t>
                            </m:r>
                            <m:r>
                              <a:rPr lang="es-MX" sz="900" i="0">
                                <a:latin typeface="Cambria Math" panose="02040503050406030204" pitchFamily="18" charset="0"/>
                              </a:rPr>
                              <m:t>í</m:t>
                            </m:r>
                            <m:r>
                              <m:rPr>
                                <m:sty m:val="p"/>
                              </m:rPr>
                              <a:rPr lang="es-MX" sz="900" i="0">
                                <a:latin typeface="Cambria Math" panose="02040503050406030204" pitchFamily="18" charset="0"/>
                              </a:rPr>
                              <m:t>as</m:t>
                            </m:r>
                            <m:r>
                              <a:rPr lang="es-MX" sz="900" i="0">
                                <a:latin typeface="Cambria Math" panose="02040503050406030204" pitchFamily="18" charset="0"/>
                              </a:rPr>
                              <m:t> </m:t>
                            </m:r>
                            <m:r>
                              <m:rPr>
                                <m:sty m:val="p"/>
                              </m:rPr>
                              <a:rPr lang="es-MX" sz="900" i="0">
                                <a:latin typeface="Cambria Math" panose="02040503050406030204" pitchFamily="18" charset="0"/>
                              </a:rPr>
                              <m:t>cargadados</m:t>
                            </m:r>
                            <m:r>
                              <a:rPr lang="es-MX" sz="900" b="0" i="0">
                                <a:latin typeface="Cambria Math" panose="02040503050406030204" pitchFamily="18" charset="0"/>
                              </a:rPr>
                              <m:t> </m:t>
                            </m:r>
                            <m:r>
                              <m:rPr>
                                <m:sty m:val="p"/>
                              </m:rPr>
                              <a:rPr lang="es-MX" sz="900" b="0" i="0">
                                <a:latin typeface="Cambria Math" panose="02040503050406030204" pitchFamily="18" charset="0"/>
                              </a:rPr>
                              <m:t>en</m:t>
                            </m:r>
                            <m:r>
                              <a:rPr lang="es-MX" sz="900" b="0" i="0">
                                <a:latin typeface="Cambria Math" panose="02040503050406030204" pitchFamily="18" charset="0"/>
                              </a:rPr>
                              <m:t> </m:t>
                            </m:r>
                            <m:r>
                              <m:rPr>
                                <m:sty m:val="p"/>
                              </m:rPr>
                              <a:rPr lang="es-MX" sz="900" b="0" i="0">
                                <a:latin typeface="Cambria Math" panose="02040503050406030204" pitchFamily="18" charset="0"/>
                              </a:rPr>
                              <m:t>el</m:t>
                            </m:r>
                            <m:r>
                              <a:rPr lang="es-MX" sz="900" b="0" i="0">
                                <a:latin typeface="Cambria Math" panose="02040503050406030204" pitchFamily="18" charset="0"/>
                              </a:rPr>
                              <m:t> </m:t>
                            </m:r>
                            <m:r>
                              <m:rPr>
                                <m:sty m:val="p"/>
                              </m:rPr>
                              <a:rPr lang="es-MX" sz="900" b="0" i="0">
                                <a:latin typeface="Cambria Math" panose="02040503050406030204" pitchFamily="18" charset="0"/>
                              </a:rPr>
                              <m:t>mes</m:t>
                            </m:r>
                            <m:r>
                              <a:rPr lang="es-MX" sz="900" i="0">
                                <a:latin typeface="Cambria Math" panose="02040503050406030204" pitchFamily="18" charset="0"/>
                              </a:rPr>
                              <m:t>   </m:t>
                            </m:r>
                          </m:num>
                          <m:den>
                            <m:r>
                              <m:rPr>
                                <m:sty m:val="p"/>
                              </m:rPr>
                              <a:rPr lang="es-MX" sz="900" i="0">
                                <a:latin typeface="Cambria Math" panose="02040503050406030204" pitchFamily="18" charset="0"/>
                              </a:rPr>
                              <m:t>N</m:t>
                            </m:r>
                            <m:r>
                              <a:rPr lang="es-MX" sz="900" i="0">
                                <a:latin typeface="Cambria Math" panose="02040503050406030204" pitchFamily="18" charset="0"/>
                              </a:rPr>
                              <m:t>° </m:t>
                            </m:r>
                            <m:r>
                              <m:rPr>
                                <m:sty m:val="p"/>
                              </m:rPr>
                              <a:rPr lang="es-MX" sz="900" b="0" i="0">
                                <a:latin typeface="Cambria Math" panose="02040503050406030204" pitchFamily="18" charset="0"/>
                              </a:rPr>
                              <m:t>de</m:t>
                            </m:r>
                            <m:r>
                              <a:rPr lang="es-MX" sz="900" b="0" i="0">
                                <a:latin typeface="Cambria Math" panose="02040503050406030204" pitchFamily="18" charset="0"/>
                              </a:rPr>
                              <m:t> </m:t>
                            </m:r>
                            <m:r>
                              <m:rPr>
                                <m:sty m:val="p"/>
                              </m:rPr>
                              <a:rPr lang="es-MX" sz="900" i="0">
                                <a:latin typeface="Cambria Math" panose="02040503050406030204" pitchFamily="18" charset="0"/>
                              </a:rPr>
                              <m:t>trabajad</m:t>
                            </m:r>
                            <m:r>
                              <m:rPr>
                                <m:sty m:val="p"/>
                              </m:rPr>
                              <a:rPr lang="es-MX" sz="900" b="0" i="0">
                                <a:latin typeface="Cambria Math" panose="02040503050406030204" pitchFamily="18" charset="0"/>
                              </a:rPr>
                              <m:t>ore</m:t>
                            </m:r>
                            <m:r>
                              <m:rPr>
                                <m:sty m:val="p"/>
                              </m:rPr>
                              <a:rPr lang="es-MX" sz="900" i="0">
                                <a:latin typeface="Cambria Math" panose="02040503050406030204" pitchFamily="18" charset="0"/>
                              </a:rPr>
                              <m:t>s</m:t>
                            </m:r>
                            <m:r>
                              <a:rPr lang="es-MX" sz="900" i="0">
                                <a:latin typeface="Cambria Math" panose="02040503050406030204" pitchFamily="18" charset="0"/>
                              </a:rPr>
                              <m:t> </m:t>
                            </m:r>
                            <m:r>
                              <a:rPr lang="es-MX" sz="900" b="0" i="1">
                                <a:latin typeface="Cambria Math" panose="02040503050406030204" pitchFamily="18" charset="0"/>
                              </a:rPr>
                              <m:t>𝑒𝑛</m:t>
                            </m:r>
                            <m:r>
                              <a:rPr lang="es-MX" sz="900" b="0" i="1">
                                <a:latin typeface="Cambria Math" panose="02040503050406030204" pitchFamily="18" charset="0"/>
                              </a:rPr>
                              <m:t> </m:t>
                            </m:r>
                            <m:r>
                              <a:rPr lang="es-MX" sz="900" b="0" i="1">
                                <a:latin typeface="Cambria Math" panose="02040503050406030204" pitchFamily="18" charset="0"/>
                              </a:rPr>
                              <m:t>𝑒𝑙</m:t>
                            </m:r>
                            <m:r>
                              <a:rPr lang="es-MX" sz="900" b="0" i="1">
                                <a:latin typeface="Cambria Math" panose="02040503050406030204" pitchFamily="18" charset="0"/>
                              </a:rPr>
                              <m:t> </m:t>
                            </m:r>
                            <m:r>
                              <a:rPr lang="es-MX" sz="900" b="0" i="1">
                                <a:latin typeface="Cambria Math" panose="02040503050406030204" pitchFamily="18" charset="0"/>
                              </a:rPr>
                              <m:t>𝑚𝑒𝑠</m:t>
                            </m:r>
                          </m:den>
                        </m:f>
                      </m:e>
                    </m:d>
                    <m:r>
                      <a:rPr lang="es-MX" sz="900" b="0" i="0">
                        <a:latin typeface="Cambria Math" panose="02040503050406030204" pitchFamily="18" charset="0"/>
                      </a:rPr>
                      <m:t>1</m:t>
                    </m:r>
                    <m:r>
                      <a:rPr lang="es-MX" sz="900" i="0">
                        <a:latin typeface="Cambria Math" panose="02040503050406030204" pitchFamily="18" charset="0"/>
                      </a:rPr>
                      <m:t>00</m:t>
                    </m:r>
                  </m:oMath>
                </m:oMathPara>
              </a14:m>
              <a:endParaRPr lang="es-MX" sz="900"/>
            </a:p>
          </xdr:txBody>
        </xdr:sp>
      </mc:Choice>
      <mc:Fallback xmlns="">
        <xdr:sp macro="" textlink="">
          <xdr:nvSpPr>
            <xdr:cNvPr id="8" name="Rectángulo 7">
              <a:extLst>
                <a:ext uri="{FF2B5EF4-FFF2-40B4-BE49-F238E27FC236}">
                  <a16:creationId xmlns:a16="http://schemas.microsoft.com/office/drawing/2014/main" id="{BF6F6028-B637-46C3-A513-F7A9082FFE34}"/>
                </a:ext>
              </a:extLst>
            </xdr:cNvPr>
            <xdr:cNvSpPr/>
          </xdr:nvSpPr>
          <xdr:spPr>
            <a:xfrm>
              <a:off x="1" y="2167424"/>
              <a:ext cx="5588647" cy="403572"/>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r>
                <a:rPr lang="es-MX" sz="900" i="0">
                  <a:latin typeface="Cambria Math" panose="02040503050406030204" pitchFamily="18" charset="0"/>
                </a:rPr>
                <a:t>𝑆</a:t>
              </a:r>
              <a:r>
                <a:rPr lang="es-MX" sz="900" b="0" i="0">
                  <a:latin typeface="Cambria Math" panose="02040503050406030204" pitchFamily="18" charset="0"/>
                </a:rPr>
                <a:t>𝐴</a:t>
              </a:r>
              <a:r>
                <a:rPr lang="es-MX" sz="900" i="0">
                  <a:latin typeface="Cambria Math" panose="02040503050406030204" pitchFamily="18" charset="0"/>
                </a:rPr>
                <a:t>=((N° de días de </a:t>
              </a:r>
              <a:r>
                <a:rPr lang="es-MX" sz="900" b="0" i="0">
                  <a:latin typeface="Cambria Math" panose="02040503050406030204" pitchFamily="18" charset="0"/>
                </a:rPr>
                <a:t>incapacidad por accidente de trabajo en el mes+N° </a:t>
              </a:r>
              <a:r>
                <a:rPr lang="es-MX" sz="900" i="0">
                  <a:latin typeface="Cambria Math" panose="02040503050406030204" pitchFamily="18" charset="0"/>
                </a:rPr>
                <a:t>días cargadados</a:t>
              </a:r>
              <a:r>
                <a:rPr lang="es-MX" sz="900" b="0" i="0">
                  <a:latin typeface="Cambria Math" panose="02040503050406030204" pitchFamily="18" charset="0"/>
                </a:rPr>
                <a:t> en el mes</a:t>
              </a:r>
              <a:r>
                <a:rPr lang="es-MX" sz="900" i="0">
                  <a:latin typeface="Cambria Math" panose="02040503050406030204" pitchFamily="18" charset="0"/>
                </a:rPr>
                <a:t>   )/(N° </a:t>
              </a:r>
              <a:r>
                <a:rPr lang="es-MX" sz="900" b="0" i="0">
                  <a:latin typeface="Cambria Math" panose="02040503050406030204" pitchFamily="18" charset="0"/>
                </a:rPr>
                <a:t>de </a:t>
              </a:r>
              <a:r>
                <a:rPr lang="es-MX" sz="900" i="0">
                  <a:latin typeface="Cambria Math" panose="02040503050406030204" pitchFamily="18" charset="0"/>
                </a:rPr>
                <a:t>trabajad</a:t>
              </a:r>
              <a:r>
                <a:rPr lang="es-MX" sz="900" b="0" i="0">
                  <a:latin typeface="Cambria Math" panose="02040503050406030204" pitchFamily="18" charset="0"/>
                </a:rPr>
                <a:t>ore</a:t>
              </a:r>
              <a:r>
                <a:rPr lang="es-MX" sz="900" i="0">
                  <a:latin typeface="Cambria Math" panose="02040503050406030204" pitchFamily="18" charset="0"/>
                </a:rPr>
                <a:t>s </a:t>
              </a:r>
              <a:r>
                <a:rPr lang="es-MX" sz="900" b="0" i="0">
                  <a:latin typeface="Cambria Math" panose="02040503050406030204" pitchFamily="18" charset="0"/>
                </a:rPr>
                <a:t>𝑒𝑛 𝑒𝑙 𝑚𝑒𝑠))1</a:t>
              </a:r>
              <a:r>
                <a:rPr lang="es-MX" sz="900" i="0">
                  <a:latin typeface="Cambria Math" panose="02040503050406030204" pitchFamily="18" charset="0"/>
                </a:rPr>
                <a:t>00</a:t>
              </a:r>
              <a:endParaRPr lang="es-MX" sz="900"/>
            </a:p>
          </xdr:txBody>
        </xdr:sp>
      </mc:Fallback>
    </mc:AlternateContent>
    <xdr:clientData/>
  </xdr:twoCellAnchor>
  <xdr:twoCellAnchor editAs="oneCell">
    <xdr:from>
      <xdr:col>14</xdr:col>
      <xdr:colOff>242983</xdr:colOff>
      <xdr:row>2</xdr:row>
      <xdr:rowOff>155510</xdr:rowOff>
    </xdr:from>
    <xdr:to>
      <xdr:col>40</xdr:col>
      <xdr:colOff>184667</xdr:colOff>
      <xdr:row>49</xdr:row>
      <xdr:rowOff>38877</xdr:rowOff>
    </xdr:to>
    <xdr:pic>
      <xdr:nvPicPr>
        <xdr:cNvPr id="9" name="Imagen 8">
          <a:extLst>
            <a:ext uri="{FF2B5EF4-FFF2-40B4-BE49-F238E27FC236}">
              <a16:creationId xmlns:a16="http://schemas.microsoft.com/office/drawing/2014/main" id="{A162D9DF-797D-4382-96E2-BEFF72F3845E}"/>
            </a:ext>
          </a:extLst>
        </xdr:cNvPr>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803570" y="485969"/>
          <a:ext cx="6939643" cy="10351148"/>
        </a:xfrm>
        <a:prstGeom prst="rect">
          <a:avLst/>
        </a:prstGeom>
        <a:solidFill>
          <a:schemeClr val="bg1"/>
        </a:solidFill>
        <a:ln>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11</xdr:col>
      <xdr:colOff>28575</xdr:colOff>
      <xdr:row>0</xdr:row>
      <xdr:rowOff>133350</xdr:rowOff>
    </xdr:from>
    <xdr:to>
      <xdr:col>12</xdr:col>
      <xdr:colOff>0</xdr:colOff>
      <xdr:row>3</xdr:row>
      <xdr:rowOff>85725</xdr:rowOff>
    </xdr:to>
    <xdr:pic>
      <xdr:nvPicPr>
        <xdr:cNvPr id="3" name="Picture 2" descr="Logo Para Papelería">
          <a:extLst>
            <a:ext uri="{FF2B5EF4-FFF2-40B4-BE49-F238E27FC236}">
              <a16:creationId xmlns:a16="http://schemas.microsoft.com/office/drawing/2014/main" id="{00000000-0008-0000-29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57800" y="133350"/>
          <a:ext cx="4476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xdr:row>
      <xdr:rowOff>11195</xdr:rowOff>
    </xdr:from>
    <xdr:to>
      <xdr:col>11</xdr:col>
      <xdr:colOff>442232</xdr:colOff>
      <xdr:row>39</xdr:row>
      <xdr:rowOff>220745</xdr:rowOff>
    </xdr:to>
    <xdr:graphicFrame macro="">
      <xdr:nvGraphicFramePr>
        <xdr:cNvPr id="7" name="Chart 3">
          <a:extLst>
            <a:ext uri="{FF2B5EF4-FFF2-40B4-BE49-F238E27FC236}">
              <a16:creationId xmlns:a16="http://schemas.microsoft.com/office/drawing/2014/main" id="{00000000-0008-0000-29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93549</xdr:colOff>
      <xdr:row>0</xdr:row>
      <xdr:rowOff>25513</xdr:rowOff>
    </xdr:from>
    <xdr:to>
      <xdr:col>1</xdr:col>
      <xdr:colOff>333293</xdr:colOff>
      <xdr:row>3</xdr:row>
      <xdr:rowOff>122172</xdr:rowOff>
    </xdr:to>
    <xdr:pic>
      <xdr:nvPicPr>
        <xdr:cNvPr id="6" name="Imagen 5">
          <a:extLst>
            <a:ext uri="{FF2B5EF4-FFF2-40B4-BE49-F238E27FC236}">
              <a16:creationId xmlns:a16="http://schemas.microsoft.com/office/drawing/2014/main" id="{00000000-0008-0000-29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3549" y="25513"/>
          <a:ext cx="715994" cy="581413"/>
        </a:xfrm>
        <a:prstGeom prst="rect">
          <a:avLst/>
        </a:prstGeom>
        <a:noFill/>
        <a:ln>
          <a:noFill/>
        </a:ln>
      </xdr:spPr>
    </xdr:pic>
    <xdr:clientData/>
  </xdr:twoCellAnchor>
  <xdr:twoCellAnchor>
    <xdr:from>
      <xdr:col>0</xdr:col>
      <xdr:colOff>0</xdr:colOff>
      <xdr:row>11</xdr:row>
      <xdr:rowOff>93549</xdr:rowOff>
    </xdr:from>
    <xdr:to>
      <xdr:col>11</xdr:col>
      <xdr:colOff>280647</xdr:colOff>
      <xdr:row>13</xdr:row>
      <xdr:rowOff>113813</xdr:rowOff>
    </xdr:to>
    <mc:AlternateContent xmlns:mc="http://schemas.openxmlformats.org/markup-compatibility/2006" xmlns:a14="http://schemas.microsoft.com/office/drawing/2010/main">
      <mc:Choice Requires="a14">
        <xdr:sp macro="" textlink="">
          <xdr:nvSpPr>
            <xdr:cNvPr id="8" name="Rectángulo 7">
              <a:extLst>
                <a:ext uri="{FF2B5EF4-FFF2-40B4-BE49-F238E27FC236}">
                  <a16:creationId xmlns:a16="http://schemas.microsoft.com/office/drawing/2014/main" id="{D3B9979E-2127-4DC3-B2BB-D55CB117BF15}"/>
                </a:ext>
              </a:extLst>
            </xdr:cNvPr>
            <xdr:cNvSpPr/>
          </xdr:nvSpPr>
          <xdr:spPr>
            <a:xfrm>
              <a:off x="0" y="2015558"/>
              <a:ext cx="5510893" cy="368947"/>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14:m>
                <m:oMathPara xmlns:m="http://schemas.openxmlformats.org/officeDocument/2006/math">
                  <m:oMathParaPr>
                    <m:jc m:val="centerGroup"/>
                  </m:oMathParaPr>
                  <m:oMath xmlns:m="http://schemas.openxmlformats.org/officeDocument/2006/math">
                    <m:r>
                      <a:rPr lang="es-MX" sz="800" i="1">
                        <a:latin typeface="Cambria Math" panose="02040503050406030204" pitchFamily="18" charset="0"/>
                      </a:rPr>
                      <m:t>𝑃𝐴𝑇𝑀</m:t>
                    </m:r>
                    <m:r>
                      <a:rPr lang="es-MX" sz="800" i="0">
                        <a:latin typeface="Cambria Math" panose="02040503050406030204" pitchFamily="18" charset="0"/>
                      </a:rPr>
                      <m:t>=</m:t>
                    </m:r>
                    <m:d>
                      <m:dPr>
                        <m:ctrlPr>
                          <a:rPr lang="es-MX" sz="800" i="1">
                            <a:latin typeface="Cambria Math" panose="02040503050406030204" pitchFamily="18" charset="0"/>
                          </a:rPr>
                        </m:ctrlPr>
                      </m:dPr>
                      <m:e>
                        <m:f>
                          <m:fPr>
                            <m:ctrlPr>
                              <a:rPr lang="es-MX" sz="800" i="1">
                                <a:latin typeface="Cambria Math" panose="02040503050406030204" pitchFamily="18" charset="0"/>
                              </a:rPr>
                            </m:ctrlPr>
                          </m:fPr>
                          <m:num>
                            <m:r>
                              <m:rPr>
                                <m:sty m:val="p"/>
                              </m:rPr>
                              <a:rPr lang="es-MX" sz="800" i="0">
                                <a:latin typeface="Cambria Math" panose="02040503050406030204" pitchFamily="18" charset="0"/>
                              </a:rPr>
                              <m:t>N</m:t>
                            </m:r>
                            <m:r>
                              <a:rPr lang="es-MX" sz="800" i="0">
                                <a:latin typeface="Cambria Math" panose="02040503050406030204" pitchFamily="18" charset="0"/>
                              </a:rPr>
                              <m:t>° </m:t>
                            </m:r>
                            <m:r>
                              <m:rPr>
                                <m:sty m:val="p"/>
                              </m:rPr>
                              <a:rPr lang="es-MX" sz="800" i="0">
                                <a:latin typeface="Cambria Math" panose="02040503050406030204" pitchFamily="18" charset="0"/>
                              </a:rPr>
                              <m:t>de</m:t>
                            </m:r>
                            <m:r>
                              <a:rPr lang="es-MX" sz="800" i="0">
                                <a:latin typeface="Cambria Math" panose="02040503050406030204" pitchFamily="18" charset="0"/>
                              </a:rPr>
                              <m:t> </m:t>
                            </m:r>
                            <m:r>
                              <m:rPr>
                                <m:sty m:val="p"/>
                              </m:rPr>
                              <a:rPr lang="es-MX" sz="800" i="0">
                                <a:latin typeface="Cambria Math" panose="02040503050406030204" pitchFamily="18" charset="0"/>
                              </a:rPr>
                              <m:t>accidentes</m:t>
                            </m:r>
                            <m:r>
                              <a:rPr lang="es-MX" sz="800" i="0">
                                <a:latin typeface="Cambria Math" panose="02040503050406030204" pitchFamily="18" charset="0"/>
                              </a:rPr>
                              <m:t> </m:t>
                            </m:r>
                            <m:r>
                              <m:rPr>
                                <m:sty m:val="p"/>
                              </m:rPr>
                              <a:rPr lang="es-MX" sz="800" i="0">
                                <a:latin typeface="Cambria Math" panose="02040503050406030204" pitchFamily="18" charset="0"/>
                              </a:rPr>
                              <m:t>de</m:t>
                            </m:r>
                            <m:r>
                              <a:rPr lang="es-MX" sz="800" i="0">
                                <a:latin typeface="Cambria Math" panose="02040503050406030204" pitchFamily="18" charset="0"/>
                              </a:rPr>
                              <m:t> </m:t>
                            </m:r>
                            <m:r>
                              <m:rPr>
                                <m:sty m:val="p"/>
                              </m:rPr>
                              <a:rPr lang="es-MX" sz="800" i="0">
                                <a:latin typeface="Cambria Math" panose="02040503050406030204" pitchFamily="18" charset="0"/>
                              </a:rPr>
                              <m:t>trabajo</m:t>
                            </m:r>
                            <m:r>
                              <a:rPr lang="es-MX" sz="800" i="0">
                                <a:latin typeface="Cambria Math" panose="02040503050406030204" pitchFamily="18" charset="0"/>
                              </a:rPr>
                              <m:t> </m:t>
                            </m:r>
                            <m:r>
                              <m:rPr>
                                <m:sty m:val="p"/>
                              </m:rPr>
                              <a:rPr lang="es-MX" sz="800" i="0">
                                <a:latin typeface="Cambria Math" panose="02040503050406030204" pitchFamily="18" charset="0"/>
                              </a:rPr>
                              <m:t>mortales</m:t>
                            </m:r>
                            <m:r>
                              <a:rPr lang="es-MX" sz="800" i="0">
                                <a:latin typeface="Cambria Math" panose="02040503050406030204" pitchFamily="18" charset="0"/>
                              </a:rPr>
                              <m:t> </m:t>
                            </m:r>
                            <m:r>
                              <m:rPr>
                                <m:sty m:val="p"/>
                              </m:rPr>
                              <a:rPr lang="es-MX" sz="800" i="0">
                                <a:latin typeface="Cambria Math" panose="02040503050406030204" pitchFamily="18" charset="0"/>
                              </a:rPr>
                              <m:t>que</m:t>
                            </m:r>
                            <m:r>
                              <a:rPr lang="es-MX" sz="800" i="0">
                                <a:latin typeface="Cambria Math" panose="02040503050406030204" pitchFamily="18" charset="0"/>
                              </a:rPr>
                              <m:t> </m:t>
                            </m:r>
                            <m:r>
                              <m:rPr>
                                <m:sty m:val="p"/>
                              </m:rPr>
                              <a:rPr lang="es-MX" sz="800" i="0">
                                <a:latin typeface="Cambria Math" panose="02040503050406030204" pitchFamily="18" charset="0"/>
                              </a:rPr>
                              <m:t>se</m:t>
                            </m:r>
                            <m:r>
                              <a:rPr lang="es-MX" sz="800" i="0">
                                <a:latin typeface="Cambria Math" panose="02040503050406030204" pitchFamily="18" charset="0"/>
                              </a:rPr>
                              <m:t> </m:t>
                            </m:r>
                            <m:r>
                              <m:rPr>
                                <m:sty m:val="p"/>
                              </m:rPr>
                              <a:rPr lang="es-MX" sz="800" i="0">
                                <a:latin typeface="Cambria Math" panose="02040503050406030204" pitchFamily="18" charset="0"/>
                              </a:rPr>
                              <m:t>presentaron</m:t>
                            </m:r>
                            <m:r>
                              <a:rPr lang="es-MX" sz="800" i="0">
                                <a:latin typeface="Cambria Math" panose="02040503050406030204" pitchFamily="18" charset="0"/>
                              </a:rPr>
                              <m:t> </m:t>
                            </m:r>
                            <m:r>
                              <m:rPr>
                                <m:sty m:val="p"/>
                              </m:rPr>
                              <a:rPr lang="es-MX" sz="800" i="0">
                                <a:latin typeface="Cambria Math" panose="02040503050406030204" pitchFamily="18" charset="0"/>
                              </a:rPr>
                              <m:t>en</m:t>
                            </m:r>
                            <m:r>
                              <a:rPr lang="es-MX" sz="800" i="0">
                                <a:latin typeface="Cambria Math" panose="02040503050406030204" pitchFamily="18" charset="0"/>
                              </a:rPr>
                              <m:t> </m:t>
                            </m:r>
                            <m:r>
                              <m:rPr>
                                <m:sty m:val="p"/>
                              </m:rPr>
                              <a:rPr lang="es-MX" sz="800" i="0">
                                <a:latin typeface="Cambria Math" panose="02040503050406030204" pitchFamily="18" charset="0"/>
                              </a:rPr>
                              <m:t>el</m:t>
                            </m:r>
                            <m:r>
                              <a:rPr lang="es-MX" sz="800" b="0" i="0">
                                <a:latin typeface="Cambria Math" panose="02040503050406030204" pitchFamily="18" charset="0"/>
                              </a:rPr>
                              <m:t>  </m:t>
                            </m:r>
                            <m:r>
                              <m:rPr>
                                <m:sty m:val="p"/>
                              </m:rPr>
                              <a:rPr lang="es-MX" sz="800" b="0" i="0">
                                <a:latin typeface="Cambria Math" panose="02040503050406030204" pitchFamily="18" charset="0"/>
                              </a:rPr>
                              <m:t>mes</m:t>
                            </m:r>
                            <m:r>
                              <a:rPr lang="es-MX" sz="800" i="0">
                                <a:latin typeface="Cambria Math" panose="02040503050406030204" pitchFamily="18" charset="0"/>
                              </a:rPr>
                              <m:t>  </m:t>
                            </m:r>
                          </m:num>
                          <m:den>
                            <m:r>
                              <m:rPr>
                                <m:sty m:val="p"/>
                              </m:rPr>
                              <a:rPr lang="es-MX" sz="800" i="0">
                                <a:latin typeface="Cambria Math" panose="02040503050406030204" pitchFamily="18" charset="0"/>
                              </a:rPr>
                              <m:t>Total</m:t>
                            </m:r>
                            <m:r>
                              <a:rPr lang="es-MX" sz="800" i="0">
                                <a:latin typeface="Cambria Math" panose="02040503050406030204" pitchFamily="18" charset="0"/>
                              </a:rPr>
                              <m:t> </m:t>
                            </m:r>
                            <m:r>
                              <m:rPr>
                                <m:sty m:val="p"/>
                              </m:rPr>
                              <a:rPr lang="es-MX" sz="800" i="0">
                                <a:latin typeface="Cambria Math" panose="02040503050406030204" pitchFamily="18" charset="0"/>
                              </a:rPr>
                              <m:t>de</m:t>
                            </m:r>
                            <m:r>
                              <a:rPr lang="es-MX" sz="800" i="0">
                                <a:latin typeface="Cambria Math" panose="02040503050406030204" pitchFamily="18" charset="0"/>
                              </a:rPr>
                              <m:t> </m:t>
                            </m:r>
                            <m:r>
                              <m:rPr>
                                <m:sty m:val="p"/>
                              </m:rPr>
                              <a:rPr lang="es-MX" sz="800" i="0">
                                <a:latin typeface="Cambria Math" panose="02040503050406030204" pitchFamily="18" charset="0"/>
                              </a:rPr>
                              <m:t>accidentes</m:t>
                            </m:r>
                            <m:r>
                              <a:rPr lang="es-MX" sz="800" i="0">
                                <a:latin typeface="Cambria Math" panose="02040503050406030204" pitchFamily="18" charset="0"/>
                              </a:rPr>
                              <m:t> </m:t>
                            </m:r>
                            <m:r>
                              <m:rPr>
                                <m:sty m:val="p"/>
                              </m:rPr>
                              <a:rPr lang="es-MX" sz="800" i="0">
                                <a:latin typeface="Cambria Math" panose="02040503050406030204" pitchFamily="18" charset="0"/>
                              </a:rPr>
                              <m:t>de</m:t>
                            </m:r>
                            <m:r>
                              <a:rPr lang="es-MX" sz="800" i="0">
                                <a:latin typeface="Cambria Math" panose="02040503050406030204" pitchFamily="18" charset="0"/>
                              </a:rPr>
                              <m:t> </m:t>
                            </m:r>
                            <m:r>
                              <m:rPr>
                                <m:sty m:val="p"/>
                              </m:rPr>
                              <a:rPr lang="es-MX" sz="800" i="0">
                                <a:latin typeface="Cambria Math" panose="02040503050406030204" pitchFamily="18" charset="0"/>
                              </a:rPr>
                              <m:t>trabajo</m:t>
                            </m:r>
                            <m:r>
                              <a:rPr lang="es-MX" sz="800" i="0">
                                <a:latin typeface="Cambria Math" panose="02040503050406030204" pitchFamily="18" charset="0"/>
                              </a:rPr>
                              <m:t> </m:t>
                            </m:r>
                            <m:r>
                              <m:rPr>
                                <m:sty m:val="p"/>
                              </m:rPr>
                              <a:rPr lang="es-MX" sz="800" i="0">
                                <a:latin typeface="Cambria Math" panose="02040503050406030204" pitchFamily="18" charset="0"/>
                              </a:rPr>
                              <m:t>que</m:t>
                            </m:r>
                            <m:r>
                              <a:rPr lang="es-MX" sz="800" i="0">
                                <a:latin typeface="Cambria Math" panose="02040503050406030204" pitchFamily="18" charset="0"/>
                              </a:rPr>
                              <m:t> </m:t>
                            </m:r>
                            <m:r>
                              <m:rPr>
                                <m:sty m:val="p"/>
                              </m:rPr>
                              <a:rPr lang="es-MX" sz="800" i="0">
                                <a:latin typeface="Cambria Math" panose="02040503050406030204" pitchFamily="18" charset="0"/>
                              </a:rPr>
                              <m:t>se</m:t>
                            </m:r>
                            <m:r>
                              <a:rPr lang="es-MX" sz="800" i="0">
                                <a:latin typeface="Cambria Math" panose="02040503050406030204" pitchFamily="18" charset="0"/>
                              </a:rPr>
                              <m:t> </m:t>
                            </m:r>
                            <m:r>
                              <m:rPr>
                                <m:sty m:val="p"/>
                              </m:rPr>
                              <a:rPr lang="es-MX" sz="800" i="0">
                                <a:latin typeface="Cambria Math" panose="02040503050406030204" pitchFamily="18" charset="0"/>
                              </a:rPr>
                              <m:t>presentaron</m:t>
                            </m:r>
                            <m:r>
                              <a:rPr lang="es-MX" sz="800" i="0">
                                <a:latin typeface="Cambria Math" panose="02040503050406030204" pitchFamily="18" charset="0"/>
                              </a:rPr>
                              <m:t> </m:t>
                            </m:r>
                            <m:r>
                              <m:rPr>
                                <m:sty m:val="p"/>
                              </m:rPr>
                              <a:rPr lang="es-MX" sz="800" i="0">
                                <a:latin typeface="Cambria Math" panose="02040503050406030204" pitchFamily="18" charset="0"/>
                              </a:rPr>
                              <m:t>en</m:t>
                            </m:r>
                            <m:r>
                              <a:rPr lang="es-MX" sz="800" i="0">
                                <a:latin typeface="Cambria Math" panose="02040503050406030204" pitchFamily="18" charset="0"/>
                              </a:rPr>
                              <m:t> </m:t>
                            </m:r>
                            <m:r>
                              <m:rPr>
                                <m:sty m:val="p"/>
                              </m:rPr>
                              <a:rPr lang="es-MX" sz="800" i="0">
                                <a:latin typeface="Cambria Math" panose="02040503050406030204" pitchFamily="18" charset="0"/>
                              </a:rPr>
                              <m:t>el</m:t>
                            </m:r>
                            <m:r>
                              <a:rPr lang="es-MX" sz="800" i="0">
                                <a:latin typeface="Cambria Math" panose="02040503050406030204" pitchFamily="18" charset="0"/>
                              </a:rPr>
                              <m:t> </m:t>
                            </m:r>
                            <m:r>
                              <m:rPr>
                                <m:sty m:val="p"/>
                              </m:rPr>
                              <a:rPr lang="es-MX" sz="800" b="0" i="0">
                                <a:latin typeface="Cambria Math" panose="02040503050406030204" pitchFamily="18" charset="0"/>
                              </a:rPr>
                              <m:t>mes</m:t>
                            </m:r>
                          </m:den>
                        </m:f>
                      </m:e>
                    </m:d>
                    <m:r>
                      <a:rPr lang="es-MX" sz="800" i="0">
                        <a:latin typeface="Cambria Math" panose="02040503050406030204" pitchFamily="18" charset="0"/>
                      </a:rPr>
                      <m:t>100</m:t>
                    </m:r>
                  </m:oMath>
                </m:oMathPara>
              </a14:m>
              <a:endParaRPr lang="es-MX" sz="800"/>
            </a:p>
          </xdr:txBody>
        </xdr:sp>
      </mc:Choice>
      <mc:Fallback xmlns="">
        <xdr:sp macro="" textlink="">
          <xdr:nvSpPr>
            <xdr:cNvPr id="8" name="Rectángulo 7">
              <a:extLst>
                <a:ext uri="{FF2B5EF4-FFF2-40B4-BE49-F238E27FC236}">
                  <a16:creationId xmlns:a16="http://schemas.microsoft.com/office/drawing/2014/main" id="{D3B9979E-2127-4DC3-B2BB-D55CB117BF15}"/>
                </a:ext>
              </a:extLst>
            </xdr:cNvPr>
            <xdr:cNvSpPr/>
          </xdr:nvSpPr>
          <xdr:spPr>
            <a:xfrm>
              <a:off x="0" y="2015558"/>
              <a:ext cx="5510893" cy="368947"/>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r>
                <a:rPr lang="es-MX" sz="800" i="0">
                  <a:latin typeface="Cambria Math" panose="02040503050406030204" pitchFamily="18" charset="0"/>
                </a:rPr>
                <a:t>𝑃𝐴𝑇𝑀=((N° de accidentes de trabajo mortales que se presentaron en el</a:t>
              </a:r>
              <a:r>
                <a:rPr lang="es-MX" sz="800" b="0" i="0">
                  <a:latin typeface="Cambria Math" panose="02040503050406030204" pitchFamily="18" charset="0"/>
                </a:rPr>
                <a:t>  mes</a:t>
              </a:r>
              <a:r>
                <a:rPr lang="es-MX" sz="800" i="0">
                  <a:latin typeface="Cambria Math" panose="02040503050406030204" pitchFamily="18" charset="0"/>
                </a:rPr>
                <a:t>  )/(Total de accidentes de trabajo que se presentaron en el </a:t>
              </a:r>
              <a:r>
                <a:rPr lang="es-MX" sz="800" b="0" i="0">
                  <a:latin typeface="Cambria Math" panose="02040503050406030204" pitchFamily="18" charset="0"/>
                </a:rPr>
                <a:t>mes))</a:t>
              </a:r>
              <a:r>
                <a:rPr lang="es-MX" sz="800" i="0">
                  <a:latin typeface="Cambria Math" panose="02040503050406030204" pitchFamily="18" charset="0"/>
                </a:rPr>
                <a:t>100</a:t>
              </a:r>
              <a:endParaRPr lang="es-MX" sz="800"/>
            </a:p>
          </xdr:txBody>
        </xdr:sp>
      </mc:Fallback>
    </mc:AlternateContent>
    <xdr:clientData/>
  </xdr:twoCellAnchor>
  <xdr:twoCellAnchor editAs="oneCell">
    <xdr:from>
      <xdr:col>14</xdr:col>
      <xdr:colOff>51027</xdr:colOff>
      <xdr:row>2</xdr:row>
      <xdr:rowOff>51026</xdr:rowOff>
    </xdr:from>
    <xdr:to>
      <xdr:col>36</xdr:col>
      <xdr:colOff>221116</xdr:colOff>
      <xdr:row>46</xdr:row>
      <xdr:rowOff>8505</xdr:rowOff>
    </xdr:to>
    <xdr:pic>
      <xdr:nvPicPr>
        <xdr:cNvPr id="9" name="Imagen 8">
          <a:extLst>
            <a:ext uri="{FF2B5EF4-FFF2-40B4-BE49-F238E27FC236}">
              <a16:creationId xmlns:a16="http://schemas.microsoft.com/office/drawing/2014/main" id="{09AA8CEC-D59F-47EE-B5F4-3345BEC0E949}"/>
            </a:ext>
          </a:extLst>
        </xdr:cNvPr>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403862" y="374196"/>
          <a:ext cx="5553415" cy="9074264"/>
        </a:xfrm>
        <a:prstGeom prst="rect">
          <a:avLst/>
        </a:prstGeom>
        <a:solidFill>
          <a:schemeClr val="bg1"/>
        </a:solidFill>
        <a:ln>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11</xdr:col>
      <xdr:colOff>0</xdr:colOff>
      <xdr:row>0</xdr:row>
      <xdr:rowOff>104775</xdr:rowOff>
    </xdr:from>
    <xdr:to>
      <xdr:col>12</xdr:col>
      <xdr:colOff>0</xdr:colOff>
      <xdr:row>3</xdr:row>
      <xdr:rowOff>85725</xdr:rowOff>
    </xdr:to>
    <xdr:pic>
      <xdr:nvPicPr>
        <xdr:cNvPr id="44255193" name="Picture 2" descr="Logo Para Papelería">
          <a:extLst>
            <a:ext uri="{FF2B5EF4-FFF2-40B4-BE49-F238E27FC236}">
              <a16:creationId xmlns:a16="http://schemas.microsoft.com/office/drawing/2014/main" id="{00000000-0008-0000-2A00-0000D947A30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10100" y="104775"/>
          <a:ext cx="419100"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xdr:row>
      <xdr:rowOff>85725</xdr:rowOff>
    </xdr:from>
    <xdr:to>
      <xdr:col>11</xdr:col>
      <xdr:colOff>400050</xdr:colOff>
      <xdr:row>38</xdr:row>
      <xdr:rowOff>114300</xdr:rowOff>
    </xdr:to>
    <xdr:graphicFrame macro="">
      <xdr:nvGraphicFramePr>
        <xdr:cNvPr id="44255194" name="Chart 3">
          <a:extLst>
            <a:ext uri="{FF2B5EF4-FFF2-40B4-BE49-F238E27FC236}">
              <a16:creationId xmlns:a16="http://schemas.microsoft.com/office/drawing/2014/main" id="{00000000-0008-0000-2A00-0000DA47A3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12</xdr:row>
      <xdr:rowOff>19050</xdr:rowOff>
    </xdr:from>
    <xdr:to>
      <xdr:col>10</xdr:col>
      <xdr:colOff>0</xdr:colOff>
      <xdr:row>14</xdr:row>
      <xdr:rowOff>0</xdr:rowOff>
    </xdr:to>
    <xdr:sp macro="" textlink="">
      <xdr:nvSpPr>
        <xdr:cNvPr id="44255195" name="AutoShape 4">
          <a:extLst>
            <a:ext uri="{FF2B5EF4-FFF2-40B4-BE49-F238E27FC236}">
              <a16:creationId xmlns:a16="http://schemas.microsoft.com/office/drawing/2014/main" id="{00000000-0008-0000-2A00-0000DB47A302}"/>
            </a:ext>
          </a:extLst>
        </xdr:cNvPr>
        <xdr:cNvSpPr>
          <a:spLocks noChangeArrowheads="1"/>
        </xdr:cNvSpPr>
      </xdr:nvSpPr>
      <xdr:spPr bwMode="auto">
        <a:xfrm>
          <a:off x="1257300" y="2638425"/>
          <a:ext cx="2933700" cy="4572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123825</xdr:colOff>
      <xdr:row>0</xdr:row>
      <xdr:rowOff>57150</xdr:rowOff>
    </xdr:from>
    <xdr:to>
      <xdr:col>1</xdr:col>
      <xdr:colOff>363569</xdr:colOff>
      <xdr:row>3</xdr:row>
      <xdr:rowOff>152788</xdr:rowOff>
    </xdr:to>
    <xdr:pic>
      <xdr:nvPicPr>
        <xdr:cNvPr id="6" name="Imagen 5">
          <a:extLst>
            <a:ext uri="{FF2B5EF4-FFF2-40B4-BE49-F238E27FC236}">
              <a16:creationId xmlns:a16="http://schemas.microsoft.com/office/drawing/2014/main" id="{00000000-0008-0000-2A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3825" y="57150"/>
          <a:ext cx="715994" cy="581413"/>
        </a:xfrm>
        <a:prstGeom prst="rect">
          <a:avLst/>
        </a:prstGeom>
        <a:noFill/>
        <a:ln>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11</xdr:col>
      <xdr:colOff>0</xdr:colOff>
      <xdr:row>0</xdr:row>
      <xdr:rowOff>104775</xdr:rowOff>
    </xdr:from>
    <xdr:to>
      <xdr:col>12</xdr:col>
      <xdr:colOff>0</xdr:colOff>
      <xdr:row>3</xdr:row>
      <xdr:rowOff>85725</xdr:rowOff>
    </xdr:to>
    <xdr:pic>
      <xdr:nvPicPr>
        <xdr:cNvPr id="2" name="Picture 2" descr="Logo Para Papelería">
          <a:extLst>
            <a:ext uri="{FF2B5EF4-FFF2-40B4-BE49-F238E27FC236}">
              <a16:creationId xmlns:a16="http://schemas.microsoft.com/office/drawing/2014/main" id="{00000000-0008-0000-2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48300" y="104775"/>
          <a:ext cx="495300"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95250</xdr:colOff>
      <xdr:row>27</xdr:row>
      <xdr:rowOff>152400</xdr:rowOff>
    </xdr:from>
    <xdr:to>
      <xdr:col>11</xdr:col>
      <xdr:colOff>371475</xdr:colOff>
      <xdr:row>39</xdr:row>
      <xdr:rowOff>104775</xdr:rowOff>
    </xdr:to>
    <xdr:graphicFrame macro="">
      <xdr:nvGraphicFramePr>
        <xdr:cNvPr id="3" name="Chart 3">
          <a:extLst>
            <a:ext uri="{FF2B5EF4-FFF2-40B4-BE49-F238E27FC236}">
              <a16:creationId xmlns:a16="http://schemas.microsoft.com/office/drawing/2014/main" id="{00000000-0008-0000-2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466725</xdr:colOff>
      <xdr:row>12</xdr:row>
      <xdr:rowOff>19050</xdr:rowOff>
    </xdr:from>
    <xdr:to>
      <xdr:col>11</xdr:col>
      <xdr:colOff>0</xdr:colOff>
      <xdr:row>14</xdr:row>
      <xdr:rowOff>0</xdr:rowOff>
    </xdr:to>
    <xdr:sp macro="" textlink="">
      <xdr:nvSpPr>
        <xdr:cNvPr id="4" name="AutoShape 4">
          <a:extLst>
            <a:ext uri="{FF2B5EF4-FFF2-40B4-BE49-F238E27FC236}">
              <a16:creationId xmlns:a16="http://schemas.microsoft.com/office/drawing/2014/main" id="{00000000-0008-0000-2B00-000004000000}"/>
            </a:ext>
          </a:extLst>
        </xdr:cNvPr>
        <xdr:cNvSpPr>
          <a:spLocks noChangeArrowheads="1"/>
        </xdr:cNvSpPr>
      </xdr:nvSpPr>
      <xdr:spPr bwMode="auto">
        <a:xfrm>
          <a:off x="962025" y="2295525"/>
          <a:ext cx="4486275" cy="4572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76200</xdr:colOff>
      <xdr:row>0</xdr:row>
      <xdr:rowOff>57150</xdr:rowOff>
    </xdr:from>
    <xdr:to>
      <xdr:col>1</xdr:col>
      <xdr:colOff>333375</xdr:colOff>
      <xdr:row>3</xdr:row>
      <xdr:rowOff>67063</xdr:rowOff>
    </xdr:to>
    <xdr:pic>
      <xdr:nvPicPr>
        <xdr:cNvPr id="5" name="Imagen 4">
          <a:extLst>
            <a:ext uri="{FF2B5EF4-FFF2-40B4-BE49-F238E27FC236}">
              <a16:creationId xmlns:a16="http://schemas.microsoft.com/office/drawing/2014/main" id="{00000000-0008-0000-2B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200" y="57150"/>
          <a:ext cx="752475" cy="495688"/>
        </a:xfrm>
        <a:prstGeom prst="rect">
          <a:avLst/>
        </a:prstGeom>
        <a:noFill/>
        <a:ln>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0</xdr:colOff>
      <xdr:row>0</xdr:row>
      <xdr:rowOff>104775</xdr:rowOff>
    </xdr:from>
    <xdr:to>
      <xdr:col>13</xdr:col>
      <xdr:colOff>0</xdr:colOff>
      <xdr:row>3</xdr:row>
      <xdr:rowOff>85725</xdr:rowOff>
    </xdr:to>
    <xdr:pic>
      <xdr:nvPicPr>
        <xdr:cNvPr id="2" name="Picture 2" descr="Logo Para Papelería">
          <a:extLst>
            <a:ext uri="{FF2B5EF4-FFF2-40B4-BE49-F238E27FC236}">
              <a16:creationId xmlns:a16="http://schemas.microsoft.com/office/drawing/2014/main" id="{00000000-0008-0000-2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67375" y="104775"/>
          <a:ext cx="4667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0</xdr:colOff>
      <xdr:row>12</xdr:row>
      <xdr:rowOff>9525</xdr:rowOff>
    </xdr:from>
    <xdr:to>
      <xdr:col>10</xdr:col>
      <xdr:colOff>9525</xdr:colOff>
      <xdr:row>13</xdr:row>
      <xdr:rowOff>228600</xdr:rowOff>
    </xdr:to>
    <xdr:sp macro="" textlink="">
      <xdr:nvSpPr>
        <xdr:cNvPr id="3" name="AutoShape 4">
          <a:extLst>
            <a:ext uri="{FF2B5EF4-FFF2-40B4-BE49-F238E27FC236}">
              <a16:creationId xmlns:a16="http://schemas.microsoft.com/office/drawing/2014/main" id="{00000000-0008-0000-2C00-000003000000}"/>
            </a:ext>
          </a:extLst>
        </xdr:cNvPr>
        <xdr:cNvSpPr>
          <a:spLocks noChangeArrowheads="1"/>
        </xdr:cNvSpPr>
      </xdr:nvSpPr>
      <xdr:spPr bwMode="auto">
        <a:xfrm>
          <a:off x="1000125" y="2000250"/>
          <a:ext cx="3743325" cy="4572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95251</xdr:colOff>
      <xdr:row>0</xdr:row>
      <xdr:rowOff>28575</xdr:rowOff>
    </xdr:from>
    <xdr:to>
      <xdr:col>1</xdr:col>
      <xdr:colOff>247651</xdr:colOff>
      <xdr:row>3</xdr:row>
      <xdr:rowOff>124213</xdr:rowOff>
    </xdr:to>
    <xdr:pic>
      <xdr:nvPicPr>
        <xdr:cNvPr id="4" name="Imagen 3">
          <a:extLst>
            <a:ext uri="{FF2B5EF4-FFF2-40B4-BE49-F238E27FC236}">
              <a16:creationId xmlns:a16="http://schemas.microsoft.com/office/drawing/2014/main" id="{00000000-0008-0000-2C00-000004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1" y="28575"/>
          <a:ext cx="685800" cy="581413"/>
        </a:xfrm>
        <a:prstGeom prst="rect">
          <a:avLst/>
        </a:prstGeom>
        <a:noFill/>
        <a:ln>
          <a:noFill/>
        </a:ln>
      </xdr:spPr>
    </xdr:pic>
    <xdr:clientData/>
  </xdr:twoCellAnchor>
  <xdr:twoCellAnchor>
    <xdr:from>
      <xdr:col>0</xdr:col>
      <xdr:colOff>28575</xdr:colOff>
      <xdr:row>31</xdr:row>
      <xdr:rowOff>38100</xdr:rowOff>
    </xdr:from>
    <xdr:to>
      <xdr:col>12</xdr:col>
      <xdr:colOff>438150</xdr:colOff>
      <xdr:row>40</xdr:row>
      <xdr:rowOff>161925</xdr:rowOff>
    </xdr:to>
    <xdr:graphicFrame macro="">
      <xdr:nvGraphicFramePr>
        <xdr:cNvPr id="5" name="Gráfico 4">
          <a:extLst>
            <a:ext uri="{FF2B5EF4-FFF2-40B4-BE49-F238E27FC236}">
              <a16:creationId xmlns:a16="http://schemas.microsoft.com/office/drawing/2014/main" id="{00000000-0008-0000-2C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6.xml><?xml version="1.0" encoding="utf-8"?>
<xdr:wsDr xmlns:xdr="http://schemas.openxmlformats.org/drawingml/2006/spreadsheetDrawing" xmlns:a="http://schemas.openxmlformats.org/drawingml/2006/main">
  <xdr:twoCellAnchor>
    <xdr:from>
      <xdr:col>11</xdr:col>
      <xdr:colOff>0</xdr:colOff>
      <xdr:row>0</xdr:row>
      <xdr:rowOff>104775</xdr:rowOff>
    </xdr:from>
    <xdr:to>
      <xdr:col>12</xdr:col>
      <xdr:colOff>0</xdr:colOff>
      <xdr:row>3</xdr:row>
      <xdr:rowOff>85725</xdr:rowOff>
    </xdr:to>
    <xdr:pic>
      <xdr:nvPicPr>
        <xdr:cNvPr id="3" name="Picture 2" descr="Logo Para Papelería">
          <a:extLst>
            <a:ext uri="{FF2B5EF4-FFF2-40B4-BE49-F238E27FC236}">
              <a16:creationId xmlns:a16="http://schemas.microsoft.com/office/drawing/2014/main" id="{00000000-0008-0000-2D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133975" y="104775"/>
          <a:ext cx="4667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xdr:row>
      <xdr:rowOff>66675</xdr:rowOff>
    </xdr:from>
    <xdr:to>
      <xdr:col>11</xdr:col>
      <xdr:colOff>304800</xdr:colOff>
      <xdr:row>38</xdr:row>
      <xdr:rowOff>95250</xdr:rowOff>
    </xdr:to>
    <xdr:graphicFrame macro="">
      <xdr:nvGraphicFramePr>
        <xdr:cNvPr id="4" name="Chart 3">
          <a:extLst>
            <a:ext uri="{FF2B5EF4-FFF2-40B4-BE49-F238E27FC236}">
              <a16:creationId xmlns:a16="http://schemas.microsoft.com/office/drawing/2014/main" id="{00000000-0008-0000-2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xdr:col>
      <xdr:colOff>0</xdr:colOff>
      <xdr:row>12</xdr:row>
      <xdr:rowOff>9525</xdr:rowOff>
    </xdr:from>
    <xdr:to>
      <xdr:col>9</xdr:col>
      <xdr:colOff>9525</xdr:colOff>
      <xdr:row>13</xdr:row>
      <xdr:rowOff>228600</xdr:rowOff>
    </xdr:to>
    <xdr:sp macro="" textlink="">
      <xdr:nvSpPr>
        <xdr:cNvPr id="5" name="AutoShape 4">
          <a:extLst>
            <a:ext uri="{FF2B5EF4-FFF2-40B4-BE49-F238E27FC236}">
              <a16:creationId xmlns:a16="http://schemas.microsoft.com/office/drawing/2014/main" id="{00000000-0008-0000-2D00-000005000000}"/>
            </a:ext>
          </a:extLst>
        </xdr:cNvPr>
        <xdr:cNvSpPr>
          <a:spLocks noChangeArrowheads="1"/>
        </xdr:cNvSpPr>
      </xdr:nvSpPr>
      <xdr:spPr bwMode="auto">
        <a:xfrm>
          <a:off x="933450" y="2514600"/>
          <a:ext cx="3276600" cy="4572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95250</xdr:colOff>
      <xdr:row>0</xdr:row>
      <xdr:rowOff>19050</xdr:rowOff>
    </xdr:from>
    <xdr:to>
      <xdr:col>1</xdr:col>
      <xdr:colOff>344519</xdr:colOff>
      <xdr:row>3</xdr:row>
      <xdr:rowOff>114688</xdr:rowOff>
    </xdr:to>
    <xdr:pic>
      <xdr:nvPicPr>
        <xdr:cNvPr id="6" name="Imagen 5">
          <a:extLst>
            <a:ext uri="{FF2B5EF4-FFF2-40B4-BE49-F238E27FC236}">
              <a16:creationId xmlns:a16="http://schemas.microsoft.com/office/drawing/2014/main" id="{00000000-0008-0000-2D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5250" y="19050"/>
          <a:ext cx="715994" cy="581413"/>
        </a:xfrm>
        <a:prstGeom prst="rect">
          <a:avLst/>
        </a:prstGeom>
        <a:noFill/>
        <a:ln>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11</xdr:col>
      <xdr:colOff>19050</xdr:colOff>
      <xdr:row>0</xdr:row>
      <xdr:rowOff>123825</xdr:rowOff>
    </xdr:from>
    <xdr:to>
      <xdr:col>12</xdr:col>
      <xdr:colOff>0</xdr:colOff>
      <xdr:row>3</xdr:row>
      <xdr:rowOff>85725</xdr:rowOff>
    </xdr:to>
    <xdr:pic>
      <xdr:nvPicPr>
        <xdr:cNvPr id="2" name="Picture 2" descr="Logo Para Papelería">
          <a:extLst>
            <a:ext uri="{FF2B5EF4-FFF2-40B4-BE49-F238E27FC236}">
              <a16:creationId xmlns:a16="http://schemas.microsoft.com/office/drawing/2014/main" id="{00000000-0008-0000-2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57800" y="123825"/>
          <a:ext cx="457200"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19051</xdr:colOff>
      <xdr:row>26</xdr:row>
      <xdr:rowOff>142875</xdr:rowOff>
    </xdr:from>
    <xdr:to>
      <xdr:col>11</xdr:col>
      <xdr:colOff>381001</xdr:colOff>
      <xdr:row>38</xdr:row>
      <xdr:rowOff>171450</xdr:rowOff>
    </xdr:to>
    <xdr:graphicFrame macro="">
      <xdr:nvGraphicFramePr>
        <xdr:cNvPr id="3" name="Chart 3">
          <a:extLst>
            <a:ext uri="{FF2B5EF4-FFF2-40B4-BE49-F238E27FC236}">
              <a16:creationId xmlns:a16="http://schemas.microsoft.com/office/drawing/2014/main" id="{00000000-0008-0000-2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12</xdr:row>
      <xdr:rowOff>19050</xdr:rowOff>
    </xdr:from>
    <xdr:to>
      <xdr:col>10</xdr:col>
      <xdr:colOff>9525</xdr:colOff>
      <xdr:row>14</xdr:row>
      <xdr:rowOff>0</xdr:rowOff>
    </xdr:to>
    <xdr:sp macro="" textlink="">
      <xdr:nvSpPr>
        <xdr:cNvPr id="4" name="AutoShape 4">
          <a:extLst>
            <a:ext uri="{FF2B5EF4-FFF2-40B4-BE49-F238E27FC236}">
              <a16:creationId xmlns:a16="http://schemas.microsoft.com/office/drawing/2014/main" id="{00000000-0008-0000-2E00-000004000000}"/>
            </a:ext>
          </a:extLst>
        </xdr:cNvPr>
        <xdr:cNvSpPr>
          <a:spLocks noChangeArrowheads="1"/>
        </xdr:cNvSpPr>
      </xdr:nvSpPr>
      <xdr:spPr bwMode="auto">
        <a:xfrm>
          <a:off x="476250" y="2247900"/>
          <a:ext cx="4295775" cy="55245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123825</xdr:colOff>
      <xdr:row>0</xdr:row>
      <xdr:rowOff>47625</xdr:rowOff>
    </xdr:from>
    <xdr:to>
      <xdr:col>1</xdr:col>
      <xdr:colOff>342900</xdr:colOff>
      <xdr:row>3</xdr:row>
      <xdr:rowOff>57538</xdr:rowOff>
    </xdr:to>
    <xdr:pic>
      <xdr:nvPicPr>
        <xdr:cNvPr id="5" name="Imagen 4">
          <a:extLst>
            <a:ext uri="{FF2B5EF4-FFF2-40B4-BE49-F238E27FC236}">
              <a16:creationId xmlns:a16="http://schemas.microsoft.com/office/drawing/2014/main" id="{00000000-0008-0000-2E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3825" y="47625"/>
          <a:ext cx="695325" cy="495688"/>
        </a:xfrm>
        <a:prstGeom prst="rect">
          <a:avLst/>
        </a:prstGeom>
        <a:noFill/>
        <a:ln>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11</xdr:col>
      <xdr:colOff>28575</xdr:colOff>
      <xdr:row>0</xdr:row>
      <xdr:rowOff>104775</xdr:rowOff>
    </xdr:from>
    <xdr:to>
      <xdr:col>12</xdr:col>
      <xdr:colOff>0</xdr:colOff>
      <xdr:row>3</xdr:row>
      <xdr:rowOff>85725</xdr:rowOff>
    </xdr:to>
    <xdr:pic>
      <xdr:nvPicPr>
        <xdr:cNvPr id="44265433" name="Picture 2" descr="Logo Para Papelería">
          <a:extLst>
            <a:ext uri="{FF2B5EF4-FFF2-40B4-BE49-F238E27FC236}">
              <a16:creationId xmlns:a16="http://schemas.microsoft.com/office/drawing/2014/main" id="{00000000-0008-0000-2F00-0000D96FA30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0" y="104775"/>
          <a:ext cx="419100"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47626</xdr:colOff>
      <xdr:row>32</xdr:row>
      <xdr:rowOff>114299</xdr:rowOff>
    </xdr:from>
    <xdr:to>
      <xdr:col>11</xdr:col>
      <xdr:colOff>419101</xdr:colOff>
      <xdr:row>44</xdr:row>
      <xdr:rowOff>152399</xdr:rowOff>
    </xdr:to>
    <xdr:graphicFrame macro="">
      <xdr:nvGraphicFramePr>
        <xdr:cNvPr id="44265434" name="Chart 3">
          <a:extLst>
            <a:ext uri="{FF2B5EF4-FFF2-40B4-BE49-F238E27FC236}">
              <a16:creationId xmlns:a16="http://schemas.microsoft.com/office/drawing/2014/main" id="{00000000-0008-0000-2F00-0000DA6FA3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11</xdr:row>
      <xdr:rowOff>85725</xdr:rowOff>
    </xdr:from>
    <xdr:to>
      <xdr:col>9</xdr:col>
      <xdr:colOff>0</xdr:colOff>
      <xdr:row>14</xdr:row>
      <xdr:rowOff>19050</xdr:rowOff>
    </xdr:to>
    <xdr:sp macro="" textlink="">
      <xdr:nvSpPr>
        <xdr:cNvPr id="6" name="AutoShape 4">
          <a:extLst>
            <a:ext uri="{FF2B5EF4-FFF2-40B4-BE49-F238E27FC236}">
              <a16:creationId xmlns:a16="http://schemas.microsoft.com/office/drawing/2014/main" id="{00000000-0008-0000-2F00-000006000000}"/>
            </a:ext>
          </a:extLst>
        </xdr:cNvPr>
        <xdr:cNvSpPr>
          <a:spLocks noChangeArrowheads="1"/>
        </xdr:cNvSpPr>
      </xdr:nvSpPr>
      <xdr:spPr bwMode="auto">
        <a:xfrm>
          <a:off x="466725" y="2790825"/>
          <a:ext cx="3733800" cy="60007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66675</xdr:colOff>
      <xdr:row>0</xdr:row>
      <xdr:rowOff>57150</xdr:rowOff>
    </xdr:from>
    <xdr:to>
      <xdr:col>1</xdr:col>
      <xdr:colOff>315944</xdr:colOff>
      <xdr:row>3</xdr:row>
      <xdr:rowOff>152788</xdr:rowOff>
    </xdr:to>
    <xdr:pic>
      <xdr:nvPicPr>
        <xdr:cNvPr id="7" name="Imagen 6">
          <a:extLst>
            <a:ext uri="{FF2B5EF4-FFF2-40B4-BE49-F238E27FC236}">
              <a16:creationId xmlns:a16="http://schemas.microsoft.com/office/drawing/2014/main" id="{00000000-0008-0000-2F00-000007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6675" y="57150"/>
          <a:ext cx="715994" cy="581413"/>
        </a:xfrm>
        <a:prstGeom prst="rect">
          <a:avLst/>
        </a:prstGeom>
        <a:noFill/>
        <a:ln>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11</xdr:col>
      <xdr:colOff>19050</xdr:colOff>
      <xdr:row>0</xdr:row>
      <xdr:rowOff>46464</xdr:rowOff>
    </xdr:from>
    <xdr:to>
      <xdr:col>12</xdr:col>
      <xdr:colOff>0</xdr:colOff>
      <xdr:row>3</xdr:row>
      <xdr:rowOff>139390</xdr:rowOff>
    </xdr:to>
    <xdr:pic>
      <xdr:nvPicPr>
        <xdr:cNvPr id="44244953" name="Picture 2" descr="Logo Para Papelería">
          <a:extLst>
            <a:ext uri="{FF2B5EF4-FFF2-40B4-BE49-F238E27FC236}">
              <a16:creationId xmlns:a16="http://schemas.microsoft.com/office/drawing/2014/main" id="{00000000-0008-0000-3000-0000D91FA30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57800" y="46464"/>
          <a:ext cx="1258694" cy="5807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13</xdr:row>
      <xdr:rowOff>9525</xdr:rowOff>
    </xdr:from>
    <xdr:to>
      <xdr:col>9</xdr:col>
      <xdr:colOff>9525</xdr:colOff>
      <xdr:row>15</xdr:row>
      <xdr:rowOff>0</xdr:rowOff>
    </xdr:to>
    <xdr:sp macro="" textlink="">
      <xdr:nvSpPr>
        <xdr:cNvPr id="44244955" name="AutoShape 4">
          <a:extLst>
            <a:ext uri="{FF2B5EF4-FFF2-40B4-BE49-F238E27FC236}">
              <a16:creationId xmlns:a16="http://schemas.microsoft.com/office/drawing/2014/main" id="{00000000-0008-0000-3000-0000DB1FA302}"/>
            </a:ext>
          </a:extLst>
        </xdr:cNvPr>
        <xdr:cNvSpPr>
          <a:spLocks noChangeArrowheads="1"/>
        </xdr:cNvSpPr>
      </xdr:nvSpPr>
      <xdr:spPr bwMode="auto">
        <a:xfrm>
          <a:off x="390525" y="3048000"/>
          <a:ext cx="3514725" cy="54292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19050</xdr:colOff>
      <xdr:row>27</xdr:row>
      <xdr:rowOff>66674</xdr:rowOff>
    </xdr:from>
    <xdr:to>
      <xdr:col>11</xdr:col>
      <xdr:colOff>1168977</xdr:colOff>
      <xdr:row>39</xdr:row>
      <xdr:rowOff>219074</xdr:rowOff>
    </xdr:to>
    <xdr:graphicFrame macro="">
      <xdr:nvGraphicFramePr>
        <xdr:cNvPr id="6" name="Chart 3">
          <a:extLst>
            <a:ext uri="{FF2B5EF4-FFF2-40B4-BE49-F238E27FC236}">
              <a16:creationId xmlns:a16="http://schemas.microsoft.com/office/drawing/2014/main" id="{00000000-0008-0000-3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68036</xdr:colOff>
      <xdr:row>0</xdr:row>
      <xdr:rowOff>29158</xdr:rowOff>
    </xdr:from>
    <xdr:to>
      <xdr:col>1</xdr:col>
      <xdr:colOff>307780</xdr:colOff>
      <xdr:row>3</xdr:row>
      <xdr:rowOff>114882</xdr:rowOff>
    </xdr:to>
    <xdr:pic>
      <xdr:nvPicPr>
        <xdr:cNvPr id="7" name="Imagen 6">
          <a:extLst>
            <a:ext uri="{FF2B5EF4-FFF2-40B4-BE49-F238E27FC236}">
              <a16:creationId xmlns:a16="http://schemas.microsoft.com/office/drawing/2014/main" id="{00000000-0008-0000-3000-000007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8036" y="29158"/>
          <a:ext cx="715994" cy="581413"/>
        </a:xfrm>
        <a:prstGeom prst="rect">
          <a:avLst/>
        </a:prstGeom>
        <a:noFill/>
        <a:ln>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10</xdr:col>
      <xdr:colOff>209550</xdr:colOff>
      <xdr:row>0</xdr:row>
      <xdr:rowOff>76200</xdr:rowOff>
    </xdr:from>
    <xdr:to>
      <xdr:col>11</xdr:col>
      <xdr:colOff>266700</xdr:colOff>
      <xdr:row>3</xdr:row>
      <xdr:rowOff>113157</xdr:rowOff>
    </xdr:to>
    <xdr:pic>
      <xdr:nvPicPr>
        <xdr:cNvPr id="3" name="Picture 2" descr="Logo Para Papelería">
          <a:extLst>
            <a:ext uri="{FF2B5EF4-FFF2-40B4-BE49-F238E27FC236}">
              <a16:creationId xmlns:a16="http://schemas.microsoft.com/office/drawing/2014/main" id="{00000000-0008-0000-31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72050" y="76200"/>
          <a:ext cx="533400" cy="5227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xdr:colOff>
      <xdr:row>41</xdr:row>
      <xdr:rowOff>28575</xdr:rowOff>
    </xdr:from>
    <xdr:to>
      <xdr:col>11</xdr:col>
      <xdr:colOff>390525</xdr:colOff>
      <xdr:row>53</xdr:row>
      <xdr:rowOff>152399</xdr:rowOff>
    </xdr:to>
    <xdr:graphicFrame macro="">
      <xdr:nvGraphicFramePr>
        <xdr:cNvPr id="4" name="Chart 3">
          <a:extLst>
            <a:ext uri="{FF2B5EF4-FFF2-40B4-BE49-F238E27FC236}">
              <a16:creationId xmlns:a16="http://schemas.microsoft.com/office/drawing/2014/main" id="{00000000-0008-0000-3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104775</xdr:colOff>
      <xdr:row>0</xdr:row>
      <xdr:rowOff>47625</xdr:rowOff>
    </xdr:from>
    <xdr:to>
      <xdr:col>1</xdr:col>
      <xdr:colOff>344519</xdr:colOff>
      <xdr:row>3</xdr:row>
      <xdr:rowOff>143263</xdr:rowOff>
    </xdr:to>
    <xdr:pic>
      <xdr:nvPicPr>
        <xdr:cNvPr id="5" name="Imagen 4">
          <a:extLst>
            <a:ext uri="{FF2B5EF4-FFF2-40B4-BE49-F238E27FC236}">
              <a16:creationId xmlns:a16="http://schemas.microsoft.com/office/drawing/2014/main" id="{00000000-0008-0000-31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4775" y="47625"/>
          <a:ext cx="715994" cy="581413"/>
        </a:xfrm>
        <a:prstGeom prst="rect">
          <a:avLst/>
        </a:prstGeom>
        <a:noFill/>
        <a:ln>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10</xdr:col>
      <xdr:colOff>209550</xdr:colOff>
      <xdr:row>0</xdr:row>
      <xdr:rowOff>76200</xdr:rowOff>
    </xdr:from>
    <xdr:to>
      <xdr:col>11</xdr:col>
      <xdr:colOff>266700</xdr:colOff>
      <xdr:row>3</xdr:row>
      <xdr:rowOff>113157</xdr:rowOff>
    </xdr:to>
    <xdr:pic>
      <xdr:nvPicPr>
        <xdr:cNvPr id="3" name="Picture 2" descr="Logo Para Papelería">
          <a:extLst>
            <a:ext uri="{FF2B5EF4-FFF2-40B4-BE49-F238E27FC236}">
              <a16:creationId xmlns:a16="http://schemas.microsoft.com/office/drawing/2014/main" id="{00000000-0008-0000-3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72050" y="76200"/>
          <a:ext cx="533400" cy="5227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466725</xdr:colOff>
      <xdr:row>12</xdr:row>
      <xdr:rowOff>0</xdr:rowOff>
    </xdr:from>
    <xdr:to>
      <xdr:col>8</xdr:col>
      <xdr:colOff>9525</xdr:colOff>
      <xdr:row>14</xdr:row>
      <xdr:rowOff>9525</xdr:rowOff>
    </xdr:to>
    <xdr:sp macro="" textlink="">
      <xdr:nvSpPr>
        <xdr:cNvPr id="5" name="AutoShape 4">
          <a:extLst>
            <a:ext uri="{FF2B5EF4-FFF2-40B4-BE49-F238E27FC236}">
              <a16:creationId xmlns:a16="http://schemas.microsoft.com/office/drawing/2014/main" id="{00000000-0008-0000-3200-000005000000}"/>
            </a:ext>
          </a:extLst>
        </xdr:cNvPr>
        <xdr:cNvSpPr>
          <a:spLocks noChangeArrowheads="1"/>
        </xdr:cNvSpPr>
      </xdr:nvSpPr>
      <xdr:spPr bwMode="auto">
        <a:xfrm>
          <a:off x="1419225" y="2657475"/>
          <a:ext cx="2400300" cy="4572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0</xdr:colOff>
      <xdr:row>26</xdr:row>
      <xdr:rowOff>61912</xdr:rowOff>
    </xdr:from>
    <xdr:to>
      <xdr:col>11</xdr:col>
      <xdr:colOff>390524</xdr:colOff>
      <xdr:row>38</xdr:row>
      <xdr:rowOff>147637</xdr:rowOff>
    </xdr:to>
    <xdr:graphicFrame macro="">
      <xdr:nvGraphicFramePr>
        <xdr:cNvPr id="4" name="Gráfico 3">
          <a:extLst>
            <a:ext uri="{FF2B5EF4-FFF2-40B4-BE49-F238E27FC236}">
              <a16:creationId xmlns:a16="http://schemas.microsoft.com/office/drawing/2014/main" id="{00000000-0008-0000-3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114300</xdr:colOff>
      <xdr:row>0</xdr:row>
      <xdr:rowOff>57150</xdr:rowOff>
    </xdr:from>
    <xdr:to>
      <xdr:col>1</xdr:col>
      <xdr:colOff>354044</xdr:colOff>
      <xdr:row>3</xdr:row>
      <xdr:rowOff>152788</xdr:rowOff>
    </xdr:to>
    <xdr:pic>
      <xdr:nvPicPr>
        <xdr:cNvPr id="6" name="Imagen 5">
          <a:extLst>
            <a:ext uri="{FF2B5EF4-FFF2-40B4-BE49-F238E27FC236}">
              <a16:creationId xmlns:a16="http://schemas.microsoft.com/office/drawing/2014/main" id="{00000000-0008-0000-32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4300" y="57150"/>
          <a:ext cx="715994" cy="581413"/>
        </a:xfrm>
        <a:prstGeom prst="rect">
          <a:avLst/>
        </a:prstGeom>
        <a:noFill/>
        <a:ln>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11</xdr:col>
      <xdr:colOff>47625</xdr:colOff>
      <xdr:row>0</xdr:row>
      <xdr:rowOff>104775</xdr:rowOff>
    </xdr:from>
    <xdr:to>
      <xdr:col>11</xdr:col>
      <xdr:colOff>428625</xdr:colOff>
      <xdr:row>3</xdr:row>
      <xdr:rowOff>85725</xdr:rowOff>
    </xdr:to>
    <xdr:pic>
      <xdr:nvPicPr>
        <xdr:cNvPr id="3" name="Picture 2" descr="Logo Para Papelería">
          <a:extLst>
            <a:ext uri="{FF2B5EF4-FFF2-40B4-BE49-F238E27FC236}">
              <a16:creationId xmlns:a16="http://schemas.microsoft.com/office/drawing/2014/main" id="{00000000-0008-0000-33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91150" y="104775"/>
          <a:ext cx="381000"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xdr:row>
      <xdr:rowOff>19050</xdr:rowOff>
    </xdr:from>
    <xdr:to>
      <xdr:col>12</xdr:col>
      <xdr:colOff>0</xdr:colOff>
      <xdr:row>38</xdr:row>
      <xdr:rowOff>123825</xdr:rowOff>
    </xdr:to>
    <xdr:graphicFrame macro="">
      <xdr:nvGraphicFramePr>
        <xdr:cNvPr id="4" name="Chart 3">
          <a:extLst>
            <a:ext uri="{FF2B5EF4-FFF2-40B4-BE49-F238E27FC236}">
              <a16:creationId xmlns:a16="http://schemas.microsoft.com/office/drawing/2014/main" id="{00000000-0008-0000-3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12</xdr:row>
      <xdr:rowOff>9525</xdr:rowOff>
    </xdr:from>
    <xdr:to>
      <xdr:col>8</xdr:col>
      <xdr:colOff>0</xdr:colOff>
      <xdr:row>14</xdr:row>
      <xdr:rowOff>0</xdr:rowOff>
    </xdr:to>
    <xdr:sp macro="" textlink="">
      <xdr:nvSpPr>
        <xdr:cNvPr id="5" name="AutoShape 4">
          <a:extLst>
            <a:ext uri="{FF2B5EF4-FFF2-40B4-BE49-F238E27FC236}">
              <a16:creationId xmlns:a16="http://schemas.microsoft.com/office/drawing/2014/main" id="{00000000-0008-0000-3300-000005000000}"/>
            </a:ext>
          </a:extLst>
        </xdr:cNvPr>
        <xdr:cNvSpPr>
          <a:spLocks noChangeArrowheads="1"/>
        </xdr:cNvSpPr>
      </xdr:nvSpPr>
      <xdr:spPr bwMode="auto">
        <a:xfrm>
          <a:off x="1457325" y="2647950"/>
          <a:ext cx="2428875" cy="52387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txBody>
        <a:bodyPr/>
        <a:lstStyle/>
        <a:p>
          <a:endParaRPr lang="es-CO"/>
        </a:p>
      </xdr:txBody>
    </xdr:sp>
    <xdr:clientData/>
  </xdr:twoCellAnchor>
  <xdr:twoCellAnchor editAs="oneCell">
    <xdr:from>
      <xdr:col>0</xdr:col>
      <xdr:colOff>95250</xdr:colOff>
      <xdr:row>0</xdr:row>
      <xdr:rowOff>28575</xdr:rowOff>
    </xdr:from>
    <xdr:to>
      <xdr:col>1</xdr:col>
      <xdr:colOff>325469</xdr:colOff>
      <xdr:row>3</xdr:row>
      <xdr:rowOff>124213</xdr:rowOff>
    </xdr:to>
    <xdr:pic>
      <xdr:nvPicPr>
        <xdr:cNvPr id="7" name="Imagen 6">
          <a:extLst>
            <a:ext uri="{FF2B5EF4-FFF2-40B4-BE49-F238E27FC236}">
              <a16:creationId xmlns:a16="http://schemas.microsoft.com/office/drawing/2014/main" id="{00000000-0008-0000-3300-000007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5250" y="28575"/>
          <a:ext cx="715994" cy="581413"/>
        </a:xfrm>
        <a:prstGeom prst="rect">
          <a:avLst/>
        </a:prstGeom>
        <a:noFill/>
        <a:ln>
          <a:noFill/>
        </a:ln>
      </xdr:spPr>
    </xdr:pic>
    <xdr:clientData/>
  </xdr:twoCellAnchor>
  <xdr:twoCellAnchor editAs="oneCell">
    <xdr:from>
      <xdr:col>0</xdr:col>
      <xdr:colOff>38100</xdr:colOff>
      <xdr:row>40</xdr:row>
      <xdr:rowOff>38100</xdr:rowOff>
    </xdr:from>
    <xdr:to>
      <xdr:col>7</xdr:col>
      <xdr:colOff>0</xdr:colOff>
      <xdr:row>40</xdr:row>
      <xdr:rowOff>1447800</xdr:rowOff>
    </xdr:to>
    <xdr:pic>
      <xdr:nvPicPr>
        <xdr:cNvPr id="8" name="Imagen 7">
          <a:extLst>
            <a:ext uri="{FF2B5EF4-FFF2-40B4-BE49-F238E27FC236}">
              <a16:creationId xmlns:a16="http://schemas.microsoft.com/office/drawing/2014/main" id="{E941381C-FE67-4ADD-9339-F182AC9F948C}"/>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8100" y="8620125"/>
          <a:ext cx="3362325" cy="1409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85725</xdr:colOff>
      <xdr:row>40</xdr:row>
      <xdr:rowOff>2466975</xdr:rowOff>
    </xdr:from>
    <xdr:to>
      <xdr:col>8</xdr:col>
      <xdr:colOff>47625</xdr:colOff>
      <xdr:row>40</xdr:row>
      <xdr:rowOff>5076825</xdr:rowOff>
    </xdr:to>
    <xdr:pic>
      <xdr:nvPicPr>
        <xdr:cNvPr id="9" name="Imagen 8">
          <a:extLst>
            <a:ext uri="{FF2B5EF4-FFF2-40B4-BE49-F238E27FC236}">
              <a16:creationId xmlns:a16="http://schemas.microsoft.com/office/drawing/2014/main" id="{730FEB75-3D10-47F1-A478-799EED091579}"/>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71500" y="11049000"/>
          <a:ext cx="3362325" cy="2609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3.xml><?xml version="1.0" encoding="utf-8"?>
<xdr:wsDr xmlns:xdr="http://schemas.openxmlformats.org/drawingml/2006/spreadsheetDrawing" xmlns:a="http://schemas.openxmlformats.org/drawingml/2006/main">
  <xdr:twoCellAnchor>
    <xdr:from>
      <xdr:col>11</xdr:col>
      <xdr:colOff>0</xdr:colOff>
      <xdr:row>0</xdr:row>
      <xdr:rowOff>76200</xdr:rowOff>
    </xdr:from>
    <xdr:to>
      <xdr:col>12</xdr:col>
      <xdr:colOff>0</xdr:colOff>
      <xdr:row>3</xdr:row>
      <xdr:rowOff>123825</xdr:rowOff>
    </xdr:to>
    <xdr:pic>
      <xdr:nvPicPr>
        <xdr:cNvPr id="58759375" name="Picture 2" descr="Logo Para Papelería">
          <a:extLst>
            <a:ext uri="{FF2B5EF4-FFF2-40B4-BE49-F238E27FC236}">
              <a16:creationId xmlns:a16="http://schemas.microsoft.com/office/drawing/2014/main" id="{00000000-0008-0000-3400-0000CF98800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48275" y="76200"/>
          <a:ext cx="476250"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44451</xdr:colOff>
      <xdr:row>26</xdr:row>
      <xdr:rowOff>135467</xdr:rowOff>
    </xdr:from>
    <xdr:to>
      <xdr:col>11</xdr:col>
      <xdr:colOff>624416</xdr:colOff>
      <xdr:row>37</xdr:row>
      <xdr:rowOff>97367</xdr:rowOff>
    </xdr:to>
    <xdr:graphicFrame macro="">
      <xdr:nvGraphicFramePr>
        <xdr:cNvPr id="58759376" name="Chart 3">
          <a:extLst>
            <a:ext uri="{FF2B5EF4-FFF2-40B4-BE49-F238E27FC236}">
              <a16:creationId xmlns:a16="http://schemas.microsoft.com/office/drawing/2014/main" id="{00000000-0008-0000-3400-0000D09880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466726</xdr:colOff>
      <xdr:row>12</xdr:row>
      <xdr:rowOff>9525</xdr:rowOff>
    </xdr:from>
    <xdr:to>
      <xdr:col>8</xdr:col>
      <xdr:colOff>9525</xdr:colOff>
      <xdr:row>13</xdr:row>
      <xdr:rowOff>466725</xdr:rowOff>
    </xdr:to>
    <xdr:sp macro="" textlink="">
      <xdr:nvSpPr>
        <xdr:cNvPr id="7" name="AutoShape 4">
          <a:extLst>
            <a:ext uri="{FF2B5EF4-FFF2-40B4-BE49-F238E27FC236}">
              <a16:creationId xmlns:a16="http://schemas.microsoft.com/office/drawing/2014/main" id="{00000000-0008-0000-3400-000007000000}"/>
            </a:ext>
          </a:extLst>
        </xdr:cNvPr>
        <xdr:cNvSpPr>
          <a:spLocks noChangeArrowheads="1"/>
        </xdr:cNvSpPr>
      </xdr:nvSpPr>
      <xdr:spPr bwMode="auto">
        <a:xfrm>
          <a:off x="942976" y="2790825"/>
          <a:ext cx="2886074" cy="94297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74084</xdr:colOff>
      <xdr:row>0</xdr:row>
      <xdr:rowOff>31750</xdr:rowOff>
    </xdr:from>
    <xdr:to>
      <xdr:col>1</xdr:col>
      <xdr:colOff>313828</xdr:colOff>
      <xdr:row>3</xdr:row>
      <xdr:rowOff>136913</xdr:rowOff>
    </xdr:to>
    <xdr:pic>
      <xdr:nvPicPr>
        <xdr:cNvPr id="6" name="Imagen 5">
          <a:extLst>
            <a:ext uri="{FF2B5EF4-FFF2-40B4-BE49-F238E27FC236}">
              <a16:creationId xmlns:a16="http://schemas.microsoft.com/office/drawing/2014/main" id="{00000000-0008-0000-34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4084" y="31750"/>
          <a:ext cx="715994" cy="581413"/>
        </a:xfrm>
        <a:prstGeom prst="rect">
          <a:avLst/>
        </a:prstGeom>
        <a:noFill/>
        <a:ln>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11</xdr:col>
      <xdr:colOff>0</xdr:colOff>
      <xdr:row>0</xdr:row>
      <xdr:rowOff>76200</xdr:rowOff>
    </xdr:from>
    <xdr:to>
      <xdr:col>12</xdr:col>
      <xdr:colOff>0</xdr:colOff>
      <xdr:row>3</xdr:row>
      <xdr:rowOff>123825</xdr:rowOff>
    </xdr:to>
    <xdr:pic>
      <xdr:nvPicPr>
        <xdr:cNvPr id="3" name="Picture 2" descr="Logo Para Papelería">
          <a:extLst>
            <a:ext uri="{FF2B5EF4-FFF2-40B4-BE49-F238E27FC236}">
              <a16:creationId xmlns:a16="http://schemas.microsoft.com/office/drawing/2014/main" id="{00000000-0008-0000-35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48275" y="76200"/>
          <a:ext cx="476250"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38101</xdr:colOff>
      <xdr:row>26</xdr:row>
      <xdr:rowOff>123825</xdr:rowOff>
    </xdr:from>
    <xdr:to>
      <xdr:col>11</xdr:col>
      <xdr:colOff>342900</xdr:colOff>
      <xdr:row>40</xdr:row>
      <xdr:rowOff>28575</xdr:rowOff>
    </xdr:to>
    <xdr:graphicFrame macro="">
      <xdr:nvGraphicFramePr>
        <xdr:cNvPr id="4" name="Chart 3">
          <a:extLst>
            <a:ext uri="{FF2B5EF4-FFF2-40B4-BE49-F238E27FC236}">
              <a16:creationId xmlns:a16="http://schemas.microsoft.com/office/drawing/2014/main" id="{00000000-0008-0000-3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466726</xdr:colOff>
      <xdr:row>12</xdr:row>
      <xdr:rowOff>9525</xdr:rowOff>
    </xdr:from>
    <xdr:to>
      <xdr:col>8</xdr:col>
      <xdr:colOff>9525</xdr:colOff>
      <xdr:row>13</xdr:row>
      <xdr:rowOff>466725</xdr:rowOff>
    </xdr:to>
    <xdr:sp macro="" textlink="">
      <xdr:nvSpPr>
        <xdr:cNvPr id="5" name="AutoShape 4">
          <a:extLst>
            <a:ext uri="{FF2B5EF4-FFF2-40B4-BE49-F238E27FC236}">
              <a16:creationId xmlns:a16="http://schemas.microsoft.com/office/drawing/2014/main" id="{00000000-0008-0000-3500-000005000000}"/>
            </a:ext>
          </a:extLst>
        </xdr:cNvPr>
        <xdr:cNvSpPr>
          <a:spLocks noChangeArrowheads="1"/>
        </xdr:cNvSpPr>
      </xdr:nvSpPr>
      <xdr:spPr bwMode="auto">
        <a:xfrm>
          <a:off x="942976" y="2790825"/>
          <a:ext cx="2886074" cy="75247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95250</xdr:colOff>
      <xdr:row>0</xdr:row>
      <xdr:rowOff>85725</xdr:rowOff>
    </xdr:from>
    <xdr:to>
      <xdr:col>1</xdr:col>
      <xdr:colOff>334994</xdr:colOff>
      <xdr:row>3</xdr:row>
      <xdr:rowOff>181363</xdr:rowOff>
    </xdr:to>
    <xdr:pic>
      <xdr:nvPicPr>
        <xdr:cNvPr id="6" name="Imagen 5">
          <a:extLst>
            <a:ext uri="{FF2B5EF4-FFF2-40B4-BE49-F238E27FC236}">
              <a16:creationId xmlns:a16="http://schemas.microsoft.com/office/drawing/2014/main" id="{00000000-0008-0000-35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5250" y="85725"/>
          <a:ext cx="715994" cy="581413"/>
        </a:xfrm>
        <a:prstGeom prst="rect">
          <a:avLst/>
        </a:prstGeom>
        <a:noFill/>
        <a:ln>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11</xdr:col>
      <xdr:colOff>0</xdr:colOff>
      <xdr:row>0</xdr:row>
      <xdr:rowOff>104775</xdr:rowOff>
    </xdr:from>
    <xdr:to>
      <xdr:col>12</xdr:col>
      <xdr:colOff>0</xdr:colOff>
      <xdr:row>3</xdr:row>
      <xdr:rowOff>85725</xdr:rowOff>
    </xdr:to>
    <xdr:pic>
      <xdr:nvPicPr>
        <xdr:cNvPr id="44283865" name="Picture 2" descr="Logo Para Papelería">
          <a:extLst>
            <a:ext uri="{FF2B5EF4-FFF2-40B4-BE49-F238E27FC236}">
              <a16:creationId xmlns:a16="http://schemas.microsoft.com/office/drawing/2014/main" id="{00000000-0008-0000-3600-0000D9B7A30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38750" y="104775"/>
          <a:ext cx="495300"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0</xdr:colOff>
      <xdr:row>13</xdr:row>
      <xdr:rowOff>19050</xdr:rowOff>
    </xdr:from>
    <xdr:to>
      <xdr:col>10</xdr:col>
      <xdr:colOff>0</xdr:colOff>
      <xdr:row>14</xdr:row>
      <xdr:rowOff>209550</xdr:rowOff>
    </xdr:to>
    <xdr:sp macro="" textlink="">
      <xdr:nvSpPr>
        <xdr:cNvPr id="44283866" name="AutoShape 3">
          <a:extLst>
            <a:ext uri="{FF2B5EF4-FFF2-40B4-BE49-F238E27FC236}">
              <a16:creationId xmlns:a16="http://schemas.microsoft.com/office/drawing/2014/main" id="{00000000-0008-0000-3600-0000DAB7A302}"/>
            </a:ext>
          </a:extLst>
        </xdr:cNvPr>
        <xdr:cNvSpPr>
          <a:spLocks noChangeArrowheads="1"/>
        </xdr:cNvSpPr>
      </xdr:nvSpPr>
      <xdr:spPr bwMode="auto">
        <a:xfrm>
          <a:off x="876300" y="2876550"/>
          <a:ext cx="3790950" cy="42862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76200</xdr:colOff>
      <xdr:row>27</xdr:row>
      <xdr:rowOff>142875</xdr:rowOff>
    </xdr:from>
    <xdr:to>
      <xdr:col>11</xdr:col>
      <xdr:colOff>466725</xdr:colOff>
      <xdr:row>41</xdr:row>
      <xdr:rowOff>114300</xdr:rowOff>
    </xdr:to>
    <xdr:graphicFrame macro="">
      <xdr:nvGraphicFramePr>
        <xdr:cNvPr id="44283867" name="Chart 4">
          <a:extLst>
            <a:ext uri="{FF2B5EF4-FFF2-40B4-BE49-F238E27FC236}">
              <a16:creationId xmlns:a16="http://schemas.microsoft.com/office/drawing/2014/main" id="{00000000-0008-0000-3600-0000DBB7A3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57150</xdr:colOff>
      <xdr:row>0</xdr:row>
      <xdr:rowOff>38100</xdr:rowOff>
    </xdr:from>
    <xdr:to>
      <xdr:col>1</xdr:col>
      <xdr:colOff>334994</xdr:colOff>
      <xdr:row>3</xdr:row>
      <xdr:rowOff>133738</xdr:rowOff>
    </xdr:to>
    <xdr:pic>
      <xdr:nvPicPr>
        <xdr:cNvPr id="6" name="Imagen 5">
          <a:extLst>
            <a:ext uri="{FF2B5EF4-FFF2-40B4-BE49-F238E27FC236}">
              <a16:creationId xmlns:a16="http://schemas.microsoft.com/office/drawing/2014/main" id="{00000000-0008-0000-36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7150" y="38100"/>
          <a:ext cx="715994" cy="581413"/>
        </a:xfrm>
        <a:prstGeom prst="rect">
          <a:avLst/>
        </a:prstGeom>
        <a:noFill/>
        <a:ln>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11</xdr:col>
      <xdr:colOff>38100</xdr:colOff>
      <xdr:row>0</xdr:row>
      <xdr:rowOff>104775</xdr:rowOff>
    </xdr:from>
    <xdr:to>
      <xdr:col>12</xdr:col>
      <xdr:colOff>0</xdr:colOff>
      <xdr:row>3</xdr:row>
      <xdr:rowOff>85725</xdr:rowOff>
    </xdr:to>
    <xdr:pic>
      <xdr:nvPicPr>
        <xdr:cNvPr id="3" name="Picture 2" descr="Logo Para Papelería">
          <a:extLst>
            <a:ext uri="{FF2B5EF4-FFF2-40B4-BE49-F238E27FC236}">
              <a16:creationId xmlns:a16="http://schemas.microsoft.com/office/drawing/2014/main" id="{00000000-0008-0000-2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29250" y="104775"/>
          <a:ext cx="44767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47625</xdr:colOff>
      <xdr:row>27</xdr:row>
      <xdr:rowOff>66674</xdr:rowOff>
    </xdr:from>
    <xdr:to>
      <xdr:col>11</xdr:col>
      <xdr:colOff>400050</xdr:colOff>
      <xdr:row>39</xdr:row>
      <xdr:rowOff>47624</xdr:rowOff>
    </xdr:to>
    <xdr:graphicFrame macro="">
      <xdr:nvGraphicFramePr>
        <xdr:cNvPr id="4" name="Chart 3">
          <a:extLst>
            <a:ext uri="{FF2B5EF4-FFF2-40B4-BE49-F238E27FC236}">
              <a16:creationId xmlns:a16="http://schemas.microsoft.com/office/drawing/2014/main" id="{00000000-0008-0000-2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466725</xdr:colOff>
      <xdr:row>13</xdr:row>
      <xdr:rowOff>19050</xdr:rowOff>
    </xdr:from>
    <xdr:to>
      <xdr:col>9</xdr:col>
      <xdr:colOff>0</xdr:colOff>
      <xdr:row>15</xdr:row>
      <xdr:rowOff>0</xdr:rowOff>
    </xdr:to>
    <xdr:sp macro="" textlink="">
      <xdr:nvSpPr>
        <xdr:cNvPr id="5" name="AutoShape 4">
          <a:extLst>
            <a:ext uri="{FF2B5EF4-FFF2-40B4-BE49-F238E27FC236}">
              <a16:creationId xmlns:a16="http://schemas.microsoft.com/office/drawing/2014/main" id="{00000000-0008-0000-2200-000005000000}"/>
            </a:ext>
          </a:extLst>
        </xdr:cNvPr>
        <xdr:cNvSpPr>
          <a:spLocks noChangeArrowheads="1"/>
        </xdr:cNvSpPr>
      </xdr:nvSpPr>
      <xdr:spPr bwMode="auto">
        <a:xfrm>
          <a:off x="952500" y="2905125"/>
          <a:ext cx="3467100" cy="4572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123825</xdr:colOff>
      <xdr:row>0</xdr:row>
      <xdr:rowOff>28575</xdr:rowOff>
    </xdr:from>
    <xdr:to>
      <xdr:col>1</xdr:col>
      <xdr:colOff>354044</xdr:colOff>
      <xdr:row>3</xdr:row>
      <xdr:rowOff>124213</xdr:rowOff>
    </xdr:to>
    <xdr:pic>
      <xdr:nvPicPr>
        <xdr:cNvPr id="6" name="Imagen 5">
          <a:extLst>
            <a:ext uri="{FF2B5EF4-FFF2-40B4-BE49-F238E27FC236}">
              <a16:creationId xmlns:a16="http://schemas.microsoft.com/office/drawing/2014/main" id="{00000000-0008-0000-22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3825" y="28575"/>
          <a:ext cx="715994" cy="581413"/>
        </a:xfrm>
        <a:prstGeom prst="rect">
          <a:avLst/>
        </a:prstGeom>
        <a:noFill/>
        <a:ln>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11</xdr:col>
      <xdr:colOff>38100</xdr:colOff>
      <xdr:row>0</xdr:row>
      <xdr:rowOff>104775</xdr:rowOff>
    </xdr:from>
    <xdr:to>
      <xdr:col>12</xdr:col>
      <xdr:colOff>0</xdr:colOff>
      <xdr:row>3</xdr:row>
      <xdr:rowOff>85725</xdr:rowOff>
    </xdr:to>
    <xdr:pic>
      <xdr:nvPicPr>
        <xdr:cNvPr id="3" name="Picture 2" descr="Logo Para Papelería">
          <a:extLst>
            <a:ext uri="{FF2B5EF4-FFF2-40B4-BE49-F238E27FC236}">
              <a16:creationId xmlns:a16="http://schemas.microsoft.com/office/drawing/2014/main" id="{00000000-0008-0000-23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29250" y="104775"/>
          <a:ext cx="44767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85725</xdr:colOff>
      <xdr:row>27</xdr:row>
      <xdr:rowOff>66674</xdr:rowOff>
    </xdr:from>
    <xdr:to>
      <xdr:col>11</xdr:col>
      <xdr:colOff>438150</xdr:colOff>
      <xdr:row>39</xdr:row>
      <xdr:rowOff>47624</xdr:rowOff>
    </xdr:to>
    <xdr:graphicFrame macro="">
      <xdr:nvGraphicFramePr>
        <xdr:cNvPr id="4" name="Chart 3">
          <a:extLst>
            <a:ext uri="{FF2B5EF4-FFF2-40B4-BE49-F238E27FC236}">
              <a16:creationId xmlns:a16="http://schemas.microsoft.com/office/drawing/2014/main" id="{00000000-0008-0000-2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466725</xdr:colOff>
      <xdr:row>13</xdr:row>
      <xdr:rowOff>19050</xdr:rowOff>
    </xdr:from>
    <xdr:to>
      <xdr:col>9</xdr:col>
      <xdr:colOff>0</xdr:colOff>
      <xdr:row>15</xdr:row>
      <xdr:rowOff>0</xdr:rowOff>
    </xdr:to>
    <xdr:sp macro="" textlink="">
      <xdr:nvSpPr>
        <xdr:cNvPr id="5" name="AutoShape 4">
          <a:extLst>
            <a:ext uri="{FF2B5EF4-FFF2-40B4-BE49-F238E27FC236}">
              <a16:creationId xmlns:a16="http://schemas.microsoft.com/office/drawing/2014/main" id="{00000000-0008-0000-2300-000005000000}"/>
            </a:ext>
          </a:extLst>
        </xdr:cNvPr>
        <xdr:cNvSpPr>
          <a:spLocks noChangeArrowheads="1"/>
        </xdr:cNvSpPr>
      </xdr:nvSpPr>
      <xdr:spPr bwMode="auto">
        <a:xfrm>
          <a:off x="952500" y="2476500"/>
          <a:ext cx="3467100" cy="57150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114300</xdr:colOff>
      <xdr:row>0</xdr:row>
      <xdr:rowOff>38100</xdr:rowOff>
    </xdr:from>
    <xdr:to>
      <xdr:col>1</xdr:col>
      <xdr:colOff>344519</xdr:colOff>
      <xdr:row>3</xdr:row>
      <xdr:rowOff>133738</xdr:rowOff>
    </xdr:to>
    <xdr:pic>
      <xdr:nvPicPr>
        <xdr:cNvPr id="6" name="Imagen 5">
          <a:extLst>
            <a:ext uri="{FF2B5EF4-FFF2-40B4-BE49-F238E27FC236}">
              <a16:creationId xmlns:a16="http://schemas.microsoft.com/office/drawing/2014/main" id="{00000000-0008-0000-23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4300" y="38100"/>
          <a:ext cx="715994" cy="581413"/>
        </a:xfrm>
        <a:prstGeom prst="rect">
          <a:avLst/>
        </a:prstGeom>
        <a:noFill/>
        <a:ln>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11</xdr:col>
      <xdr:colOff>28575</xdr:colOff>
      <xdr:row>0</xdr:row>
      <xdr:rowOff>133350</xdr:rowOff>
    </xdr:from>
    <xdr:to>
      <xdr:col>12</xdr:col>
      <xdr:colOff>0</xdr:colOff>
      <xdr:row>3</xdr:row>
      <xdr:rowOff>85725</xdr:rowOff>
    </xdr:to>
    <xdr:pic>
      <xdr:nvPicPr>
        <xdr:cNvPr id="3" name="Picture 2" descr="Logo Para Papelería">
          <a:extLst>
            <a:ext uri="{FF2B5EF4-FFF2-40B4-BE49-F238E27FC236}">
              <a16:creationId xmlns:a16="http://schemas.microsoft.com/office/drawing/2014/main" id="{00000000-0008-0000-37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47950" y="133350"/>
          <a:ext cx="2095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xdr:row>
      <xdr:rowOff>95250</xdr:rowOff>
    </xdr:from>
    <xdr:to>
      <xdr:col>11</xdr:col>
      <xdr:colOff>400050</xdr:colOff>
      <xdr:row>40</xdr:row>
      <xdr:rowOff>66675</xdr:rowOff>
    </xdr:to>
    <xdr:graphicFrame macro="">
      <xdr:nvGraphicFramePr>
        <xdr:cNvPr id="4" name="Chart 3">
          <a:extLst>
            <a:ext uri="{FF2B5EF4-FFF2-40B4-BE49-F238E27FC236}">
              <a16:creationId xmlns:a16="http://schemas.microsoft.com/office/drawing/2014/main" id="{00000000-0008-0000-3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11</xdr:row>
      <xdr:rowOff>85725</xdr:rowOff>
    </xdr:from>
    <xdr:to>
      <xdr:col>8</xdr:col>
      <xdr:colOff>9525</xdr:colOff>
      <xdr:row>13</xdr:row>
      <xdr:rowOff>219075</xdr:rowOff>
    </xdr:to>
    <xdr:sp macro="" textlink="">
      <xdr:nvSpPr>
        <xdr:cNvPr id="5" name="AutoShape 5">
          <a:extLst>
            <a:ext uri="{FF2B5EF4-FFF2-40B4-BE49-F238E27FC236}">
              <a16:creationId xmlns:a16="http://schemas.microsoft.com/office/drawing/2014/main" id="{00000000-0008-0000-3700-000005000000}"/>
            </a:ext>
          </a:extLst>
        </xdr:cNvPr>
        <xdr:cNvSpPr>
          <a:spLocks noChangeArrowheads="1"/>
        </xdr:cNvSpPr>
      </xdr:nvSpPr>
      <xdr:spPr bwMode="auto">
        <a:xfrm>
          <a:off x="714375" y="2562225"/>
          <a:ext cx="1200150" cy="48577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114300</xdr:colOff>
      <xdr:row>0</xdr:row>
      <xdr:rowOff>28575</xdr:rowOff>
    </xdr:from>
    <xdr:to>
      <xdr:col>1</xdr:col>
      <xdr:colOff>354044</xdr:colOff>
      <xdr:row>3</xdr:row>
      <xdr:rowOff>124213</xdr:rowOff>
    </xdr:to>
    <xdr:pic>
      <xdr:nvPicPr>
        <xdr:cNvPr id="6" name="Imagen 5">
          <a:extLst>
            <a:ext uri="{FF2B5EF4-FFF2-40B4-BE49-F238E27FC236}">
              <a16:creationId xmlns:a16="http://schemas.microsoft.com/office/drawing/2014/main" id="{00000000-0008-0000-37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4300" y="28575"/>
          <a:ext cx="715994" cy="581413"/>
        </a:xfrm>
        <a:prstGeom prst="rect">
          <a:avLst/>
        </a:prstGeom>
        <a:noFill/>
        <a:ln>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11</xdr:col>
      <xdr:colOff>28575</xdr:colOff>
      <xdr:row>0</xdr:row>
      <xdr:rowOff>133350</xdr:rowOff>
    </xdr:from>
    <xdr:to>
      <xdr:col>12</xdr:col>
      <xdr:colOff>0</xdr:colOff>
      <xdr:row>3</xdr:row>
      <xdr:rowOff>85725</xdr:rowOff>
    </xdr:to>
    <xdr:pic>
      <xdr:nvPicPr>
        <xdr:cNvPr id="3" name="Picture 2" descr="Logo Para Papelería">
          <a:extLst>
            <a:ext uri="{FF2B5EF4-FFF2-40B4-BE49-F238E27FC236}">
              <a16:creationId xmlns:a16="http://schemas.microsoft.com/office/drawing/2014/main" id="{00000000-0008-0000-38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47950" y="133350"/>
          <a:ext cx="2095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xdr:row>
      <xdr:rowOff>95250</xdr:rowOff>
    </xdr:from>
    <xdr:to>
      <xdr:col>12</xdr:col>
      <xdr:colOff>0</xdr:colOff>
      <xdr:row>40</xdr:row>
      <xdr:rowOff>66675</xdr:rowOff>
    </xdr:to>
    <xdr:graphicFrame macro="">
      <xdr:nvGraphicFramePr>
        <xdr:cNvPr id="4" name="Chart 3">
          <a:extLst>
            <a:ext uri="{FF2B5EF4-FFF2-40B4-BE49-F238E27FC236}">
              <a16:creationId xmlns:a16="http://schemas.microsoft.com/office/drawing/2014/main" id="{00000000-0008-0000-38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11</xdr:row>
      <xdr:rowOff>85725</xdr:rowOff>
    </xdr:from>
    <xdr:to>
      <xdr:col>8</xdr:col>
      <xdr:colOff>9525</xdr:colOff>
      <xdr:row>13</xdr:row>
      <xdr:rowOff>219075</xdr:rowOff>
    </xdr:to>
    <xdr:sp macro="" textlink="">
      <xdr:nvSpPr>
        <xdr:cNvPr id="5" name="AutoShape 5">
          <a:extLst>
            <a:ext uri="{FF2B5EF4-FFF2-40B4-BE49-F238E27FC236}">
              <a16:creationId xmlns:a16="http://schemas.microsoft.com/office/drawing/2014/main" id="{00000000-0008-0000-3800-000005000000}"/>
            </a:ext>
          </a:extLst>
        </xdr:cNvPr>
        <xdr:cNvSpPr>
          <a:spLocks noChangeArrowheads="1"/>
        </xdr:cNvSpPr>
      </xdr:nvSpPr>
      <xdr:spPr bwMode="auto">
        <a:xfrm>
          <a:off x="714375" y="2562225"/>
          <a:ext cx="1200150" cy="48577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114300</xdr:colOff>
      <xdr:row>0</xdr:row>
      <xdr:rowOff>47625</xdr:rowOff>
    </xdr:from>
    <xdr:to>
      <xdr:col>1</xdr:col>
      <xdr:colOff>354044</xdr:colOff>
      <xdr:row>3</xdr:row>
      <xdr:rowOff>143263</xdr:rowOff>
    </xdr:to>
    <xdr:pic>
      <xdr:nvPicPr>
        <xdr:cNvPr id="6" name="Imagen 5">
          <a:extLst>
            <a:ext uri="{FF2B5EF4-FFF2-40B4-BE49-F238E27FC236}">
              <a16:creationId xmlns:a16="http://schemas.microsoft.com/office/drawing/2014/main" id="{00000000-0008-0000-38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4300" y="47625"/>
          <a:ext cx="715994" cy="581413"/>
        </a:xfrm>
        <a:prstGeom prst="rect">
          <a:avLst/>
        </a:prstGeom>
        <a:noFill/>
        <a:ln>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11</xdr:col>
      <xdr:colOff>28575</xdr:colOff>
      <xdr:row>0</xdr:row>
      <xdr:rowOff>133350</xdr:rowOff>
    </xdr:from>
    <xdr:to>
      <xdr:col>12</xdr:col>
      <xdr:colOff>0</xdr:colOff>
      <xdr:row>3</xdr:row>
      <xdr:rowOff>85725</xdr:rowOff>
    </xdr:to>
    <xdr:pic>
      <xdr:nvPicPr>
        <xdr:cNvPr id="3" name="Picture 2" descr="Logo Para Papelería">
          <a:extLst>
            <a:ext uri="{FF2B5EF4-FFF2-40B4-BE49-F238E27FC236}">
              <a16:creationId xmlns:a16="http://schemas.microsoft.com/office/drawing/2014/main" id="{00000000-0008-0000-39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57800" y="133350"/>
          <a:ext cx="4476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xdr:row>
      <xdr:rowOff>133350</xdr:rowOff>
    </xdr:from>
    <xdr:to>
      <xdr:col>12</xdr:col>
      <xdr:colOff>0</xdr:colOff>
      <xdr:row>40</xdr:row>
      <xdr:rowOff>104775</xdr:rowOff>
    </xdr:to>
    <xdr:graphicFrame macro="">
      <xdr:nvGraphicFramePr>
        <xdr:cNvPr id="4" name="Chart 3">
          <a:extLst>
            <a:ext uri="{FF2B5EF4-FFF2-40B4-BE49-F238E27FC236}">
              <a16:creationId xmlns:a16="http://schemas.microsoft.com/office/drawing/2014/main" id="{00000000-0008-0000-3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457199</xdr:colOff>
      <xdr:row>12</xdr:row>
      <xdr:rowOff>0</xdr:rowOff>
    </xdr:from>
    <xdr:to>
      <xdr:col>8</xdr:col>
      <xdr:colOff>152399</xdr:colOff>
      <xdr:row>14</xdr:row>
      <xdr:rowOff>76200</xdr:rowOff>
    </xdr:to>
    <xdr:sp macro="" textlink="">
      <xdr:nvSpPr>
        <xdr:cNvPr id="5" name="AutoShape 5">
          <a:extLst>
            <a:ext uri="{FF2B5EF4-FFF2-40B4-BE49-F238E27FC236}">
              <a16:creationId xmlns:a16="http://schemas.microsoft.com/office/drawing/2014/main" id="{00000000-0008-0000-3900-000005000000}"/>
            </a:ext>
          </a:extLst>
        </xdr:cNvPr>
        <xdr:cNvSpPr>
          <a:spLocks noChangeArrowheads="1"/>
        </xdr:cNvSpPr>
      </xdr:nvSpPr>
      <xdr:spPr bwMode="auto">
        <a:xfrm>
          <a:off x="933449" y="2085975"/>
          <a:ext cx="3019425" cy="42862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152400</xdr:colOff>
      <xdr:row>0</xdr:row>
      <xdr:rowOff>28575</xdr:rowOff>
    </xdr:from>
    <xdr:to>
      <xdr:col>1</xdr:col>
      <xdr:colOff>392144</xdr:colOff>
      <xdr:row>3</xdr:row>
      <xdr:rowOff>124213</xdr:rowOff>
    </xdr:to>
    <xdr:pic>
      <xdr:nvPicPr>
        <xdr:cNvPr id="6" name="Imagen 5">
          <a:extLst>
            <a:ext uri="{FF2B5EF4-FFF2-40B4-BE49-F238E27FC236}">
              <a16:creationId xmlns:a16="http://schemas.microsoft.com/office/drawing/2014/main" id="{00000000-0008-0000-39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52400" y="28575"/>
          <a:ext cx="715994" cy="581413"/>
        </a:xfrm>
        <a:prstGeom prst="rect">
          <a:avLst/>
        </a:prstGeom>
        <a:noFill/>
        <a:ln>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11</xdr:col>
      <xdr:colOff>28575</xdr:colOff>
      <xdr:row>0</xdr:row>
      <xdr:rowOff>133350</xdr:rowOff>
    </xdr:from>
    <xdr:to>
      <xdr:col>12</xdr:col>
      <xdr:colOff>0</xdr:colOff>
      <xdr:row>3</xdr:row>
      <xdr:rowOff>85725</xdr:rowOff>
    </xdr:to>
    <xdr:pic>
      <xdr:nvPicPr>
        <xdr:cNvPr id="3" name="Picture 2" descr="Logo Para Papelería">
          <a:extLst>
            <a:ext uri="{FF2B5EF4-FFF2-40B4-BE49-F238E27FC236}">
              <a16:creationId xmlns:a16="http://schemas.microsoft.com/office/drawing/2014/main" id="{00000000-0008-0000-3E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57800" y="133350"/>
          <a:ext cx="4476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xdr:row>
      <xdr:rowOff>133350</xdr:rowOff>
    </xdr:from>
    <xdr:to>
      <xdr:col>12</xdr:col>
      <xdr:colOff>0</xdr:colOff>
      <xdr:row>40</xdr:row>
      <xdr:rowOff>104775</xdr:rowOff>
    </xdr:to>
    <xdr:graphicFrame macro="">
      <xdr:nvGraphicFramePr>
        <xdr:cNvPr id="4" name="Chart 3">
          <a:extLst>
            <a:ext uri="{FF2B5EF4-FFF2-40B4-BE49-F238E27FC236}">
              <a16:creationId xmlns:a16="http://schemas.microsoft.com/office/drawing/2014/main" id="{00000000-0008-0000-3E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11</xdr:row>
      <xdr:rowOff>85725</xdr:rowOff>
    </xdr:from>
    <xdr:to>
      <xdr:col>8</xdr:col>
      <xdr:colOff>9525</xdr:colOff>
      <xdr:row>13</xdr:row>
      <xdr:rowOff>219075</xdr:rowOff>
    </xdr:to>
    <xdr:sp macro="" textlink="">
      <xdr:nvSpPr>
        <xdr:cNvPr id="5" name="AutoShape 5">
          <a:extLst>
            <a:ext uri="{FF2B5EF4-FFF2-40B4-BE49-F238E27FC236}">
              <a16:creationId xmlns:a16="http://schemas.microsoft.com/office/drawing/2014/main" id="{00000000-0008-0000-3E00-000005000000}"/>
            </a:ext>
          </a:extLst>
        </xdr:cNvPr>
        <xdr:cNvSpPr>
          <a:spLocks noChangeArrowheads="1"/>
        </xdr:cNvSpPr>
      </xdr:nvSpPr>
      <xdr:spPr bwMode="auto">
        <a:xfrm>
          <a:off x="1428750" y="2009775"/>
          <a:ext cx="2381250" cy="400050"/>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76200</xdr:colOff>
      <xdr:row>0</xdr:row>
      <xdr:rowOff>76200</xdr:rowOff>
    </xdr:from>
    <xdr:to>
      <xdr:col>1</xdr:col>
      <xdr:colOff>315944</xdr:colOff>
      <xdr:row>4</xdr:row>
      <xdr:rowOff>9913</xdr:rowOff>
    </xdr:to>
    <xdr:pic>
      <xdr:nvPicPr>
        <xdr:cNvPr id="6" name="Imagen 5">
          <a:extLst>
            <a:ext uri="{FF2B5EF4-FFF2-40B4-BE49-F238E27FC236}">
              <a16:creationId xmlns:a16="http://schemas.microsoft.com/office/drawing/2014/main" id="{00000000-0008-0000-3E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200" y="76200"/>
          <a:ext cx="715994" cy="581413"/>
        </a:xfrm>
        <a:prstGeom prst="rect">
          <a:avLst/>
        </a:prstGeom>
        <a:noFill/>
        <a:ln>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11</xdr:col>
      <xdr:colOff>28575</xdr:colOff>
      <xdr:row>0</xdr:row>
      <xdr:rowOff>133350</xdr:rowOff>
    </xdr:from>
    <xdr:to>
      <xdr:col>12</xdr:col>
      <xdr:colOff>0</xdr:colOff>
      <xdr:row>3</xdr:row>
      <xdr:rowOff>85725</xdr:rowOff>
    </xdr:to>
    <xdr:pic>
      <xdr:nvPicPr>
        <xdr:cNvPr id="3" name="Picture 2" descr="Logo Para Papelería">
          <a:extLst>
            <a:ext uri="{FF2B5EF4-FFF2-40B4-BE49-F238E27FC236}">
              <a16:creationId xmlns:a16="http://schemas.microsoft.com/office/drawing/2014/main" id="{00000000-0008-0000-3A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47950" y="133350"/>
          <a:ext cx="209550" cy="523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70185</xdr:colOff>
      <xdr:row>26</xdr:row>
      <xdr:rowOff>85223</xdr:rowOff>
    </xdr:from>
    <xdr:to>
      <xdr:col>11</xdr:col>
      <xdr:colOff>461769</xdr:colOff>
      <xdr:row>40</xdr:row>
      <xdr:rowOff>56648</xdr:rowOff>
    </xdr:to>
    <xdr:graphicFrame macro="">
      <xdr:nvGraphicFramePr>
        <xdr:cNvPr id="4" name="Chart 3">
          <a:extLst>
            <a:ext uri="{FF2B5EF4-FFF2-40B4-BE49-F238E27FC236}">
              <a16:creationId xmlns:a16="http://schemas.microsoft.com/office/drawing/2014/main" id="{00000000-0008-0000-3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150395</xdr:colOff>
      <xdr:row>0</xdr:row>
      <xdr:rowOff>60158</xdr:rowOff>
    </xdr:from>
    <xdr:to>
      <xdr:col>1</xdr:col>
      <xdr:colOff>365073</xdr:colOff>
      <xdr:row>3</xdr:row>
      <xdr:rowOff>160308</xdr:rowOff>
    </xdr:to>
    <xdr:pic>
      <xdr:nvPicPr>
        <xdr:cNvPr id="5" name="Imagen 4">
          <a:extLst>
            <a:ext uri="{FF2B5EF4-FFF2-40B4-BE49-F238E27FC236}">
              <a16:creationId xmlns:a16="http://schemas.microsoft.com/office/drawing/2014/main" id="{00000000-0008-0000-3A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50395" y="60158"/>
          <a:ext cx="715994" cy="581413"/>
        </a:xfrm>
        <a:prstGeom prst="rect">
          <a:avLst/>
        </a:prstGeom>
        <a:noFill/>
        <a:ln>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11</xdr:col>
      <xdr:colOff>28575</xdr:colOff>
      <xdr:row>0</xdr:row>
      <xdr:rowOff>133350</xdr:rowOff>
    </xdr:from>
    <xdr:to>
      <xdr:col>12</xdr:col>
      <xdr:colOff>0</xdr:colOff>
      <xdr:row>3</xdr:row>
      <xdr:rowOff>85725</xdr:rowOff>
    </xdr:to>
    <xdr:pic>
      <xdr:nvPicPr>
        <xdr:cNvPr id="3" name="Picture 2" descr="Logo Para Papelería">
          <a:extLst>
            <a:ext uri="{FF2B5EF4-FFF2-40B4-BE49-F238E27FC236}">
              <a16:creationId xmlns:a16="http://schemas.microsoft.com/office/drawing/2014/main" id="{00000000-0008-0000-3B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57800" y="133350"/>
          <a:ext cx="4476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26</xdr:row>
      <xdr:rowOff>67235</xdr:rowOff>
    </xdr:from>
    <xdr:to>
      <xdr:col>11</xdr:col>
      <xdr:colOff>448235</xdr:colOff>
      <xdr:row>40</xdr:row>
      <xdr:rowOff>72277</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116633</xdr:colOff>
      <xdr:row>0</xdr:row>
      <xdr:rowOff>58316</xdr:rowOff>
    </xdr:from>
    <xdr:to>
      <xdr:col>1</xdr:col>
      <xdr:colOff>356377</xdr:colOff>
      <xdr:row>3</xdr:row>
      <xdr:rowOff>144040</xdr:rowOff>
    </xdr:to>
    <xdr:pic>
      <xdr:nvPicPr>
        <xdr:cNvPr id="5" name="Imagen 4">
          <a:extLst>
            <a:ext uri="{FF2B5EF4-FFF2-40B4-BE49-F238E27FC236}">
              <a16:creationId xmlns:a16="http://schemas.microsoft.com/office/drawing/2014/main" id="{00000000-0008-0000-3B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16633" y="58316"/>
          <a:ext cx="715994" cy="581413"/>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RCHIVOSTSM\Mis%20documentos\Ambiental\Desempe&#241;o%20Ambiental\Indicadores%20Ambient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ileserver\operaciones\ARCHIVOSTSM\Mis%20documentos\Ambiental\Desempe&#241;o%20Ambiental\Indicadores%20Ambient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ARCHIVOSTSM\Mis%20documentos\Ambiental\Desempe&#241;o%20Ambiental\Indicadores%20Ambien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ARCHIVOSTSM\ARCHIVOSTSM\TECNICA\8.%20INDICADOR%20PROYECCIONES\Seguimiento%20de%20proyeccion%202019.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Users\carolina.ramos\AppData\Local\Microsoft\Windows\INetCache\Content.Outlook\YDX9KX15\Copia%20de%20R-OP-016%20Ficha%20T&#233;cnica%20de%20Indicadores%20EFICACIA.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Users\carolina.ramos\AppData\Local\Microsoft\Windows\INetCache\Content.Outlook\YDX9KX15\Copia%20de%20R-OP-016%20Ficha%20T&#233;cnica%20de%20Indicadores%20EFECTIVIDAD.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ARCHIVOSTSM\ARCHIVOSTSM\TECNICA\42.%20INDICADOR%20HORAS%20AFORO\INDICADOR%20DE%20AFOROS.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Users\carolina.ramos\AppData\Local\Microsoft\Windows\Temporary%20Internet%20Files\Content.Outlook\UDJ1GC3N\Indicador%20Cuadro%20de%20Mando%20Integral%202015.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carolina.ramos\AppData\Local\Microsoft\Windows\INetCache\Content.Outlook\BFVC0TP0\CONSOLIDADO%20INDICADORES%20Primer%20Trimestre%202018.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ESTRUCTURA%20DOCUMENTAL%20SIG/6.%20Formatos/En%20Elaboracion/R-OP-016%20Ficha%20T&#233;cnica%20de%20Indicadores.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natalia.munoz\AppData\Local\Microsoft\Windows\INetCache\Content.Outlook\KXS3V3N8\Comentarios%20a%20Propuesta%20de%20Indicador%20Seguimiento%20Ambient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david.tellez\OneDrive%20-%20Admincloud%20TRANSMILENIO\Biciparqueaderos\Planeaci&#243;n\Indicadores%20Control%20de%20mando\Indicadores_DTMA_2019_CicloparqueaderosJunio2019.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Users\carolina.ramos\AppData\Local\Microsoft\Windows\INetCache\Content.Outlook\YDX9KX15\Registro%20de%20novedades%20y%20pago%20nomina%202017-06.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Users\carolina.ramos\AppData\Local\Microsoft\Windows\INetCache\Content.Outlook\G5C59CVX\HOJA%20DE%20VIDA%20INDICADORES%20INCIDENTALIDAD%20-%20RESOLUCION%200312%20DE%202019%20-%2021%20DE%20NOVIEMBRE%20DE%2020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hiculos"/>
      <sheetName val="Operadores"/>
      <sheetName val="Consumo_Agua"/>
      <sheetName val="Analisis_Consumo_Agua"/>
      <sheetName val="Resum_Lubricantes (Historico)"/>
      <sheetName val="ResumenConsumoKM (historico)"/>
      <sheetName val="ResumenEficiencia (historico)"/>
      <sheetName val="Resum_Lubricantes"/>
      <sheetName val="Lubricantes"/>
      <sheetName val="ResumenKilometros"/>
      <sheetName val="ResumenConsumo"/>
      <sheetName val="Resumen ConsumoxKilometro"/>
      <sheetName val="Hoja2"/>
      <sheetName val="Resumen"/>
      <sheetName val="Eficiencia Energetica"/>
      <sheetName val="Consumo_Lubricante"/>
      <sheetName val="Cuadro Control"/>
      <sheetName val="DatosCombustible"/>
      <sheetName val="Agua"/>
      <sheetName val="Hoja21"/>
      <sheetName val="Consumo_Filtros"/>
      <sheetName val="TipoFiltro"/>
      <sheetName val="Tipo_Aceite"/>
      <sheetName val="Registro_Empresa"/>
      <sheetName val="Refrigerante"/>
      <sheetName val="Material_Contaminado"/>
      <sheetName val="Lodos"/>
      <sheetName val="Llantas"/>
      <sheetName val="Grasas"/>
      <sheetName val="Filtros"/>
      <sheetName val="Consumo_Aceites"/>
      <sheetName val="Chatarra"/>
      <sheetName val="Catalizadores"/>
      <sheetName val="Baterias"/>
      <sheetName val="Aceites"/>
      <sheetName val="LISTAS DESPLEGABLES"/>
      <sheetName val="Hoja1"/>
      <sheetName val="PIGA"/>
      <sheetName val="Hoja3"/>
      <sheetName val="Analisis_Residuos_Flota_Año"/>
      <sheetName val="Resum_Refrigerante"/>
      <sheetName val="Gráfico1"/>
      <sheetName val="ResumenEficiencia (historic (2)"/>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30">
          <cell r="I30">
            <v>6.2480480814633381</v>
          </cell>
        </row>
      </sheetData>
      <sheetData sheetId="13" refreshError="1">
        <row r="29">
          <cell r="D29">
            <v>6.2493775206744901</v>
          </cell>
        </row>
        <row r="30">
          <cell r="D30">
            <v>9.7898041653540169</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sheetData sheetId="37"/>
      <sheetData sheetId="38"/>
      <sheetData sheetId="39"/>
      <sheetData sheetId="40" refreshError="1"/>
      <sheetData sheetId="41" refreshError="1"/>
      <sheetData sheetId="4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ConsumoKM (historico)"/>
      <sheetName val="ResumenEficiencia (historico)"/>
      <sheetName val="Hoja1"/>
      <sheetName val="Cuadro Control"/>
      <sheetName val="Operadores"/>
      <sheetName val="Resum_Lubricantes"/>
      <sheetName val="Lubricantes"/>
      <sheetName val="DatosCombustible"/>
      <sheetName val="ResumenKilometros"/>
      <sheetName val="ResumenConsumo"/>
      <sheetName val="Resumen ConsumoxKilometro"/>
      <sheetName val="Hoja2"/>
      <sheetName val="Resumen"/>
      <sheetName val="Eficiencia Energetica"/>
      <sheetName val="PIGA"/>
      <sheetName val="Consumo_Lubricante"/>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30">
          <cell r="I30">
            <v>6.2480480814633381</v>
          </cell>
        </row>
        <row r="31">
          <cell r="I31">
            <v>10.324235276715344</v>
          </cell>
        </row>
      </sheetData>
      <sheetData sheetId="13"/>
      <sheetData sheetId="14"/>
      <sheetData sheetId="1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3"/>
      <sheetName val="Analisis_Residuos_Flota_Año"/>
      <sheetName val="Vehiculos"/>
      <sheetName val="Operadores"/>
      <sheetName val="Consumo_Agua"/>
      <sheetName val="Analisis_Consumo_Agua"/>
      <sheetName val="Resum_Refrigerante"/>
      <sheetName val="Resum_Lubricantes (Historico)"/>
      <sheetName val="ResumenConsumoKM (historico)"/>
      <sheetName val="Gráfico1"/>
      <sheetName val="ResumenEficiencia (historic (2)"/>
      <sheetName val="ResumenEficiencia (historico)"/>
      <sheetName val="Resum_Lubricantes"/>
      <sheetName val="ResumenKilometros"/>
      <sheetName val="ResumenConsumo"/>
      <sheetName val="Resumen ConsumoxKilometro"/>
      <sheetName val="Resumen"/>
      <sheetName val="Eficiencia Energetica"/>
      <sheetName val="DatosCombustible"/>
      <sheetName val="Agua"/>
      <sheetName val="Consumo_Filtros"/>
      <sheetName val="TipoFiltro"/>
      <sheetName val="Tipo_Aceite"/>
      <sheetName val="Registro_Empresa"/>
      <sheetName val="Refrigerante"/>
      <sheetName val="Lubricantes"/>
      <sheetName val="Material_Contaminado"/>
      <sheetName val="Lodos"/>
      <sheetName val="Llantas"/>
      <sheetName val="Grasas"/>
      <sheetName val="Filtros"/>
      <sheetName val="Consumo_Aceites"/>
      <sheetName val="Chatarra"/>
      <sheetName val="Catalizadores"/>
      <sheetName val="Baterias"/>
      <sheetName val="Aceites"/>
      <sheetName val="Hoja2"/>
      <sheetName val="Hoja1"/>
    </sheetNames>
    <sheetDataSet>
      <sheetData sheetId="0"/>
      <sheetData sheetId="1"/>
      <sheetData sheetId="2"/>
      <sheetData sheetId="3"/>
      <sheetData sheetId="4"/>
      <sheetData sheetId="5"/>
      <sheetData sheetId="6" refreshError="1"/>
      <sheetData sheetId="7"/>
      <sheetData sheetId="8"/>
      <sheetData sheetId="9" refreshError="1"/>
      <sheetData sheetId="10"/>
      <sheetData sheetId="11"/>
      <sheetData sheetId="12"/>
      <sheetData sheetId="13"/>
      <sheetData sheetId="14"/>
      <sheetData sheetId="15"/>
      <sheetData sheetId="16" refreshError="1">
        <row r="30">
          <cell r="C30">
            <v>1</v>
          </cell>
          <cell r="E30">
            <v>3</v>
          </cell>
        </row>
        <row r="31">
          <cell r="E31">
            <v>6.2683838076387941</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troncal"/>
      <sheetName val="intervalos"/>
      <sheetName val="PROYECCIONES"/>
      <sheetName val="Calculo proyeccion troncal"/>
      <sheetName val="Model zonal"/>
      <sheetName val="calculo proyeccion zonal"/>
      <sheetName val="indicador"/>
      <sheetName val="Hoja1"/>
      <sheetName val="Hoja3"/>
      <sheetName val="Hoja4"/>
    </sheetNames>
    <sheetDataSet>
      <sheetData sheetId="0"/>
      <sheetData sheetId="1"/>
      <sheetData sheetId="2">
        <row r="3">
          <cell r="T3">
            <v>2015</v>
          </cell>
        </row>
        <row r="4">
          <cell r="T4">
            <v>2016</v>
          </cell>
        </row>
        <row r="5">
          <cell r="T5">
            <v>2017</v>
          </cell>
        </row>
        <row r="6">
          <cell r="T6">
            <v>2018</v>
          </cell>
        </row>
        <row r="7">
          <cell r="T7">
            <v>2019</v>
          </cell>
        </row>
        <row r="8">
          <cell r="T8">
            <v>2020</v>
          </cell>
        </row>
        <row r="9">
          <cell r="T9">
            <v>2021</v>
          </cell>
        </row>
        <row r="10">
          <cell r="T10">
            <v>2022</v>
          </cell>
        </row>
        <row r="11">
          <cell r="T11">
            <v>2023</v>
          </cell>
        </row>
        <row r="12">
          <cell r="T12">
            <v>2024</v>
          </cell>
        </row>
        <row r="13">
          <cell r="T13">
            <v>2025</v>
          </cell>
        </row>
      </sheetData>
      <sheetData sheetId="3">
        <row r="143">
          <cell r="L143">
            <v>1</v>
          </cell>
        </row>
      </sheetData>
      <sheetData sheetId="4"/>
      <sheetData sheetId="5">
        <row r="50">
          <cell r="L50">
            <v>1</v>
          </cell>
        </row>
      </sheetData>
      <sheetData sheetId="6">
        <row r="31">
          <cell r="A31">
            <v>43466</v>
          </cell>
        </row>
      </sheetData>
      <sheetData sheetId="7"/>
      <sheetData sheetId="8"/>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P-016"/>
      <sheetName val="Hoja1"/>
    </sheetNames>
    <sheetDataSet>
      <sheetData sheetId="0">
        <row r="26">
          <cell r="A26" t="str">
            <v xml:space="preserve">Enero </v>
          </cell>
        </row>
      </sheetData>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P-016"/>
      <sheetName val="Hoja1"/>
    </sheetNames>
    <sheetDataSet>
      <sheetData sheetId="0">
        <row r="26">
          <cell r="A26" t="str">
            <v xml:space="preserve">Enero </v>
          </cell>
          <cell r="B26" t="str">
            <v>Febrero</v>
          </cell>
          <cell r="C26" t="str">
            <v>Marzo</v>
          </cell>
          <cell r="D26" t="str">
            <v>Abril</v>
          </cell>
          <cell r="E26" t="str">
            <v>Mayo</v>
          </cell>
          <cell r="F26" t="str">
            <v>Junio</v>
          </cell>
          <cell r="G26" t="str">
            <v>Julio</v>
          </cell>
          <cell r="H26" t="str">
            <v>Agosto</v>
          </cell>
          <cell r="I26" t="str">
            <v>Septiembre</v>
          </cell>
          <cell r="J26" t="str">
            <v>Octubre</v>
          </cell>
          <cell r="K26" t="str">
            <v>Noviembre</v>
          </cell>
          <cell r="L26" t="str">
            <v>Diciembre</v>
          </cell>
        </row>
      </sheetData>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3"/>
      <sheetName val="Hoja4"/>
      <sheetName val="ACTUAL INDICADOR"/>
      <sheetName val="nuevo indicador"/>
      <sheetName val="planilla horas aforador"/>
    </sheetNames>
    <sheetDataSet>
      <sheetData sheetId="0"/>
      <sheetData sheetId="1"/>
      <sheetData sheetId="2"/>
      <sheetData sheetId="3"/>
      <sheetData sheetId="4">
        <row r="27">
          <cell r="A27">
            <v>43466</v>
          </cell>
        </row>
      </sheetData>
      <sheetData sheetId="5">
        <row r="2">
          <cell r="R2">
            <v>0.8</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do"/>
      <sheetName val="Indicador"/>
      <sheetName val="Hoja3"/>
    </sheetNames>
    <sheetDataSet>
      <sheetData sheetId="0"/>
      <sheetData sheetId="1">
        <row r="32">
          <cell r="A32">
            <v>42005</v>
          </cell>
        </row>
        <row r="34">
          <cell r="A34">
            <v>0.8</v>
          </cell>
          <cell r="B34">
            <v>0.8</v>
          </cell>
          <cell r="C34">
            <v>0.8</v>
          </cell>
          <cell r="D34">
            <v>0.8</v>
          </cell>
          <cell r="E34">
            <v>0.8</v>
          </cell>
          <cell r="F34">
            <v>0.8</v>
          </cell>
          <cell r="G34">
            <v>0.8</v>
          </cell>
          <cell r="H34">
            <v>0.8</v>
          </cell>
          <cell r="I34">
            <v>0.8</v>
          </cell>
          <cell r="J34">
            <v>0.8</v>
          </cell>
          <cell r="K34">
            <v>0.8</v>
          </cell>
          <cell r="L34">
            <v>0.8</v>
          </cell>
        </row>
        <row r="35">
          <cell r="A35">
            <v>0.6</v>
          </cell>
          <cell r="B35">
            <v>0.6</v>
          </cell>
          <cell r="C35">
            <v>0.6</v>
          </cell>
          <cell r="D35">
            <v>0.6</v>
          </cell>
          <cell r="E35">
            <v>0.6</v>
          </cell>
          <cell r="F35">
            <v>0.6</v>
          </cell>
          <cell r="G35">
            <v>0.6</v>
          </cell>
          <cell r="H35">
            <v>0.6</v>
          </cell>
          <cell r="I35">
            <v>0.6</v>
          </cell>
          <cell r="J35">
            <v>0.6</v>
          </cell>
          <cell r="K35">
            <v>0.6</v>
          </cell>
          <cell r="L35">
            <v>0.6</v>
          </cell>
        </row>
      </sheetData>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ESTRATEGICO "/>
      <sheetName val="FORMATO FICHA INDICADORES"/>
      <sheetName val="Ajustes de Tiempo PM29"/>
      <sheetName val="Inspec Estado Vehiculos PM30"/>
      <sheetName val="Ajustes a Rutas Zonales PM32"/>
      <sheetName val="Eval Rutas Provisional PM33"/>
      <sheetName val="Eficacion Tramite Desincen PM34"/>
    </sheetNames>
    <sheetDataSet>
      <sheetData sheetId="0"/>
      <sheetData sheetId="1"/>
      <sheetData sheetId="2">
        <row r="28">
          <cell r="X28" t="str">
            <v>ARZ</v>
          </cell>
          <cell r="Y28" t="str">
            <v>META</v>
          </cell>
          <cell r="Z28" t="str">
            <v>MÍNIMO</v>
          </cell>
        </row>
        <row r="29">
          <cell r="W29" t="str">
            <v>Enero - Febrero - Marzo</v>
          </cell>
          <cell r="Y29">
            <v>0.25</v>
          </cell>
          <cell r="Z29">
            <v>0.24</v>
          </cell>
        </row>
        <row r="30">
          <cell r="W30" t="str">
            <v>Abril - Mayo - Junio</v>
          </cell>
          <cell r="Y30">
            <v>0.25</v>
          </cell>
          <cell r="Z30">
            <v>0.24</v>
          </cell>
        </row>
        <row r="31">
          <cell r="W31" t="str">
            <v>Julio - Agosto - Septiembre</v>
          </cell>
          <cell r="Y31">
            <v>0.25</v>
          </cell>
          <cell r="Z31">
            <v>0.24</v>
          </cell>
        </row>
        <row r="32">
          <cell r="W32" t="str">
            <v>Octubre - Noviembre - Diciembre</v>
          </cell>
          <cell r="Y32">
            <v>0.25</v>
          </cell>
          <cell r="Z32">
            <v>0.24</v>
          </cell>
        </row>
        <row r="33">
          <cell r="W33" t="str">
            <v>Acumulado Año</v>
          </cell>
          <cell r="Y33">
            <v>1</v>
          </cell>
          <cell r="Z33">
            <v>0.96</v>
          </cell>
        </row>
        <row r="34">
          <cell r="Y34">
            <v>1</v>
          </cell>
          <cell r="Z34">
            <v>0.96</v>
          </cell>
        </row>
      </sheetData>
      <sheetData sheetId="3">
        <row r="29">
          <cell r="W29" t="str">
            <v>IEV</v>
          </cell>
          <cell r="X29" t="str">
            <v>META</v>
          </cell>
          <cell r="Y29" t="str">
            <v>MÍNIMO</v>
          </cell>
        </row>
        <row r="30">
          <cell r="V30" t="str">
            <v>Enero - Febrero - Marzo</v>
          </cell>
          <cell r="X30">
            <v>1</v>
          </cell>
          <cell r="Y30">
            <v>0.95</v>
          </cell>
        </row>
        <row r="31">
          <cell r="V31" t="str">
            <v>Abril - Mayo - Junio</v>
          </cell>
          <cell r="X31">
            <v>1</v>
          </cell>
          <cell r="Y31">
            <v>0.95</v>
          </cell>
        </row>
        <row r="32">
          <cell r="V32" t="str">
            <v>Julio - Agosto - Septiembre</v>
          </cell>
          <cell r="X32">
            <v>1</v>
          </cell>
          <cell r="Y32">
            <v>0.95</v>
          </cell>
        </row>
        <row r="33">
          <cell r="V33" t="str">
            <v>Octubre - Noviembre - Diciembre</v>
          </cell>
          <cell r="X33">
            <v>1</v>
          </cell>
          <cell r="Y33">
            <v>0.95</v>
          </cell>
        </row>
      </sheetData>
      <sheetData sheetId="4">
        <row r="28">
          <cell r="T28" t="str">
            <v>ARZ</v>
          </cell>
        </row>
      </sheetData>
      <sheetData sheetId="5">
        <row r="28">
          <cell r="X28" t="str">
            <v>IP</v>
          </cell>
          <cell r="Y28" t="str">
            <v>META</v>
          </cell>
          <cell r="Z28" t="str">
            <v>MÍNIMO</v>
          </cell>
        </row>
        <row r="29">
          <cell r="W29" t="str">
            <v>Enero - Febrero - Marzo</v>
          </cell>
          <cell r="Y29">
            <v>0.25</v>
          </cell>
          <cell r="Z29">
            <v>0.24</v>
          </cell>
        </row>
        <row r="30">
          <cell r="W30" t="str">
            <v>Abril - Mayo - Junio</v>
          </cell>
          <cell r="Y30">
            <v>0.25</v>
          </cell>
          <cell r="Z30">
            <v>0.24</v>
          </cell>
        </row>
        <row r="31">
          <cell r="W31" t="str">
            <v>Julio - Agosto - Septiembre</v>
          </cell>
          <cell r="Y31">
            <v>0.25</v>
          </cell>
          <cell r="Z31">
            <v>0.24</v>
          </cell>
        </row>
        <row r="32">
          <cell r="W32" t="str">
            <v>Octubre - Noviembre - Diciembre</v>
          </cell>
          <cell r="Y32">
            <v>0.25</v>
          </cell>
          <cell r="Z32">
            <v>0.24</v>
          </cell>
        </row>
        <row r="33">
          <cell r="W33" t="str">
            <v>Acumulado Año</v>
          </cell>
          <cell r="Y33">
            <v>1</v>
          </cell>
          <cell r="Z33">
            <v>0.96</v>
          </cell>
        </row>
        <row r="34">
          <cell r="Y34">
            <v>1</v>
          </cell>
          <cell r="Z34">
            <v>0.96</v>
          </cell>
        </row>
      </sheetData>
      <sheetData sheetId="6">
        <row r="35">
          <cell r="W35" t="str">
            <v>ETDO</v>
          </cell>
          <cell r="X35" t="str">
            <v>META</v>
          </cell>
          <cell r="Y35" t="str">
            <v>MÍNIMO</v>
          </cell>
        </row>
        <row r="36">
          <cell r="V36" t="str">
            <v>Enero</v>
          </cell>
          <cell r="X36">
            <v>1</v>
          </cell>
          <cell r="Y36">
            <v>0.95</v>
          </cell>
        </row>
        <row r="37">
          <cell r="V37" t="str">
            <v>Febrero</v>
          </cell>
          <cell r="X37">
            <v>1</v>
          </cell>
          <cell r="Y37">
            <v>0.95</v>
          </cell>
        </row>
        <row r="38">
          <cell r="V38" t="str">
            <v>Marzo</v>
          </cell>
          <cell r="X38">
            <v>1</v>
          </cell>
          <cell r="Y38">
            <v>0.95</v>
          </cell>
        </row>
        <row r="39">
          <cell r="V39" t="str">
            <v>Abril</v>
          </cell>
          <cell r="X39">
            <v>1</v>
          </cell>
          <cell r="Y39">
            <v>0.95</v>
          </cell>
        </row>
        <row r="40">
          <cell r="V40" t="str">
            <v>Mayo</v>
          </cell>
          <cell r="X40">
            <v>1</v>
          </cell>
          <cell r="Y40">
            <v>0.95</v>
          </cell>
        </row>
        <row r="41">
          <cell r="V41" t="str">
            <v>Junio</v>
          </cell>
          <cell r="X41">
            <v>1</v>
          </cell>
          <cell r="Y41">
            <v>0.95</v>
          </cell>
        </row>
        <row r="42">
          <cell r="V42" t="str">
            <v>Julio</v>
          </cell>
          <cell r="X42">
            <v>1</v>
          </cell>
          <cell r="Y42">
            <v>0.95</v>
          </cell>
        </row>
        <row r="43">
          <cell r="V43" t="str">
            <v>Agosto</v>
          </cell>
          <cell r="X43">
            <v>1</v>
          </cell>
          <cell r="Y43">
            <v>0.95</v>
          </cell>
        </row>
        <row r="44">
          <cell r="V44" t="str">
            <v>Septiembre</v>
          </cell>
          <cell r="X44">
            <v>1</v>
          </cell>
          <cell r="Y44">
            <v>0.95</v>
          </cell>
        </row>
        <row r="45">
          <cell r="V45" t="str">
            <v>Octubre</v>
          </cell>
          <cell r="X45">
            <v>1</v>
          </cell>
          <cell r="Y45">
            <v>0.95</v>
          </cell>
        </row>
        <row r="46">
          <cell r="V46" t="str">
            <v>Noviembre</v>
          </cell>
          <cell r="X46">
            <v>1</v>
          </cell>
          <cell r="Y46">
            <v>0.95</v>
          </cell>
        </row>
        <row r="47">
          <cell r="V47" t="str">
            <v>Diciembre</v>
          </cell>
          <cell r="X47">
            <v>1</v>
          </cell>
          <cell r="Y47">
            <v>0.95</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P-016"/>
      <sheetName val="Hoja1"/>
    </sheetNames>
    <sheetDataSet>
      <sheetData sheetId="0"/>
      <sheetData sheetId="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ESTRATEGICO "/>
      <sheetName val="Gestión Ambiental"/>
      <sheetName val="Consumo energético sistema"/>
      <sheetName val="Paraderos "/>
      <sheetName val="Aseo"/>
      <sheetName val="Mto. prev. equipos"/>
      <sheetName val="Cable"/>
      <sheetName val="FORMATO FICHA INDICADORES"/>
    </sheetNames>
    <sheetDataSet>
      <sheetData sheetId="0"/>
      <sheetData sheetId="1">
        <row r="25">
          <cell r="A25" t="str">
            <v xml:space="preserve">Enero </v>
          </cell>
          <cell r="B25" t="str">
            <v>Febrero</v>
          </cell>
          <cell r="C25" t="str">
            <v>Marzo</v>
          </cell>
          <cell r="D25" t="str">
            <v>Abril</v>
          </cell>
          <cell r="E25" t="str">
            <v>Mayo</v>
          </cell>
          <cell r="F25" t="str">
            <v>Junio</v>
          </cell>
          <cell r="G25" t="str">
            <v>Julio</v>
          </cell>
          <cell r="H25" t="str">
            <v>Agosto</v>
          </cell>
          <cell r="I25" t="str">
            <v>Septiembre</v>
          </cell>
          <cell r="J25" t="str">
            <v>Octubre</v>
          </cell>
          <cell r="K25" t="str">
            <v>Noviembre</v>
          </cell>
          <cell r="L25" t="str">
            <v>Diciembre</v>
          </cell>
        </row>
      </sheetData>
      <sheetData sheetId="2"/>
      <sheetData sheetId="3"/>
      <sheetData sheetId="4"/>
      <sheetData sheetId="5"/>
      <sheetData sheetId="6"/>
      <sheetData sheetId="7"/>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ESTRATEGICO "/>
      <sheetName val="Gestión Cicloparqueaderos"/>
      <sheetName val="FORMATO FICHA INDICADORES"/>
    </sheetNames>
    <sheetDataSet>
      <sheetData sheetId="0"/>
      <sheetData sheetId="1">
        <row r="25">
          <cell r="A25" t="str">
            <v xml:space="preserve">Enero </v>
          </cell>
          <cell r="B25" t="str">
            <v>Febrero</v>
          </cell>
          <cell r="C25" t="str">
            <v>Marzo</v>
          </cell>
          <cell r="D25" t="str">
            <v>Abril</v>
          </cell>
          <cell r="E25" t="str">
            <v>Mayo</v>
          </cell>
          <cell r="F25" t="str">
            <v>Junio</v>
          </cell>
          <cell r="G25" t="str">
            <v>Julio</v>
          </cell>
          <cell r="H25" t="str">
            <v>Agosto</v>
          </cell>
          <cell r="I25" t="str">
            <v>Septiembre</v>
          </cell>
          <cell r="J25" t="str">
            <v>Octubre</v>
          </cell>
          <cell r="K25" t="str">
            <v>Noviembre</v>
          </cell>
          <cell r="L25" t="str">
            <v>Diciembre</v>
          </cell>
        </row>
        <row r="26">
          <cell r="C26">
            <v>0.9</v>
          </cell>
          <cell r="D26">
            <v>0.95</v>
          </cell>
          <cell r="E26">
            <v>0.9</v>
          </cell>
          <cell r="F26">
            <v>0.93</v>
          </cell>
        </row>
      </sheetData>
      <sheetData sheetId="2"/>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óminas"/>
      <sheetName val="2. TD Novedades"/>
      <sheetName val="3. Fechas Pago"/>
      <sheetName val="4. Cálculo Indicador "/>
      <sheetName val="5. Responsables"/>
      <sheetName val="6. Ficha Actual"/>
    </sheetNames>
    <sheetDataSet>
      <sheetData sheetId="0" refreshError="1"/>
      <sheetData sheetId="1" refreshError="1"/>
      <sheetData sheetId="2" refreshError="1"/>
      <sheetData sheetId="3" refreshError="1"/>
      <sheetData sheetId="4" refreshError="1"/>
      <sheetData sheetId="5">
        <row r="49">
          <cell r="A49">
            <v>42736</v>
          </cell>
        </row>
        <row r="51">
          <cell r="A51">
            <v>1</v>
          </cell>
          <cell r="C51">
            <v>1</v>
          </cell>
          <cell r="E51">
            <v>1</v>
          </cell>
          <cell r="G51">
            <v>1</v>
          </cell>
          <cell r="I51">
            <v>1</v>
          </cell>
          <cell r="K51">
            <v>1</v>
          </cell>
          <cell r="M51">
            <v>1</v>
          </cell>
          <cell r="O51">
            <v>1</v>
          </cell>
          <cell r="Q51">
            <v>1</v>
          </cell>
          <cell r="S51">
            <v>1</v>
          </cell>
          <cell r="U51">
            <v>1</v>
          </cell>
          <cell r="W51">
            <v>1</v>
          </cell>
        </row>
        <row r="52">
          <cell r="A52">
            <v>0.9</v>
          </cell>
          <cell r="C52">
            <v>0.9</v>
          </cell>
          <cell r="E52">
            <v>0.9</v>
          </cell>
          <cell r="G52">
            <v>0.9</v>
          </cell>
          <cell r="I52">
            <v>0.9</v>
          </cell>
          <cell r="K52">
            <v>0.9</v>
          </cell>
          <cell r="M52">
            <v>0.9</v>
          </cell>
          <cell r="O52">
            <v>0.9</v>
          </cell>
          <cell r="Q52">
            <v>0.9</v>
          </cell>
          <cell r="S52">
            <v>0.9</v>
          </cell>
          <cell r="U52">
            <v>0.9</v>
          </cell>
          <cell r="W52">
            <v>0.9</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DE INDICADORES"/>
      <sheetName val="HV Instrucciones"/>
      <sheetName val="Lista de indicadores obli"/>
      <sheetName val="Gráficas"/>
      <sheetName val="GRADO AVANCE SST"/>
      <sheetName val="Lista Verificación 1072"/>
      <sheetName val="PLAN DE TRABAJO"/>
      <sheetName val="Plan de Gestión del Riesgo"/>
      <sheetName val="Frecuencia AT"/>
      <sheetName val="Severidad AT"/>
      <sheetName val="Proporción de ATM"/>
    </sheetNames>
    <sheetDataSet>
      <sheetData sheetId="0"/>
      <sheetData sheetId="1"/>
      <sheetData sheetId="2"/>
      <sheetData sheetId="3"/>
      <sheetData sheetId="4"/>
      <sheetData sheetId="5"/>
      <sheetData sheetId="6"/>
      <sheetData sheetId="7"/>
      <sheetData sheetId="8">
        <row r="30">
          <cell r="C30" t="str">
            <v>Ene</v>
          </cell>
          <cell r="D30" t="str">
            <v>Feb</v>
          </cell>
          <cell r="E30" t="str">
            <v>Mar</v>
          </cell>
          <cell r="F30" t="str">
            <v>Abr</v>
          </cell>
          <cell r="G30" t="str">
            <v>May</v>
          </cell>
          <cell r="H30" t="str">
            <v>Jun</v>
          </cell>
          <cell r="I30" t="str">
            <v>Jul</v>
          </cell>
          <cell r="J30" t="str">
            <v>Ago</v>
          </cell>
          <cell r="K30" t="str">
            <v>Sep</v>
          </cell>
          <cell r="L30" t="str">
            <v>Oct</v>
          </cell>
          <cell r="M30" t="str">
            <v>Nov</v>
          </cell>
          <cell r="N30" t="str">
            <v>Dic</v>
          </cell>
        </row>
        <row r="31">
          <cell r="B31" t="str">
            <v>Resultado alcanzado</v>
          </cell>
        </row>
      </sheetData>
      <sheetData sheetId="9"/>
      <sheetData sheetId="1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app.metricool.com/evolution-instagram" TargetMode="External"/><Relationship Id="rId1" Type="http://schemas.openxmlformats.org/officeDocument/2006/relationships/hyperlink" Target="https://analytics.twitter.com/user/transmilenio" TargetMode="External"/><Relationship Id="rId4" Type="http://schemas.openxmlformats.org/officeDocument/2006/relationships/drawing" Target="../drawings/drawing10.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37.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42.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43.bin"/></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44.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45.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46.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47.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48.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49.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50.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51.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52.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53.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54.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5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5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68"/>
  <sheetViews>
    <sheetView zoomScale="82" zoomScaleNormal="82" workbookViewId="0">
      <pane xSplit="1" ySplit="7" topLeftCell="B14" activePane="bottomRight" state="frozen"/>
      <selection activeCell="B2" sqref="B2:N47"/>
      <selection pane="topRight" activeCell="B2" sqref="B2:N47"/>
      <selection pane="bottomLeft" activeCell="B2" sqref="B2:N47"/>
      <selection pane="bottomRight" activeCell="F24" sqref="F24"/>
    </sheetView>
  </sheetViews>
  <sheetFormatPr baseColWidth="10" defaultColWidth="11.42578125" defaultRowHeight="14.25" x14ac:dyDescent="0.2"/>
  <cols>
    <col min="1" max="1" width="9.5703125" style="370" customWidth="1"/>
    <col min="2" max="2" width="39.7109375" style="370" customWidth="1"/>
    <col min="3" max="3" width="7.7109375" style="370" customWidth="1"/>
    <col min="4" max="4" width="48" style="370" customWidth="1"/>
    <col min="5" max="5" width="11.42578125" style="370"/>
    <col min="6" max="6" width="68.140625" style="370" customWidth="1"/>
    <col min="7" max="8" width="11.42578125" style="370"/>
    <col min="9" max="9" width="42" style="370" customWidth="1"/>
    <col min="10" max="11" width="11.42578125" style="370"/>
    <col min="12" max="12" width="43.28515625" style="370" customWidth="1"/>
    <col min="13" max="16384" width="11.42578125" style="370"/>
  </cols>
  <sheetData>
    <row r="1" spans="1:12" ht="33.75" x14ac:dyDescent="0.5">
      <c r="A1" s="1158"/>
      <c r="B1" s="1158"/>
      <c r="C1" s="1158"/>
      <c r="D1" s="1158"/>
      <c r="E1" s="1158"/>
      <c r="F1" s="1158"/>
      <c r="G1" s="369"/>
      <c r="H1" s="369"/>
      <c r="I1" s="369"/>
      <c r="J1" s="369"/>
      <c r="K1" s="369"/>
      <c r="L1" s="369"/>
    </row>
    <row r="3" spans="1:12" ht="44.25" customHeight="1" x14ac:dyDescent="0.2">
      <c r="A3" s="1159" t="s">
        <v>569</v>
      </c>
      <c r="B3" s="1159"/>
      <c r="C3" s="1159"/>
      <c r="D3" s="1159"/>
      <c r="E3" s="1159"/>
      <c r="F3" s="1159"/>
      <c r="G3" s="371"/>
      <c r="H3" s="371"/>
      <c r="I3" s="371"/>
      <c r="J3" s="371"/>
      <c r="K3" s="371"/>
      <c r="L3" s="371"/>
    </row>
    <row r="5" spans="1:12" ht="54" customHeight="1" x14ac:dyDescent="0.2">
      <c r="A5" s="1159" t="s">
        <v>570</v>
      </c>
      <c r="B5" s="1159"/>
      <c r="C5" s="1159"/>
      <c r="D5" s="1159"/>
      <c r="E5" s="1159"/>
      <c r="F5" s="1159"/>
      <c r="G5" s="372"/>
      <c r="H5" s="372"/>
      <c r="I5" s="372"/>
      <c r="J5" s="372"/>
      <c r="K5" s="372"/>
      <c r="L5" s="372"/>
    </row>
    <row r="6" spans="1:12" ht="15" thickBot="1" x14ac:dyDescent="0.25"/>
    <row r="7" spans="1:12" ht="18.75" thickBot="1" x14ac:dyDescent="0.3">
      <c r="A7" s="1160" t="s">
        <v>297</v>
      </c>
      <c r="B7" s="1161"/>
      <c r="C7" s="1161" t="s">
        <v>346</v>
      </c>
      <c r="D7" s="1161"/>
      <c r="E7" s="1161" t="s">
        <v>96</v>
      </c>
      <c r="F7" s="1162"/>
    </row>
    <row r="8" spans="1:12" s="375" customFormat="1" ht="69.75" customHeight="1" x14ac:dyDescent="0.25">
      <c r="A8" s="1163">
        <v>1</v>
      </c>
      <c r="B8" s="1151" t="s">
        <v>298</v>
      </c>
      <c r="C8" s="1166" t="s">
        <v>342</v>
      </c>
      <c r="D8" s="1151" t="s">
        <v>305</v>
      </c>
      <c r="E8" s="383" t="s">
        <v>299</v>
      </c>
      <c r="F8" s="411" t="s">
        <v>300</v>
      </c>
      <c r="G8" s="374"/>
      <c r="H8" s="374"/>
      <c r="I8" s="374"/>
      <c r="J8" s="374"/>
      <c r="K8" s="374"/>
      <c r="L8" s="374"/>
    </row>
    <row r="9" spans="1:12" s="375" customFormat="1" ht="45.75" customHeight="1" x14ac:dyDescent="0.25">
      <c r="A9" s="1164"/>
      <c r="B9" s="1152"/>
      <c r="C9" s="1153"/>
      <c r="D9" s="1152"/>
      <c r="E9" s="373" t="s">
        <v>301</v>
      </c>
      <c r="F9" s="412" t="s">
        <v>302</v>
      </c>
      <c r="G9" s="374"/>
      <c r="H9" s="374"/>
      <c r="I9" s="374"/>
      <c r="J9" s="374"/>
      <c r="K9" s="374"/>
      <c r="L9" s="374"/>
    </row>
    <row r="10" spans="1:12" s="375" customFormat="1" ht="36" customHeight="1" x14ac:dyDescent="0.25">
      <c r="A10" s="1164"/>
      <c r="B10" s="1152"/>
      <c r="C10" s="1153"/>
      <c r="D10" s="1152"/>
      <c r="E10" s="373" t="s">
        <v>303</v>
      </c>
      <c r="F10" s="384" t="s">
        <v>304</v>
      </c>
      <c r="G10" s="374"/>
      <c r="H10" s="374"/>
      <c r="I10" s="374"/>
      <c r="J10" s="374"/>
      <c r="K10" s="374"/>
      <c r="L10" s="374"/>
    </row>
    <row r="11" spans="1:12" s="375" customFormat="1" ht="37.5" customHeight="1" x14ac:dyDescent="0.25">
      <c r="A11" s="1164"/>
      <c r="B11" s="1152"/>
      <c r="C11" s="1153"/>
      <c r="D11" s="1152"/>
      <c r="E11" s="373" t="s">
        <v>310</v>
      </c>
      <c r="F11" s="384" t="s">
        <v>306</v>
      </c>
      <c r="G11" s="374"/>
      <c r="H11" s="374"/>
      <c r="I11" s="374"/>
      <c r="J11" s="374"/>
      <c r="K11" s="374"/>
      <c r="L11" s="374"/>
    </row>
    <row r="12" spans="1:12" s="375" customFormat="1" ht="52.5" customHeight="1" x14ac:dyDescent="0.25">
      <c r="A12" s="1164"/>
      <c r="B12" s="1152"/>
      <c r="C12" s="1153"/>
      <c r="D12" s="1152"/>
      <c r="E12" s="373" t="s">
        <v>311</v>
      </c>
      <c r="F12" s="384" t="s">
        <v>307</v>
      </c>
      <c r="G12" s="374"/>
      <c r="H12" s="374"/>
      <c r="I12" s="374"/>
      <c r="J12" s="374"/>
      <c r="K12" s="374"/>
      <c r="L12" s="374"/>
    </row>
    <row r="13" spans="1:12" s="375" customFormat="1" ht="50.25" customHeight="1" x14ac:dyDescent="0.25">
      <c r="A13" s="1164"/>
      <c r="B13" s="1152"/>
      <c r="C13" s="1153"/>
      <c r="D13" s="1152"/>
      <c r="E13" s="373" t="s">
        <v>312</v>
      </c>
      <c r="F13" s="384" t="s">
        <v>308</v>
      </c>
      <c r="G13" s="374"/>
      <c r="H13" s="374"/>
      <c r="I13" s="374"/>
      <c r="J13" s="374"/>
      <c r="K13" s="374"/>
      <c r="L13" s="374"/>
    </row>
    <row r="14" spans="1:12" s="375" customFormat="1" ht="54.75" customHeight="1" x14ac:dyDescent="0.25">
      <c r="A14" s="1164"/>
      <c r="B14" s="1152"/>
      <c r="C14" s="1153" t="s">
        <v>343</v>
      </c>
      <c r="D14" s="1152" t="s">
        <v>309</v>
      </c>
      <c r="E14" s="373" t="s">
        <v>313</v>
      </c>
      <c r="F14" s="412" t="s">
        <v>314</v>
      </c>
      <c r="G14" s="374"/>
      <c r="H14" s="374"/>
      <c r="I14" s="374"/>
      <c r="J14" s="374"/>
      <c r="K14" s="374"/>
      <c r="L14" s="374"/>
    </row>
    <row r="15" spans="1:12" s="375" customFormat="1" ht="39.75" customHeight="1" x14ac:dyDescent="0.25">
      <c r="A15" s="1164"/>
      <c r="B15" s="1152"/>
      <c r="C15" s="1153"/>
      <c r="D15" s="1152"/>
      <c r="E15" s="373" t="s">
        <v>319</v>
      </c>
      <c r="F15" s="412" t="s">
        <v>315</v>
      </c>
      <c r="G15" s="374"/>
      <c r="H15" s="374"/>
      <c r="I15" s="374"/>
      <c r="J15" s="374"/>
      <c r="K15" s="374"/>
      <c r="L15" s="374"/>
    </row>
    <row r="16" spans="1:12" s="375" customFormat="1" ht="35.25" customHeight="1" x14ac:dyDescent="0.25">
      <c r="A16" s="1164"/>
      <c r="B16" s="1152"/>
      <c r="C16" s="1153"/>
      <c r="D16" s="1152"/>
      <c r="E16" s="373" t="s">
        <v>320</v>
      </c>
      <c r="F16" s="412" t="s">
        <v>316</v>
      </c>
      <c r="G16" s="374"/>
      <c r="H16" s="374"/>
      <c r="I16" s="374"/>
      <c r="J16" s="374"/>
      <c r="K16" s="374"/>
      <c r="L16" s="374"/>
    </row>
    <row r="17" spans="1:12" s="375" customFormat="1" ht="54.75" customHeight="1" x14ac:dyDescent="0.25">
      <c r="A17" s="1164"/>
      <c r="B17" s="1152"/>
      <c r="C17" s="1153"/>
      <c r="D17" s="1152"/>
      <c r="E17" s="373" t="s">
        <v>321</v>
      </c>
      <c r="F17" s="384" t="s">
        <v>317</v>
      </c>
      <c r="G17" s="374"/>
      <c r="H17" s="374"/>
      <c r="I17" s="374"/>
      <c r="J17" s="374"/>
      <c r="K17" s="374"/>
      <c r="L17" s="374"/>
    </row>
    <row r="18" spans="1:12" ht="40.5" customHeight="1" x14ac:dyDescent="0.2">
      <c r="A18" s="1164"/>
      <c r="B18" s="1152"/>
      <c r="C18" s="1153" t="s">
        <v>344</v>
      </c>
      <c r="D18" s="1152" t="s">
        <v>318</v>
      </c>
      <c r="E18" s="376" t="s">
        <v>322</v>
      </c>
      <c r="F18" s="412" t="s">
        <v>323</v>
      </c>
      <c r="G18" s="377"/>
      <c r="H18" s="377"/>
      <c r="I18" s="377"/>
      <c r="J18" s="377"/>
      <c r="K18" s="377"/>
      <c r="L18" s="377"/>
    </row>
    <row r="19" spans="1:12" ht="40.5" customHeight="1" x14ac:dyDescent="0.2">
      <c r="A19" s="1164"/>
      <c r="B19" s="1152"/>
      <c r="C19" s="1153"/>
      <c r="D19" s="1152"/>
      <c r="E19" s="376" t="s">
        <v>329</v>
      </c>
      <c r="F19" s="384" t="s">
        <v>324</v>
      </c>
      <c r="G19" s="377"/>
      <c r="H19" s="377"/>
      <c r="I19" s="377"/>
      <c r="J19" s="377"/>
      <c r="K19" s="377"/>
      <c r="L19" s="377"/>
    </row>
    <row r="20" spans="1:12" ht="63.75" customHeight="1" x14ac:dyDescent="0.2">
      <c r="A20" s="1164"/>
      <c r="B20" s="1152"/>
      <c r="C20" s="1153"/>
      <c r="D20" s="1152"/>
      <c r="E20" s="376" t="s">
        <v>330</v>
      </c>
      <c r="F20" s="384" t="s">
        <v>325</v>
      </c>
      <c r="G20" s="377"/>
      <c r="H20" s="377"/>
      <c r="I20" s="377"/>
      <c r="J20" s="377"/>
      <c r="K20" s="377"/>
      <c r="L20" s="377"/>
    </row>
    <row r="21" spans="1:12" ht="40.5" customHeight="1" x14ac:dyDescent="0.2">
      <c r="A21" s="1164"/>
      <c r="B21" s="1152"/>
      <c r="C21" s="1153"/>
      <c r="D21" s="1152"/>
      <c r="E21" s="376" t="s">
        <v>331</v>
      </c>
      <c r="F21" s="384" t="s">
        <v>326</v>
      </c>
      <c r="G21" s="377"/>
      <c r="H21" s="377"/>
      <c r="I21" s="377"/>
      <c r="J21" s="377"/>
      <c r="K21" s="377"/>
      <c r="L21" s="377"/>
    </row>
    <row r="22" spans="1:12" ht="40.5" customHeight="1" x14ac:dyDescent="0.2">
      <c r="A22" s="1164"/>
      <c r="B22" s="1152"/>
      <c r="C22" s="1153"/>
      <c r="D22" s="1152"/>
      <c r="E22" s="376" t="s">
        <v>332</v>
      </c>
      <c r="F22" s="384" t="s">
        <v>327</v>
      </c>
      <c r="G22" s="377"/>
      <c r="H22" s="377"/>
      <c r="I22" s="377"/>
      <c r="J22" s="377"/>
      <c r="K22" s="377"/>
      <c r="L22" s="377"/>
    </row>
    <row r="23" spans="1:12" ht="27" customHeight="1" x14ac:dyDescent="0.2">
      <c r="A23" s="1164"/>
      <c r="B23" s="1152"/>
      <c r="C23" s="1153"/>
      <c r="D23" s="1152"/>
      <c r="E23" s="376" t="s">
        <v>333</v>
      </c>
      <c r="F23" s="412" t="s">
        <v>328</v>
      </c>
      <c r="G23" s="377"/>
      <c r="H23" s="377"/>
      <c r="I23" s="377"/>
      <c r="J23" s="377"/>
      <c r="K23" s="377"/>
      <c r="L23" s="377"/>
    </row>
    <row r="24" spans="1:12" ht="45.75" customHeight="1" x14ac:dyDescent="0.2">
      <c r="A24" s="1164"/>
      <c r="B24" s="1152"/>
      <c r="C24" s="1153" t="s">
        <v>345</v>
      </c>
      <c r="D24" s="1152" t="s">
        <v>334</v>
      </c>
      <c r="E24" s="376" t="s">
        <v>336</v>
      </c>
      <c r="F24" s="412" t="s">
        <v>335</v>
      </c>
      <c r="G24" s="377"/>
      <c r="H24" s="377"/>
      <c r="I24" s="377"/>
      <c r="J24" s="377"/>
      <c r="K24" s="377"/>
      <c r="L24" s="377"/>
    </row>
    <row r="25" spans="1:12" ht="39" thickBot="1" x14ac:dyDescent="0.25">
      <c r="A25" s="1165"/>
      <c r="B25" s="1157"/>
      <c r="C25" s="1167"/>
      <c r="D25" s="1152"/>
      <c r="E25" s="388" t="s">
        <v>338</v>
      </c>
      <c r="F25" s="414" t="s">
        <v>337</v>
      </c>
      <c r="G25" s="377"/>
      <c r="H25" s="377"/>
      <c r="I25" s="377"/>
      <c r="J25" s="377"/>
      <c r="K25" s="377"/>
      <c r="L25" s="377"/>
    </row>
    <row r="26" spans="1:12" ht="28.5" x14ac:dyDescent="0.2">
      <c r="A26" s="1154">
        <v>2</v>
      </c>
      <c r="B26" s="1170" t="s">
        <v>339</v>
      </c>
      <c r="C26" s="389" t="s">
        <v>347</v>
      </c>
      <c r="D26" s="390" t="s">
        <v>349</v>
      </c>
      <c r="E26" s="391" t="s">
        <v>356</v>
      </c>
      <c r="F26" s="392" t="s">
        <v>357</v>
      </c>
      <c r="G26" s="377"/>
      <c r="H26" s="377"/>
      <c r="I26" s="377"/>
      <c r="J26" s="377"/>
      <c r="K26" s="377"/>
      <c r="L26" s="377"/>
    </row>
    <row r="27" spans="1:12" ht="42.75" x14ac:dyDescent="0.2">
      <c r="A27" s="1155"/>
      <c r="B27" s="1171"/>
      <c r="C27" s="1169" t="s">
        <v>350</v>
      </c>
      <c r="D27" s="1168" t="s">
        <v>351</v>
      </c>
      <c r="E27" s="378" t="s">
        <v>358</v>
      </c>
      <c r="F27" s="385" t="s">
        <v>359</v>
      </c>
      <c r="G27" s="377"/>
      <c r="H27" s="377"/>
      <c r="I27" s="377"/>
      <c r="J27" s="377"/>
      <c r="K27" s="377"/>
      <c r="L27" s="377"/>
    </row>
    <row r="28" spans="1:12" ht="28.5" x14ac:dyDescent="0.2">
      <c r="A28" s="1155"/>
      <c r="B28" s="1171"/>
      <c r="C28" s="1169"/>
      <c r="D28" s="1168"/>
      <c r="E28" s="378" t="s">
        <v>362</v>
      </c>
      <c r="F28" s="385" t="s">
        <v>360</v>
      </c>
      <c r="G28" s="377"/>
      <c r="H28" s="377"/>
      <c r="I28" s="377"/>
      <c r="J28" s="377"/>
      <c r="K28" s="377"/>
      <c r="L28" s="377"/>
    </row>
    <row r="29" spans="1:12" ht="42.75" x14ac:dyDescent="0.2">
      <c r="A29" s="1155"/>
      <c r="B29" s="1171"/>
      <c r="C29" s="1169"/>
      <c r="D29" s="1168"/>
      <c r="E29" s="378" t="s">
        <v>363</v>
      </c>
      <c r="F29" s="385" t="s">
        <v>361</v>
      </c>
      <c r="G29" s="377"/>
      <c r="H29" s="377"/>
      <c r="I29" s="377"/>
      <c r="J29" s="377"/>
      <c r="K29" s="377"/>
      <c r="L29" s="377"/>
    </row>
    <row r="30" spans="1:12" ht="36" customHeight="1" x14ac:dyDescent="0.2">
      <c r="A30" s="1155"/>
      <c r="B30" s="1171"/>
      <c r="C30" s="1169" t="s">
        <v>352</v>
      </c>
      <c r="D30" s="1150" t="s">
        <v>353</v>
      </c>
      <c r="E30" s="378" t="s">
        <v>364</v>
      </c>
      <c r="F30" s="405" t="s">
        <v>367</v>
      </c>
      <c r="G30" s="377"/>
      <c r="H30" s="377"/>
      <c r="I30" s="377"/>
      <c r="J30" s="377"/>
      <c r="K30" s="377"/>
      <c r="L30" s="377"/>
    </row>
    <row r="31" spans="1:12" ht="22.5" customHeight="1" x14ac:dyDescent="0.2">
      <c r="A31" s="1155"/>
      <c r="B31" s="1171"/>
      <c r="C31" s="1169"/>
      <c r="D31" s="1150"/>
      <c r="E31" s="378" t="s">
        <v>365</v>
      </c>
      <c r="F31" s="405" t="s">
        <v>368</v>
      </c>
      <c r="G31" s="377"/>
      <c r="H31" s="377"/>
      <c r="I31" s="377"/>
      <c r="J31" s="377"/>
      <c r="K31" s="377"/>
      <c r="L31" s="377"/>
    </row>
    <row r="32" spans="1:12" ht="21.75" customHeight="1" x14ac:dyDescent="0.2">
      <c r="A32" s="1155"/>
      <c r="B32" s="1171"/>
      <c r="C32" s="1169"/>
      <c r="D32" s="1150"/>
      <c r="E32" s="378" t="s">
        <v>366</v>
      </c>
      <c r="F32" s="385" t="s">
        <v>369</v>
      </c>
      <c r="G32" s="377"/>
      <c r="H32" s="377"/>
      <c r="I32" s="377"/>
      <c r="J32" s="377"/>
      <c r="K32" s="377"/>
      <c r="L32" s="377"/>
    </row>
    <row r="33" spans="1:12" ht="85.5" customHeight="1" thickBot="1" x14ac:dyDescent="0.25">
      <c r="A33" s="1156"/>
      <c r="B33" s="1172"/>
      <c r="C33" s="393" t="s">
        <v>354</v>
      </c>
      <c r="D33" s="394" t="s">
        <v>355</v>
      </c>
      <c r="E33" s="395" t="s">
        <v>370</v>
      </c>
      <c r="F33" s="396" t="s">
        <v>371</v>
      </c>
      <c r="G33" s="377"/>
      <c r="H33" s="377"/>
      <c r="I33" s="377"/>
      <c r="J33" s="377"/>
      <c r="K33" s="377"/>
      <c r="L33" s="377"/>
    </row>
    <row r="34" spans="1:12" ht="31.5" customHeight="1" x14ac:dyDescent="0.2">
      <c r="A34" s="1132">
        <v>3</v>
      </c>
      <c r="B34" s="1135" t="s">
        <v>43</v>
      </c>
      <c r="C34" s="1149" t="s">
        <v>348</v>
      </c>
      <c r="D34" s="1135" t="s">
        <v>372</v>
      </c>
      <c r="E34" s="397" t="s">
        <v>373</v>
      </c>
      <c r="F34" s="407" t="s">
        <v>374</v>
      </c>
      <c r="G34" s="377"/>
      <c r="H34" s="377"/>
      <c r="I34" s="377"/>
      <c r="J34" s="377"/>
      <c r="K34" s="377"/>
      <c r="L34" s="377"/>
    </row>
    <row r="35" spans="1:12" ht="25.5" x14ac:dyDescent="0.2">
      <c r="A35" s="1133"/>
      <c r="B35" s="1136"/>
      <c r="C35" s="1144"/>
      <c r="D35" s="1136"/>
      <c r="E35" s="379" t="s">
        <v>387</v>
      </c>
      <c r="F35" s="406" t="s">
        <v>375</v>
      </c>
      <c r="G35" s="377"/>
      <c r="H35" s="377"/>
      <c r="I35" s="377"/>
      <c r="J35" s="377"/>
      <c r="K35" s="377"/>
      <c r="L35" s="377"/>
    </row>
    <row r="36" spans="1:12" ht="28.5" x14ac:dyDescent="0.2">
      <c r="A36" s="1133"/>
      <c r="B36" s="1136"/>
      <c r="C36" s="1144"/>
      <c r="D36" s="1136"/>
      <c r="E36" s="379" t="s">
        <v>388</v>
      </c>
      <c r="F36" s="386" t="s">
        <v>376</v>
      </c>
      <c r="G36" s="377"/>
      <c r="H36" s="377"/>
      <c r="I36" s="377"/>
      <c r="J36" s="377"/>
      <c r="K36" s="377"/>
      <c r="L36" s="377"/>
    </row>
    <row r="37" spans="1:12" ht="25.5" customHeight="1" x14ac:dyDescent="0.2">
      <c r="A37" s="1133"/>
      <c r="B37" s="1136"/>
      <c r="C37" s="1144" t="s">
        <v>377</v>
      </c>
      <c r="D37" s="1136" t="s">
        <v>378</v>
      </c>
      <c r="E37" s="379" t="s">
        <v>379</v>
      </c>
      <c r="F37" s="406" t="s">
        <v>380</v>
      </c>
      <c r="G37" s="377"/>
      <c r="H37" s="377"/>
      <c r="I37" s="377"/>
      <c r="J37" s="377"/>
      <c r="K37" s="377"/>
      <c r="L37" s="377"/>
    </row>
    <row r="38" spans="1:12" ht="42.75" x14ac:dyDescent="0.2">
      <c r="A38" s="1133"/>
      <c r="B38" s="1136"/>
      <c r="C38" s="1144"/>
      <c r="D38" s="1136"/>
      <c r="E38" s="379" t="s">
        <v>381</v>
      </c>
      <c r="F38" s="386" t="s">
        <v>382</v>
      </c>
      <c r="G38" s="377"/>
      <c r="H38" s="377"/>
      <c r="I38" s="377"/>
      <c r="J38" s="377"/>
      <c r="K38" s="377"/>
      <c r="L38" s="377"/>
    </row>
    <row r="39" spans="1:12" ht="48" customHeight="1" x14ac:dyDescent="0.2">
      <c r="A39" s="1133"/>
      <c r="B39" s="1136"/>
      <c r="C39" s="1144"/>
      <c r="D39" s="1136"/>
      <c r="E39" s="379" t="s">
        <v>383</v>
      </c>
      <c r="F39" s="386" t="s">
        <v>384</v>
      </c>
      <c r="G39" s="377"/>
      <c r="H39" s="377"/>
      <c r="I39" s="377"/>
      <c r="J39" s="377"/>
      <c r="K39" s="377"/>
      <c r="L39" s="377"/>
    </row>
    <row r="40" spans="1:12" ht="35.25" customHeight="1" x14ac:dyDescent="0.2">
      <c r="A40" s="1133"/>
      <c r="B40" s="1136"/>
      <c r="C40" s="1144"/>
      <c r="D40" s="1136"/>
      <c r="E40" s="379" t="s">
        <v>386</v>
      </c>
      <c r="F40" s="406" t="s">
        <v>385</v>
      </c>
      <c r="G40" s="377"/>
      <c r="H40" s="377"/>
      <c r="I40" s="377"/>
      <c r="J40" s="377"/>
      <c r="K40" s="377"/>
      <c r="L40" s="377"/>
    </row>
    <row r="41" spans="1:12" ht="51" customHeight="1" x14ac:dyDescent="0.2">
      <c r="A41" s="1133"/>
      <c r="B41" s="1136"/>
      <c r="C41" s="1144" t="s">
        <v>389</v>
      </c>
      <c r="D41" s="1145" t="s">
        <v>390</v>
      </c>
      <c r="E41" s="379" t="s">
        <v>391</v>
      </c>
      <c r="F41" s="406" t="s">
        <v>392</v>
      </c>
      <c r="G41" s="377"/>
      <c r="H41" s="377"/>
      <c r="I41" s="377"/>
      <c r="J41" s="377"/>
      <c r="K41" s="377"/>
      <c r="L41" s="377"/>
    </row>
    <row r="42" spans="1:12" ht="57" x14ac:dyDescent="0.2">
      <c r="A42" s="1133"/>
      <c r="B42" s="1136"/>
      <c r="C42" s="1144"/>
      <c r="D42" s="1145"/>
      <c r="E42" s="379" t="s">
        <v>393</v>
      </c>
      <c r="F42" s="386" t="s">
        <v>394</v>
      </c>
      <c r="G42" s="377"/>
      <c r="H42" s="377"/>
      <c r="I42" s="377"/>
      <c r="J42" s="377"/>
      <c r="K42" s="377"/>
      <c r="L42" s="377"/>
    </row>
    <row r="43" spans="1:12" ht="39" customHeight="1" x14ac:dyDescent="0.2">
      <c r="A43" s="1133"/>
      <c r="B43" s="1136"/>
      <c r="C43" s="1144" t="s">
        <v>395</v>
      </c>
      <c r="D43" s="1147" t="s">
        <v>396</v>
      </c>
      <c r="E43" s="379" t="s">
        <v>397</v>
      </c>
      <c r="F43" s="386" t="s">
        <v>398</v>
      </c>
      <c r="G43" s="377"/>
      <c r="H43" s="377"/>
      <c r="I43" s="377"/>
      <c r="J43" s="377"/>
      <c r="K43" s="377"/>
      <c r="L43" s="377"/>
    </row>
    <row r="44" spans="1:12" ht="40.5" customHeight="1" x14ac:dyDescent="0.2">
      <c r="A44" s="1133"/>
      <c r="B44" s="1136"/>
      <c r="C44" s="1144"/>
      <c r="D44" s="1147"/>
      <c r="E44" s="379" t="s">
        <v>401</v>
      </c>
      <c r="F44" s="386" t="s">
        <v>399</v>
      </c>
      <c r="G44" s="377"/>
      <c r="H44" s="377"/>
      <c r="I44" s="377"/>
      <c r="J44" s="377"/>
      <c r="K44" s="377"/>
      <c r="L44" s="377"/>
    </row>
    <row r="45" spans="1:12" ht="43.5" thickBot="1" x14ac:dyDescent="0.25">
      <c r="A45" s="1134"/>
      <c r="B45" s="1137"/>
      <c r="C45" s="1146"/>
      <c r="D45" s="1148"/>
      <c r="E45" s="398" t="s">
        <v>402</v>
      </c>
      <c r="F45" s="399" t="s">
        <v>400</v>
      </c>
      <c r="G45" s="377"/>
      <c r="H45" s="377"/>
      <c r="I45" s="377"/>
      <c r="J45" s="377"/>
      <c r="K45" s="377"/>
      <c r="L45" s="377"/>
    </row>
    <row r="46" spans="1:12" ht="30" customHeight="1" x14ac:dyDescent="0.2">
      <c r="A46" s="1138">
        <v>4</v>
      </c>
      <c r="B46" s="1141" t="s">
        <v>340</v>
      </c>
      <c r="C46" s="1130" t="s">
        <v>403</v>
      </c>
      <c r="D46" s="1141" t="s">
        <v>404</v>
      </c>
      <c r="E46" s="382" t="s">
        <v>405</v>
      </c>
      <c r="F46" s="410" t="s">
        <v>406</v>
      </c>
      <c r="G46" s="377"/>
      <c r="H46" s="377"/>
      <c r="I46" s="377"/>
      <c r="J46" s="377"/>
      <c r="K46" s="377"/>
      <c r="L46" s="377"/>
    </row>
    <row r="47" spans="1:12" ht="25.5" x14ac:dyDescent="0.2">
      <c r="A47" s="1139"/>
      <c r="B47" s="1142"/>
      <c r="C47" s="1131"/>
      <c r="D47" s="1142"/>
      <c r="E47" s="380" t="s">
        <v>407</v>
      </c>
      <c r="F47" s="413" t="s">
        <v>408</v>
      </c>
      <c r="G47" s="377"/>
      <c r="H47" s="377"/>
      <c r="I47" s="377"/>
      <c r="J47" s="377"/>
      <c r="K47" s="377"/>
      <c r="L47" s="377"/>
    </row>
    <row r="48" spans="1:12" ht="20.25" customHeight="1" x14ac:dyDescent="0.2">
      <c r="A48" s="1139"/>
      <c r="B48" s="1142"/>
      <c r="C48" s="1131"/>
      <c r="D48" s="1142"/>
      <c r="E48" s="380" t="s">
        <v>409</v>
      </c>
      <c r="F48" s="387" t="s">
        <v>410</v>
      </c>
    </row>
    <row r="49" spans="1:6" ht="36" customHeight="1" x14ac:dyDescent="0.2">
      <c r="A49" s="1139"/>
      <c r="B49" s="1142"/>
      <c r="C49" s="1131" t="s">
        <v>411</v>
      </c>
      <c r="D49" s="1142" t="s">
        <v>412</v>
      </c>
      <c r="E49" s="380" t="s">
        <v>413</v>
      </c>
      <c r="F49" s="408" t="s">
        <v>414</v>
      </c>
    </row>
    <row r="50" spans="1:6" ht="25.5" x14ac:dyDescent="0.2">
      <c r="A50" s="1139"/>
      <c r="B50" s="1142"/>
      <c r="C50" s="1131"/>
      <c r="D50" s="1142"/>
      <c r="E50" s="380" t="s">
        <v>415</v>
      </c>
      <c r="F50" s="408" t="s">
        <v>416</v>
      </c>
    </row>
    <row r="51" spans="1:6" ht="60.75" customHeight="1" x14ac:dyDescent="0.2">
      <c r="A51" s="1139"/>
      <c r="B51" s="1142"/>
      <c r="C51" s="1131"/>
      <c r="D51" s="1142"/>
      <c r="E51" s="380" t="s">
        <v>417</v>
      </c>
      <c r="F51" s="408" t="s">
        <v>418</v>
      </c>
    </row>
    <row r="52" spans="1:6" ht="71.25" customHeight="1" x14ac:dyDescent="0.2">
      <c r="A52" s="1139"/>
      <c r="B52" s="1142"/>
      <c r="C52" s="381" t="s">
        <v>419</v>
      </c>
      <c r="D52" s="409" t="s">
        <v>420</v>
      </c>
      <c r="E52" s="380" t="s">
        <v>422</v>
      </c>
      <c r="F52" s="408" t="s">
        <v>423</v>
      </c>
    </row>
    <row r="53" spans="1:6" ht="64.5" thickBot="1" x14ac:dyDescent="0.25">
      <c r="A53" s="1140"/>
      <c r="B53" s="1143"/>
      <c r="C53" s="400" t="s">
        <v>424</v>
      </c>
      <c r="D53" s="401" t="s">
        <v>425</v>
      </c>
      <c r="E53" s="402" t="s">
        <v>421</v>
      </c>
      <c r="F53" s="403" t="s">
        <v>426</v>
      </c>
    </row>
    <row r="54" spans="1:6" ht="26.25" customHeight="1" x14ac:dyDescent="0.2">
      <c r="A54" s="1124">
        <v>5</v>
      </c>
      <c r="B54" s="1122" t="s">
        <v>341</v>
      </c>
      <c r="C54" s="1128" t="s">
        <v>427</v>
      </c>
      <c r="D54" s="1122" t="s">
        <v>428</v>
      </c>
      <c r="E54" s="416" t="s">
        <v>429</v>
      </c>
      <c r="F54" s="417" t="s">
        <v>802</v>
      </c>
    </row>
    <row r="55" spans="1:6" ht="50.25" customHeight="1" x14ac:dyDescent="0.2">
      <c r="A55" s="1125"/>
      <c r="B55" s="1121"/>
      <c r="C55" s="1129"/>
      <c r="D55" s="1121"/>
      <c r="E55" s="418" t="s">
        <v>430</v>
      </c>
      <c r="F55" s="419" t="s">
        <v>431</v>
      </c>
    </row>
    <row r="56" spans="1:6" ht="54.75" customHeight="1" x14ac:dyDescent="0.2">
      <c r="A56" s="1125"/>
      <c r="B56" s="1121"/>
      <c r="C56" s="1129"/>
      <c r="D56" s="1121"/>
      <c r="E56" s="418" t="s">
        <v>432</v>
      </c>
      <c r="F56" s="419" t="s">
        <v>433</v>
      </c>
    </row>
    <row r="57" spans="1:6" ht="48" customHeight="1" x14ac:dyDescent="0.2">
      <c r="A57" s="1125"/>
      <c r="B57" s="1121"/>
      <c r="C57" s="1129"/>
      <c r="D57" s="1121"/>
      <c r="E57" s="418" t="s">
        <v>434</v>
      </c>
      <c r="F57" s="419" t="s">
        <v>435</v>
      </c>
    </row>
    <row r="58" spans="1:6" ht="32.25" customHeight="1" x14ac:dyDescent="0.2">
      <c r="A58" s="1125"/>
      <c r="B58" s="1121"/>
      <c r="C58" s="1129"/>
      <c r="D58" s="1121"/>
      <c r="E58" s="418" t="s">
        <v>436</v>
      </c>
      <c r="F58" s="415" t="s">
        <v>437</v>
      </c>
    </row>
    <row r="59" spans="1:6" ht="37.5" customHeight="1" x14ac:dyDescent="0.2">
      <c r="A59" s="1125"/>
      <c r="B59" s="1121"/>
      <c r="C59" s="1129"/>
      <c r="D59" s="1121"/>
      <c r="E59" s="418" t="s">
        <v>438</v>
      </c>
      <c r="F59" s="419" t="s">
        <v>439</v>
      </c>
    </row>
    <row r="60" spans="1:6" ht="32.25" customHeight="1" x14ac:dyDescent="0.2">
      <c r="A60" s="1125"/>
      <c r="B60" s="1121"/>
      <c r="C60" s="1123" t="s">
        <v>440</v>
      </c>
      <c r="D60" s="1121" t="s">
        <v>441</v>
      </c>
      <c r="E60" s="418" t="s">
        <v>442</v>
      </c>
      <c r="F60" s="419" t="s">
        <v>443</v>
      </c>
    </row>
    <row r="61" spans="1:6" ht="39" customHeight="1" x14ac:dyDescent="0.2">
      <c r="A61" s="1125"/>
      <c r="B61" s="1121"/>
      <c r="C61" s="1123"/>
      <c r="D61" s="1121"/>
      <c r="E61" s="418" t="s">
        <v>444</v>
      </c>
      <c r="F61" s="419" t="s">
        <v>445</v>
      </c>
    </row>
    <row r="62" spans="1:6" ht="78" customHeight="1" x14ac:dyDescent="0.2">
      <c r="A62" s="1125"/>
      <c r="B62" s="1121"/>
      <c r="C62" s="1123"/>
      <c r="D62" s="1121"/>
      <c r="E62" s="418" t="s">
        <v>446</v>
      </c>
      <c r="F62" s="415" t="s">
        <v>451</v>
      </c>
    </row>
    <row r="63" spans="1:6" ht="33.75" customHeight="1" x14ac:dyDescent="0.2">
      <c r="A63" s="1125"/>
      <c r="B63" s="1121"/>
      <c r="C63" s="1123" t="s">
        <v>447</v>
      </c>
      <c r="D63" s="1121" t="s">
        <v>448</v>
      </c>
      <c r="E63" s="418" t="s">
        <v>449</v>
      </c>
      <c r="F63" s="419" t="s">
        <v>450</v>
      </c>
    </row>
    <row r="64" spans="1:6" ht="14.25" customHeight="1" x14ac:dyDescent="0.2">
      <c r="A64" s="1125"/>
      <c r="B64" s="1121"/>
      <c r="C64" s="1123"/>
      <c r="D64" s="1121"/>
      <c r="E64" s="418" t="s">
        <v>452</v>
      </c>
      <c r="F64" s="415" t="s">
        <v>453</v>
      </c>
    </row>
    <row r="65" spans="1:6" ht="42.75" x14ac:dyDescent="0.2">
      <c r="A65" s="1125"/>
      <c r="B65" s="1121"/>
      <c r="C65" s="1123"/>
      <c r="D65" s="1121"/>
      <c r="E65" s="418" t="s">
        <v>454</v>
      </c>
      <c r="F65" s="415" t="s">
        <v>455</v>
      </c>
    </row>
    <row r="66" spans="1:6" ht="14.25" customHeight="1" x14ac:dyDescent="0.2">
      <c r="A66" s="1125"/>
      <c r="B66" s="1121"/>
      <c r="C66" s="1123" t="s">
        <v>456</v>
      </c>
      <c r="D66" s="1121" t="s">
        <v>457</v>
      </c>
      <c r="E66" s="418" t="s">
        <v>458</v>
      </c>
      <c r="F66" s="419" t="s">
        <v>459</v>
      </c>
    </row>
    <row r="67" spans="1:6" ht="21.75" customHeight="1" x14ac:dyDescent="0.2">
      <c r="A67" s="1125"/>
      <c r="B67" s="1121"/>
      <c r="C67" s="1123"/>
      <c r="D67" s="1121"/>
      <c r="E67" s="418" t="s">
        <v>460</v>
      </c>
      <c r="F67" s="419" t="s">
        <v>461</v>
      </c>
    </row>
    <row r="68" spans="1:6" ht="48.75" customHeight="1" thickBot="1" x14ac:dyDescent="0.25">
      <c r="A68" s="1126"/>
      <c r="B68" s="1127"/>
      <c r="C68" s="420" t="s">
        <v>462</v>
      </c>
      <c r="D68" s="421" t="s">
        <v>463</v>
      </c>
      <c r="E68" s="422" t="s">
        <v>464</v>
      </c>
      <c r="F68" s="423" t="s">
        <v>465</v>
      </c>
    </row>
  </sheetData>
  <sheetProtection algorithmName="SHA-512" hashValue="Oqt1uFc4EnR2AIoQo0bH6lny9ftjXdl1IjZkOOdevNLbw9Akq3aMJtlIZIzchkLesAdA61qIWu+EbiarHsy20g==" saltValue="Wbl0Z8oIfZWpnNae36R0uw==" spinCount="100000" sheet="1" objects="1" scenarios="1"/>
  <mergeCells count="48">
    <mergeCell ref="A26:A33"/>
    <mergeCell ref="B8:B25"/>
    <mergeCell ref="A1:F1"/>
    <mergeCell ref="A3:F3"/>
    <mergeCell ref="A5:F5"/>
    <mergeCell ref="A7:B7"/>
    <mergeCell ref="C7:D7"/>
    <mergeCell ref="E7:F7"/>
    <mergeCell ref="A8:A25"/>
    <mergeCell ref="C8:C13"/>
    <mergeCell ref="C24:C25"/>
    <mergeCell ref="D24:D25"/>
    <mergeCell ref="D27:D29"/>
    <mergeCell ref="C27:C29"/>
    <mergeCell ref="B26:B33"/>
    <mergeCell ref="C30:C32"/>
    <mergeCell ref="D30:D32"/>
    <mergeCell ref="D8:D13"/>
    <mergeCell ref="C14:C17"/>
    <mergeCell ref="D14:D17"/>
    <mergeCell ref="C18:C23"/>
    <mergeCell ref="D18:D23"/>
    <mergeCell ref="A34:A45"/>
    <mergeCell ref="B34:B45"/>
    <mergeCell ref="A46:A53"/>
    <mergeCell ref="B46:B53"/>
    <mergeCell ref="D46:D48"/>
    <mergeCell ref="C49:C51"/>
    <mergeCell ref="D49:D51"/>
    <mergeCell ref="C37:C40"/>
    <mergeCell ref="D37:D40"/>
    <mergeCell ref="C41:C42"/>
    <mergeCell ref="D41:D42"/>
    <mergeCell ref="C43:C45"/>
    <mergeCell ref="D43:D45"/>
    <mergeCell ref="C34:C36"/>
    <mergeCell ref="D34:D36"/>
    <mergeCell ref="A54:A68"/>
    <mergeCell ref="B54:B68"/>
    <mergeCell ref="C54:C59"/>
    <mergeCell ref="C66:C67"/>
    <mergeCell ref="C46:C48"/>
    <mergeCell ref="D66:D67"/>
    <mergeCell ref="D54:D59"/>
    <mergeCell ref="C60:C62"/>
    <mergeCell ref="D60:D62"/>
    <mergeCell ref="C63:C65"/>
    <mergeCell ref="D63:D65"/>
  </mergeCells>
  <hyperlinks>
    <hyperlink ref="B8:B25" location="Consolidado!B25" display="Articular la Operación del Sistema Integrado de Transporte Público Masivo en la Ciudad - Región, con estándares de eficiencia y seguridad" xr:uid="{00000000-0004-0000-0000-000000000000}"/>
    <hyperlink ref="B54:B68" location="Consolidado!B3" display="Optimizar la Gestión Empresarial de TRANSMILENIO " xr:uid="{00000000-0004-0000-0000-000001000000}"/>
    <hyperlink ref="D54:D59" location="Consolidado!C3" display="Implementar y mantener un sistema integrado de gestión que permita cumplir el direccionamiento estratégico de la Entidad." xr:uid="{00000000-0004-0000-0000-000002000000}"/>
    <hyperlink ref="D8:D13" location="Consolidado!C25" display="Mejorar la operación del Sistema con estándares de calidad y comodidad." xr:uid="{00000000-0004-0000-0000-000003000000}"/>
    <hyperlink ref="F54" location="Consolidado!D3" display="Implementar herramientas de mejoramiento continuo de los procesos" xr:uid="{00000000-0004-0000-0000-000004000000}"/>
    <hyperlink ref="F56" location="Consolidado!D7" display="Diseñar e implementar planes y programas que conduzcan al mejoramiento y calidad de vida laboral y consecuentemente alcancen el fortalecimiento de competencias laborales." xr:uid="{00000000-0004-0000-0000-000005000000}"/>
    <hyperlink ref="D60:D62" location="Consolidado!C11" display="Implementar mecanismos para lograr la adecuada gestión de la información de la Entidad." xr:uid="{00000000-0004-0000-0000-000006000000}"/>
    <hyperlink ref="F60" location="Consolidado!D11" display="Implementar un esquema de información y divulgación interna oportuno y efectivo." xr:uid="{00000000-0004-0000-0000-000007000000}"/>
    <hyperlink ref="B26:B33" location="Consolidado!B5" display="Contribuir al desarrollo de una ciudad sostenible a partir de la adopción y uso de tecnologías limpias y el fortalecimiento de la Gestión Ambiental Institucional." xr:uid="{00000000-0004-0000-0000-000008000000}"/>
    <hyperlink ref="D30:D32" location="Consolidado!C5" display="Generar una Cultura de protección del ambiente." xr:uid="{00000000-0004-0000-0000-000009000000}"/>
    <hyperlink ref="F30" location="Consolidado!D5" display="Realizar seguimiento a los procesos de gestión ambiental, orientada a la consolidación de un Sistema de Transporte Sostenible." xr:uid="{00000000-0004-0000-0000-00000A000000}"/>
    <hyperlink ref="F31" location="Consolidado!D6" display="Implementar un Plan de Gestión Ambiental para TRANSMILENIO S.A. " xr:uid="{00000000-0004-0000-0000-00000B000000}"/>
    <hyperlink ref="B34:B45" location="Consolidado!B10" display="Desarrollar una cultura integral de servicio al usuario" xr:uid="{00000000-0004-0000-0000-00000C000000}"/>
    <hyperlink ref="D41:D42" location="Consolidado!C10" display="Capacitar e informar al usuario en el uso y servicio" xr:uid="{00000000-0004-0000-0000-00000D000000}"/>
    <hyperlink ref="F41" location="Consolidado!D10" display="Implementar mecanismos que permitan comunicar a los usuarios información oportuna, clara y veraz sobre la operación del Sistema Integrado de Transporte Público." xr:uid="{00000000-0004-0000-0000-00000E000000}"/>
    <hyperlink ref="D37:D40" location="Consolidado!C14" display="Diseñar e implementar una Cultura de Uso del Sistema Integrado de Transporte Público" xr:uid="{00000000-0004-0000-0000-00000F000000}"/>
    <hyperlink ref="F40" location="Consolidado!D14" display="Consolidado!D14" xr:uid="{00000000-0004-0000-0000-000010000000}"/>
    <hyperlink ref="F37" location="Consolidado!D15" display="Formular e Implementar una Política Integral de Servicio al Usuario." xr:uid="{00000000-0004-0000-0000-000011000000}"/>
    <hyperlink ref="D34:D36" location="Consolidado!C16" display="Desarrollar y fortalecer los canales de comunicación con los usuarios." xr:uid="{00000000-0004-0000-0000-000012000000}"/>
    <hyperlink ref="F34" location="Consolidado!D16" display="Consolidado!D16" xr:uid="{00000000-0004-0000-0000-000013000000}"/>
    <hyperlink ref="F61" location="Consolidado!D17" display="Adelantar las acciones necesarias para contar con una plataforma tecnológica soporte, que optimice el funcionamiento de la Entidad." xr:uid="{00000000-0004-0000-0000-000014000000}"/>
    <hyperlink ref="F35" location="Consolidado!D16" display="Garantizar los mecanismos adecuados para la atención de quejas y solicitudes." xr:uid="{00000000-0004-0000-0000-000015000000}"/>
    <hyperlink ref="B46:B53" location="Consolidado!B20" display="Implementar mecanismos que contribuyan al equilibrio financiero del Sistema Integrado de Transporte Público." xr:uid="{00000000-0004-0000-0000-000016000000}"/>
    <hyperlink ref="D49:D51" location="Consolidado!C20" display="Obtener Ingresos para TRANSMILENIO S.A. por la explotación comercial de los diferentes componentes del sistema." xr:uid="{00000000-0004-0000-0000-000017000000}"/>
    <hyperlink ref="F49" location="Consolidado!D20" display="Adelantar las acciones de diseño, promoción y comercialización del portafolio de productos y servicios de la Empresa." xr:uid="{00000000-0004-0000-0000-000018000000}"/>
    <hyperlink ref="F50" location="Consolidado!D21" display="Formular y promover estrategias de mercadeo, posicionamiento y consolidación de las marcas de la Empresa" xr:uid="{00000000-0004-0000-0000-000019000000}"/>
    <hyperlink ref="F51" location="Consolidado!D22" display="Identificar, desarrollar e implementar nuevas oportunidades de negocio o ingresos asociados a la explotación comercial de los diferentes componentes del sistema, tales como la explotación de la infraestructura y la explotación inmobiliaria" xr:uid="{00000000-0004-0000-0000-00001A000000}"/>
    <hyperlink ref="D52" location="Consolidado!C23" display="Consolidado!C23" xr:uid="{00000000-0004-0000-0000-00001B000000}"/>
    <hyperlink ref="F52" location="Consolidado!D23" display="Consolidado!D23" xr:uid="{00000000-0004-0000-0000-00001C000000}"/>
    <hyperlink ref="D46:D48" location="Consolidado!C24" display="Procurar el equilibrio financiero de los agentes del Sistema." xr:uid="{00000000-0004-0000-0000-00001D000000}"/>
    <hyperlink ref="F46" location="Consolidado!D24" display="Gestionar los recursos para la expansión y mantenimiento del Sistema Integrado de Transporte Público." xr:uid="{00000000-0004-0000-0000-00001E000000}"/>
    <hyperlink ref="F8" location="Consolidado!D25" display="Desarrollar e implementar herramientas de programación y control de la operación que garanticen la prestación del servicio en términos de confiabilidad para el usuario, cumpliendo los límites técnicos de pasajeros por m2." xr:uid="{00000000-0004-0000-0000-00001F000000}"/>
    <hyperlink ref="F9" location="Consolidado!D28" display="Implementar, integrar y optimizar los sistemas de regulación y control de la operación del Sistema Integrado de Transporte Público." xr:uid="{00000000-0004-0000-0000-000020000000}"/>
    <hyperlink ref="D14:D17" location="Consolidado!C30" display="Mejorar la seguridad de los usuarios y disminuir la accidentalidad" xr:uid="{00000000-0004-0000-0000-000021000000}"/>
    <hyperlink ref="F14" location="Consolidado!D30" display="Desarrollar programas para la prevención y atención de contingencias, emergencias y recuperación de desastres para los procesos de gestión y control de la operación del Sistema Integrado de Transporte Público" xr:uid="{00000000-0004-0000-0000-000022000000}"/>
    <hyperlink ref="F16" location="Consolidado!D31" display="Consolidado!D31" xr:uid="{00000000-0004-0000-0000-000023000000}"/>
    <hyperlink ref="F55" location="Consolidado!D32" display="Consolidado!D32" xr:uid="{00000000-0004-0000-0000-000024000000}"/>
    <hyperlink ref="F57" location="Consolidado!D33" display="Implementar mecanismos que permitan proveer, mantener y hacer uso eficiente de los recursos de la Entidad bajo los parámetros legales vigentes." xr:uid="{00000000-0004-0000-0000-000025000000}"/>
    <hyperlink ref="F47" location="Consolidado!D39" display="Coadyuvar en la gestión de alternativas de financiación para los diferentes agentes del Sistema." xr:uid="{00000000-0004-0000-0000-000026000000}"/>
    <hyperlink ref="D63:D65" location="Consolidado!C43" display="Realizar una gestión contractual que promueva el mejoramiento continuo del servicio de Transporte" xr:uid="{00000000-0004-0000-0000-000027000000}"/>
    <hyperlink ref="F63" location="Consolidado!D43" display="Implementar mecanismos administrativos, de contratación y técnicos que le permitan a la Entidad responder de manera oportuna." xr:uid="{00000000-0004-0000-0000-000028000000}"/>
    <hyperlink ref="D66:D67" location="Consolidado!C45" display="Implementar un esquema de prevención del daño antijurídico y fortalecimiento de la defensa judicial" xr:uid="{00000000-0004-0000-0000-000029000000}"/>
    <hyperlink ref="F66" location="Consolidado!D45" display="Formular y desarrollar una estrategia consolidada de defensa judicial." xr:uid="{00000000-0004-0000-0000-00002A000000}"/>
    <hyperlink ref="F67" location="Consolidado!D45" display="Diseñar un esquema de seguimiento a las demandas en curso." xr:uid="{00000000-0004-0000-0000-00002B000000}"/>
    <hyperlink ref="D24:D25" location="Consolidado!C50" display="Ampliar la cobertura del Sistema Integrado de Transporte Público" xr:uid="{00000000-0004-0000-0000-00002C000000}"/>
    <hyperlink ref="F24" location="Consolidado!D50" display="Realizar estudios e implementar soluciones que respondan a las necesidades de cobertura derivadas del proceso de implementación del Sistema Integrado de Transporte Público." xr:uid="{00000000-0004-0000-0000-00002D000000}"/>
    <hyperlink ref="F25" location="Consolidado!D50" display="Analizar e implementar soluciones transicionales en la operación de los corredores de mayor demanda, hasta la puesta en operación del modelo definitivo" xr:uid="{00000000-0004-0000-0000-00002E000000}"/>
    <hyperlink ref="F59" location="Consolidado!D57" display="Desarrollar una cultura organizacional de probidad, transparencia y rechazo a la corrupción." xr:uid="{00000000-0004-0000-0000-00002F000000}"/>
    <hyperlink ref="D18:D23" location="Consolidado!C59" display="Gestionar el desarrollo, adecuación y/o mantenimiento de la infraestructura requerida y obras complementarias para la integración funcional del SITP incluido los modos férreos (Metro y Trenes Ligeros) y alternativos (Cable Aéreo)." xr:uid="{00000000-0004-0000-0000-000030000000}"/>
    <hyperlink ref="F18" location="Consolidado!D59" display="Adelantar las actividades de seguimiento a los estudios, diseños y construcción de la Infraestructura asociada al SITP." xr:uid="{00000000-0004-0000-0000-000031000000}"/>
    <hyperlink ref="F23" location="Consolidado!D60" display="Consolidado!D60" xr:uid="{00000000-0004-0000-0000-000032000000}"/>
    <hyperlink ref="F15" location="Consolidado!D34" display="Gestionar mecanismos de coordinación interinstitucional  con el fin de mejorar la seguridad física de los usuarios en el sistema" xr:uid="{00000000-0004-0000-0000-000033000000}"/>
  </hyperlinks>
  <pageMargins left="0.70866141732283472" right="0.70866141732283472" top="0.74803149606299213" bottom="0.74803149606299213" header="0.31496062992125984" footer="0.31496062992125984"/>
  <pageSetup scale="6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dimension ref="A1:XBP140"/>
  <sheetViews>
    <sheetView view="pageBreakPreview" zoomScale="98" zoomScaleNormal="100" zoomScaleSheetLayoutView="98" workbookViewId="0">
      <pane xSplit="7" ySplit="3" topLeftCell="H45" activePane="bottomRight" state="frozen"/>
      <selection activeCell="B2" sqref="B2:N47"/>
      <selection pane="topRight" activeCell="B2" sqref="B2:N47"/>
      <selection pane="bottomLeft" activeCell="B2" sqref="B2:N47"/>
      <selection pane="bottomRight" activeCell="G47" sqref="G47"/>
    </sheetView>
  </sheetViews>
  <sheetFormatPr baseColWidth="10" defaultColWidth="11.42578125" defaultRowHeight="12" x14ac:dyDescent="0.2"/>
  <cols>
    <col min="1" max="1" width="16.140625" style="757" bestFit="1" customWidth="1"/>
    <col min="2" max="2" width="13.140625" style="758" customWidth="1"/>
    <col min="3" max="3" width="13" style="757" customWidth="1"/>
    <col min="4" max="4" width="13.5703125" style="757" customWidth="1"/>
    <col min="5" max="5" width="16.140625" style="759" customWidth="1"/>
    <col min="6" max="6" width="17.42578125" style="759" customWidth="1"/>
    <col min="7" max="7" width="24.28515625" style="757" bestFit="1" customWidth="1"/>
    <col min="8" max="8" width="30.85546875" style="757" customWidth="1"/>
    <col min="9" max="9" width="28.5703125" style="757" customWidth="1"/>
    <col min="10" max="10" width="14.85546875" style="757" customWidth="1"/>
    <col min="11" max="11" width="10.28515625" style="757" customWidth="1"/>
    <col min="12" max="12" width="8" style="757" customWidth="1"/>
    <col min="13" max="13" width="9.5703125" style="757" customWidth="1"/>
    <col min="14" max="14" width="9.7109375" style="757" bestFit="1" customWidth="1"/>
    <col min="15" max="15" width="9" style="757" bestFit="1" customWidth="1"/>
    <col min="16" max="16" width="9.140625" style="757" bestFit="1" customWidth="1"/>
    <col min="17" max="17" width="8.85546875" style="757" bestFit="1" customWidth="1"/>
    <col min="18" max="18" width="8.5703125" style="757" customWidth="1"/>
    <col min="19" max="19" width="8.85546875" style="757" customWidth="1"/>
    <col min="20" max="20" width="9.42578125" style="757" customWidth="1"/>
    <col min="21" max="21" width="9.7109375" style="757" customWidth="1"/>
    <col min="22" max="22" width="8" style="757" customWidth="1"/>
    <col min="23" max="23" width="9.85546875" style="757" customWidth="1"/>
    <col min="24" max="24" width="17.85546875" style="760" customWidth="1"/>
    <col min="25" max="25" width="22" style="760" customWidth="1"/>
    <col min="26" max="26" width="28.140625" style="735" hidden="1" customWidth="1"/>
    <col min="27" max="27" width="11.42578125" style="735"/>
    <col min="28" max="28" width="14.28515625" style="735" customWidth="1"/>
    <col min="29" max="16384" width="11.42578125" style="735"/>
  </cols>
  <sheetData>
    <row r="1" spans="1:26" ht="52.5" customHeight="1" x14ac:dyDescent="0.2">
      <c r="A1" s="1176" t="s">
        <v>819</v>
      </c>
      <c r="B1" s="1177"/>
      <c r="C1" s="1177"/>
      <c r="D1" s="1177"/>
      <c r="E1" s="1177"/>
      <c r="F1" s="1177"/>
      <c r="G1" s="1177"/>
      <c r="H1" s="1177"/>
      <c r="I1" s="1177"/>
      <c r="J1" s="1177"/>
      <c r="K1" s="1177"/>
      <c r="L1" s="1177"/>
      <c r="M1" s="1177"/>
      <c r="N1" s="1177"/>
      <c r="O1" s="1177"/>
      <c r="P1" s="1177"/>
      <c r="Q1" s="1177"/>
      <c r="R1" s="1177"/>
      <c r="S1" s="1177"/>
      <c r="T1" s="1177"/>
      <c r="U1" s="1177"/>
      <c r="V1" s="1177"/>
      <c r="W1" s="1177"/>
      <c r="X1" s="1177"/>
      <c r="Y1" s="1177"/>
      <c r="Z1" s="734"/>
    </row>
    <row r="2" spans="1:26" ht="52.5" customHeight="1" thickBot="1" x14ac:dyDescent="0.25">
      <c r="A2" s="762"/>
      <c r="B2" s="1178" t="s">
        <v>499</v>
      </c>
      <c r="C2" s="1178"/>
      <c r="D2" s="1178"/>
      <c r="E2" s="763"/>
      <c r="F2" s="763"/>
      <c r="G2" s="763"/>
      <c r="H2" s="763"/>
      <c r="I2" s="763"/>
      <c r="J2" s="763"/>
      <c r="K2" s="763"/>
      <c r="L2" s="763"/>
      <c r="M2" s="763"/>
      <c r="N2" s="763"/>
      <c r="O2" s="763"/>
      <c r="P2" s="763"/>
      <c r="Q2" s="763"/>
      <c r="R2" s="763"/>
      <c r="S2" s="763"/>
      <c r="T2" s="763"/>
      <c r="U2" s="763"/>
      <c r="V2" s="763"/>
      <c r="W2" s="763"/>
      <c r="X2" s="736"/>
      <c r="Y2" s="736"/>
      <c r="Z2" s="737"/>
    </row>
    <row r="3" spans="1:26" s="739" customFormat="1" ht="41.25" customHeight="1" x14ac:dyDescent="0.25">
      <c r="A3" s="488" t="s">
        <v>94</v>
      </c>
      <c r="B3" s="488" t="s">
        <v>95</v>
      </c>
      <c r="C3" s="488" t="s">
        <v>294</v>
      </c>
      <c r="D3" s="489" t="s">
        <v>96</v>
      </c>
      <c r="E3" s="488" t="s">
        <v>97</v>
      </c>
      <c r="F3" s="488" t="s">
        <v>926</v>
      </c>
      <c r="G3" s="488" t="s">
        <v>99</v>
      </c>
      <c r="H3" s="489" t="s">
        <v>100</v>
      </c>
      <c r="I3" s="489" t="s">
        <v>101</v>
      </c>
      <c r="J3" s="489" t="s">
        <v>11</v>
      </c>
      <c r="K3" s="489" t="s">
        <v>12</v>
      </c>
      <c r="L3" s="489" t="s">
        <v>597</v>
      </c>
      <c r="M3" s="489" t="s">
        <v>598</v>
      </c>
      <c r="N3" s="489" t="s">
        <v>599</v>
      </c>
      <c r="O3" s="489" t="s">
        <v>600</v>
      </c>
      <c r="P3" s="489" t="s">
        <v>601</v>
      </c>
      <c r="Q3" s="489" t="s">
        <v>602</v>
      </c>
      <c r="R3" s="489" t="s">
        <v>603</v>
      </c>
      <c r="S3" s="489" t="s">
        <v>604</v>
      </c>
      <c r="T3" s="489" t="s">
        <v>605</v>
      </c>
      <c r="U3" s="489" t="s">
        <v>606</v>
      </c>
      <c r="V3" s="489" t="s">
        <v>607</v>
      </c>
      <c r="W3" s="489" t="s">
        <v>608</v>
      </c>
      <c r="X3" s="488" t="s">
        <v>246</v>
      </c>
      <c r="Y3" s="488" t="s">
        <v>820</v>
      </c>
      <c r="Z3" s="738" t="s">
        <v>479</v>
      </c>
    </row>
    <row r="4" spans="1:26" s="743" customFormat="1" ht="73.5" customHeight="1" x14ac:dyDescent="0.2">
      <c r="A4" s="481" t="s">
        <v>65</v>
      </c>
      <c r="B4" s="485">
        <v>5</v>
      </c>
      <c r="C4" s="485">
        <v>5.0999999999999996</v>
      </c>
      <c r="D4" s="485" t="s">
        <v>466</v>
      </c>
      <c r="E4" s="287" t="s">
        <v>124</v>
      </c>
      <c r="F4" s="287" t="s">
        <v>640</v>
      </c>
      <c r="G4" s="485" t="s">
        <v>296</v>
      </c>
      <c r="H4" s="288" t="s">
        <v>295</v>
      </c>
      <c r="I4" s="288" t="s">
        <v>510</v>
      </c>
      <c r="J4" s="290" t="s">
        <v>26</v>
      </c>
      <c r="K4" s="294" t="s">
        <v>98</v>
      </c>
      <c r="L4" s="290" t="s">
        <v>59</v>
      </c>
      <c r="M4" s="290"/>
      <c r="N4" s="764">
        <f>+'DE1'!D38</f>
        <v>0.97142857142857153</v>
      </c>
      <c r="O4" s="290"/>
      <c r="P4" s="290"/>
      <c r="Q4" s="764">
        <f>+'DE1'!G38</f>
        <v>0.96356428571428576</v>
      </c>
      <c r="R4" s="290"/>
      <c r="S4" s="290"/>
      <c r="T4" s="764">
        <f>+'DE1'!J38</f>
        <v>0.98889285714285713</v>
      </c>
      <c r="U4" s="290"/>
      <c r="V4" s="290"/>
      <c r="W4" s="290"/>
      <c r="X4" s="740" t="s">
        <v>247</v>
      </c>
      <c r="Y4" s="741" t="s">
        <v>821</v>
      </c>
      <c r="Z4" s="742" t="s">
        <v>572</v>
      </c>
    </row>
    <row r="5" spans="1:26" ht="48" x14ac:dyDescent="0.2">
      <c r="A5" s="481" t="s">
        <v>65</v>
      </c>
      <c r="B5" s="485">
        <v>5</v>
      </c>
      <c r="C5" s="485">
        <v>5.0999999999999996</v>
      </c>
      <c r="D5" s="485" t="s">
        <v>466</v>
      </c>
      <c r="E5" s="287" t="s">
        <v>124</v>
      </c>
      <c r="F5" s="287" t="s">
        <v>640</v>
      </c>
      <c r="G5" s="485" t="s">
        <v>737</v>
      </c>
      <c r="H5" s="288" t="s">
        <v>738</v>
      </c>
      <c r="I5" s="288" t="s">
        <v>739</v>
      </c>
      <c r="J5" s="290" t="s">
        <v>26</v>
      </c>
      <c r="K5" s="294" t="s">
        <v>98</v>
      </c>
      <c r="L5" s="290"/>
      <c r="M5" s="290"/>
      <c r="N5" s="764">
        <f>+'DE2'!C25</f>
        <v>0.32</v>
      </c>
      <c r="O5" s="290"/>
      <c r="P5" s="290"/>
      <c r="Q5" s="764">
        <f>+'DE2'!F25</f>
        <v>0.73</v>
      </c>
      <c r="R5" s="290"/>
      <c r="S5" s="290"/>
      <c r="T5" s="764">
        <f>+'DE2'!I25</f>
        <v>0.88</v>
      </c>
      <c r="U5" s="290"/>
      <c r="V5" s="290"/>
      <c r="W5" s="764">
        <f>+'DE2'!L25</f>
        <v>0</v>
      </c>
      <c r="X5" s="740" t="s">
        <v>247</v>
      </c>
      <c r="Y5" s="741" t="s">
        <v>821</v>
      </c>
      <c r="Z5" s="742" t="s">
        <v>572</v>
      </c>
    </row>
    <row r="6" spans="1:26" ht="55.5" customHeight="1" x14ac:dyDescent="0.2">
      <c r="A6" s="482" t="s">
        <v>787</v>
      </c>
      <c r="B6" s="485">
        <v>2</v>
      </c>
      <c r="C6" s="485" t="s">
        <v>467</v>
      </c>
      <c r="D6" s="292" t="s">
        <v>365</v>
      </c>
      <c r="E6" s="554" t="s">
        <v>124</v>
      </c>
      <c r="F6" s="287" t="s">
        <v>640</v>
      </c>
      <c r="G6" s="292" t="s">
        <v>7</v>
      </c>
      <c r="H6" s="293" t="s">
        <v>160</v>
      </c>
      <c r="I6" s="293" t="s">
        <v>28</v>
      </c>
      <c r="J6" s="294" t="s">
        <v>260</v>
      </c>
      <c r="K6" s="294" t="s">
        <v>98</v>
      </c>
      <c r="L6" s="294"/>
      <c r="M6" s="294"/>
      <c r="N6" s="294"/>
      <c r="O6" s="294"/>
      <c r="P6" s="294"/>
      <c r="Q6" s="294"/>
      <c r="R6" s="294"/>
      <c r="S6" s="294"/>
      <c r="T6" s="294"/>
      <c r="U6" s="294"/>
      <c r="V6" s="294"/>
      <c r="W6" s="764">
        <f>+'DE3'!L26</f>
        <v>0</v>
      </c>
      <c r="X6" s="740" t="s">
        <v>247</v>
      </c>
      <c r="Y6" s="741" t="s">
        <v>821</v>
      </c>
      <c r="Z6" s="742" t="s">
        <v>572</v>
      </c>
    </row>
    <row r="7" spans="1:26" s="743" customFormat="1" ht="90.75" customHeight="1" x14ac:dyDescent="0.2">
      <c r="A7" s="481" t="s">
        <v>65</v>
      </c>
      <c r="B7" s="485">
        <v>5</v>
      </c>
      <c r="C7" s="485" t="s">
        <v>440</v>
      </c>
      <c r="D7" s="292" t="s">
        <v>444</v>
      </c>
      <c r="E7" s="554" t="s">
        <v>122</v>
      </c>
      <c r="F7" s="554" t="s">
        <v>129</v>
      </c>
      <c r="G7" s="292" t="s">
        <v>571</v>
      </c>
      <c r="H7" s="293" t="s">
        <v>742</v>
      </c>
      <c r="I7" s="293" t="s">
        <v>744</v>
      </c>
      <c r="J7" s="294" t="s">
        <v>47</v>
      </c>
      <c r="K7" s="294" t="s">
        <v>98</v>
      </c>
      <c r="L7" s="765">
        <f>+'GT1'!A28</f>
        <v>1</v>
      </c>
      <c r="M7" s="765">
        <f>+'GT1'!B28</f>
        <v>1</v>
      </c>
      <c r="N7" s="765">
        <f>+'GT1'!C28</f>
        <v>1</v>
      </c>
      <c r="O7" s="765">
        <f>+'GT1'!D28</f>
        <v>0.97299999999999998</v>
      </c>
      <c r="P7" s="765">
        <f>+'GT1'!E28</f>
        <v>0.98</v>
      </c>
      <c r="Q7" s="765">
        <f>+'GT1'!F28</f>
        <v>0.92</v>
      </c>
      <c r="R7" s="765">
        <f>+'GT1'!G28</f>
        <v>0.88</v>
      </c>
      <c r="S7" s="765">
        <f>+'GT1'!H28</f>
        <v>0.69</v>
      </c>
      <c r="T7" s="765">
        <f>+'GT1'!I28</f>
        <v>0.73</v>
      </c>
      <c r="U7" s="765">
        <f>+'GT1'!J28</f>
        <v>0</v>
      </c>
      <c r="V7" s="765">
        <f>+'GT1'!K28</f>
        <v>0</v>
      </c>
      <c r="W7" s="765">
        <f>+'GT1'!L28</f>
        <v>0</v>
      </c>
      <c r="X7" s="740" t="s">
        <v>247</v>
      </c>
      <c r="Y7" s="741" t="s">
        <v>897</v>
      </c>
      <c r="Z7" s="744" t="s">
        <v>624</v>
      </c>
    </row>
    <row r="8" spans="1:26" ht="153.75" customHeight="1" x14ac:dyDescent="0.2">
      <c r="A8" s="481" t="s">
        <v>65</v>
      </c>
      <c r="B8" s="485">
        <v>5</v>
      </c>
      <c r="C8" s="485" t="s">
        <v>440</v>
      </c>
      <c r="D8" s="292" t="s">
        <v>444</v>
      </c>
      <c r="E8" s="554" t="s">
        <v>122</v>
      </c>
      <c r="F8" s="554" t="s">
        <v>129</v>
      </c>
      <c r="G8" s="292" t="s">
        <v>44</v>
      </c>
      <c r="H8" s="1022" t="s">
        <v>484</v>
      </c>
      <c r="I8" s="293" t="s">
        <v>487</v>
      </c>
      <c r="J8" s="294" t="s">
        <v>562</v>
      </c>
      <c r="K8" s="294" t="s">
        <v>98</v>
      </c>
      <c r="L8" s="295">
        <f>+'GT2'!A36</f>
        <v>0.99590000000000001</v>
      </c>
      <c r="M8" s="295">
        <f>+'GT2'!B36</f>
        <v>0.9425</v>
      </c>
      <c r="N8" s="295">
        <f>+'GT2'!C36</f>
        <v>0.99980000000000002</v>
      </c>
      <c r="O8" s="765">
        <f>+'GT2'!D36</f>
        <v>0.99980000000000002</v>
      </c>
      <c r="P8" s="765">
        <f>+'GT2'!E36</f>
        <v>0.99990000000000001</v>
      </c>
      <c r="Q8" s="765">
        <f>+'GT2'!F36</f>
        <v>0.9879</v>
      </c>
      <c r="R8" s="765">
        <f>+'GT2'!G36</f>
        <v>0.96850000000000003</v>
      </c>
      <c r="S8" s="765">
        <f>+'GT2'!H36</f>
        <v>0.99260000000000004</v>
      </c>
      <c r="T8" s="765">
        <f>+'GT2'!I36</f>
        <v>1</v>
      </c>
      <c r="U8" s="765">
        <f>+'GT2'!J36</f>
        <v>0</v>
      </c>
      <c r="V8" s="765">
        <f>+'GT2'!K36</f>
        <v>0</v>
      </c>
      <c r="W8" s="765">
        <f>+'GT2'!L36</f>
        <v>0</v>
      </c>
      <c r="X8" s="740" t="s">
        <v>247</v>
      </c>
      <c r="Y8" s="741" t="s">
        <v>892</v>
      </c>
      <c r="Z8" s="744" t="s">
        <v>624</v>
      </c>
    </row>
    <row r="9" spans="1:26" ht="72" x14ac:dyDescent="0.2">
      <c r="A9" s="481" t="s">
        <v>65</v>
      </c>
      <c r="B9" s="485">
        <v>5</v>
      </c>
      <c r="C9" s="485" t="s">
        <v>440</v>
      </c>
      <c r="D9" s="292" t="s">
        <v>444</v>
      </c>
      <c r="E9" s="554" t="s">
        <v>122</v>
      </c>
      <c r="F9" s="554" t="s">
        <v>129</v>
      </c>
      <c r="G9" s="484" t="s">
        <v>492</v>
      </c>
      <c r="H9" s="293" t="s">
        <v>487</v>
      </c>
      <c r="I9" s="293" t="s">
        <v>495</v>
      </c>
      <c r="J9" s="294" t="s">
        <v>47</v>
      </c>
      <c r="K9" s="294" t="s">
        <v>16</v>
      </c>
      <c r="L9" s="766">
        <f>+'GT3'!A32</f>
        <v>11.45</v>
      </c>
      <c r="M9" s="766">
        <f>+'GT3'!B32</f>
        <v>9.69</v>
      </c>
      <c r="N9" s="766">
        <f>+'GT3'!C32</f>
        <v>3.03</v>
      </c>
      <c r="O9" s="767">
        <f>+'GT3'!D32</f>
        <v>3.16</v>
      </c>
      <c r="P9" s="767">
        <f>+'GT3'!E32</f>
        <v>7.5</v>
      </c>
      <c r="Q9" s="767">
        <f>+'GT3'!F32</f>
        <v>4</v>
      </c>
      <c r="R9" s="767">
        <f>+'GT3'!G32</f>
        <v>12</v>
      </c>
      <c r="S9" s="767">
        <f>+'GT3'!H32</f>
        <v>19</v>
      </c>
      <c r="T9" s="767">
        <f>+'GT3'!I32</f>
        <v>20</v>
      </c>
      <c r="U9" s="767">
        <f>+'GT3'!J32</f>
        <v>0</v>
      </c>
      <c r="V9" s="767">
        <f>+'GT3'!K32</f>
        <v>0</v>
      </c>
      <c r="W9" s="767">
        <f>+'GT3'!L32</f>
        <v>0</v>
      </c>
      <c r="X9" s="740" t="s">
        <v>247</v>
      </c>
      <c r="Y9" s="741" t="s">
        <v>892</v>
      </c>
      <c r="Z9" s="744" t="s">
        <v>624</v>
      </c>
    </row>
    <row r="10" spans="1:26" ht="48" x14ac:dyDescent="0.2">
      <c r="A10" s="481" t="s">
        <v>65</v>
      </c>
      <c r="B10" s="292">
        <v>3</v>
      </c>
      <c r="C10" s="292" t="s">
        <v>389</v>
      </c>
      <c r="D10" s="292" t="s">
        <v>391</v>
      </c>
      <c r="E10" s="554" t="s">
        <v>118</v>
      </c>
      <c r="F10" s="554" t="s">
        <v>796</v>
      </c>
      <c r="G10" s="484" t="s">
        <v>221</v>
      </c>
      <c r="H10" s="293" t="s">
        <v>740</v>
      </c>
      <c r="I10" s="293" t="s">
        <v>780</v>
      </c>
      <c r="J10" s="294" t="s">
        <v>25</v>
      </c>
      <c r="K10" s="294" t="s">
        <v>98</v>
      </c>
      <c r="L10" s="765"/>
      <c r="M10" s="765"/>
      <c r="N10" s="765"/>
      <c r="O10" s="765"/>
      <c r="P10" s="765"/>
      <c r="Q10" s="765">
        <f>+'GGI1'!F26</f>
        <v>1</v>
      </c>
      <c r="R10" s="765"/>
      <c r="S10" s="765"/>
      <c r="T10" s="765"/>
      <c r="U10" s="765"/>
      <c r="V10" s="765"/>
      <c r="W10" s="765">
        <f>+'GGI1'!L26</f>
        <v>0</v>
      </c>
      <c r="X10" s="740" t="s">
        <v>247</v>
      </c>
      <c r="Y10" s="741" t="s">
        <v>893</v>
      </c>
      <c r="Z10" s="732" t="s">
        <v>617</v>
      </c>
    </row>
    <row r="11" spans="1:26" s="743" customFormat="1" ht="73.5" customHeight="1" x14ac:dyDescent="0.2">
      <c r="A11" s="480" t="s">
        <v>42</v>
      </c>
      <c r="B11" s="485">
        <v>5</v>
      </c>
      <c r="C11" s="485" t="s">
        <v>440</v>
      </c>
      <c r="D11" s="292" t="s">
        <v>442</v>
      </c>
      <c r="E11" s="554" t="s">
        <v>118</v>
      </c>
      <c r="F11" s="554" t="s">
        <v>796</v>
      </c>
      <c r="G11" s="484" t="s">
        <v>164</v>
      </c>
      <c r="H11" s="293" t="s">
        <v>933</v>
      </c>
      <c r="I11" s="293" t="s">
        <v>252</v>
      </c>
      <c r="J11" s="294" t="s">
        <v>25</v>
      </c>
      <c r="K11" s="294" t="s">
        <v>16</v>
      </c>
      <c r="L11" s="765"/>
      <c r="M11" s="765"/>
      <c r="N11" s="765"/>
      <c r="O11" s="765"/>
      <c r="P11" s="765"/>
      <c r="Q11" s="765">
        <f>+'GGI3'!F26</f>
        <v>0</v>
      </c>
      <c r="R11" s="765"/>
      <c r="S11" s="765"/>
      <c r="T11" s="765"/>
      <c r="U11" s="765"/>
      <c r="V11" s="765"/>
      <c r="W11" s="765">
        <f>+'GGI3'!L26</f>
        <v>0</v>
      </c>
      <c r="X11" s="740" t="s">
        <v>247</v>
      </c>
      <c r="Y11" s="741" t="s">
        <v>893</v>
      </c>
      <c r="Z11" s="732" t="s">
        <v>622</v>
      </c>
    </row>
    <row r="12" spans="1:26" s="743" customFormat="1" ht="77.25" customHeight="1" x14ac:dyDescent="0.2">
      <c r="A12" s="483" t="s">
        <v>786</v>
      </c>
      <c r="B12" s="292">
        <v>3</v>
      </c>
      <c r="C12" s="292" t="s">
        <v>389</v>
      </c>
      <c r="D12" s="292" t="s">
        <v>391</v>
      </c>
      <c r="E12" s="554" t="s">
        <v>118</v>
      </c>
      <c r="F12" s="554" t="s">
        <v>796</v>
      </c>
      <c r="G12" s="484" t="s">
        <v>165</v>
      </c>
      <c r="H12" s="293" t="s">
        <v>170</v>
      </c>
      <c r="I12" s="293" t="s">
        <v>782</v>
      </c>
      <c r="J12" s="294" t="s">
        <v>47</v>
      </c>
      <c r="K12" s="294" t="s">
        <v>98</v>
      </c>
      <c r="L12" s="767">
        <f>+'GGI4'!A25</f>
        <v>245</v>
      </c>
      <c r="M12" s="767">
        <f>+'GGI4'!B25</f>
        <v>747</v>
      </c>
      <c r="N12" s="767">
        <f>+'GGI4'!C25</f>
        <v>1310</v>
      </c>
      <c r="O12" s="767">
        <f>+'GGI4'!D25</f>
        <v>1849</v>
      </c>
      <c r="P12" s="767">
        <f>+'GGI4'!E25</f>
        <v>2494</v>
      </c>
      <c r="Q12" s="767">
        <f>+'GGI4'!F25</f>
        <v>2896</v>
      </c>
      <c r="R12" s="767">
        <f>+'GGI4'!G25</f>
        <v>3408</v>
      </c>
      <c r="S12" s="767">
        <f>+'GGI4'!H25</f>
        <v>4061</v>
      </c>
      <c r="T12" s="767">
        <f>+'GGI4'!I25</f>
        <v>4672</v>
      </c>
      <c r="U12" s="767">
        <f>+'GGI4'!J25</f>
        <v>0</v>
      </c>
      <c r="V12" s="767">
        <f>+'GGI4'!K25</f>
        <v>0</v>
      </c>
      <c r="W12" s="767">
        <f>+'GGI4'!L25</f>
        <v>0</v>
      </c>
      <c r="X12" s="740" t="s">
        <v>247</v>
      </c>
      <c r="Y12" s="741" t="s">
        <v>893</v>
      </c>
      <c r="Z12" s="732" t="s">
        <v>617</v>
      </c>
    </row>
    <row r="13" spans="1:26" ht="73.5" customHeight="1" x14ac:dyDescent="0.2">
      <c r="A13" s="483" t="s">
        <v>786</v>
      </c>
      <c r="B13" s="292">
        <v>3</v>
      </c>
      <c r="C13" s="292" t="s">
        <v>468</v>
      </c>
      <c r="D13" s="292" t="s">
        <v>386</v>
      </c>
      <c r="E13" s="554" t="s">
        <v>118</v>
      </c>
      <c r="F13" s="554" t="s">
        <v>796</v>
      </c>
      <c r="G13" s="484" t="s">
        <v>835</v>
      </c>
      <c r="H13" s="293" t="s">
        <v>171</v>
      </c>
      <c r="I13" s="293" t="s">
        <v>741</v>
      </c>
      <c r="J13" s="294" t="s">
        <v>47</v>
      </c>
      <c r="K13" s="294" t="s">
        <v>98</v>
      </c>
      <c r="L13" s="768">
        <f>+'GGI5'!A25</f>
        <v>6</v>
      </c>
      <c r="M13" s="768">
        <f>+'GGI5'!B25</f>
        <v>6</v>
      </c>
      <c r="N13" s="768">
        <f>+'GGI5'!C25</f>
        <v>6</v>
      </c>
      <c r="O13" s="768">
        <f>+'GGI5'!D25</f>
        <v>6</v>
      </c>
      <c r="P13" s="768">
        <f>+'GGI5'!E25</f>
        <v>6</v>
      </c>
      <c r="Q13" s="768">
        <f>+'GGI5'!F25</f>
        <v>6</v>
      </c>
      <c r="R13" s="768">
        <f>+'GGI5'!G25</f>
        <v>6</v>
      </c>
      <c r="S13" s="768">
        <f>+'GGI5'!H25</f>
        <v>6</v>
      </c>
      <c r="T13" s="768">
        <f>+'GGI5'!I25</f>
        <v>6</v>
      </c>
      <c r="U13" s="768">
        <f>+'GGI5'!J25</f>
        <v>0</v>
      </c>
      <c r="V13" s="768">
        <f>+'GGI5'!K25</f>
        <v>0</v>
      </c>
      <c r="W13" s="768">
        <f>+'GGI5'!L25</f>
        <v>0</v>
      </c>
      <c r="X13" s="740" t="s">
        <v>247</v>
      </c>
      <c r="Y13" s="741" t="s">
        <v>893</v>
      </c>
      <c r="Z13" s="732" t="s">
        <v>617</v>
      </c>
    </row>
    <row r="14" spans="1:26" ht="101.25" customHeight="1" x14ac:dyDescent="0.2">
      <c r="A14" s="483" t="s">
        <v>786</v>
      </c>
      <c r="B14" s="292">
        <v>3</v>
      </c>
      <c r="C14" s="292" t="s">
        <v>468</v>
      </c>
      <c r="D14" s="292" t="s">
        <v>379</v>
      </c>
      <c r="E14" s="554" t="s">
        <v>118</v>
      </c>
      <c r="F14" s="554" t="s">
        <v>796</v>
      </c>
      <c r="G14" s="484" t="s">
        <v>563</v>
      </c>
      <c r="H14" s="293" t="s">
        <v>784</v>
      </c>
      <c r="I14" s="293" t="s">
        <v>785</v>
      </c>
      <c r="J14" s="294" t="s">
        <v>133</v>
      </c>
      <c r="K14" s="294" t="s">
        <v>16</v>
      </c>
      <c r="L14" s="295"/>
      <c r="M14" s="295">
        <f>+'GGI6'!B26</f>
        <v>0.89</v>
      </c>
      <c r="N14" s="295"/>
      <c r="O14" s="295">
        <f>+'GGI6'!D26</f>
        <v>0.89</v>
      </c>
      <c r="P14" s="295"/>
      <c r="Q14" s="295">
        <f>+'GGI6'!F26</f>
        <v>0.89</v>
      </c>
      <c r="R14" s="295"/>
      <c r="S14" s="295">
        <f>+'GGI6'!H26</f>
        <v>0.88</v>
      </c>
      <c r="T14" s="295"/>
      <c r="U14" s="295">
        <f>+'GGI6'!J26</f>
        <v>0</v>
      </c>
      <c r="V14" s="295"/>
      <c r="W14" s="295">
        <f>+'GGI6'!L26</f>
        <v>0</v>
      </c>
      <c r="X14" s="740" t="s">
        <v>247</v>
      </c>
      <c r="Y14" s="741" t="s">
        <v>893</v>
      </c>
      <c r="Z14" s="732" t="s">
        <v>617</v>
      </c>
    </row>
    <row r="15" spans="1:26" ht="60" x14ac:dyDescent="0.2">
      <c r="A15" s="483" t="s">
        <v>786</v>
      </c>
      <c r="B15" s="292">
        <v>3</v>
      </c>
      <c r="C15" s="292" t="s">
        <v>469</v>
      </c>
      <c r="D15" s="292" t="s">
        <v>387</v>
      </c>
      <c r="E15" s="554" t="s">
        <v>118</v>
      </c>
      <c r="F15" s="554" t="s">
        <v>796</v>
      </c>
      <c r="G15" s="484" t="s">
        <v>162</v>
      </c>
      <c r="H15" s="293" t="s">
        <v>115</v>
      </c>
      <c r="I15" s="293" t="s">
        <v>524</v>
      </c>
      <c r="J15" s="294" t="s">
        <v>54</v>
      </c>
      <c r="K15" s="294" t="s">
        <v>98</v>
      </c>
      <c r="L15" s="766"/>
      <c r="M15" s="766"/>
      <c r="N15" s="766"/>
      <c r="O15" s="766"/>
      <c r="P15" s="766"/>
      <c r="Q15" s="766"/>
      <c r="R15" s="766"/>
      <c r="S15" s="766"/>
      <c r="T15" s="766"/>
      <c r="U15" s="766"/>
      <c r="V15" s="766"/>
      <c r="W15" s="766">
        <f>+'GGI7'!L26</f>
        <v>0</v>
      </c>
      <c r="X15" s="740" t="s">
        <v>247</v>
      </c>
      <c r="Y15" s="741" t="s">
        <v>893</v>
      </c>
      <c r="Z15" s="732" t="s">
        <v>617</v>
      </c>
    </row>
    <row r="16" spans="1:26" ht="101.25" customHeight="1" x14ac:dyDescent="0.2">
      <c r="A16" s="482" t="s">
        <v>787</v>
      </c>
      <c r="B16" s="292">
        <v>4</v>
      </c>
      <c r="C16" s="292" t="s">
        <v>411</v>
      </c>
      <c r="D16" s="292" t="s">
        <v>413</v>
      </c>
      <c r="E16" s="554" t="s">
        <v>119</v>
      </c>
      <c r="F16" s="554" t="s">
        <v>641</v>
      </c>
      <c r="G16" s="484" t="s">
        <v>766</v>
      </c>
      <c r="H16" s="293" t="s">
        <v>891</v>
      </c>
      <c r="I16" s="289">
        <v>1</v>
      </c>
      <c r="J16" s="295" t="s">
        <v>133</v>
      </c>
      <c r="K16" s="295" t="s">
        <v>98</v>
      </c>
      <c r="L16" s="295">
        <f>+'GM1'!A26</f>
        <v>7.0000000000000007E-2</v>
      </c>
      <c r="M16" s="295">
        <f>+'GM1'!B26</f>
        <v>0.15</v>
      </c>
      <c r="N16" s="295">
        <f>+'GM1'!C26</f>
        <v>0.25</v>
      </c>
      <c r="O16" s="295">
        <f>+'GM1'!D26</f>
        <v>0.31</v>
      </c>
      <c r="P16" s="295">
        <f>+'GM1'!E26</f>
        <v>0.44619999999999999</v>
      </c>
      <c r="Q16" s="295">
        <f>+'GM1'!F26</f>
        <v>0.53600000000000003</v>
      </c>
      <c r="R16" s="295">
        <f>+'GM1'!G26</f>
        <v>0.63500000000000001</v>
      </c>
      <c r="S16" s="295">
        <f>+'GM1'!H26</f>
        <v>0.74170000000000003</v>
      </c>
      <c r="T16" s="295">
        <f>+'GM1'!I26</f>
        <v>0.83</v>
      </c>
      <c r="U16" s="295">
        <f>+'GM1'!J26</f>
        <v>0</v>
      </c>
      <c r="V16" s="295">
        <f>+'GM1'!K26</f>
        <v>0</v>
      </c>
      <c r="W16" s="295">
        <f>+'GM1'!L26</f>
        <v>0</v>
      </c>
      <c r="X16" s="740" t="s">
        <v>247</v>
      </c>
      <c r="Y16" s="741" t="s">
        <v>892</v>
      </c>
      <c r="Z16" s="744" t="s">
        <v>624</v>
      </c>
    </row>
    <row r="17" spans="1:26 16292:16292" ht="101.25" customHeight="1" x14ac:dyDescent="0.2">
      <c r="A17" s="482" t="s">
        <v>787</v>
      </c>
      <c r="B17" s="292">
        <v>4</v>
      </c>
      <c r="C17" s="292" t="s">
        <v>411</v>
      </c>
      <c r="D17" s="292" t="s">
        <v>413</v>
      </c>
      <c r="E17" s="554" t="s">
        <v>119</v>
      </c>
      <c r="F17" s="554" t="s">
        <v>641</v>
      </c>
      <c r="G17" s="484" t="s">
        <v>842</v>
      </c>
      <c r="H17" s="293" t="s">
        <v>843</v>
      </c>
      <c r="I17" s="289">
        <v>1</v>
      </c>
      <c r="J17" s="295" t="s">
        <v>846</v>
      </c>
      <c r="K17" s="295" t="s">
        <v>16</v>
      </c>
      <c r="L17" s="295">
        <f>+'GM2'!A26</f>
        <v>0</v>
      </c>
      <c r="M17" s="295">
        <f>+'GM2'!B26</f>
        <v>0</v>
      </c>
      <c r="N17" s="295">
        <f>+'GM2'!C26</f>
        <v>0</v>
      </c>
      <c r="O17" s="295">
        <f>+'GM2'!D26</f>
        <v>1</v>
      </c>
      <c r="P17" s="295">
        <f>+'GM2'!E26</f>
        <v>0</v>
      </c>
      <c r="Q17" s="295">
        <f>+'GM2'!F26</f>
        <v>0</v>
      </c>
      <c r="R17" s="295">
        <f>+'GM2'!G26</f>
        <v>0</v>
      </c>
      <c r="S17" s="295">
        <f>+'GM2'!H26</f>
        <v>1</v>
      </c>
      <c r="T17" s="295">
        <f>+'GM2'!I26</f>
        <v>0</v>
      </c>
      <c r="U17" s="295">
        <f>+'GM2'!J26</f>
        <v>0</v>
      </c>
      <c r="V17" s="295">
        <f>+'GM2'!K26</f>
        <v>0</v>
      </c>
      <c r="W17" s="295">
        <f>+'GM2'!L26</f>
        <v>0</v>
      </c>
      <c r="X17" s="740" t="s">
        <v>247</v>
      </c>
      <c r="Y17" s="741" t="s">
        <v>892</v>
      </c>
      <c r="Z17" s="744"/>
    </row>
    <row r="18" spans="1:26 16292:16292" ht="101.25" customHeight="1" x14ac:dyDescent="0.2">
      <c r="A18" s="482" t="s">
        <v>787</v>
      </c>
      <c r="B18" s="292">
        <v>4</v>
      </c>
      <c r="C18" s="292" t="s">
        <v>411</v>
      </c>
      <c r="D18" s="292" t="s">
        <v>413</v>
      </c>
      <c r="E18" s="554" t="s">
        <v>119</v>
      </c>
      <c r="F18" s="554" t="s">
        <v>641</v>
      </c>
      <c r="G18" s="484" t="s">
        <v>849</v>
      </c>
      <c r="H18" s="293" t="s">
        <v>169</v>
      </c>
      <c r="I18" s="289">
        <v>0.95</v>
      </c>
      <c r="J18" s="295" t="s">
        <v>26</v>
      </c>
      <c r="K18" s="295" t="s">
        <v>18</v>
      </c>
      <c r="L18" s="295"/>
      <c r="M18" s="295"/>
      <c r="N18" s="295">
        <f>+'GM3'!C26</f>
        <v>1</v>
      </c>
      <c r="O18" s="295"/>
      <c r="P18" s="295"/>
      <c r="Q18" s="295">
        <f>+'GM3'!F26</f>
        <v>0.9</v>
      </c>
      <c r="R18" s="295"/>
      <c r="S18" s="295"/>
      <c r="T18" s="295">
        <f>+'GM3'!I26</f>
        <v>0.93700000000000006</v>
      </c>
      <c r="U18" s="295"/>
      <c r="V18" s="295"/>
      <c r="W18" s="295">
        <f>+'GM3'!L26</f>
        <v>0</v>
      </c>
      <c r="X18" s="740" t="s">
        <v>247</v>
      </c>
      <c r="Y18" s="741" t="s">
        <v>898</v>
      </c>
      <c r="Z18" s="744"/>
    </row>
    <row r="19" spans="1:26 16292:16292" s="743" customFormat="1" ht="96" x14ac:dyDescent="0.2">
      <c r="A19" s="482" t="s">
        <v>787</v>
      </c>
      <c r="B19" s="292">
        <v>4</v>
      </c>
      <c r="C19" s="292" t="s">
        <v>419</v>
      </c>
      <c r="D19" s="292" t="s">
        <v>422</v>
      </c>
      <c r="E19" s="554" t="s">
        <v>120</v>
      </c>
      <c r="F19" s="554" t="s">
        <v>642</v>
      </c>
      <c r="G19" s="582" t="s">
        <v>630</v>
      </c>
      <c r="H19" s="293" t="s">
        <v>277</v>
      </c>
      <c r="I19" s="293" t="s">
        <v>631</v>
      </c>
      <c r="J19" s="294" t="s">
        <v>47</v>
      </c>
      <c r="K19" s="294" t="s">
        <v>16</v>
      </c>
      <c r="L19" s="295">
        <f>+PSITP1!A29</f>
        <v>1</v>
      </c>
      <c r="M19" s="295">
        <f>+PSITP1!C29</f>
        <v>1</v>
      </c>
      <c r="N19" s="295">
        <f>+PSITP1!C29</f>
        <v>1</v>
      </c>
      <c r="O19" s="295">
        <f>+PSITP1!G29</f>
        <v>1</v>
      </c>
      <c r="P19" s="295">
        <f>+PSITP1!E29</f>
        <v>1</v>
      </c>
      <c r="Q19" s="295">
        <f>+PSITP1!K29</f>
        <v>0.875</v>
      </c>
      <c r="R19" s="295">
        <f>+PSITP1!G29</f>
        <v>1</v>
      </c>
      <c r="S19" s="295">
        <f>+PSITP1!O29</f>
        <v>1</v>
      </c>
      <c r="T19" s="295">
        <f>+PSITP1!I29</f>
        <v>1</v>
      </c>
      <c r="U19" s="295"/>
      <c r="V19" s="295"/>
      <c r="W19" s="765">
        <f>+PSITP1!W29</f>
        <v>0</v>
      </c>
      <c r="X19" s="745" t="s">
        <v>248</v>
      </c>
      <c r="Y19" s="741" t="s">
        <v>892</v>
      </c>
      <c r="Z19" s="552" t="s">
        <v>694</v>
      </c>
    </row>
    <row r="20" spans="1:26 16292:16292" s="743" customFormat="1" ht="84" x14ac:dyDescent="0.2">
      <c r="A20" s="482" t="s">
        <v>787</v>
      </c>
      <c r="B20" s="292">
        <v>4</v>
      </c>
      <c r="C20" s="292" t="s">
        <v>403</v>
      </c>
      <c r="D20" s="292" t="s">
        <v>405</v>
      </c>
      <c r="E20" s="554" t="s">
        <v>120</v>
      </c>
      <c r="F20" s="554" t="s">
        <v>642</v>
      </c>
      <c r="G20" s="582" t="s">
        <v>281</v>
      </c>
      <c r="H20" s="293" t="s">
        <v>282</v>
      </c>
      <c r="I20" s="293" t="s">
        <v>289</v>
      </c>
      <c r="J20" s="294" t="s">
        <v>54</v>
      </c>
      <c r="K20" s="294" t="s">
        <v>16</v>
      </c>
      <c r="L20" s="294"/>
      <c r="M20" s="294"/>
      <c r="N20" s="294"/>
      <c r="O20" s="294"/>
      <c r="P20" s="294"/>
      <c r="Q20" s="294"/>
      <c r="R20" s="294"/>
      <c r="S20" s="294"/>
      <c r="T20" s="294"/>
      <c r="U20" s="294"/>
      <c r="V20" s="294"/>
      <c r="W20" s="765">
        <f>+PSITP2!W33</f>
        <v>0</v>
      </c>
      <c r="X20" s="746" t="s">
        <v>248</v>
      </c>
      <c r="Y20" s="741" t="s">
        <v>892</v>
      </c>
      <c r="Z20" s="552" t="s">
        <v>694</v>
      </c>
    </row>
    <row r="21" spans="1:26 16292:16292" ht="66" customHeight="1" x14ac:dyDescent="0.2">
      <c r="A21" s="714" t="s">
        <v>786</v>
      </c>
      <c r="B21" s="292">
        <v>1</v>
      </c>
      <c r="C21" s="292">
        <v>1.3</v>
      </c>
      <c r="D21" s="292" t="s">
        <v>560</v>
      </c>
      <c r="E21" s="554" t="s">
        <v>120</v>
      </c>
      <c r="F21" s="287" t="s">
        <v>537</v>
      </c>
      <c r="G21" s="731" t="s">
        <v>529</v>
      </c>
      <c r="H21" s="288" t="s">
        <v>531</v>
      </c>
      <c r="I21" s="747" t="s">
        <v>781</v>
      </c>
      <c r="J21" s="290" t="s">
        <v>254</v>
      </c>
      <c r="K21" s="294" t="s">
        <v>98</v>
      </c>
      <c r="L21" s="290"/>
      <c r="M21" s="290"/>
      <c r="N21" s="290"/>
      <c r="O21" s="290"/>
      <c r="P21" s="290"/>
      <c r="Q21" s="764">
        <f>+PSITP3!F27</f>
        <v>1</v>
      </c>
      <c r="R21" s="290"/>
      <c r="S21" s="290"/>
      <c r="T21" s="290"/>
      <c r="U21" s="290"/>
      <c r="V21" s="290"/>
      <c r="W21" s="764">
        <f>+PSITP3!L27</f>
        <v>0</v>
      </c>
      <c r="X21" s="746" t="s">
        <v>248</v>
      </c>
      <c r="Y21" s="741" t="s">
        <v>892</v>
      </c>
      <c r="Z21" s="742" t="s">
        <v>572</v>
      </c>
    </row>
    <row r="22" spans="1:26 16292:16292" ht="72" customHeight="1" x14ac:dyDescent="0.2">
      <c r="A22" s="714" t="s">
        <v>786</v>
      </c>
      <c r="B22" s="292">
        <v>1</v>
      </c>
      <c r="C22" s="292">
        <v>1.3</v>
      </c>
      <c r="D22" s="292" t="s">
        <v>561</v>
      </c>
      <c r="E22" s="554" t="s">
        <v>120</v>
      </c>
      <c r="F22" s="287" t="s">
        <v>537</v>
      </c>
      <c r="G22" s="548" t="s">
        <v>530</v>
      </c>
      <c r="H22" s="549" t="s">
        <v>532</v>
      </c>
      <c r="I22" s="749" t="s">
        <v>533</v>
      </c>
      <c r="J22" s="550" t="s">
        <v>260</v>
      </c>
      <c r="K22" s="715" t="s">
        <v>18</v>
      </c>
      <c r="L22" s="550"/>
      <c r="M22" s="550"/>
      <c r="N22" s="550"/>
      <c r="O22" s="550"/>
      <c r="P22" s="550"/>
      <c r="Q22" s="550"/>
      <c r="R22" s="550"/>
      <c r="S22" s="550"/>
      <c r="T22" s="550"/>
      <c r="U22" s="550"/>
      <c r="V22" s="550"/>
      <c r="W22" s="550">
        <f>+PSITP4!L27</f>
        <v>0</v>
      </c>
      <c r="X22" s="750" t="s">
        <v>248</v>
      </c>
      <c r="Y22" s="741" t="s">
        <v>892</v>
      </c>
      <c r="Z22" s="751" t="s">
        <v>572</v>
      </c>
    </row>
    <row r="23" spans="1:26 16292:16292" ht="43.5" customHeight="1" x14ac:dyDescent="0.2">
      <c r="A23" s="483" t="s">
        <v>786</v>
      </c>
      <c r="B23" s="292">
        <v>1</v>
      </c>
      <c r="C23" s="292" t="s">
        <v>473</v>
      </c>
      <c r="D23" s="292" t="s">
        <v>474</v>
      </c>
      <c r="E23" s="554" t="s">
        <v>120</v>
      </c>
      <c r="F23" s="554" t="s">
        <v>525</v>
      </c>
      <c r="G23" s="484" t="s">
        <v>854</v>
      </c>
      <c r="H23" s="293" t="s">
        <v>239</v>
      </c>
      <c r="I23" s="293" t="s">
        <v>240</v>
      </c>
      <c r="J23" s="294" t="s">
        <v>26</v>
      </c>
      <c r="K23" s="294" t="s">
        <v>98</v>
      </c>
      <c r="L23" s="295"/>
      <c r="M23" s="295"/>
      <c r="N23" s="765">
        <f>+PSITP5!C28</f>
        <v>0.9</v>
      </c>
      <c r="O23" s="295"/>
      <c r="P23" s="295"/>
      <c r="Q23" s="765">
        <f>+PSITP5!F28</f>
        <v>1</v>
      </c>
      <c r="R23" s="295"/>
      <c r="S23" s="295"/>
      <c r="T23" s="765">
        <f>+PSITP5!I28</f>
        <v>1</v>
      </c>
      <c r="U23" s="295"/>
      <c r="V23" s="295"/>
      <c r="W23" s="765">
        <f>+PSITP5!L28</f>
        <v>0</v>
      </c>
      <c r="X23" s="746" t="s">
        <v>248</v>
      </c>
      <c r="Y23" s="741" t="s">
        <v>892</v>
      </c>
      <c r="Z23" s="552" t="s">
        <v>623</v>
      </c>
    </row>
    <row r="24" spans="1:26 16292:16292" ht="81.75" customHeight="1" x14ac:dyDescent="0.2">
      <c r="A24" s="1179" t="s">
        <v>786</v>
      </c>
      <c r="B24" s="1182">
        <v>1</v>
      </c>
      <c r="C24" s="1182" t="s">
        <v>473</v>
      </c>
      <c r="D24" s="1182" t="s">
        <v>474</v>
      </c>
      <c r="E24" s="1185" t="s">
        <v>120</v>
      </c>
      <c r="F24" s="1185" t="s">
        <v>525</v>
      </c>
      <c r="G24" s="1188" t="s">
        <v>576</v>
      </c>
      <c r="H24" s="1191" t="s">
        <v>577</v>
      </c>
      <c r="I24" s="1191" t="s">
        <v>578</v>
      </c>
      <c r="J24" s="715" t="s">
        <v>562</v>
      </c>
      <c r="K24" s="1194" t="s">
        <v>18</v>
      </c>
      <c r="L24" s="295"/>
      <c r="M24" s="294"/>
      <c r="N24" s="294"/>
      <c r="O24" s="294"/>
      <c r="P24" s="294"/>
      <c r="Q24" s="294"/>
      <c r="R24" s="294"/>
      <c r="S24" s="294"/>
      <c r="T24" s="294"/>
      <c r="U24" s="294"/>
      <c r="V24" s="294"/>
      <c r="W24" s="294"/>
      <c r="X24" s="1200" t="s">
        <v>248</v>
      </c>
      <c r="Y24" s="1203" t="s">
        <v>892</v>
      </c>
      <c r="Z24" s="1197" t="s">
        <v>579</v>
      </c>
      <c r="XBP24" s="297">
        <f>'GT1'!XER28</f>
        <v>0</v>
      </c>
    </row>
    <row r="25" spans="1:26 16292:16292" ht="17.25" customHeight="1" x14ac:dyDescent="0.2">
      <c r="A25" s="1180"/>
      <c r="B25" s="1183"/>
      <c r="C25" s="1183"/>
      <c r="D25" s="1183"/>
      <c r="E25" s="1186"/>
      <c r="F25" s="1186"/>
      <c r="G25" s="1189"/>
      <c r="H25" s="1192"/>
      <c r="I25" s="1192"/>
      <c r="J25" s="294" t="s">
        <v>695</v>
      </c>
      <c r="K25" s="1195"/>
      <c r="L25" s="765">
        <f>+PSITP6!A32</f>
        <v>1</v>
      </c>
      <c r="M25" s="765">
        <f>+PSITP6!B32</f>
        <v>1</v>
      </c>
      <c r="N25" s="765">
        <f>+PSITP6!C32</f>
        <v>1</v>
      </c>
      <c r="O25" s="765">
        <f>+PSITP6!D32</f>
        <v>1</v>
      </c>
      <c r="P25" s="765">
        <f>+PSITP6!E32</f>
        <v>1</v>
      </c>
      <c r="Q25" s="765">
        <f>+PSITP6!F32</f>
        <v>0.8</v>
      </c>
      <c r="R25" s="765">
        <f>+PSITP6!G32</f>
        <v>1</v>
      </c>
      <c r="S25" s="765">
        <f>+PSITP6!H32</f>
        <v>1</v>
      </c>
      <c r="T25" s="765">
        <f>+PSITP6!I32</f>
        <v>0.8</v>
      </c>
      <c r="U25" s="765">
        <f>+PSITP6!J32</f>
        <v>0</v>
      </c>
      <c r="V25" s="765">
        <f>+PSITP6!K32</f>
        <v>0</v>
      </c>
      <c r="W25" s="765">
        <f>+PSITP6!L32</f>
        <v>0</v>
      </c>
      <c r="X25" s="1201"/>
      <c r="Y25" s="1204"/>
      <c r="Z25" s="1198"/>
      <c r="XBP25" s="567"/>
    </row>
    <row r="26" spans="1:26 16292:16292" ht="29.25" customHeight="1" x14ac:dyDescent="0.2">
      <c r="A26" s="1181"/>
      <c r="B26" s="1184"/>
      <c r="C26" s="1184"/>
      <c r="D26" s="1184"/>
      <c r="E26" s="1187"/>
      <c r="F26" s="1187"/>
      <c r="G26" s="1190"/>
      <c r="H26" s="1193"/>
      <c r="I26" s="1193"/>
      <c r="J26" s="294" t="s">
        <v>696</v>
      </c>
      <c r="K26" s="1196"/>
      <c r="L26" s="765">
        <f>+PSITP6!A33</f>
        <v>1</v>
      </c>
      <c r="M26" s="765">
        <f>+PSITP6!B33</f>
        <v>0.9</v>
      </c>
      <c r="N26" s="765">
        <f>+PSITP6!C33</f>
        <v>0.9</v>
      </c>
      <c r="O26" s="765">
        <f>+PSITP6!D33</f>
        <v>1</v>
      </c>
      <c r="P26" s="765">
        <f>+PSITP6!E33</f>
        <v>1</v>
      </c>
      <c r="Q26" s="765">
        <f>+PSITP6!F33</f>
        <v>0.9</v>
      </c>
      <c r="R26" s="765">
        <f>+PSITP6!G33</f>
        <v>1</v>
      </c>
      <c r="S26" s="765">
        <f>+PSITP6!H33</f>
        <v>0.8</v>
      </c>
      <c r="T26" s="765">
        <f>+PSITP6!I33</f>
        <v>0.8</v>
      </c>
      <c r="U26" s="765">
        <f>+PSITP6!J33</f>
        <v>0</v>
      </c>
      <c r="V26" s="765">
        <f>+PSITP6!K33</f>
        <v>0</v>
      </c>
      <c r="W26" s="765">
        <f>+PSITP6!L33</f>
        <v>0</v>
      </c>
      <c r="X26" s="1202"/>
      <c r="Y26" s="1205"/>
      <c r="Z26" s="1199"/>
      <c r="XBP26" s="567"/>
    </row>
    <row r="27" spans="1:26 16292:16292" s="743" customFormat="1" ht="288" x14ac:dyDescent="0.2">
      <c r="A27" s="714" t="s">
        <v>786</v>
      </c>
      <c r="B27" s="292">
        <v>1</v>
      </c>
      <c r="C27" s="292" t="s">
        <v>470</v>
      </c>
      <c r="D27" s="292" t="s">
        <v>299</v>
      </c>
      <c r="E27" s="291" t="s">
        <v>123</v>
      </c>
      <c r="F27" s="554" t="s">
        <v>643</v>
      </c>
      <c r="G27" s="484" t="s">
        <v>266</v>
      </c>
      <c r="H27" s="291" t="s">
        <v>267</v>
      </c>
      <c r="I27" s="769" t="s">
        <v>268</v>
      </c>
      <c r="J27" s="550" t="s">
        <v>47</v>
      </c>
      <c r="K27" s="291" t="s">
        <v>98</v>
      </c>
      <c r="L27" s="770">
        <f>+'SYC1'!A31</f>
        <v>0.871</v>
      </c>
      <c r="M27" s="770">
        <f>+'SYC1'!B31</f>
        <v>0.77780000000000005</v>
      </c>
      <c r="N27" s="770">
        <f>+'SYC1'!C31</f>
        <v>0.7097</v>
      </c>
      <c r="O27" s="771">
        <f>+'SYC1'!D31</f>
        <v>0.75860000000000005</v>
      </c>
      <c r="P27" s="771">
        <f>+'SYC1'!E31</f>
        <v>0.7742</v>
      </c>
      <c r="Q27" s="771">
        <f>+'SYC1'!F31</f>
        <v>0.86670000000000003</v>
      </c>
      <c r="R27" s="771">
        <f>+'SYC1'!G31</f>
        <v>0.86650000000000005</v>
      </c>
      <c r="S27" s="771">
        <f>+'SYC1'!H31</f>
        <v>0.871</v>
      </c>
      <c r="T27" s="771">
        <f>+'SYC1'!I31</f>
        <v>0.93100000000000005</v>
      </c>
      <c r="U27" s="771">
        <f>+'SYC1'!J31</f>
        <v>0</v>
      </c>
      <c r="V27" s="771">
        <f>+'SYC1'!K31</f>
        <v>0</v>
      </c>
      <c r="W27" s="771">
        <f>+'SYC1'!L31</f>
        <v>0</v>
      </c>
      <c r="X27" s="740" t="s">
        <v>248</v>
      </c>
      <c r="Y27" s="741" t="s">
        <v>892</v>
      </c>
      <c r="Z27" s="552" t="s">
        <v>579</v>
      </c>
    </row>
    <row r="28" spans="1:26 16292:16292" s="743" customFormat="1" ht="51" x14ac:dyDescent="0.2">
      <c r="A28" s="714" t="s">
        <v>786</v>
      </c>
      <c r="B28" s="292">
        <v>1</v>
      </c>
      <c r="C28" s="292" t="s">
        <v>470</v>
      </c>
      <c r="D28" s="292" t="s">
        <v>299</v>
      </c>
      <c r="E28" s="554" t="s">
        <v>123</v>
      </c>
      <c r="F28" s="554" t="s">
        <v>643</v>
      </c>
      <c r="G28" s="582" t="s">
        <v>258</v>
      </c>
      <c r="H28" s="293" t="s">
        <v>257</v>
      </c>
      <c r="I28" s="554" t="s">
        <v>588</v>
      </c>
      <c r="J28" s="550" t="s">
        <v>47</v>
      </c>
      <c r="K28" s="294" t="s">
        <v>98</v>
      </c>
      <c r="L28" s="772">
        <f>+'SYC2'!A26</f>
        <v>5.15</v>
      </c>
      <c r="M28" s="772">
        <f>+'SYC2'!B26</f>
        <v>6</v>
      </c>
      <c r="N28" s="772">
        <f>+'SYC2'!C26</f>
        <v>5.88</v>
      </c>
      <c r="O28" s="772">
        <f>+'SYC2'!D26</f>
        <v>5.67</v>
      </c>
      <c r="P28" s="772">
        <f>+'SYC2'!E26</f>
        <v>5.99</v>
      </c>
      <c r="Q28" s="772">
        <f>+'SYC2'!F26</f>
        <v>5.49</v>
      </c>
      <c r="R28" s="772">
        <f>+'SYC2'!G26</f>
        <v>5.65</v>
      </c>
      <c r="S28" s="772">
        <f>+'SYC2'!H26</f>
        <v>5.78</v>
      </c>
      <c r="T28" s="772">
        <f>+'SYC2'!I26</f>
        <v>5.98</v>
      </c>
      <c r="U28" s="772">
        <f>+'SYC2'!J26</f>
        <v>0</v>
      </c>
      <c r="V28" s="772">
        <f>+'SYC2'!K26</f>
        <v>0</v>
      </c>
      <c r="W28" s="772">
        <f>+'SYC2'!L26</f>
        <v>0</v>
      </c>
      <c r="X28" s="740" t="s">
        <v>248</v>
      </c>
      <c r="Y28" s="741" t="s">
        <v>892</v>
      </c>
      <c r="Z28" s="752" t="s">
        <v>609</v>
      </c>
    </row>
    <row r="29" spans="1:26 16292:16292" s="743" customFormat="1" ht="63.75" customHeight="1" x14ac:dyDescent="0.2">
      <c r="A29" s="714" t="s">
        <v>786</v>
      </c>
      <c r="B29" s="292">
        <v>1</v>
      </c>
      <c r="C29" s="292" t="s">
        <v>470</v>
      </c>
      <c r="D29" s="292" t="s">
        <v>301</v>
      </c>
      <c r="E29" s="554" t="s">
        <v>123</v>
      </c>
      <c r="F29" s="554" t="s">
        <v>643</v>
      </c>
      <c r="G29" s="484" t="s">
        <v>747</v>
      </c>
      <c r="H29" s="293" t="s">
        <v>587</v>
      </c>
      <c r="I29" s="293" t="s">
        <v>750</v>
      </c>
      <c r="J29" s="294" t="s">
        <v>47</v>
      </c>
      <c r="K29" s="294" t="s">
        <v>98</v>
      </c>
      <c r="L29" s="1097">
        <f>+'SYC3'!B39</f>
        <v>0.98803485420740844</v>
      </c>
      <c r="M29" s="1097">
        <f>+'SYC3'!C39</f>
        <v>0.98291229776266831</v>
      </c>
      <c r="N29" s="1097">
        <f>+'SYC3'!D39</f>
        <v>0.98100668880994013</v>
      </c>
      <c r="O29" s="1097">
        <f>+'SYC3'!E39</f>
        <v>0.9803599999999999</v>
      </c>
      <c r="P29" s="1097">
        <f>+'SYC3'!F39</f>
        <v>0.97381904121172302</v>
      </c>
      <c r="Q29" s="1097">
        <f>+'SYC3'!G39</f>
        <v>0.97240000000000004</v>
      </c>
      <c r="R29" s="1097">
        <f>+'SYC3'!H39</f>
        <v>0.97323864373635427</v>
      </c>
      <c r="S29" s="1097">
        <f>+'SYC3'!I39</f>
        <v>0.97253529210727208</v>
      </c>
      <c r="T29" s="1097">
        <f>+'SYC3'!J39</f>
        <v>0.96440000000000003</v>
      </c>
      <c r="U29" s="1097"/>
      <c r="V29" s="1097"/>
      <c r="W29" s="1097"/>
      <c r="X29" s="740" t="s">
        <v>248</v>
      </c>
      <c r="Y29" s="741" t="s">
        <v>892</v>
      </c>
      <c r="Z29" s="753" t="s">
        <v>609</v>
      </c>
    </row>
    <row r="30" spans="1:26 16292:16292" s="743" customFormat="1" ht="67.5" customHeight="1" x14ac:dyDescent="0.2">
      <c r="A30" s="714" t="s">
        <v>786</v>
      </c>
      <c r="B30" s="292">
        <v>1</v>
      </c>
      <c r="C30" s="292" t="s">
        <v>470</v>
      </c>
      <c r="D30" s="292" t="s">
        <v>301</v>
      </c>
      <c r="E30" s="554" t="s">
        <v>123</v>
      </c>
      <c r="F30" s="554" t="s">
        <v>643</v>
      </c>
      <c r="G30" s="484" t="s">
        <v>751</v>
      </c>
      <c r="H30" s="293" t="s">
        <v>752</v>
      </c>
      <c r="I30" s="293" t="s">
        <v>755</v>
      </c>
      <c r="J30" s="294" t="s">
        <v>47</v>
      </c>
      <c r="K30" s="294" t="s">
        <v>98</v>
      </c>
      <c r="L30" s="1097">
        <f>+'SYC5'!B38</f>
        <v>0.98845955367803917</v>
      </c>
      <c r="M30" s="1097">
        <f>+'SYC5'!C38</f>
        <v>0.98331377354386418</v>
      </c>
      <c r="N30" s="1097">
        <f>+'SYC5'!D38</f>
        <v>0.9822021794034812</v>
      </c>
      <c r="O30" s="1097">
        <f>+'SYC5'!E38</f>
        <v>0.9803599999999999</v>
      </c>
      <c r="P30" s="1097">
        <f>+'SYC5'!F38</f>
        <v>0.98275821437794308</v>
      </c>
      <c r="Q30" s="1097">
        <f>+'SYC5'!G38</f>
        <v>0.97477103605417703</v>
      </c>
      <c r="R30" s="1097">
        <f>+'SYC5'!H38</f>
        <v>0.97741999999999984</v>
      </c>
      <c r="S30" s="1097">
        <f>+'SYC5'!I38</f>
        <v>0.97964000000000007</v>
      </c>
      <c r="T30" s="1097">
        <f>+'SYC5'!J38</f>
        <v>0.96889999999999998</v>
      </c>
      <c r="U30" s="752"/>
      <c r="V30" s="752"/>
      <c r="W30" s="752"/>
      <c r="X30" s="740" t="s">
        <v>248</v>
      </c>
      <c r="Y30" s="741" t="s">
        <v>892</v>
      </c>
      <c r="Z30" s="753"/>
    </row>
    <row r="31" spans="1:26 16292:16292" s="743" customFormat="1" ht="102.75" customHeight="1" x14ac:dyDescent="0.2">
      <c r="A31" s="714" t="s">
        <v>786</v>
      </c>
      <c r="B31" s="292">
        <v>1</v>
      </c>
      <c r="C31" s="292" t="s">
        <v>471</v>
      </c>
      <c r="D31" s="292" t="s">
        <v>313</v>
      </c>
      <c r="E31" s="554" t="s">
        <v>123</v>
      </c>
      <c r="F31" s="554" t="s">
        <v>644</v>
      </c>
      <c r="G31" s="484" t="s">
        <v>772</v>
      </c>
      <c r="H31" s="293" t="s">
        <v>773</v>
      </c>
      <c r="I31" s="296" t="s">
        <v>781</v>
      </c>
      <c r="J31" s="294" t="s">
        <v>47</v>
      </c>
      <c r="K31" s="294" t="s">
        <v>98</v>
      </c>
      <c r="L31" s="765">
        <f>+'SYC6'!A26</f>
        <v>1</v>
      </c>
      <c r="M31" s="765">
        <f>+'SYC6'!B26</f>
        <v>1</v>
      </c>
      <c r="N31" s="765">
        <f>+'SYC6'!C26</f>
        <v>1</v>
      </c>
      <c r="O31" s="765">
        <f>+'SYC6'!D26</f>
        <v>1</v>
      </c>
      <c r="P31" s="765">
        <f>+'SYC6'!E26</f>
        <v>1</v>
      </c>
      <c r="Q31" s="765">
        <f>+'SYC6'!F26</f>
        <v>1</v>
      </c>
      <c r="R31" s="765">
        <f>+'SYC6'!G26</f>
        <v>1</v>
      </c>
      <c r="S31" s="765">
        <f>+'SYC6'!H26</f>
        <v>1</v>
      </c>
      <c r="T31" s="765">
        <f>+'SYC6'!I26</f>
        <v>1</v>
      </c>
      <c r="U31" s="765">
        <f>+'SYC6'!J26</f>
        <v>1</v>
      </c>
      <c r="V31" s="765">
        <f>+'SYC6'!K26</f>
        <v>0</v>
      </c>
      <c r="W31" s="765">
        <f>+'SYC6'!L26</f>
        <v>0</v>
      </c>
      <c r="X31" s="740" t="s">
        <v>248</v>
      </c>
      <c r="Y31" s="741" t="s">
        <v>892</v>
      </c>
      <c r="Z31" s="552" t="s">
        <v>697</v>
      </c>
    </row>
    <row r="32" spans="1:26 16292:16292" ht="82.5" customHeight="1" x14ac:dyDescent="0.2">
      <c r="A32" s="714" t="s">
        <v>786</v>
      </c>
      <c r="B32" s="292">
        <v>1</v>
      </c>
      <c r="C32" s="292" t="s">
        <v>471</v>
      </c>
      <c r="D32" s="292" t="s">
        <v>320</v>
      </c>
      <c r="E32" s="554" t="s">
        <v>123</v>
      </c>
      <c r="F32" s="554" t="s">
        <v>644</v>
      </c>
      <c r="G32" s="484" t="s">
        <v>236</v>
      </c>
      <c r="H32" s="293" t="s">
        <v>589</v>
      </c>
      <c r="I32" s="293" t="s">
        <v>717</v>
      </c>
      <c r="J32" s="294" t="s">
        <v>47</v>
      </c>
      <c r="K32" s="294" t="s">
        <v>18</v>
      </c>
      <c r="L32" s="765">
        <f>+'SYC7'!A27</f>
        <v>0.97350000000000003</v>
      </c>
      <c r="M32" s="765">
        <f>+'SYC7'!B27</f>
        <v>0.97760000000000002</v>
      </c>
      <c r="N32" s="765">
        <f>+'SYC7'!C27</f>
        <v>0.98</v>
      </c>
      <c r="O32" s="765">
        <f>+'SYC7'!D27</f>
        <v>0.97</v>
      </c>
      <c r="P32" s="765">
        <f>+'SYC7'!E27</f>
        <v>0.95</v>
      </c>
      <c r="Q32" s="765">
        <f>+'SYC7'!F27</f>
        <v>0.98</v>
      </c>
      <c r="R32" s="765">
        <f>+'SYC7'!G27</f>
        <v>0.98</v>
      </c>
      <c r="S32" s="765">
        <f>+'SYC7'!H27</f>
        <v>0.98</v>
      </c>
      <c r="T32" s="765">
        <f>+'SYC7'!I27</f>
        <v>0.98</v>
      </c>
      <c r="U32" s="765">
        <f>+'SYC7'!J27</f>
        <v>0</v>
      </c>
      <c r="V32" s="765">
        <f>+'SYC7'!K27</f>
        <v>0</v>
      </c>
      <c r="W32" s="765">
        <f>+'SYC7'!L27</f>
        <v>0</v>
      </c>
      <c r="X32" s="740" t="s">
        <v>248</v>
      </c>
      <c r="Y32" s="741" t="s">
        <v>892</v>
      </c>
      <c r="Z32" s="552" t="s">
        <v>697</v>
      </c>
    </row>
    <row r="33" spans="1:26" ht="84" x14ac:dyDescent="0.2">
      <c r="A33" s="714" t="s">
        <v>786</v>
      </c>
      <c r="B33" s="292">
        <v>1</v>
      </c>
      <c r="C33" s="292" t="s">
        <v>470</v>
      </c>
      <c r="D33" s="292" t="s">
        <v>299</v>
      </c>
      <c r="E33" s="554" t="s">
        <v>123</v>
      </c>
      <c r="F33" s="287" t="s">
        <v>681</v>
      </c>
      <c r="G33" s="781" t="s">
        <v>649</v>
      </c>
      <c r="H33" s="549" t="s">
        <v>648</v>
      </c>
      <c r="I33" s="293" t="s">
        <v>725</v>
      </c>
      <c r="J33" s="550" t="s">
        <v>26</v>
      </c>
      <c r="K33" s="715" t="s">
        <v>98</v>
      </c>
      <c r="L33" s="1173">
        <f>+'SYC9'!B28</f>
        <v>0.35</v>
      </c>
      <c r="M33" s="1174"/>
      <c r="N33" s="1175"/>
      <c r="O33" s="1173">
        <f>+'SYC9'!E28</f>
        <v>0.10299999999999999</v>
      </c>
      <c r="P33" s="1174"/>
      <c r="Q33" s="1175"/>
      <c r="R33" s="1173">
        <f>+'SYC9'!H28</f>
        <v>0.32200000000000001</v>
      </c>
      <c r="S33" s="1174"/>
      <c r="T33" s="1175"/>
      <c r="U33" s="1173">
        <f>+'SYC9'!K28</f>
        <v>0</v>
      </c>
      <c r="V33" s="1174"/>
      <c r="W33" s="1175"/>
      <c r="X33" s="754" t="s">
        <v>248</v>
      </c>
      <c r="Y33" s="741" t="s">
        <v>892</v>
      </c>
      <c r="Z33" s="551" t="s">
        <v>682</v>
      </c>
    </row>
    <row r="34" spans="1:26" ht="84" x14ac:dyDescent="0.2">
      <c r="A34" s="714" t="s">
        <v>786</v>
      </c>
      <c r="B34" s="292">
        <v>1</v>
      </c>
      <c r="C34" s="292" t="s">
        <v>470</v>
      </c>
      <c r="D34" s="292" t="s">
        <v>299</v>
      </c>
      <c r="E34" s="554" t="s">
        <v>123</v>
      </c>
      <c r="F34" s="287" t="s">
        <v>681</v>
      </c>
      <c r="G34" s="548" t="s">
        <v>660</v>
      </c>
      <c r="H34" s="549" t="s">
        <v>659</v>
      </c>
      <c r="I34" s="749" t="s">
        <v>781</v>
      </c>
      <c r="J34" s="550" t="s">
        <v>26</v>
      </c>
      <c r="K34" s="715" t="s">
        <v>16</v>
      </c>
      <c r="L34" s="1173">
        <f>+'SYC10'!B28</f>
        <v>0.999</v>
      </c>
      <c r="M34" s="1174"/>
      <c r="N34" s="1175"/>
      <c r="O34" s="1173">
        <f>+'SYC10'!E28</f>
        <v>0.98699999999999999</v>
      </c>
      <c r="P34" s="1174"/>
      <c r="Q34" s="1175"/>
      <c r="R34" s="1173">
        <f>+'SYC10'!H28</f>
        <v>0.98899999999999999</v>
      </c>
      <c r="S34" s="1174"/>
      <c r="T34" s="1175"/>
      <c r="U34" s="1173">
        <f>+'SYC10'!K28</f>
        <v>0</v>
      </c>
      <c r="V34" s="1174"/>
      <c r="W34" s="1175"/>
      <c r="X34" s="745" t="s">
        <v>248</v>
      </c>
      <c r="Y34" s="741" t="s">
        <v>892</v>
      </c>
      <c r="Z34" s="551" t="s">
        <v>682</v>
      </c>
    </row>
    <row r="35" spans="1:26" ht="96" x14ac:dyDescent="0.2">
      <c r="A35" s="714" t="s">
        <v>786</v>
      </c>
      <c r="B35" s="292">
        <v>1</v>
      </c>
      <c r="C35" s="292" t="s">
        <v>470</v>
      </c>
      <c r="D35" s="292" t="s">
        <v>299</v>
      </c>
      <c r="E35" s="554" t="s">
        <v>123</v>
      </c>
      <c r="F35" s="287" t="s">
        <v>681</v>
      </c>
      <c r="G35" s="548" t="s">
        <v>665</v>
      </c>
      <c r="H35" s="549" t="s">
        <v>728</v>
      </c>
      <c r="I35" s="755" t="s">
        <v>663</v>
      </c>
      <c r="J35" s="550" t="s">
        <v>562</v>
      </c>
      <c r="K35" s="715" t="s">
        <v>98</v>
      </c>
      <c r="L35" s="1209">
        <f>+'SYC11'!B27</f>
        <v>0.16600000000000001</v>
      </c>
      <c r="M35" s="1210"/>
      <c r="N35" s="1211"/>
      <c r="O35" s="1209">
        <f>+'SYC11'!E27</f>
        <v>0.19900000000000001</v>
      </c>
      <c r="P35" s="1210"/>
      <c r="Q35" s="1211"/>
      <c r="R35" s="1209">
        <f>+'SYC11'!H27</f>
        <v>0.1</v>
      </c>
      <c r="S35" s="1210"/>
      <c r="T35" s="1211"/>
      <c r="U35" s="1209">
        <f>+'SYC11'!K27</f>
        <v>0</v>
      </c>
      <c r="V35" s="1210"/>
      <c r="W35" s="1211"/>
      <c r="X35" s="754" t="s">
        <v>248</v>
      </c>
      <c r="Y35" s="741" t="s">
        <v>892</v>
      </c>
      <c r="Z35" s="551" t="s">
        <v>682</v>
      </c>
    </row>
    <row r="36" spans="1:26" ht="60" x14ac:dyDescent="0.2">
      <c r="A36" s="714" t="s">
        <v>786</v>
      </c>
      <c r="B36" s="292">
        <v>1</v>
      </c>
      <c r="C36" s="292" t="s">
        <v>470</v>
      </c>
      <c r="D36" s="292" t="s">
        <v>299</v>
      </c>
      <c r="E36" s="554" t="s">
        <v>123</v>
      </c>
      <c r="F36" s="287" t="s">
        <v>681</v>
      </c>
      <c r="G36" s="731" t="s">
        <v>734</v>
      </c>
      <c r="H36" s="288" t="s">
        <v>735</v>
      </c>
      <c r="I36" s="733" t="s">
        <v>725</v>
      </c>
      <c r="J36" s="550" t="s">
        <v>555</v>
      </c>
      <c r="K36" s="715" t="s">
        <v>98</v>
      </c>
      <c r="L36" s="1206">
        <f>+'SYC12'!B27</f>
        <v>0.25180000000000002</v>
      </c>
      <c r="M36" s="1207"/>
      <c r="N36" s="1208"/>
      <c r="O36" s="1206">
        <f>+'SYC12'!E27</f>
        <v>0.252</v>
      </c>
      <c r="P36" s="1207"/>
      <c r="Q36" s="1208"/>
      <c r="R36" s="1206">
        <f>+'SYC12'!H27</f>
        <v>0.252</v>
      </c>
      <c r="S36" s="1207"/>
      <c r="T36" s="1208"/>
      <c r="U36" s="1206">
        <f>+'SYC12'!K27</f>
        <v>0</v>
      </c>
      <c r="V36" s="1207"/>
      <c r="W36" s="1208"/>
      <c r="X36" s="745" t="s">
        <v>248</v>
      </c>
      <c r="Y36" s="741" t="s">
        <v>892</v>
      </c>
      <c r="Z36" s="551" t="s">
        <v>682</v>
      </c>
    </row>
    <row r="37" spans="1:26" ht="72" hidden="1" x14ac:dyDescent="0.2">
      <c r="A37" s="714" t="s">
        <v>786</v>
      </c>
      <c r="B37" s="292">
        <v>1</v>
      </c>
      <c r="C37" s="292" t="s">
        <v>470</v>
      </c>
      <c r="D37" s="292" t="s">
        <v>299</v>
      </c>
      <c r="E37" s="554" t="s">
        <v>123</v>
      </c>
      <c r="F37" s="287" t="s">
        <v>681</v>
      </c>
      <c r="G37" s="731" t="s">
        <v>730</v>
      </c>
      <c r="H37" s="288" t="s">
        <v>731</v>
      </c>
      <c r="I37" s="287" t="s">
        <v>781</v>
      </c>
      <c r="J37" s="550" t="s">
        <v>562</v>
      </c>
      <c r="K37" s="715" t="s">
        <v>98</v>
      </c>
      <c r="L37" s="773">
        <f>+'SYC13'!B34</f>
        <v>0.88101144397769793</v>
      </c>
      <c r="M37" s="773">
        <f>+'SYC13'!C34</f>
        <v>0.9830475724915585</v>
      </c>
      <c r="N37" s="773">
        <f>+'SYC13'!D34</f>
        <v>1</v>
      </c>
      <c r="O37" s="773">
        <f>+'SYC13'!E34</f>
        <v>0.96599999999999997</v>
      </c>
      <c r="P37" s="773">
        <f>+'SYC13'!F34</f>
        <v>0.94899999999999995</v>
      </c>
      <c r="Q37" s="773">
        <f>+'SYC13'!G34</f>
        <v>0</v>
      </c>
      <c r="R37" s="773">
        <f>+'SYC13'!H34</f>
        <v>0</v>
      </c>
      <c r="S37" s="773">
        <f>+'SYC13'!I34</f>
        <v>0</v>
      </c>
      <c r="T37" s="773">
        <f>+'SYC13'!J34</f>
        <v>0</v>
      </c>
      <c r="U37" s="773">
        <f>+'SYC13'!K34</f>
        <v>0</v>
      </c>
      <c r="V37" s="773">
        <f>+'SYC13'!L34</f>
        <v>0</v>
      </c>
      <c r="W37" s="773">
        <f>+'SYC13'!M34</f>
        <v>0</v>
      </c>
      <c r="X37" s="745" t="s">
        <v>248</v>
      </c>
      <c r="Y37" s="741" t="s">
        <v>892</v>
      </c>
      <c r="Z37" s="551" t="s">
        <v>682</v>
      </c>
    </row>
    <row r="38" spans="1:26" ht="100.5" customHeight="1" x14ac:dyDescent="0.2">
      <c r="A38" s="1000" t="s">
        <v>786</v>
      </c>
      <c r="B38" s="292">
        <v>1</v>
      </c>
      <c r="C38" s="292" t="s">
        <v>470</v>
      </c>
      <c r="D38" s="292" t="s">
        <v>299</v>
      </c>
      <c r="E38" s="554" t="s">
        <v>123</v>
      </c>
      <c r="F38" s="287" t="s">
        <v>914</v>
      </c>
      <c r="G38" s="1003" t="s">
        <v>902</v>
      </c>
      <c r="H38" s="288" t="s">
        <v>903</v>
      </c>
      <c r="I38" s="747">
        <v>1</v>
      </c>
      <c r="J38" s="550" t="s">
        <v>47</v>
      </c>
      <c r="K38" s="1001" t="s">
        <v>98</v>
      </c>
      <c r="L38" s="773">
        <f>+'SYC17'!A26</f>
        <v>0</v>
      </c>
      <c r="M38" s="773">
        <f>+'SYC17'!B26</f>
        <v>0</v>
      </c>
      <c r="N38" s="773">
        <f>+'SYC17'!C26</f>
        <v>1</v>
      </c>
      <c r="O38" s="773">
        <f>+'SYC17'!D26</f>
        <v>1</v>
      </c>
      <c r="P38" s="773">
        <f>+'SYC17'!E26</f>
        <v>1</v>
      </c>
      <c r="Q38" s="773">
        <f>+'SYC17'!F26</f>
        <v>1</v>
      </c>
      <c r="R38" s="773">
        <f>+'SYC17'!G26</f>
        <v>1</v>
      </c>
      <c r="S38" s="773">
        <f>+'SYC17'!H26</f>
        <v>1</v>
      </c>
      <c r="T38" s="773">
        <f>+'SYC17'!I26</f>
        <v>1</v>
      </c>
      <c r="U38" s="773">
        <f>+'SYC17'!J26</f>
        <v>0</v>
      </c>
      <c r="V38" s="773">
        <f>+'SYC17'!K26</f>
        <v>0</v>
      </c>
      <c r="W38" s="773">
        <f>+'SYC17'!L26</f>
        <v>0</v>
      </c>
      <c r="X38" s="745" t="s">
        <v>248</v>
      </c>
      <c r="Y38" s="741" t="s">
        <v>892</v>
      </c>
      <c r="Z38" s="1002" t="s">
        <v>682</v>
      </c>
    </row>
    <row r="39" spans="1:26" ht="88.5" customHeight="1" x14ac:dyDescent="0.2">
      <c r="A39" s="1062" t="s">
        <v>786</v>
      </c>
      <c r="B39" s="292">
        <v>1</v>
      </c>
      <c r="C39" s="292" t="s">
        <v>470</v>
      </c>
      <c r="D39" s="292" t="s">
        <v>299</v>
      </c>
      <c r="E39" s="554" t="s">
        <v>123</v>
      </c>
      <c r="F39" s="287" t="s">
        <v>914</v>
      </c>
      <c r="G39" s="1003" t="s">
        <v>908</v>
      </c>
      <c r="H39" s="288" t="s">
        <v>909</v>
      </c>
      <c r="I39" s="287">
        <v>100</v>
      </c>
      <c r="J39" s="290" t="s">
        <v>562</v>
      </c>
      <c r="K39" s="1001" t="s">
        <v>98</v>
      </c>
      <c r="L39" s="773">
        <f>+'SYC18'!A26</f>
        <v>0</v>
      </c>
      <c r="M39" s="773">
        <f>+'SYC18'!B26</f>
        <v>0</v>
      </c>
      <c r="N39" s="773">
        <f>+'SYC18'!C26</f>
        <v>0.9</v>
      </c>
      <c r="O39" s="773">
        <f>+'SYC18'!D26</f>
        <v>0.95</v>
      </c>
      <c r="P39" s="773">
        <f>+'SYC18'!E26</f>
        <v>0.9</v>
      </c>
      <c r="Q39" s="773">
        <f>+'SYC18'!F26</f>
        <v>0.93</v>
      </c>
      <c r="R39" s="773">
        <f>+'SYC18'!G26</f>
        <v>0.93</v>
      </c>
      <c r="S39" s="773">
        <f>+'SYC18'!H26</f>
        <v>0.93</v>
      </c>
      <c r="T39" s="773">
        <f>+'SYC18'!I26</f>
        <v>0.91</v>
      </c>
      <c r="U39" s="773">
        <f>+'SYC18'!J26</f>
        <v>0</v>
      </c>
      <c r="V39" s="773">
        <f>+'SYC18'!K26</f>
        <v>0</v>
      </c>
      <c r="W39" s="773">
        <f>+'SYC18'!L26</f>
        <v>0</v>
      </c>
      <c r="X39" s="745" t="s">
        <v>248</v>
      </c>
      <c r="Y39" s="741" t="s">
        <v>892</v>
      </c>
      <c r="Z39" s="1002" t="s">
        <v>682</v>
      </c>
    </row>
    <row r="40" spans="1:26" ht="88.5" customHeight="1" x14ac:dyDescent="0.2">
      <c r="A40" s="1062" t="s">
        <v>786</v>
      </c>
      <c r="B40" s="292">
        <v>1</v>
      </c>
      <c r="C40" s="292" t="s">
        <v>470</v>
      </c>
      <c r="D40" s="292" t="s">
        <v>299</v>
      </c>
      <c r="E40" s="554" t="s">
        <v>123</v>
      </c>
      <c r="F40" s="287" t="s">
        <v>914</v>
      </c>
      <c r="G40" s="1065" t="s">
        <v>947</v>
      </c>
      <c r="H40" s="288" t="s">
        <v>946</v>
      </c>
      <c r="I40" s="289">
        <v>1</v>
      </c>
      <c r="J40" s="290" t="s">
        <v>26</v>
      </c>
      <c r="K40" s="1063" t="s">
        <v>16</v>
      </c>
      <c r="L40" s="1206">
        <f>+'SYC19'!A26</f>
        <v>0</v>
      </c>
      <c r="M40" s="1207"/>
      <c r="N40" s="1208"/>
      <c r="O40" s="1206">
        <f>+'SYC19'!D26</f>
        <v>1</v>
      </c>
      <c r="P40" s="1207"/>
      <c r="Q40" s="1208"/>
      <c r="R40" s="1206">
        <f>+'SYC19'!G26</f>
        <v>1</v>
      </c>
      <c r="S40" s="1207"/>
      <c r="T40" s="1208"/>
      <c r="U40" s="1206">
        <f>+'SYC19'!J26</f>
        <v>0</v>
      </c>
      <c r="V40" s="1207"/>
      <c r="W40" s="1208"/>
      <c r="X40" s="745" t="s">
        <v>248</v>
      </c>
      <c r="Y40" s="741" t="s">
        <v>892</v>
      </c>
      <c r="Z40" s="1064"/>
    </row>
    <row r="41" spans="1:26" ht="88.5" customHeight="1" x14ac:dyDescent="0.2">
      <c r="A41" s="1062" t="s">
        <v>786</v>
      </c>
      <c r="B41" s="292">
        <v>1</v>
      </c>
      <c r="C41" s="292" t="s">
        <v>470</v>
      </c>
      <c r="D41" s="292" t="s">
        <v>299</v>
      </c>
      <c r="E41" s="554" t="s">
        <v>123</v>
      </c>
      <c r="F41" s="287" t="s">
        <v>914</v>
      </c>
      <c r="G41" s="1089" t="s">
        <v>954</v>
      </c>
      <c r="H41" s="288" t="s">
        <v>953</v>
      </c>
      <c r="I41" s="289">
        <v>1</v>
      </c>
      <c r="J41" s="290" t="s">
        <v>26</v>
      </c>
      <c r="K41" s="1063" t="s">
        <v>98</v>
      </c>
      <c r="L41" s="773"/>
      <c r="M41" s="773"/>
      <c r="N41" s="773"/>
      <c r="O41" s="773">
        <f>+'SYC20'!D25</f>
        <v>1</v>
      </c>
      <c r="P41" s="773">
        <f>+'SYC20'!E25</f>
        <v>1</v>
      </c>
      <c r="Q41" s="773">
        <f>+'SYC20'!F25</f>
        <v>1</v>
      </c>
      <c r="R41" s="773">
        <f>+'SYC20'!G25</f>
        <v>1</v>
      </c>
      <c r="S41" s="773">
        <f>+'SYC20'!H25</f>
        <v>1</v>
      </c>
      <c r="T41" s="773">
        <f>+'SYC20'!I25</f>
        <v>1</v>
      </c>
      <c r="U41" s="773">
        <f>+'SYC20'!J25</f>
        <v>0</v>
      </c>
      <c r="V41" s="773">
        <f>+'SYC20'!K25</f>
        <v>0</v>
      </c>
      <c r="W41" s="773">
        <f>+'SYC20'!L25</f>
        <v>0</v>
      </c>
      <c r="X41" s="745" t="s">
        <v>248</v>
      </c>
      <c r="Y41" s="741" t="s">
        <v>892</v>
      </c>
      <c r="Z41" s="1064"/>
    </row>
    <row r="42" spans="1:26" ht="88.5" customHeight="1" x14ac:dyDescent="0.2">
      <c r="A42" s="1062" t="s">
        <v>786</v>
      </c>
      <c r="B42" s="292">
        <v>1</v>
      </c>
      <c r="C42" s="292" t="s">
        <v>470</v>
      </c>
      <c r="D42" s="292" t="s">
        <v>299</v>
      </c>
      <c r="E42" s="554" t="s">
        <v>123</v>
      </c>
      <c r="F42" s="287" t="s">
        <v>914</v>
      </c>
      <c r="G42" s="1089" t="s">
        <v>959</v>
      </c>
      <c r="H42" s="288" t="s">
        <v>958</v>
      </c>
      <c r="I42" s="289">
        <v>1</v>
      </c>
      <c r="J42" s="290" t="s">
        <v>26</v>
      </c>
      <c r="K42" s="1088" t="s">
        <v>98</v>
      </c>
      <c r="L42" s="773"/>
      <c r="M42" s="773"/>
      <c r="N42" s="773"/>
      <c r="O42" s="1090">
        <f>+'SYC21'!D27</f>
        <v>0.995</v>
      </c>
      <c r="P42" s="1090">
        <f>+'SYC21'!E27</f>
        <v>1</v>
      </c>
      <c r="Q42" s="1090">
        <f>+'SYC21'!F27</f>
        <v>1</v>
      </c>
      <c r="R42" s="1090">
        <f>+'SYC21'!G27</f>
        <v>1</v>
      </c>
      <c r="S42" s="1090">
        <f>+'SYC21'!H27</f>
        <v>1</v>
      </c>
      <c r="T42" s="1090">
        <f>+'SYC21'!I27</f>
        <v>1</v>
      </c>
      <c r="U42" s="1090">
        <f>+'SYC21'!J27</f>
        <v>0</v>
      </c>
      <c r="V42" s="1090">
        <f>+'SYC21'!K27</f>
        <v>0</v>
      </c>
      <c r="W42" s="1090">
        <f>+'SYC21'!L27</f>
        <v>0</v>
      </c>
      <c r="X42" s="745" t="s">
        <v>248</v>
      </c>
      <c r="Y42" s="741" t="s">
        <v>892</v>
      </c>
      <c r="Z42" s="1064"/>
    </row>
    <row r="43" spans="1:26" ht="168.75" customHeight="1" x14ac:dyDescent="0.2">
      <c r="A43" s="1062" t="s">
        <v>786</v>
      </c>
      <c r="B43" s="292">
        <v>1</v>
      </c>
      <c r="C43" s="292" t="s">
        <v>470</v>
      </c>
      <c r="D43" s="292" t="s">
        <v>299</v>
      </c>
      <c r="E43" s="554" t="s">
        <v>123</v>
      </c>
      <c r="F43" s="287" t="s">
        <v>914</v>
      </c>
      <c r="G43" s="1107" t="s">
        <v>962</v>
      </c>
      <c r="H43" s="288" t="s">
        <v>963</v>
      </c>
      <c r="I43" s="287" t="s">
        <v>968</v>
      </c>
      <c r="J43" s="287" t="s">
        <v>1083</v>
      </c>
      <c r="K43" s="1063" t="s">
        <v>16</v>
      </c>
      <c r="L43" s="1091">
        <f>AVERAGE('SYC22'!B27:B41)</f>
        <v>8066.4474574946253</v>
      </c>
      <c r="M43" s="1091">
        <f>AVERAGE('SYC22'!C27:C41)</f>
        <v>7268.8891057314413</v>
      </c>
      <c r="N43" s="1091">
        <f>AVERAGE('SYC22'!D27:D41)</f>
        <v>7602.0670623792157</v>
      </c>
      <c r="O43" s="1091">
        <f>AVERAGE('SYC22'!E27:E41)</f>
        <v>8014.0979070581707</v>
      </c>
      <c r="P43" s="1091">
        <f>AVERAGE('SYC22'!F27:F41)</f>
        <v>7468.2050460610599</v>
      </c>
      <c r="Q43" s="1091">
        <f>AVERAGE('SYC22'!G27:G41)</f>
        <v>7634.5555855210296</v>
      </c>
      <c r="R43" s="1091"/>
      <c r="S43" s="1091"/>
      <c r="T43" s="1091"/>
      <c r="U43" s="1091"/>
      <c r="V43" s="1091"/>
      <c r="W43" s="1091"/>
      <c r="X43" s="745" t="s">
        <v>248</v>
      </c>
      <c r="Y43" s="741" t="s">
        <v>892</v>
      </c>
      <c r="Z43" s="1064"/>
    </row>
    <row r="44" spans="1:26" s="743" customFormat="1" ht="99" customHeight="1" x14ac:dyDescent="0.2">
      <c r="A44" s="480" t="s">
        <v>42</v>
      </c>
      <c r="B44" s="485">
        <v>5</v>
      </c>
      <c r="C44" s="485">
        <v>5.0999999999999996</v>
      </c>
      <c r="D44" s="485" t="s">
        <v>430</v>
      </c>
      <c r="E44" s="287" t="s">
        <v>105</v>
      </c>
      <c r="F44" s="287" t="s">
        <v>771</v>
      </c>
      <c r="G44" s="582" t="s">
        <v>175</v>
      </c>
      <c r="H44" s="288" t="s">
        <v>178</v>
      </c>
      <c r="I44" s="288" t="s">
        <v>687</v>
      </c>
      <c r="J44" s="290" t="s">
        <v>25</v>
      </c>
      <c r="K44" s="294" t="s">
        <v>98</v>
      </c>
      <c r="L44" s="776"/>
      <c r="M44" s="776"/>
      <c r="N44" s="776"/>
      <c r="O44" s="776"/>
      <c r="P44" s="776"/>
      <c r="Q44" s="765">
        <f>+'TH1'!K24</f>
        <v>0</v>
      </c>
      <c r="R44" s="776"/>
      <c r="S44" s="776"/>
      <c r="T44" s="776"/>
      <c r="U44" s="776"/>
      <c r="V44" s="776"/>
      <c r="W44" s="765">
        <f>+'TH1'!Q24</f>
        <v>0</v>
      </c>
      <c r="X44" s="745" t="s">
        <v>249</v>
      </c>
      <c r="Y44" s="748" t="s">
        <v>894</v>
      </c>
      <c r="Z44" s="756" t="s">
        <v>628</v>
      </c>
    </row>
    <row r="45" spans="1:26" s="743" customFormat="1" ht="80.25" customHeight="1" x14ac:dyDescent="0.2">
      <c r="A45" s="481" t="s">
        <v>65</v>
      </c>
      <c r="B45" s="485">
        <v>5</v>
      </c>
      <c r="C45" s="485">
        <v>5.0999999999999996</v>
      </c>
      <c r="D45" s="485" t="s">
        <v>434</v>
      </c>
      <c r="E45" s="287" t="s">
        <v>105</v>
      </c>
      <c r="F45" s="287" t="s">
        <v>771</v>
      </c>
      <c r="G45" s="582" t="s">
        <v>698</v>
      </c>
      <c r="H45" s="288" t="s">
        <v>699</v>
      </c>
      <c r="I45" s="288" t="s">
        <v>713</v>
      </c>
      <c r="J45" s="290" t="s">
        <v>47</v>
      </c>
      <c r="K45" s="294" t="s">
        <v>18</v>
      </c>
      <c r="L45" s="764">
        <f>+'TH2'!A50</f>
        <v>1</v>
      </c>
      <c r="M45" s="764">
        <f>+'TH2'!C50</f>
        <v>1</v>
      </c>
      <c r="N45" s="764">
        <f>+'TH2'!E50</f>
        <v>1</v>
      </c>
      <c r="O45" s="764">
        <f>+'TH2'!G50</f>
        <v>1</v>
      </c>
      <c r="P45" s="764">
        <f>+'TH2'!I50</f>
        <v>1</v>
      </c>
      <c r="Q45" s="764">
        <f>+'TH2'!K50</f>
        <v>1</v>
      </c>
      <c r="R45" s="764">
        <f>+'TH2'!M50</f>
        <v>1</v>
      </c>
      <c r="S45" s="764">
        <f>+'TH2'!O50</f>
        <v>1</v>
      </c>
      <c r="T45" s="764">
        <f>+'TH2'!Q50</f>
        <v>1</v>
      </c>
      <c r="U45" s="764">
        <f>+'TH2'!S50</f>
        <v>0</v>
      </c>
      <c r="V45" s="764">
        <f>+'TH2'!U50</f>
        <v>0</v>
      </c>
      <c r="W45" s="764">
        <f>+'TH2'!WM50</f>
        <v>0</v>
      </c>
      <c r="X45" s="745" t="s">
        <v>249</v>
      </c>
      <c r="Y45" s="748" t="s">
        <v>894</v>
      </c>
      <c r="Z45" s="756" t="s">
        <v>715</v>
      </c>
    </row>
    <row r="46" spans="1:26" s="743" customFormat="1" ht="206.25" customHeight="1" x14ac:dyDescent="0.2">
      <c r="A46" s="480" t="s">
        <v>42</v>
      </c>
      <c r="B46" s="485">
        <v>5</v>
      </c>
      <c r="C46" s="485">
        <v>5.0999999999999996</v>
      </c>
      <c r="D46" s="485" t="s">
        <v>434</v>
      </c>
      <c r="E46" s="287" t="s">
        <v>105</v>
      </c>
      <c r="F46" s="287" t="s">
        <v>771</v>
      </c>
      <c r="G46" s="582" t="s">
        <v>507</v>
      </c>
      <c r="H46" s="288" t="s">
        <v>508</v>
      </c>
      <c r="I46" s="288" t="s">
        <v>509</v>
      </c>
      <c r="J46" s="290" t="s">
        <v>26</v>
      </c>
      <c r="K46" s="294" t="s">
        <v>98</v>
      </c>
      <c r="L46" s="764"/>
      <c r="M46" s="764"/>
      <c r="N46" s="764">
        <f>+'TH3'!C35</f>
        <v>0.85</v>
      </c>
      <c r="O46" s="764"/>
      <c r="P46" s="764"/>
      <c r="Q46" s="764">
        <f>+'TH3'!F35</f>
        <v>0.8</v>
      </c>
      <c r="R46" s="764"/>
      <c r="S46" s="764"/>
      <c r="T46" s="764">
        <f>+'TH3'!I35</f>
        <v>0.89</v>
      </c>
      <c r="U46" s="764"/>
      <c r="V46" s="764"/>
      <c r="W46" s="764">
        <f>+'TH3'!L35</f>
        <v>0</v>
      </c>
      <c r="X46" s="745" t="s">
        <v>249</v>
      </c>
      <c r="Y46" s="748" t="s">
        <v>894</v>
      </c>
      <c r="Z46" s="552" t="s">
        <v>610</v>
      </c>
    </row>
    <row r="47" spans="1:26" ht="36" x14ac:dyDescent="0.2">
      <c r="A47" s="480" t="s">
        <v>42</v>
      </c>
      <c r="B47" s="485">
        <v>5</v>
      </c>
      <c r="C47" s="485">
        <v>5.0999999999999996</v>
      </c>
      <c r="D47" s="485" t="s">
        <v>432</v>
      </c>
      <c r="E47" s="287" t="s">
        <v>693</v>
      </c>
      <c r="F47" s="287" t="s">
        <v>771</v>
      </c>
      <c r="G47" s="582" t="s">
        <v>920</v>
      </c>
      <c r="H47" s="293" t="s">
        <v>921</v>
      </c>
      <c r="I47" s="1018">
        <v>4.0000000000000001E-3</v>
      </c>
      <c r="J47" s="294" t="s">
        <v>26</v>
      </c>
      <c r="K47" s="294" t="s">
        <v>98</v>
      </c>
      <c r="L47" s="766"/>
      <c r="M47" s="766"/>
      <c r="N47" s="766">
        <f>+'TH4'!C29</f>
        <v>0.12</v>
      </c>
      <c r="O47" s="766"/>
      <c r="P47" s="766"/>
      <c r="Q47" s="766">
        <f>+'TH4'!F29</f>
        <v>0.27</v>
      </c>
      <c r="R47" s="766"/>
      <c r="S47" s="766"/>
      <c r="T47" s="766">
        <f>+'TH4'!I29</f>
        <v>0.16</v>
      </c>
      <c r="U47" s="766"/>
      <c r="V47" s="766"/>
      <c r="W47" s="766">
        <f>+'TH4'!L29</f>
        <v>0</v>
      </c>
      <c r="X47" s="745" t="s">
        <v>249</v>
      </c>
      <c r="Y47" s="741" t="s">
        <v>894</v>
      </c>
      <c r="Z47" s="756" t="s">
        <v>628</v>
      </c>
    </row>
    <row r="48" spans="1:26" s="743" customFormat="1" ht="36" x14ac:dyDescent="0.2">
      <c r="A48" s="480" t="s">
        <v>42</v>
      </c>
      <c r="B48" s="485">
        <v>5</v>
      </c>
      <c r="C48" s="485">
        <v>5.0999999999999996</v>
      </c>
      <c r="D48" s="485" t="s">
        <v>432</v>
      </c>
      <c r="E48" s="287" t="s">
        <v>693</v>
      </c>
      <c r="F48" s="287" t="s">
        <v>771</v>
      </c>
      <c r="G48" s="582" t="s">
        <v>922</v>
      </c>
      <c r="H48" s="293" t="s">
        <v>923</v>
      </c>
      <c r="I48" s="296">
        <v>0.03</v>
      </c>
      <c r="J48" s="294" t="s">
        <v>26</v>
      </c>
      <c r="K48" s="294" t="s">
        <v>98</v>
      </c>
      <c r="L48" s="766"/>
      <c r="M48" s="766"/>
      <c r="N48" s="766">
        <f>+'TH5'!C27</f>
        <v>0</v>
      </c>
      <c r="O48" s="766"/>
      <c r="P48" s="766"/>
      <c r="Q48" s="766">
        <f>+'TH5'!F27</f>
        <v>0.39</v>
      </c>
      <c r="R48" s="766"/>
      <c r="S48" s="766"/>
      <c r="T48" s="766">
        <f>+'TH5'!I27</f>
        <v>0</v>
      </c>
      <c r="U48" s="766"/>
      <c r="V48" s="766"/>
      <c r="W48" s="766">
        <f>+'TH5'!L27</f>
        <v>0</v>
      </c>
      <c r="X48" s="745" t="s">
        <v>249</v>
      </c>
      <c r="Y48" s="741" t="s">
        <v>894</v>
      </c>
      <c r="Z48" s="756" t="s">
        <v>628</v>
      </c>
    </row>
    <row r="49" spans="1:28" s="743" customFormat="1" ht="36" x14ac:dyDescent="0.2">
      <c r="A49" s="480" t="s">
        <v>42</v>
      </c>
      <c r="B49" s="485">
        <v>5</v>
      </c>
      <c r="C49" s="485">
        <v>5.0999999999999996</v>
      </c>
      <c r="D49" s="485" t="s">
        <v>432</v>
      </c>
      <c r="E49" s="287" t="s">
        <v>693</v>
      </c>
      <c r="F49" s="287" t="s">
        <v>771</v>
      </c>
      <c r="G49" s="582" t="s">
        <v>924</v>
      </c>
      <c r="H49" s="293" t="s">
        <v>925</v>
      </c>
      <c r="I49" s="761">
        <v>0</v>
      </c>
      <c r="J49" s="294" t="s">
        <v>26</v>
      </c>
      <c r="K49" s="294" t="s">
        <v>98</v>
      </c>
      <c r="L49" s="766"/>
      <c r="M49" s="766"/>
      <c r="N49" s="766">
        <f>+'TH6'!C26</f>
        <v>0</v>
      </c>
      <c r="O49" s="766"/>
      <c r="P49" s="766"/>
      <c r="Q49" s="766">
        <f>+'TH6'!F26</f>
        <v>0</v>
      </c>
      <c r="R49" s="766"/>
      <c r="S49" s="766"/>
      <c r="T49" s="766">
        <f>+'TH6'!I26</f>
        <v>0</v>
      </c>
      <c r="U49" s="766"/>
      <c r="V49" s="766"/>
      <c r="W49" s="766">
        <f>+'TH6'!L26</f>
        <v>0</v>
      </c>
      <c r="X49" s="745" t="s">
        <v>249</v>
      </c>
      <c r="Y49" s="741" t="s">
        <v>894</v>
      </c>
      <c r="Z49" s="756" t="s">
        <v>628</v>
      </c>
    </row>
    <row r="50" spans="1:28" s="743" customFormat="1" ht="51" customHeight="1" x14ac:dyDescent="0.2">
      <c r="A50" s="482" t="s">
        <v>787</v>
      </c>
      <c r="B50" s="292">
        <v>4</v>
      </c>
      <c r="C50" s="292" t="s">
        <v>403</v>
      </c>
      <c r="D50" s="292" t="s">
        <v>405</v>
      </c>
      <c r="E50" s="287" t="s">
        <v>797</v>
      </c>
      <c r="F50" s="287" t="s">
        <v>771</v>
      </c>
      <c r="G50" s="582" t="s">
        <v>50</v>
      </c>
      <c r="H50" s="286" t="s">
        <v>51</v>
      </c>
      <c r="I50" s="286" t="s">
        <v>788</v>
      </c>
      <c r="J50" s="290" t="s">
        <v>47</v>
      </c>
      <c r="K50" s="294" t="s">
        <v>10</v>
      </c>
      <c r="L50" s="777">
        <f>+GFYC1!A26</f>
        <v>0.71</v>
      </c>
      <c r="M50" s="777">
        <f>+GFYC1!B26</f>
        <v>0.72</v>
      </c>
      <c r="N50" s="777">
        <f>+GFYC1!C26</f>
        <v>0.73</v>
      </c>
      <c r="O50" s="777">
        <f>+GFYC1!D26</f>
        <v>0.73</v>
      </c>
      <c r="P50" s="777">
        <f>+GFYC1!E26</f>
        <v>0.72</v>
      </c>
      <c r="Q50" s="777">
        <f>+GFYC1!F26</f>
        <v>0.68</v>
      </c>
      <c r="R50" s="777">
        <f>+GFYC1!G26</f>
        <v>0.7</v>
      </c>
      <c r="S50" s="777">
        <f>+GFYC1!H26</f>
        <v>0.7</v>
      </c>
      <c r="T50" s="777">
        <f>+GFYC1!I26</f>
        <v>0.73</v>
      </c>
      <c r="U50" s="777">
        <f>+GFYC1!J26</f>
        <v>0</v>
      </c>
      <c r="V50" s="777">
        <f>+GFYC1!K26</f>
        <v>0</v>
      </c>
      <c r="W50" s="777">
        <f>+GFYC1!L26</f>
        <v>0</v>
      </c>
      <c r="X50" s="745" t="s">
        <v>249</v>
      </c>
      <c r="Y50" s="748" t="s">
        <v>892</v>
      </c>
      <c r="Z50" s="742" t="s">
        <v>572</v>
      </c>
      <c r="AB50" s="743" t="s">
        <v>59</v>
      </c>
    </row>
    <row r="51" spans="1:28" s="743" customFormat="1" ht="60" x14ac:dyDescent="0.2">
      <c r="A51" s="482" t="s">
        <v>787</v>
      </c>
      <c r="B51" s="292">
        <v>4</v>
      </c>
      <c r="C51" s="292" t="s">
        <v>403</v>
      </c>
      <c r="D51" s="292" t="s">
        <v>405</v>
      </c>
      <c r="E51" s="287" t="s">
        <v>797</v>
      </c>
      <c r="F51" s="287" t="s">
        <v>771</v>
      </c>
      <c r="G51" s="582" t="s">
        <v>52</v>
      </c>
      <c r="H51" s="286" t="s">
        <v>63</v>
      </c>
      <c r="I51" s="286" t="s">
        <v>41</v>
      </c>
      <c r="J51" s="290" t="s">
        <v>47</v>
      </c>
      <c r="K51" s="294" t="s">
        <v>16</v>
      </c>
      <c r="L51" s="778">
        <f>+GFYC2!A27</f>
        <v>0</v>
      </c>
      <c r="M51" s="778">
        <f>+GFYC2!B27</f>
        <v>0</v>
      </c>
      <c r="N51" s="778">
        <f>+GFYC2!C27</f>
        <v>0</v>
      </c>
      <c r="O51" s="778">
        <f>+GFYC2!D27</f>
        <v>0</v>
      </c>
      <c r="P51" s="778">
        <f>+GFYC2!E27</f>
        <v>0</v>
      </c>
      <c r="Q51" s="778">
        <f>+GFYC2!F27</f>
        <v>0</v>
      </c>
      <c r="R51" s="778">
        <f>+GFYC2!G27</f>
        <v>0</v>
      </c>
      <c r="S51" s="778">
        <f>+GFYC2!H27</f>
        <v>0</v>
      </c>
      <c r="T51" s="778">
        <f>+GFYC2!I27</f>
        <v>0</v>
      </c>
      <c r="U51" s="778">
        <f>+GFYC2!J27</f>
        <v>0</v>
      </c>
      <c r="V51" s="778">
        <f>+GFYC2!K27</f>
        <v>0</v>
      </c>
      <c r="W51" s="778">
        <f>+GFYC2!L27</f>
        <v>0</v>
      </c>
      <c r="X51" s="745" t="s">
        <v>249</v>
      </c>
      <c r="Y51" s="748" t="s">
        <v>892</v>
      </c>
      <c r="Z51" s="742" t="s">
        <v>572</v>
      </c>
    </row>
    <row r="52" spans="1:28" ht="62.25" customHeight="1" x14ac:dyDescent="0.2">
      <c r="A52" s="482" t="s">
        <v>787</v>
      </c>
      <c r="B52" s="292">
        <v>4</v>
      </c>
      <c r="C52" s="292" t="s">
        <v>403</v>
      </c>
      <c r="D52" s="292" t="s">
        <v>405</v>
      </c>
      <c r="E52" s="287" t="s">
        <v>797</v>
      </c>
      <c r="F52" s="287" t="s">
        <v>771</v>
      </c>
      <c r="G52" s="484" t="s">
        <v>865</v>
      </c>
      <c r="H52" s="293" t="s">
        <v>866</v>
      </c>
      <c r="I52" s="293" t="s">
        <v>870</v>
      </c>
      <c r="J52" s="290" t="s">
        <v>47</v>
      </c>
      <c r="K52" s="294" t="s">
        <v>16</v>
      </c>
      <c r="L52" s="1099">
        <f>+GFYC3!B30</f>
        <v>1.3809523809523809</v>
      </c>
      <c r="M52" s="1099">
        <f>+GFYC3!C30</f>
        <v>1.4617940199335548</v>
      </c>
      <c r="N52" s="1099">
        <f>+GFYC3!D30</f>
        <v>1.3613707165109037</v>
      </c>
      <c r="O52" s="1099">
        <f>+GFYC3!E30</f>
        <v>1.3569230769230769</v>
      </c>
      <c r="P52" s="1099">
        <f>+GFYC3!F30</f>
        <v>1.31</v>
      </c>
      <c r="Q52" s="1099">
        <f>+GFYC3!G30</f>
        <v>1.26</v>
      </c>
      <c r="R52" s="1099">
        <f>+GFYC3!H30</f>
        <v>1.1399999999999999</v>
      </c>
      <c r="S52" s="1099">
        <f>+GFYC3!I30</f>
        <v>1.1499999999999999</v>
      </c>
      <c r="T52" s="1099">
        <f>+GFYC3!J30</f>
        <v>1.1282722513089005</v>
      </c>
      <c r="U52" s="1099"/>
      <c r="V52" s="1099"/>
      <c r="W52" s="1099"/>
      <c r="X52" s="745" t="s">
        <v>249</v>
      </c>
      <c r="Y52" s="748" t="s">
        <v>892</v>
      </c>
      <c r="Z52" s="742"/>
    </row>
    <row r="53" spans="1:28" ht="48" x14ac:dyDescent="0.2">
      <c r="A53" s="482" t="s">
        <v>787</v>
      </c>
      <c r="B53" s="292">
        <v>4</v>
      </c>
      <c r="C53" s="292" t="s">
        <v>403</v>
      </c>
      <c r="D53" s="292" t="s">
        <v>405</v>
      </c>
      <c r="E53" s="287" t="s">
        <v>797</v>
      </c>
      <c r="F53" s="287" t="s">
        <v>771</v>
      </c>
      <c r="G53" s="484" t="s">
        <v>185</v>
      </c>
      <c r="H53" s="293" t="s">
        <v>187</v>
      </c>
      <c r="I53" s="293" t="s">
        <v>186</v>
      </c>
      <c r="J53" s="294" t="s">
        <v>47</v>
      </c>
      <c r="K53" s="294" t="s">
        <v>16</v>
      </c>
      <c r="L53" s="765">
        <f>+GFYC4!A26</f>
        <v>0.91</v>
      </c>
      <c r="M53" s="765">
        <f>+GFYC4!B26</f>
        <v>0.91</v>
      </c>
      <c r="N53" s="765">
        <f>+GFYC4!C26</f>
        <v>0.96</v>
      </c>
      <c r="O53" s="765">
        <f>+GFYC4!D26</f>
        <v>0.97</v>
      </c>
      <c r="P53" s="765">
        <f>+GFYC4!E26</f>
        <v>0.99</v>
      </c>
      <c r="Q53" s="765">
        <f>+GFYC4!F26</f>
        <v>0.98</v>
      </c>
      <c r="R53" s="765">
        <f>+GFYC4!G26</f>
        <v>0.99</v>
      </c>
      <c r="S53" s="765">
        <f>+GFYC4!H26</f>
        <v>0.99</v>
      </c>
      <c r="T53" s="765">
        <f>+GFYC4!I26</f>
        <v>0.99</v>
      </c>
      <c r="U53" s="765">
        <f>+GFYC4!J26</f>
        <v>0</v>
      </c>
      <c r="V53" s="765">
        <f>+GFYC4!K26</f>
        <v>0</v>
      </c>
      <c r="W53" s="765">
        <f>+GFYC4!L26</f>
        <v>0</v>
      </c>
      <c r="X53" s="745" t="s">
        <v>249</v>
      </c>
      <c r="Y53" s="748" t="s">
        <v>892</v>
      </c>
      <c r="Z53" s="742" t="s">
        <v>572</v>
      </c>
    </row>
    <row r="54" spans="1:28" ht="60" x14ac:dyDescent="0.2">
      <c r="A54" s="482" t="s">
        <v>787</v>
      </c>
      <c r="B54" s="292">
        <v>4</v>
      </c>
      <c r="C54" s="292" t="s">
        <v>403</v>
      </c>
      <c r="D54" s="292" t="s">
        <v>405</v>
      </c>
      <c r="E54" s="287" t="s">
        <v>797</v>
      </c>
      <c r="F54" s="287" t="s">
        <v>771</v>
      </c>
      <c r="G54" s="582" t="s">
        <v>69</v>
      </c>
      <c r="H54" s="288" t="s">
        <v>71</v>
      </c>
      <c r="I54" s="288" t="s">
        <v>78</v>
      </c>
      <c r="J54" s="290" t="s">
        <v>47</v>
      </c>
      <c r="K54" s="294" t="s">
        <v>98</v>
      </c>
      <c r="L54" s="778">
        <f>+GFYC5!A26</f>
        <v>0</v>
      </c>
      <c r="M54" s="778">
        <f>+GFYC5!B26</f>
        <v>0</v>
      </c>
      <c r="N54" s="778">
        <f>+GFYC5!C26</f>
        <v>0</v>
      </c>
      <c r="O54" s="778">
        <f>+GFYC5!D26</f>
        <v>0</v>
      </c>
      <c r="P54" s="778">
        <f>+GFYC5!E26</f>
        <v>0</v>
      </c>
      <c r="Q54" s="778">
        <f>+GFYC5!F26</f>
        <v>0</v>
      </c>
      <c r="R54" s="778">
        <f>+GFYC5!G26</f>
        <v>0</v>
      </c>
      <c r="S54" s="778">
        <f>+GFYC5!H26</f>
        <v>0</v>
      </c>
      <c r="T54" s="778">
        <f>+GFYC5!I26</f>
        <v>0</v>
      </c>
      <c r="U54" s="778">
        <f>+GFYC5!J26</f>
        <v>0</v>
      </c>
      <c r="V54" s="778">
        <f>+GFYC5!K26</f>
        <v>0</v>
      </c>
      <c r="W54" s="778">
        <f>+GFYC5!L26</f>
        <v>0</v>
      </c>
      <c r="X54" s="745" t="s">
        <v>249</v>
      </c>
      <c r="Y54" s="748" t="s">
        <v>892</v>
      </c>
      <c r="Z54" s="742" t="s">
        <v>572</v>
      </c>
    </row>
    <row r="55" spans="1:28" ht="60" x14ac:dyDescent="0.2">
      <c r="A55" s="482" t="s">
        <v>787</v>
      </c>
      <c r="B55" s="292">
        <v>4</v>
      </c>
      <c r="C55" s="292" t="s">
        <v>403</v>
      </c>
      <c r="D55" s="292" t="s">
        <v>405</v>
      </c>
      <c r="E55" s="287" t="s">
        <v>797</v>
      </c>
      <c r="F55" s="287" t="s">
        <v>771</v>
      </c>
      <c r="G55" s="582" t="s">
        <v>238</v>
      </c>
      <c r="H55" s="288" t="s">
        <v>40</v>
      </c>
      <c r="I55" s="288" t="s">
        <v>194</v>
      </c>
      <c r="J55" s="290" t="s">
        <v>47</v>
      </c>
      <c r="K55" s="294" t="s">
        <v>98</v>
      </c>
      <c r="L55" s="764">
        <f>+GFYC6!A32</f>
        <v>1</v>
      </c>
      <c r="M55" s="764">
        <f>+GFYC6!B32</f>
        <v>1</v>
      </c>
      <c r="N55" s="764">
        <f>+GFYC6!C32</f>
        <v>1</v>
      </c>
      <c r="O55" s="764">
        <f>+GFYC6!D32</f>
        <v>1</v>
      </c>
      <c r="P55" s="764">
        <f>+GFYC6!E32</f>
        <v>1</v>
      </c>
      <c r="Q55" s="764">
        <f>+GFYC6!F32</f>
        <v>1</v>
      </c>
      <c r="R55" s="764">
        <f>+GFYC6!G32</f>
        <v>1</v>
      </c>
      <c r="S55" s="764">
        <f>+GFYC6!H32</f>
        <v>1</v>
      </c>
      <c r="T55" s="764">
        <f>+GFYC6!I32</f>
        <v>1</v>
      </c>
      <c r="U55" s="764">
        <f>+GFYC6!J32</f>
        <v>0</v>
      </c>
      <c r="V55" s="764">
        <f>+GFYC6!K32</f>
        <v>0</v>
      </c>
      <c r="W55" s="764">
        <f>+GFYC6!L32</f>
        <v>0</v>
      </c>
      <c r="X55" s="745" t="s">
        <v>249</v>
      </c>
      <c r="Y55" s="748" t="s">
        <v>892</v>
      </c>
      <c r="Z55" s="742" t="s">
        <v>572</v>
      </c>
    </row>
    <row r="56" spans="1:28" ht="51" x14ac:dyDescent="0.2">
      <c r="A56" s="481" t="s">
        <v>65</v>
      </c>
      <c r="B56" s="485">
        <v>5</v>
      </c>
      <c r="C56" s="485">
        <v>5.0999999999999996</v>
      </c>
      <c r="D56" s="485" t="s">
        <v>434</v>
      </c>
      <c r="E56" s="287" t="s">
        <v>117</v>
      </c>
      <c r="F56" s="287" t="s">
        <v>771</v>
      </c>
      <c r="G56" s="582" t="s">
        <v>37</v>
      </c>
      <c r="H56" s="288" t="s">
        <v>3</v>
      </c>
      <c r="I56" s="288" t="s">
        <v>116</v>
      </c>
      <c r="J56" s="290" t="s">
        <v>555</v>
      </c>
      <c r="K56" s="294" t="s">
        <v>98</v>
      </c>
      <c r="L56" s="764"/>
      <c r="M56" s="764"/>
      <c r="N56" s="764">
        <f>+'GSL1'!C27</f>
        <v>0.873</v>
      </c>
      <c r="O56" s="764"/>
      <c r="P56" s="764"/>
      <c r="Q56" s="764">
        <f>+'GSL1'!F27</f>
        <v>1</v>
      </c>
      <c r="R56" s="764"/>
      <c r="S56" s="764"/>
      <c r="T56" s="764">
        <f>+'GSL1'!I27</f>
        <v>0.95</v>
      </c>
      <c r="U56" s="764"/>
      <c r="V56" s="764"/>
      <c r="W56" s="764">
        <f>+'GSL1'!L27</f>
        <v>0</v>
      </c>
      <c r="X56" s="745" t="s">
        <v>249</v>
      </c>
      <c r="Y56" s="748" t="s">
        <v>892</v>
      </c>
      <c r="Z56" s="756" t="s">
        <v>628</v>
      </c>
    </row>
    <row r="57" spans="1:28" s="743" customFormat="1" ht="36" x14ac:dyDescent="0.2">
      <c r="A57" s="481" t="s">
        <v>65</v>
      </c>
      <c r="B57" s="485">
        <v>5</v>
      </c>
      <c r="C57" s="485">
        <v>5.0999999999999996</v>
      </c>
      <c r="D57" s="485" t="s">
        <v>434</v>
      </c>
      <c r="E57" s="287" t="s">
        <v>117</v>
      </c>
      <c r="F57" s="287" t="s">
        <v>771</v>
      </c>
      <c r="G57" s="582" t="s">
        <v>139</v>
      </c>
      <c r="H57" s="288" t="s">
        <v>140</v>
      </c>
      <c r="I57" s="288" t="s">
        <v>789</v>
      </c>
      <c r="J57" s="290" t="s">
        <v>26</v>
      </c>
      <c r="K57" s="294" t="s">
        <v>98</v>
      </c>
      <c r="L57" s="290"/>
      <c r="M57" s="290"/>
      <c r="N57" s="290">
        <f>+'GSL2'!C41</f>
        <v>42</v>
      </c>
      <c r="O57" s="290"/>
      <c r="P57" s="290"/>
      <c r="Q57" s="290">
        <f>+'GSL2'!F41</f>
        <v>54</v>
      </c>
      <c r="R57" s="290"/>
      <c r="S57" s="290"/>
      <c r="T57" s="290">
        <f>+'GSL2'!I41</f>
        <v>54</v>
      </c>
      <c r="U57" s="290"/>
      <c r="V57" s="290"/>
      <c r="W57" s="290">
        <f>+'GSL2'!L41</f>
        <v>0</v>
      </c>
      <c r="X57" s="745" t="s">
        <v>249</v>
      </c>
      <c r="Y57" s="748" t="s">
        <v>892</v>
      </c>
      <c r="Z57" s="756" t="s">
        <v>628</v>
      </c>
    </row>
    <row r="58" spans="1:28" ht="72" customHeight="1" x14ac:dyDescent="0.2">
      <c r="A58" s="481" t="s">
        <v>65</v>
      </c>
      <c r="B58" s="485">
        <v>5</v>
      </c>
      <c r="C58" s="485">
        <v>5.0999999999999996</v>
      </c>
      <c r="D58" s="485" t="s">
        <v>434</v>
      </c>
      <c r="E58" s="554" t="s">
        <v>117</v>
      </c>
      <c r="F58" s="287" t="s">
        <v>771</v>
      </c>
      <c r="G58" s="484" t="s">
        <v>199</v>
      </c>
      <c r="H58" s="293" t="s">
        <v>201</v>
      </c>
      <c r="I58" s="293" t="s">
        <v>202</v>
      </c>
      <c r="J58" s="294" t="s">
        <v>555</v>
      </c>
      <c r="K58" s="294" t="s">
        <v>16</v>
      </c>
      <c r="L58" s="294"/>
      <c r="M58" s="294"/>
      <c r="N58" s="765">
        <f>+'GSL3'!C26</f>
        <v>1</v>
      </c>
      <c r="O58" s="294"/>
      <c r="P58" s="294"/>
      <c r="Q58" s="765">
        <f>+'GSL3'!F26</f>
        <v>1</v>
      </c>
      <c r="R58" s="294"/>
      <c r="S58" s="294"/>
      <c r="T58" s="765">
        <f>+'GSL3'!I26</f>
        <v>1</v>
      </c>
      <c r="U58" s="294"/>
      <c r="V58" s="294"/>
      <c r="W58" s="765">
        <f>+'GSL3'!L26</f>
        <v>0</v>
      </c>
      <c r="X58" s="745" t="s">
        <v>249</v>
      </c>
      <c r="Y58" s="748" t="s">
        <v>892</v>
      </c>
      <c r="Z58" s="756" t="s">
        <v>628</v>
      </c>
    </row>
    <row r="59" spans="1:28" ht="71.25" customHeight="1" x14ac:dyDescent="0.2">
      <c r="A59" s="481" t="s">
        <v>65</v>
      </c>
      <c r="B59" s="485">
        <v>5</v>
      </c>
      <c r="C59" s="485">
        <v>5.0999999999999996</v>
      </c>
      <c r="D59" s="485" t="s">
        <v>434</v>
      </c>
      <c r="E59" s="554" t="s">
        <v>117</v>
      </c>
      <c r="F59" s="287" t="s">
        <v>771</v>
      </c>
      <c r="G59" s="484" t="s">
        <v>207</v>
      </c>
      <c r="H59" s="293" t="s">
        <v>209</v>
      </c>
      <c r="I59" s="293" t="s">
        <v>208</v>
      </c>
      <c r="J59" s="294" t="s">
        <v>47</v>
      </c>
      <c r="K59" s="294" t="s">
        <v>16</v>
      </c>
      <c r="L59" s="765">
        <f>+'GSL4'!A26</f>
        <v>0.85</v>
      </c>
      <c r="M59" s="765">
        <f>+'GSL4'!B26</f>
        <v>0.96</v>
      </c>
      <c r="N59" s="765">
        <f>+'GSL4'!C26</f>
        <v>0.95</v>
      </c>
      <c r="O59" s="765">
        <f>+'GSL4'!D26</f>
        <v>0.71</v>
      </c>
      <c r="P59" s="765">
        <f>+'GSL4'!E26</f>
        <v>0.54</v>
      </c>
      <c r="Q59" s="765">
        <f>+'GSL4'!F26</f>
        <v>0.46</v>
      </c>
      <c r="R59" s="765">
        <f>+'GSL4'!G26</f>
        <v>0.41</v>
      </c>
      <c r="S59" s="765">
        <f>+'GSL4'!H26</f>
        <v>0.45</v>
      </c>
      <c r="T59" s="765">
        <f>+'GSL4'!I26</f>
        <v>0.61</v>
      </c>
      <c r="U59" s="765">
        <f>+'GSL4'!J26</f>
        <v>0</v>
      </c>
      <c r="V59" s="765">
        <f>+'GSL4'!K26</f>
        <v>0</v>
      </c>
      <c r="W59" s="765">
        <f>+'GSL4'!L26</f>
        <v>0</v>
      </c>
      <c r="X59" s="745" t="s">
        <v>249</v>
      </c>
      <c r="Y59" s="748" t="s">
        <v>893</v>
      </c>
      <c r="Z59" s="756" t="s">
        <v>628</v>
      </c>
    </row>
    <row r="60" spans="1:28" s="743" customFormat="1" ht="48" x14ac:dyDescent="0.2">
      <c r="A60" s="481" t="s">
        <v>65</v>
      </c>
      <c r="B60" s="485">
        <v>5</v>
      </c>
      <c r="C60" s="485" t="s">
        <v>447</v>
      </c>
      <c r="D60" s="485" t="s">
        <v>449</v>
      </c>
      <c r="E60" s="287" t="s">
        <v>790</v>
      </c>
      <c r="F60" s="287" t="s">
        <v>771</v>
      </c>
      <c r="G60" s="582" t="s">
        <v>213</v>
      </c>
      <c r="H60" s="288" t="s">
        <v>791</v>
      </c>
      <c r="I60" s="288" t="s">
        <v>792</v>
      </c>
      <c r="J60" s="290" t="s">
        <v>26</v>
      </c>
      <c r="K60" s="294" t="s">
        <v>98</v>
      </c>
      <c r="L60" s="290"/>
      <c r="M60" s="290"/>
      <c r="N60" s="764">
        <f>+'ABS1'!C26</f>
        <v>0.53</v>
      </c>
      <c r="O60" s="290"/>
      <c r="P60" s="290"/>
      <c r="Q60" s="764">
        <f>+'ABS1'!F26</f>
        <v>0.74519999999999997</v>
      </c>
      <c r="R60" s="290"/>
      <c r="S60" s="290"/>
      <c r="T60" s="764">
        <f>+'ABS1'!I26</f>
        <v>0.86599999999999999</v>
      </c>
      <c r="U60" s="290"/>
      <c r="V60" s="290"/>
      <c r="W60" s="764">
        <f>+'ABS1'!L26</f>
        <v>0</v>
      </c>
      <c r="X60" s="745" t="s">
        <v>249</v>
      </c>
      <c r="Y60" s="748" t="s">
        <v>892</v>
      </c>
      <c r="Z60" s="744" t="s">
        <v>629</v>
      </c>
    </row>
    <row r="61" spans="1:28" ht="51" x14ac:dyDescent="0.2">
      <c r="A61" s="481" t="s">
        <v>65</v>
      </c>
      <c r="B61" s="485">
        <v>5</v>
      </c>
      <c r="C61" s="485" t="s">
        <v>447</v>
      </c>
      <c r="D61" s="485" t="s">
        <v>449</v>
      </c>
      <c r="E61" s="554" t="s">
        <v>794</v>
      </c>
      <c r="F61" s="287" t="s">
        <v>127</v>
      </c>
      <c r="G61" s="484" t="s">
        <v>218</v>
      </c>
      <c r="H61" s="293" t="s">
        <v>793</v>
      </c>
      <c r="I61" s="293" t="s">
        <v>219</v>
      </c>
      <c r="J61" s="294" t="s">
        <v>26</v>
      </c>
      <c r="K61" s="294" t="s">
        <v>98</v>
      </c>
      <c r="L61" s="294"/>
      <c r="M61" s="294"/>
      <c r="N61" s="765">
        <f>+'GJ1'!C26</f>
        <v>1</v>
      </c>
      <c r="O61" s="294"/>
      <c r="P61" s="294"/>
      <c r="Q61" s="765">
        <f>+'GJ1'!F26</f>
        <v>0.93330000000000002</v>
      </c>
      <c r="R61" s="294"/>
      <c r="S61" s="294"/>
      <c r="T61" s="765">
        <f>+'GJ1'!I26</f>
        <v>1</v>
      </c>
      <c r="U61" s="294"/>
      <c r="V61" s="294"/>
      <c r="W61" s="765">
        <f>+'GJ1'!L26</f>
        <v>0</v>
      </c>
      <c r="X61" s="745" t="s">
        <v>249</v>
      </c>
      <c r="Y61" s="748" t="s">
        <v>892</v>
      </c>
      <c r="Z61" s="744" t="s">
        <v>629</v>
      </c>
    </row>
    <row r="62" spans="1:28" s="743" customFormat="1" ht="48" x14ac:dyDescent="0.2">
      <c r="A62" s="481" t="s">
        <v>65</v>
      </c>
      <c r="B62" s="485">
        <v>5</v>
      </c>
      <c r="C62" s="485" t="s">
        <v>456</v>
      </c>
      <c r="D62" s="485" t="s">
        <v>472</v>
      </c>
      <c r="E62" s="554" t="s">
        <v>794</v>
      </c>
      <c r="F62" s="287" t="s">
        <v>127</v>
      </c>
      <c r="G62" s="582" t="s">
        <v>231</v>
      </c>
      <c r="H62" s="288" t="s">
        <v>79</v>
      </c>
      <c r="I62" s="288" t="s">
        <v>4</v>
      </c>
      <c r="J62" s="290" t="s">
        <v>26</v>
      </c>
      <c r="K62" s="294" t="s">
        <v>16</v>
      </c>
      <c r="L62" s="290"/>
      <c r="M62" s="290"/>
      <c r="N62" s="764">
        <f>+'GJ2'!C27</f>
        <v>1</v>
      </c>
      <c r="O62" s="290"/>
      <c r="P62" s="290"/>
      <c r="Q62" s="764">
        <f>+'GJ2'!F27</f>
        <v>1</v>
      </c>
      <c r="R62" s="290"/>
      <c r="S62" s="290"/>
      <c r="T62" s="764">
        <f>+'GJ2'!I27</f>
        <v>1</v>
      </c>
      <c r="U62" s="290"/>
      <c r="V62" s="290"/>
      <c r="W62" s="764">
        <f>+'GJ2'!L27</f>
        <v>0</v>
      </c>
      <c r="X62" s="745" t="s">
        <v>249</v>
      </c>
      <c r="Y62" s="748" t="s">
        <v>892</v>
      </c>
      <c r="Z62" s="756" t="s">
        <v>627</v>
      </c>
    </row>
    <row r="63" spans="1:28" ht="104.25" customHeight="1" x14ac:dyDescent="0.2">
      <c r="A63" s="482" t="s">
        <v>787</v>
      </c>
      <c r="B63" s="292">
        <v>4</v>
      </c>
      <c r="C63" s="292" t="s">
        <v>403</v>
      </c>
      <c r="D63" s="485" t="s">
        <v>407</v>
      </c>
      <c r="E63" s="287" t="s">
        <v>899</v>
      </c>
      <c r="F63" s="287" t="s">
        <v>642</v>
      </c>
      <c r="G63" s="582" t="s">
        <v>756</v>
      </c>
      <c r="H63" s="288" t="s">
        <v>757</v>
      </c>
      <c r="I63" s="288" t="s">
        <v>138</v>
      </c>
      <c r="J63" s="290" t="s">
        <v>26</v>
      </c>
      <c r="K63" s="294" t="s">
        <v>98</v>
      </c>
      <c r="L63" s="774"/>
      <c r="M63" s="774"/>
      <c r="N63" s="775">
        <f>+'GEA1'!C27</f>
        <v>0.08</v>
      </c>
      <c r="O63" s="774"/>
      <c r="P63" s="774"/>
      <c r="Q63" s="774">
        <f>+'GEA1'!F27</f>
        <v>0</v>
      </c>
      <c r="R63" s="774"/>
      <c r="S63" s="774"/>
      <c r="T63" s="775">
        <f>+'GEA1'!I27</f>
        <v>4.7000000000000002E-3</v>
      </c>
      <c r="U63" s="774"/>
      <c r="V63" s="774"/>
      <c r="W63" s="774">
        <f>+'GEA1'!L27</f>
        <v>0</v>
      </c>
      <c r="X63" s="745" t="s">
        <v>248</v>
      </c>
      <c r="Y63" s="741" t="s">
        <v>892</v>
      </c>
      <c r="Z63" s="742" t="s">
        <v>572</v>
      </c>
    </row>
    <row r="64" spans="1:28" s="743" customFormat="1" ht="118.5" customHeight="1" x14ac:dyDescent="0.2">
      <c r="A64" s="482" t="s">
        <v>787</v>
      </c>
      <c r="B64" s="292">
        <v>4</v>
      </c>
      <c r="C64" s="292" t="s">
        <v>403</v>
      </c>
      <c r="D64" s="485" t="s">
        <v>407</v>
      </c>
      <c r="E64" s="287" t="s">
        <v>899</v>
      </c>
      <c r="F64" s="287" t="s">
        <v>642</v>
      </c>
      <c r="G64" s="582" t="s">
        <v>760</v>
      </c>
      <c r="H64" s="288" t="s">
        <v>761</v>
      </c>
      <c r="I64" s="288" t="s">
        <v>764</v>
      </c>
      <c r="J64" s="290" t="s">
        <v>26</v>
      </c>
      <c r="K64" s="294" t="s">
        <v>98</v>
      </c>
      <c r="L64" s="290"/>
      <c r="M64" s="290"/>
      <c r="N64" s="764">
        <f>+'GEA2'!C27</f>
        <v>0.85</v>
      </c>
      <c r="O64" s="764"/>
      <c r="P64" s="764"/>
      <c r="Q64" s="764">
        <f>+'GEA2'!F27</f>
        <v>0.92</v>
      </c>
      <c r="R64" s="764"/>
      <c r="S64" s="764"/>
      <c r="T64" s="764">
        <f>+'GEA2'!I27</f>
        <v>0.85</v>
      </c>
      <c r="U64" s="764"/>
      <c r="V64" s="764"/>
      <c r="W64" s="764">
        <f>+'GEA2'!L27</f>
        <v>0</v>
      </c>
      <c r="X64" s="745" t="s">
        <v>248</v>
      </c>
      <c r="Y64" s="741" t="s">
        <v>892</v>
      </c>
      <c r="Z64" s="552"/>
    </row>
    <row r="65" spans="1:26" s="743" customFormat="1" ht="84.75" customHeight="1" x14ac:dyDescent="0.2">
      <c r="A65" s="481" t="s">
        <v>65</v>
      </c>
      <c r="B65" s="485">
        <v>5</v>
      </c>
      <c r="C65" s="485">
        <v>5.0999999999999996</v>
      </c>
      <c r="D65" s="485" t="s">
        <v>466</v>
      </c>
      <c r="E65" s="287" t="s">
        <v>121</v>
      </c>
      <c r="F65" s="287" t="s">
        <v>679</v>
      </c>
      <c r="G65" s="582" t="s">
        <v>224</v>
      </c>
      <c r="H65" s="288" t="s">
        <v>476</v>
      </c>
      <c r="I65" s="288" t="s">
        <v>613</v>
      </c>
      <c r="J65" s="290" t="s">
        <v>26</v>
      </c>
      <c r="K65" s="294" t="s">
        <v>98</v>
      </c>
      <c r="L65" s="290"/>
      <c r="M65" s="764"/>
      <c r="N65" s="764">
        <f>+'EMG1'!C26</f>
        <v>0</v>
      </c>
      <c r="O65" s="764"/>
      <c r="P65" s="764"/>
      <c r="Q65" s="764">
        <f>+'EMG1'!F26</f>
        <v>0.35</v>
      </c>
      <c r="R65" s="764"/>
      <c r="S65" s="764"/>
      <c r="T65" s="764">
        <f>+'EMG1'!I26</f>
        <v>0.6</v>
      </c>
      <c r="U65" s="764"/>
      <c r="V65" s="764"/>
      <c r="W65" s="764">
        <f>+'EMG1'!L26</f>
        <v>0</v>
      </c>
      <c r="X65" s="745" t="s">
        <v>250</v>
      </c>
      <c r="Y65" s="748" t="s">
        <v>895</v>
      </c>
      <c r="Z65" s="552" t="s">
        <v>614</v>
      </c>
    </row>
    <row r="66" spans="1:26" s="743" customFormat="1" ht="114" customHeight="1" x14ac:dyDescent="0.2">
      <c r="A66" s="481" t="s">
        <v>65</v>
      </c>
      <c r="B66" s="485">
        <v>5</v>
      </c>
      <c r="C66" s="485">
        <v>5.0999999999999996</v>
      </c>
      <c r="D66" s="485" t="s">
        <v>466</v>
      </c>
      <c r="E66" s="287" t="s">
        <v>121</v>
      </c>
      <c r="F66" s="287" t="s">
        <v>679</v>
      </c>
      <c r="G66" s="582" t="s">
        <v>226</v>
      </c>
      <c r="H66" s="288" t="s">
        <v>478</v>
      </c>
      <c r="I66" s="288" t="s">
        <v>615</v>
      </c>
      <c r="J66" s="290" t="s">
        <v>26</v>
      </c>
      <c r="K66" s="294" t="s">
        <v>98</v>
      </c>
      <c r="L66" s="290"/>
      <c r="M66" s="764"/>
      <c r="N66" s="764">
        <f>+'EMG2'!C26</f>
        <v>0.34</v>
      </c>
      <c r="O66" s="764"/>
      <c r="P66" s="764"/>
      <c r="Q66" s="764">
        <f>+'EMG2'!F26</f>
        <v>0.61</v>
      </c>
      <c r="R66" s="764"/>
      <c r="S66" s="764"/>
      <c r="T66" s="764">
        <f>+'EMG2'!I26</f>
        <v>0.77</v>
      </c>
      <c r="U66" s="764"/>
      <c r="V66" s="764"/>
      <c r="W66" s="764">
        <f>+'EMG2'!L26</f>
        <v>0</v>
      </c>
      <c r="X66" s="745" t="s">
        <v>250</v>
      </c>
      <c r="Y66" s="748" t="s">
        <v>896</v>
      </c>
      <c r="Z66" s="552" t="s">
        <v>614</v>
      </c>
    </row>
    <row r="67" spans="1:26" s="743" customFormat="1" ht="87" customHeight="1" x14ac:dyDescent="0.2">
      <c r="A67" s="481" t="s">
        <v>65</v>
      </c>
      <c r="B67" s="485">
        <v>5</v>
      </c>
      <c r="C67" s="485">
        <v>5.0999999999999996</v>
      </c>
      <c r="D67" s="485" t="s">
        <v>466</v>
      </c>
      <c r="E67" s="287" t="s">
        <v>121</v>
      </c>
      <c r="F67" s="287" t="s">
        <v>679</v>
      </c>
      <c r="G67" s="582" t="s">
        <v>230</v>
      </c>
      <c r="H67" s="288" t="s">
        <v>229</v>
      </c>
      <c r="I67" s="288" t="s">
        <v>795</v>
      </c>
      <c r="J67" s="290" t="s">
        <v>26</v>
      </c>
      <c r="K67" s="294" t="s">
        <v>98</v>
      </c>
      <c r="L67" s="290"/>
      <c r="M67" s="764"/>
      <c r="N67" s="764">
        <f>+'EMG3'!C26</f>
        <v>0.25</v>
      </c>
      <c r="O67" s="764"/>
      <c r="P67" s="764"/>
      <c r="Q67" s="764">
        <f>+'EMG3'!F26</f>
        <v>0.5</v>
      </c>
      <c r="R67" s="764"/>
      <c r="S67" s="764"/>
      <c r="T67" s="764">
        <f>+'EMG3'!I26</f>
        <v>0.75</v>
      </c>
      <c r="U67" s="764"/>
      <c r="V67" s="764"/>
      <c r="W67" s="764">
        <f>+'EMG3'!L26</f>
        <v>0</v>
      </c>
      <c r="X67" s="745" t="s">
        <v>250</v>
      </c>
      <c r="Y67" s="748" t="s">
        <v>896</v>
      </c>
      <c r="Z67" s="552" t="s">
        <v>614</v>
      </c>
    </row>
    <row r="68" spans="1:26" ht="48" x14ac:dyDescent="0.2">
      <c r="A68" s="481" t="s">
        <v>65</v>
      </c>
      <c r="B68" s="485">
        <v>5</v>
      </c>
      <c r="C68" s="485">
        <v>5.0999999999999996</v>
      </c>
      <c r="D68" s="485" t="s">
        <v>466</v>
      </c>
      <c r="E68" s="287" t="s">
        <v>121</v>
      </c>
      <c r="F68" s="287" t="s">
        <v>679</v>
      </c>
      <c r="G68" s="582" t="s">
        <v>915</v>
      </c>
      <c r="H68" s="288" t="s">
        <v>916</v>
      </c>
      <c r="I68" s="288" t="s">
        <v>883</v>
      </c>
      <c r="J68" s="290" t="s">
        <v>26</v>
      </c>
      <c r="K68" s="294" t="s">
        <v>98</v>
      </c>
      <c r="L68" s="776"/>
      <c r="M68" s="776"/>
      <c r="N68" s="764">
        <f>+'EMG4'!C26</f>
        <v>0.25</v>
      </c>
      <c r="O68" s="776"/>
      <c r="P68" s="776"/>
      <c r="Q68" s="764">
        <f>+'EMG4'!F26</f>
        <v>0.5</v>
      </c>
      <c r="R68" s="776"/>
      <c r="S68" s="776"/>
      <c r="T68" s="764">
        <f>+'EMG4'!I26</f>
        <v>0.75</v>
      </c>
      <c r="U68" s="776"/>
      <c r="V68" s="776"/>
      <c r="W68" s="764">
        <f>+'EMG4'!L26</f>
        <v>0</v>
      </c>
      <c r="X68" s="745" t="s">
        <v>250</v>
      </c>
      <c r="Y68" s="748" t="s">
        <v>896</v>
      </c>
    </row>
    <row r="69" spans="1:26" ht="63.75" customHeight="1" x14ac:dyDescent="0.2">
      <c r="A69" s="480" t="s">
        <v>42</v>
      </c>
      <c r="B69" s="485">
        <v>5</v>
      </c>
      <c r="C69" s="485">
        <v>5.0999999999999996</v>
      </c>
      <c r="D69" s="779" t="s">
        <v>438</v>
      </c>
      <c r="E69" s="287" t="s">
        <v>290</v>
      </c>
      <c r="F69" s="287" t="s">
        <v>680</v>
      </c>
      <c r="G69" s="731" t="s">
        <v>556</v>
      </c>
      <c r="H69" s="288" t="s">
        <v>557</v>
      </c>
      <c r="I69" s="747">
        <v>1</v>
      </c>
      <c r="J69" s="290" t="s">
        <v>26</v>
      </c>
      <c r="K69" s="294" t="s">
        <v>98</v>
      </c>
      <c r="L69" s="290"/>
      <c r="M69" s="290"/>
      <c r="N69" s="764">
        <f>+'GD1'!C26</f>
        <v>0</v>
      </c>
      <c r="O69" s="290"/>
      <c r="P69" s="290"/>
      <c r="Q69" s="764">
        <f>+'GD1'!F26</f>
        <v>0.5</v>
      </c>
      <c r="R69" s="290"/>
      <c r="S69" s="290"/>
      <c r="T69" s="764">
        <f>+'GD1'!I26</f>
        <v>0.5</v>
      </c>
      <c r="U69" s="290"/>
      <c r="V69" s="290"/>
      <c r="W69" s="764">
        <f>+'GD1'!L26</f>
        <v>0</v>
      </c>
      <c r="X69" s="745" t="s">
        <v>250</v>
      </c>
      <c r="Y69" s="748" t="s">
        <v>896</v>
      </c>
      <c r="Z69" s="742" t="s">
        <v>572</v>
      </c>
    </row>
    <row r="70" spans="1:26" ht="72" customHeight="1" x14ac:dyDescent="0.2">
      <c r="A70" s="480" t="s">
        <v>42</v>
      </c>
      <c r="B70" s="485">
        <v>5</v>
      </c>
      <c r="C70" s="485">
        <v>5.0999999999999996</v>
      </c>
      <c r="D70" s="779" t="s">
        <v>438</v>
      </c>
      <c r="E70" s="287" t="s">
        <v>290</v>
      </c>
      <c r="F70" s="287" t="s">
        <v>680</v>
      </c>
      <c r="G70" s="731" t="s">
        <v>574</v>
      </c>
      <c r="H70" s="288" t="s">
        <v>575</v>
      </c>
      <c r="I70" s="747">
        <v>1</v>
      </c>
      <c r="J70" s="290" t="s">
        <v>26</v>
      </c>
      <c r="K70" s="554" t="s">
        <v>16</v>
      </c>
      <c r="L70" s="287"/>
      <c r="M70" s="287"/>
      <c r="N70" s="780">
        <f>+'GD3'!C26</f>
        <v>0.47220000000000001</v>
      </c>
      <c r="O70" s="287"/>
      <c r="P70" s="287"/>
      <c r="Q70" s="289">
        <f>+'GD3'!F26</f>
        <v>0.58330000000000004</v>
      </c>
      <c r="R70" s="287"/>
      <c r="S70" s="287"/>
      <c r="T70" s="289">
        <f>+'GD3'!I26</f>
        <v>0.91600000000000004</v>
      </c>
      <c r="U70" s="287"/>
      <c r="V70" s="287"/>
      <c r="W70" s="289">
        <f>+'GD3'!L26</f>
        <v>0</v>
      </c>
      <c r="X70" s="745" t="s">
        <v>250</v>
      </c>
      <c r="Y70" s="748" t="s">
        <v>896</v>
      </c>
      <c r="Z70" s="742" t="s">
        <v>611</v>
      </c>
    </row>
    <row r="73" spans="1:26" x14ac:dyDescent="0.2">
      <c r="C73" s="1020" t="s">
        <v>928</v>
      </c>
      <c r="D73" s="1020"/>
      <c r="E73" s="1021">
        <v>64</v>
      </c>
    </row>
    <row r="78" spans="1:26" x14ac:dyDescent="0.2">
      <c r="X78" s="750"/>
      <c r="Y78" s="750"/>
    </row>
    <row r="79" spans="1:26" x14ac:dyDescent="0.2">
      <c r="X79" s="750"/>
      <c r="Y79" s="750"/>
    </row>
    <row r="83" spans="24:25" x14ac:dyDescent="0.2">
      <c r="X83" s="750"/>
      <c r="Y83" s="750"/>
    </row>
    <row r="84" spans="24:25" x14ac:dyDescent="0.2">
      <c r="X84" s="750"/>
      <c r="Y84" s="750"/>
    </row>
    <row r="85" spans="24:25" x14ac:dyDescent="0.2">
      <c r="X85" s="750"/>
      <c r="Y85" s="750"/>
    </row>
    <row r="86" spans="24:25" x14ac:dyDescent="0.2">
      <c r="X86" s="750"/>
      <c r="Y86" s="750"/>
    </row>
    <row r="87" spans="24:25" x14ac:dyDescent="0.2">
      <c r="X87" s="750"/>
      <c r="Y87" s="750"/>
    </row>
    <row r="88" spans="24:25" x14ac:dyDescent="0.2">
      <c r="X88" s="750"/>
      <c r="Y88" s="750"/>
    </row>
    <row r="89" spans="24:25" x14ac:dyDescent="0.2">
      <c r="X89" s="750"/>
      <c r="Y89" s="750"/>
    </row>
    <row r="90" spans="24:25" x14ac:dyDescent="0.2">
      <c r="X90" s="750"/>
      <c r="Y90" s="750"/>
    </row>
    <row r="91" spans="24:25" x14ac:dyDescent="0.2">
      <c r="X91" s="750"/>
      <c r="Y91" s="750"/>
    </row>
    <row r="92" spans="24:25" x14ac:dyDescent="0.2">
      <c r="X92" s="750"/>
      <c r="Y92" s="750"/>
    </row>
    <row r="93" spans="24:25" x14ac:dyDescent="0.2">
      <c r="X93" s="750"/>
      <c r="Y93" s="750"/>
    </row>
    <row r="94" spans="24:25" x14ac:dyDescent="0.2">
      <c r="X94" s="750"/>
      <c r="Y94" s="750"/>
    </row>
    <row r="95" spans="24:25" x14ac:dyDescent="0.2">
      <c r="X95" s="750"/>
      <c r="Y95" s="750"/>
    </row>
    <row r="96" spans="24:25" x14ac:dyDescent="0.2">
      <c r="X96" s="750"/>
      <c r="Y96" s="750"/>
    </row>
    <row r="97" spans="24:25" x14ac:dyDescent="0.2">
      <c r="X97" s="750"/>
      <c r="Y97" s="750"/>
    </row>
    <row r="98" spans="24:25" x14ac:dyDescent="0.2">
      <c r="X98" s="750"/>
      <c r="Y98" s="750"/>
    </row>
    <row r="99" spans="24:25" x14ac:dyDescent="0.2">
      <c r="X99" s="750"/>
      <c r="Y99" s="750"/>
    </row>
    <row r="100" spans="24:25" x14ac:dyDescent="0.2">
      <c r="X100" s="750"/>
      <c r="Y100" s="750"/>
    </row>
    <row r="101" spans="24:25" x14ac:dyDescent="0.2">
      <c r="X101" s="750"/>
      <c r="Y101" s="750"/>
    </row>
    <row r="102" spans="24:25" x14ac:dyDescent="0.2">
      <c r="X102" s="750"/>
      <c r="Y102" s="750"/>
    </row>
    <row r="103" spans="24:25" x14ac:dyDescent="0.2">
      <c r="X103" s="750"/>
      <c r="Y103" s="750"/>
    </row>
    <row r="104" spans="24:25" x14ac:dyDescent="0.2">
      <c r="X104" s="750"/>
      <c r="Y104" s="750"/>
    </row>
    <row r="105" spans="24:25" x14ac:dyDescent="0.2">
      <c r="X105" s="750"/>
      <c r="Y105" s="750"/>
    </row>
    <row r="106" spans="24:25" x14ac:dyDescent="0.2">
      <c r="X106" s="750"/>
      <c r="Y106" s="750"/>
    </row>
    <row r="107" spans="24:25" x14ac:dyDescent="0.2">
      <c r="X107" s="750"/>
      <c r="Y107" s="750"/>
    </row>
    <row r="108" spans="24:25" x14ac:dyDescent="0.2">
      <c r="X108" s="750"/>
      <c r="Y108" s="750"/>
    </row>
    <row r="109" spans="24:25" x14ac:dyDescent="0.2">
      <c r="X109" s="750"/>
      <c r="Y109" s="750"/>
    </row>
    <row r="110" spans="24:25" x14ac:dyDescent="0.2">
      <c r="X110" s="750"/>
      <c r="Y110" s="750"/>
    </row>
    <row r="111" spans="24:25" x14ac:dyDescent="0.2">
      <c r="X111" s="750"/>
      <c r="Y111" s="750"/>
    </row>
    <row r="112" spans="24:25" x14ac:dyDescent="0.2">
      <c r="X112" s="750"/>
      <c r="Y112" s="750"/>
    </row>
    <row r="113" spans="24:25" x14ac:dyDescent="0.2">
      <c r="X113" s="750"/>
      <c r="Y113" s="750"/>
    </row>
    <row r="114" spans="24:25" x14ac:dyDescent="0.2">
      <c r="X114" s="750"/>
      <c r="Y114" s="750"/>
    </row>
    <row r="115" spans="24:25" x14ac:dyDescent="0.2">
      <c r="X115" s="750"/>
      <c r="Y115" s="750"/>
    </row>
    <row r="116" spans="24:25" x14ac:dyDescent="0.2">
      <c r="X116" s="750"/>
      <c r="Y116" s="750"/>
    </row>
    <row r="117" spans="24:25" x14ac:dyDescent="0.2">
      <c r="X117" s="750"/>
      <c r="Y117" s="750"/>
    </row>
    <row r="118" spans="24:25" x14ac:dyDescent="0.2">
      <c r="X118" s="750"/>
      <c r="Y118" s="750"/>
    </row>
    <row r="119" spans="24:25" x14ac:dyDescent="0.2">
      <c r="X119" s="750"/>
      <c r="Y119" s="750"/>
    </row>
    <row r="120" spans="24:25" x14ac:dyDescent="0.2">
      <c r="X120" s="750"/>
      <c r="Y120" s="750"/>
    </row>
    <row r="121" spans="24:25" x14ac:dyDescent="0.2">
      <c r="X121" s="750"/>
      <c r="Y121" s="750"/>
    </row>
    <row r="122" spans="24:25" x14ac:dyDescent="0.2">
      <c r="X122" s="750"/>
      <c r="Y122" s="750"/>
    </row>
    <row r="123" spans="24:25" x14ac:dyDescent="0.2">
      <c r="X123" s="750"/>
      <c r="Y123" s="750"/>
    </row>
    <row r="124" spans="24:25" x14ac:dyDescent="0.2">
      <c r="X124" s="750"/>
      <c r="Y124" s="750"/>
    </row>
    <row r="125" spans="24:25" x14ac:dyDescent="0.2">
      <c r="X125" s="750"/>
      <c r="Y125" s="750"/>
    </row>
    <row r="126" spans="24:25" x14ac:dyDescent="0.2">
      <c r="X126" s="750"/>
      <c r="Y126" s="750"/>
    </row>
    <row r="127" spans="24:25" x14ac:dyDescent="0.2">
      <c r="X127" s="750"/>
      <c r="Y127" s="750"/>
    </row>
    <row r="128" spans="24:25" x14ac:dyDescent="0.2">
      <c r="X128" s="750"/>
      <c r="Y128" s="750"/>
    </row>
    <row r="129" spans="24:25" x14ac:dyDescent="0.2">
      <c r="X129" s="750"/>
      <c r="Y129" s="750"/>
    </row>
    <row r="130" spans="24:25" x14ac:dyDescent="0.2">
      <c r="X130" s="750"/>
      <c r="Y130" s="750"/>
    </row>
    <row r="131" spans="24:25" x14ac:dyDescent="0.2">
      <c r="X131" s="750"/>
      <c r="Y131" s="750"/>
    </row>
    <row r="132" spans="24:25" x14ac:dyDescent="0.2">
      <c r="X132" s="750"/>
      <c r="Y132" s="750"/>
    </row>
    <row r="133" spans="24:25" x14ac:dyDescent="0.2">
      <c r="X133" s="750"/>
      <c r="Y133" s="750"/>
    </row>
    <row r="134" spans="24:25" x14ac:dyDescent="0.2">
      <c r="X134" s="750"/>
      <c r="Y134" s="750"/>
    </row>
    <row r="135" spans="24:25" x14ac:dyDescent="0.2">
      <c r="X135" s="750"/>
      <c r="Y135" s="750"/>
    </row>
    <row r="136" spans="24:25" x14ac:dyDescent="0.2">
      <c r="X136" s="750"/>
      <c r="Y136" s="750"/>
    </row>
    <row r="137" spans="24:25" x14ac:dyDescent="0.2">
      <c r="X137" s="750"/>
      <c r="Y137" s="750"/>
    </row>
    <row r="138" spans="24:25" x14ac:dyDescent="0.2">
      <c r="X138" s="750"/>
      <c r="Y138" s="750"/>
    </row>
    <row r="139" spans="24:25" x14ac:dyDescent="0.2">
      <c r="X139" s="750"/>
      <c r="Y139" s="750"/>
    </row>
    <row r="140" spans="24:25" x14ac:dyDescent="0.2">
      <c r="X140" s="750"/>
      <c r="Y140" s="750"/>
    </row>
  </sheetData>
  <sheetProtection formatCells="0" formatColumns="0" formatRows="0" insertColumns="0" insertRows="0" insertHyperlinks="0" deleteColumns="0" deleteRows="0" sort="0" autoFilter="0" pivotTables="0"/>
  <autoFilter ref="A3:XBP70" xr:uid="{B44EAD54-3053-40E3-AC7E-ECD58A83BE19}"/>
  <sortState xmlns:xlrd2="http://schemas.microsoft.com/office/spreadsheetml/2017/richdata2" ref="A3:AK57">
    <sortCondition ref="X3:X57"/>
  </sortState>
  <dataConsolidate/>
  <mergeCells count="35">
    <mergeCell ref="R35:T35"/>
    <mergeCell ref="U35:W35"/>
    <mergeCell ref="L40:N40"/>
    <mergeCell ref="O40:Q40"/>
    <mergeCell ref="R40:T40"/>
    <mergeCell ref="U40:W40"/>
    <mergeCell ref="Z24:Z26"/>
    <mergeCell ref="X24:X26"/>
    <mergeCell ref="Y24:Y26"/>
    <mergeCell ref="L36:N36"/>
    <mergeCell ref="O36:Q36"/>
    <mergeCell ref="R36:T36"/>
    <mergeCell ref="U36:W36"/>
    <mergeCell ref="L34:N34"/>
    <mergeCell ref="O34:Q34"/>
    <mergeCell ref="R34:T34"/>
    <mergeCell ref="U34:W34"/>
    <mergeCell ref="L33:N33"/>
    <mergeCell ref="O33:Q33"/>
    <mergeCell ref="R33:T33"/>
    <mergeCell ref="L35:N35"/>
    <mergeCell ref="O35:Q35"/>
    <mergeCell ref="U33:W33"/>
    <mergeCell ref="A1:Y1"/>
    <mergeCell ref="B2:D2"/>
    <mergeCell ref="A24:A26"/>
    <mergeCell ref="B24:B26"/>
    <mergeCell ref="C24:C26"/>
    <mergeCell ref="D24:D26"/>
    <mergeCell ref="E24:E26"/>
    <mergeCell ref="F24:F26"/>
    <mergeCell ref="G24:G26"/>
    <mergeCell ref="H24:H26"/>
    <mergeCell ref="I24:I26"/>
    <mergeCell ref="K24:K26"/>
  </mergeCells>
  <phoneticPr fontId="0" type="noConversion"/>
  <hyperlinks>
    <hyperlink ref="G56" location="'GSL1'!A6" display="Atención de requerimientos de mantenimiento de bienes y equipo" xr:uid="{00000000-0004-0000-0100-000000000000}"/>
    <hyperlink ref="G51" location="GFYC2!A6" display="Oportunidad en la entrega de informes Presupuestales" xr:uid="{00000000-0004-0000-0100-000001000000}"/>
    <hyperlink ref="G50" location="GFYC1!A6" display="Autosostenibilidad Presupuestal" xr:uid="{00000000-0004-0000-0100-000002000000}"/>
    <hyperlink ref="G54" location="GFYC5!A6" display="Oportunidad y Calidad en la liquidación y presentación de declaraciones" xr:uid="{00000000-0004-0000-0100-000003000000}"/>
    <hyperlink ref="G55" location="GFYC6!A6" display="Información contable" xr:uid="{00000000-0004-0000-0100-000004000000}"/>
    <hyperlink ref="G10" location="'GGI1'!A6" display="Mensajes transmitidos a los grupos de interes de Comunicación Externa" xr:uid="{00000000-0004-0000-0100-000006000000}"/>
    <hyperlink ref="G14" location="'GGI6'!A6" display="Satisfacción del usuario con la atención prestada por los agentes de las líneas de servicio a la ciudadanía     " xr:uid="{00000000-0004-0000-0100-000007000000}"/>
    <hyperlink ref="G15" location="'GGI7'!A6" display="Oportunidad en la respuesta de PQR " xr:uid="{00000000-0004-0000-0100-000008000000}"/>
    <hyperlink ref="G19" location="PSITP1!A6" display="Actualizacion de tarifas de remuneración a concesionarios del SITP." xr:uid="{00000000-0004-0000-0100-000009000000}"/>
    <hyperlink ref="G7" location="'GT1'!A6" display="Cumplimiento del Plan Estratégico de Sistemas de Información" xr:uid="{00000000-0004-0000-0100-00000A000000}"/>
    <hyperlink ref="G9" location="'GT3'!A6" display="Tiempo promedio de respuesta a requerimientoas de usuario" xr:uid="{00000000-0004-0000-0100-00000B000000}"/>
    <hyperlink ref="G8" location="'GT2'!A6" display="Disponibilidad de los servicios tecnológicos" xr:uid="{00000000-0004-0000-0100-00000C000000}"/>
    <hyperlink ref="G32" location="'SYC7'!A6" display="Análisis de accidentes" xr:uid="{00000000-0004-0000-0100-00000D000000}"/>
    <hyperlink ref="G6" location="'DE3'!A6" display="Cumplimiento implementación PIGA" xr:uid="{00000000-0004-0000-0100-00000F000000}"/>
    <hyperlink ref="G29" location="'SYC3'!A6" display="Índice de cumplimiento de despachos " xr:uid="{00000000-0004-0000-0100-000010000000}"/>
    <hyperlink ref="G4" location="'DE1'!A6" display="Cumplimiento del Plan de Acción" xr:uid="{00000000-0004-0000-0100-000012000000}"/>
    <hyperlink ref="G62" location="'GJ2'!A6" display="Oportunidad de defensa Judicial" xr:uid="{00000000-0004-0000-0100-000013000000}"/>
    <hyperlink ref="G20" location="PSITP2!A6" display="Porcentaje de error en la proyección de ingresos del Ente Gestor por participación en la remuneración de los agentes del Sistema" xr:uid="{00000000-0004-0000-0100-000014000000}"/>
    <hyperlink ref="G63" location="'GEA1'!A6" display="Liquidaciones que han sido ajustadas debido a la gestión del subproceso de Remuneración de Agentes del Sistema" xr:uid="{00000000-0004-0000-0100-000015000000}"/>
    <hyperlink ref="G57" location="'GSL2'!A6" display="Eficacia en el Trámite de Siniestros" xr:uid="{00000000-0004-0000-0100-000016000000}"/>
    <hyperlink ref="G5" location="'DE2'!A6" display="Sostenibilidad del Modelo de Gestión Institucional" xr:uid="{00000000-0004-0000-0100-000017000000}"/>
    <hyperlink ref="G11" location="'GGI3'!A6" display="Personas satisfechas con la comunicación organizacional" xr:uid="{00000000-0004-0000-0100-000018000000}"/>
    <hyperlink ref="G12" location="'GGI4'!A6" display="Cumplimiento de actividades de gestión social por espacios de interlocución" xr:uid="{00000000-0004-0000-0100-00001A000000}"/>
    <hyperlink ref="G13" location="'GGI5'!A6" display="Usuarios atendidos en vía" xr:uid="{00000000-0004-0000-0100-00001B000000}"/>
    <hyperlink ref="G16" location="'GM1'!A6" display="Facturación de ingresos por negocios colaterales" xr:uid="{00000000-0004-0000-0100-00001C000000}"/>
    <hyperlink ref="G44" location="'TH1'!A6" display="Personal competente seleccionado y vinculado" xr:uid="{00000000-0004-0000-0100-00001D000000}"/>
    <hyperlink ref="G45" location="'TH2'!A6" display="Efectividad en el registro de novedades y pago oportuno de la nómina de funcionarios" xr:uid="{00000000-0004-0000-0100-00001E000000}"/>
    <hyperlink ref="G46" location="'TH3'!A6" display="Cumplimiento del programa integral de gestión humana" xr:uid="{00000000-0004-0000-0100-00001F000000}"/>
    <hyperlink ref="G53" location="GFYC4!A6" display="Pagos Realizados" xr:uid="{00000000-0004-0000-0100-000020000000}"/>
    <hyperlink ref="G58" location="'GSL3'!A6" display="Actualización de los inventarios" xr:uid="{00000000-0004-0000-0100-000021000000}"/>
    <hyperlink ref="G59" location="'GSL4'!A6" display="Gestión documental realizada" xr:uid="{00000000-0004-0000-0100-000022000000}"/>
    <hyperlink ref="G60" location="'ABS1'!A6" display="Contratos aceptados en la Entidad" xr:uid="{00000000-0004-0000-0100-000023000000}"/>
    <hyperlink ref="G61" location="'GJ1'!A6" display="Emisión de conceptos jurídicos para unifcación de criterios de la Subgerencia Jurídica" xr:uid="{00000000-0004-0000-0100-000024000000}"/>
    <hyperlink ref="G65" location="'EMG1'!A6" display="Ejecución de trabajos de aseguramiento" xr:uid="{00000000-0004-0000-0100-000025000000}"/>
    <hyperlink ref="G66" location="'EMG2'!A6" display="Ejecución de trabajos de cumplimiento" xr:uid="{00000000-0004-0000-0100-000026000000}"/>
    <hyperlink ref="G67" location="'EMG3'!A6" display="Reporte periódico del estado de atención de visitas y requerimientos de entes de control y/o vigilancia" xr:uid="{00000000-0004-0000-0100-000027000000}"/>
    <hyperlink ref="G47" location="'TH4'!A6" display="Indice de Frecuencia" xr:uid="{00000000-0004-0000-0100-000028000000}"/>
    <hyperlink ref="G48" location="'TH5'!A6" display="Indice de Severidad" xr:uid="{00000000-0004-0000-0100-000029000000}"/>
    <hyperlink ref="G49" location="'TH6'!A6" display="Indice de lesiones Incapacitantes" xr:uid="{00000000-0004-0000-0100-00002A000000}"/>
    <hyperlink ref="G23" location="PSITP5!A8" display="Efectividad de horas de toma de Informacion" xr:uid="{00000000-0004-0000-0100-00002B000000}"/>
    <hyperlink ref="G24" location="'PA46'!A6" display="Proyecciones presentadas" xr:uid="{00000000-0004-0000-0100-00002C000000}"/>
    <hyperlink ref="G28" location="'SYC2'!A6" display="IPK (Índice de pasajeros por Kilómetro) promedio de las rutas alimentadoras del Sistema TransMilenio." xr:uid="{00000000-0004-0000-0100-00002D000000}"/>
    <hyperlink ref="G27" location="'SYC1'!A6" display="Porcentaje de días en el mes en que la proyección está dentro de rangos admisibles de variación." xr:uid="{00000000-0004-0000-0100-00002E000000}"/>
    <hyperlink ref="B4" location="'PLAN ESTRATEGICO '!B54" display="'PLAN ESTRATEGICO '!B54" xr:uid="{00000000-0004-0000-0100-00002F000000}"/>
    <hyperlink ref="B5" location="'PLAN ESTRATEGICO '!B54" display="'PLAN ESTRATEGICO '!B54" xr:uid="{00000000-0004-0000-0100-000030000000}"/>
    <hyperlink ref="B47" location="'PLAN ESTRATEGICO '!B54" display="'PLAN ESTRATEGICO '!B54" xr:uid="{00000000-0004-0000-0100-000031000000}"/>
    <hyperlink ref="B48" location="'PLAN ESTRATEGICO '!B54" display="'PLAN ESTRATEGICO '!B54" xr:uid="{00000000-0004-0000-0100-000032000000}"/>
    <hyperlink ref="B49" location="'PLAN ESTRATEGICO '!B54" display="'PLAN ESTRATEGICO '!B54" xr:uid="{00000000-0004-0000-0100-000033000000}"/>
    <hyperlink ref="B11" location="'PLAN ESTRATEGICO '!B54" display="'PLAN ESTRATEGICO '!B54" xr:uid="{00000000-0004-0000-0100-000035000000}"/>
    <hyperlink ref="B7" location="'PLAN ESTRATEGICO '!B54" display="'PLAN ESTRATEGICO '!B54" xr:uid="{00000000-0004-0000-0100-000036000000}"/>
    <hyperlink ref="B8" location="'PLAN ESTRATEGICO '!B54" display="'PLAN ESTRATEGICO '!B54" xr:uid="{00000000-0004-0000-0100-000037000000}"/>
    <hyperlink ref="B9" location="'PLAN ESTRATEGICO '!B54" display="'PLAN ESTRATEGICO '!B54" xr:uid="{00000000-0004-0000-0100-000038000000}"/>
    <hyperlink ref="B44" location="'PLAN ESTRATEGICO '!B54" display="'PLAN ESTRATEGICO '!B54" xr:uid="{00000000-0004-0000-0100-000039000000}"/>
    <hyperlink ref="B45" location="'PLAN ESTRATEGICO '!B54" display="'PLAN ESTRATEGICO '!B54" xr:uid="{00000000-0004-0000-0100-00003A000000}"/>
    <hyperlink ref="B46" location="'PLAN ESTRATEGICO '!B54" display="'PLAN ESTRATEGICO '!B54" xr:uid="{00000000-0004-0000-0100-00003B000000}"/>
    <hyperlink ref="B61" location="'PLAN ESTRATEGICO '!B54" display="'PLAN ESTRATEGICO '!B54" xr:uid="{00000000-0004-0000-0100-00003C000000}"/>
    <hyperlink ref="B56" location="'PLAN ESTRATEGICO '!B54" display="'PLAN ESTRATEGICO '!B54" xr:uid="{00000000-0004-0000-0100-00003D000000}"/>
    <hyperlink ref="B57" location="'PLAN ESTRATEGICO '!B54" display="'PLAN ESTRATEGICO '!B54" xr:uid="{00000000-0004-0000-0100-00003E000000}"/>
    <hyperlink ref="B58" location="'PLAN ESTRATEGICO '!B54" display="'PLAN ESTRATEGICO '!B54" xr:uid="{00000000-0004-0000-0100-00003F000000}"/>
    <hyperlink ref="B59" location="'PLAN ESTRATEGICO '!B54" display="'PLAN ESTRATEGICO '!B54" xr:uid="{00000000-0004-0000-0100-000040000000}"/>
    <hyperlink ref="C4" location="'PLAN ESTRATEGICO '!D54" display="Implementar y mantener un sistema integrado de gestión que permita cumplir el direccionamiento estratégico de la entidad" xr:uid="{00000000-0004-0000-0100-000041000000}"/>
    <hyperlink ref="D4" location="'PLAN ESTRATEGICO '!F54" display="Implementar herramientas de mejoramiento continuo de los procesos" xr:uid="{00000000-0004-0000-0100-000042000000}"/>
    <hyperlink ref="C5" location="'PLAN ESTRATEGICO '!D54" display="Implementar y mantener un sistema integrado de gestión que permita cumplir el direccionamiento estratégico de la entidad" xr:uid="{00000000-0004-0000-0100-000043000000}"/>
    <hyperlink ref="D5" location="'PLAN ESTRATEGICO '!F54" display="Implementar herramientas de mejoramiento continuo de los procesos" xr:uid="{00000000-0004-0000-0100-000044000000}"/>
    <hyperlink ref="C47" location="'PLAN ESTRATEGICO '!D54" display="Implementar y mantener un sistema integrado de gestión que permita cumplir el direccionamiento estratégico de la entidad" xr:uid="{00000000-0004-0000-0100-000045000000}"/>
    <hyperlink ref="C48" location="'PLAN ESTRATEGICO '!D54" display="Implementar y mantener un sistema integrado de gestión que permita cumplir el direccionamiento estratégico de la entidad" xr:uid="{00000000-0004-0000-0100-000046000000}"/>
    <hyperlink ref="C49" location="'PLAN ESTRATEGICO '!D54" display="Implementar y mantener un sistema integrado de gestión que permita cumplir el direccionamiento estratégico de la entidad" xr:uid="{00000000-0004-0000-0100-000047000000}"/>
    <hyperlink ref="D47" location="'PLAN ESTRATEGICO '!F56" display="Garantizar el personal competente y comprometido con la entidad" xr:uid="{00000000-0004-0000-0100-000048000000}"/>
    <hyperlink ref="D48" location="'PLAN ESTRATEGICO '!F56" display="Garantizar el personal competente y comprometido con la entidad" xr:uid="{00000000-0004-0000-0100-000049000000}"/>
    <hyperlink ref="D49" location="'PLAN ESTRATEGICO '!F56" display="Garantizar el personal competente y comprometido con la entidad" xr:uid="{00000000-0004-0000-0100-00004A000000}"/>
    <hyperlink ref="C11" location="'PLAN ESTRATEGICO '!D60" display="5.2" xr:uid="{00000000-0004-0000-0100-00004D000000}"/>
    <hyperlink ref="D11" location="'PLAN ESTRATEGICO '!F60" display="Garantizar el personal competente y comprometido con la entidad" xr:uid="{00000000-0004-0000-0100-00004E000000}"/>
    <hyperlink ref="B6" location="'PLAN ESTRATEGICO '!B26" display="Buscar mecanismos que contribuyan a  la sostenibilidad  del Sistema Integrado de Transporte Público" xr:uid="{00000000-0004-0000-0100-000052000000}"/>
    <hyperlink ref="C6" location="'PLAN ESTRATEGICO '!D30" display="Generar una cultura de protección del medio ambiente." xr:uid="{00000000-0004-0000-0100-000053000000}"/>
    <hyperlink ref="D6" location="'PLAN ESTRATEGICO '!F31" display="2.3.2" xr:uid="{00000000-0004-0000-0100-000054000000}"/>
    <hyperlink ref="B10" location="'PLAN ESTRATEGICO '!B34" display="'PLAN ESTRATEGICO '!B34" xr:uid="{00000000-0004-0000-0100-000055000000}"/>
    <hyperlink ref="C10" location="'PLAN ESTRATEGICO '!D41" display="3.3" xr:uid="{00000000-0004-0000-0100-000056000000}"/>
    <hyperlink ref="D10" location="'PLAN ESTRATEGICO '!F41" display="3.3.1" xr:uid="{00000000-0004-0000-0100-000057000000}"/>
    <hyperlink ref="B12" location="'PLAN ESTRATEGICO '!B34" display="'PLAN ESTRATEGICO '!B34" xr:uid="{00000000-0004-0000-0100-000058000000}"/>
    <hyperlink ref="B13" location="'PLAN ESTRATEGICO '!B34" display="'PLAN ESTRATEGICO '!B34" xr:uid="{00000000-0004-0000-0100-000059000000}"/>
    <hyperlink ref="B14" location="'PLAN ESTRATEGICO '!B34" display="'PLAN ESTRATEGICO '!B34" xr:uid="{00000000-0004-0000-0100-00005A000000}"/>
    <hyperlink ref="B15" location="'PLAN ESTRATEGICO '!B34" display="'PLAN ESTRATEGICO '!B34" xr:uid="{00000000-0004-0000-0100-00005B000000}"/>
    <hyperlink ref="C12" location="'PLAN ESTRATEGICO '!D41" display="3.3" xr:uid="{00000000-0004-0000-0100-00005C000000}"/>
    <hyperlink ref="C13" location="'PLAN ESTRATEGICO '!D37" display="3.2" xr:uid="{00000000-0004-0000-0100-00005D000000}"/>
    <hyperlink ref="D12" location="'PLAN ESTRATEGICO '!F41" display="3.3.1" xr:uid="{00000000-0004-0000-0100-00005E000000}"/>
    <hyperlink ref="D13" location="'PLAN ESTRATEGICO '!F40" display="3.2.4" xr:uid="{00000000-0004-0000-0100-00005F000000}"/>
    <hyperlink ref="C14" location="'PLAN ESTRATEGICO '!D37" display="3.2" xr:uid="{00000000-0004-0000-0100-000060000000}"/>
    <hyperlink ref="D14" location="'PLAN ESTRATEGICO '!F37" display="3.2.1" xr:uid="{00000000-0004-0000-0100-000061000000}"/>
    <hyperlink ref="C15" location="'PLAN ESTRATEGICO '!D34" display="3.1" xr:uid="{00000000-0004-0000-0100-000062000000}"/>
    <hyperlink ref="D15" location="'PLAN ESTRATEGICO '!F35" display="3.1.2" xr:uid="{00000000-0004-0000-0100-000063000000}"/>
    <hyperlink ref="C7" location="'PLAN ESTRATEGICO '!D60" display="5.2" xr:uid="{00000000-0004-0000-0100-000064000000}"/>
    <hyperlink ref="D7" location="'PLAN ESTRATEGICO '!F61" display="5.2.2" xr:uid="{00000000-0004-0000-0100-000065000000}"/>
    <hyperlink ref="C8" location="'PLAN ESTRATEGICO '!D60" display="5.2" xr:uid="{00000000-0004-0000-0100-000066000000}"/>
    <hyperlink ref="D8" location="'PLAN ESTRATEGICO '!F61" display="5.2.2" xr:uid="{00000000-0004-0000-0100-000067000000}"/>
    <hyperlink ref="C9" location="'PLAN ESTRATEGICO '!D60" display="5.2" xr:uid="{00000000-0004-0000-0100-000068000000}"/>
    <hyperlink ref="D9" location="'PLAN ESTRATEGICO '!F61" display="5.2.2" xr:uid="{00000000-0004-0000-0100-000069000000}"/>
    <hyperlink ref="B16" location="'PLAN ESTRATEGICO '!B46" display="'PLAN ESTRATEGICO '!B46" xr:uid="{00000000-0004-0000-0100-00006A000000}"/>
    <hyperlink ref="C16" location="'PLAN ESTRATEGICO '!D49" display="4.2" xr:uid="{00000000-0004-0000-0100-00006B000000}"/>
    <hyperlink ref="D16" location="'PLAN ESTRATEGICO '!F49" display="4.2.1" xr:uid="{00000000-0004-0000-0100-00006C000000}"/>
    <hyperlink ref="B19" location="'PLAN ESTRATEGICO '!B46" display="'PLAN ESTRATEGICO '!B46" xr:uid="{00000000-0004-0000-0100-00006D000000}"/>
    <hyperlink ref="B20" location="'PLAN ESTRATEGICO '!B46" display="'PLAN ESTRATEGICO '!B46" xr:uid="{00000000-0004-0000-0100-00006E000000}"/>
    <hyperlink ref="C19" location="'PLAN ESTRATEGICO '!D52" display="4.3" xr:uid="{00000000-0004-0000-0100-00006F000000}"/>
    <hyperlink ref="D19" location="'PLAN ESTRATEGICO '!F52" display="4.3.1" xr:uid="{00000000-0004-0000-0100-000070000000}"/>
    <hyperlink ref="C20" location="'PLAN ESTRATEGICO '!D46" display="4.1" xr:uid="{00000000-0004-0000-0100-000071000000}"/>
    <hyperlink ref="D20" location="'PLAN ESTRATEGICO '!F46" display="4.1.1" xr:uid="{00000000-0004-0000-0100-000072000000}"/>
    <hyperlink ref="B69" location="'PLAN ESTRATEGICO '!B54" display="'PLAN ESTRATEGICO '!B54" xr:uid="{00000000-0004-0000-0100-000073000000}"/>
    <hyperlink ref="B27" location="'PLAN ESTRATEGICO '!B8" display="'PLAN ESTRATEGICO '!B8" xr:uid="{00000000-0004-0000-0100-000075000000}"/>
    <hyperlink ref="B28" location="'PLAN ESTRATEGICO '!B8" display="'PLAN ESTRATEGICO '!B8" xr:uid="{00000000-0004-0000-0100-000076000000}"/>
    <hyperlink ref="B29" location="'PLAN ESTRATEGICO '!B8" display="'PLAN ESTRATEGICO '!B8" xr:uid="{00000000-0004-0000-0100-000077000000}"/>
    <hyperlink ref="B31" location="'PLAN ESTRATEGICO '!B8" display="'PLAN ESTRATEGICO '!B8" xr:uid="{00000000-0004-0000-0100-000079000000}"/>
    <hyperlink ref="B32" location="'PLAN ESTRATEGICO '!B8" display="'PLAN ESTRATEGICO '!B8" xr:uid="{00000000-0004-0000-0100-00007A000000}"/>
    <hyperlink ref="C27" location="'PLAN ESTRATEGICO '!D8" display="1.1" xr:uid="{00000000-0004-0000-0100-00007B000000}"/>
    <hyperlink ref="D27" location="'PLAN ESTRATEGICO '!F8" display="1.1.1" xr:uid="{00000000-0004-0000-0100-00007C000000}"/>
    <hyperlink ref="C29" location="'PLAN ESTRATEGICO '!D8" display="1.1" xr:uid="{00000000-0004-0000-0100-00007D000000}"/>
    <hyperlink ref="C28" location="'PLAN ESTRATEGICO '!D8" display="1.1" xr:uid="{00000000-0004-0000-0100-00007F000000}"/>
    <hyperlink ref="D28" location="'PLAN ESTRATEGICO '!F8" display="1.1.1" xr:uid="{00000000-0004-0000-0100-000080000000}"/>
    <hyperlink ref="D29" location="'PLAN ESTRATEGICO '!F9" display="1.1.2" xr:uid="{00000000-0004-0000-0100-000081000000}"/>
    <hyperlink ref="C31" location="'PLAN ESTRATEGICO '!D14" display="1.2" xr:uid="{00000000-0004-0000-0100-000083000000}"/>
    <hyperlink ref="D31" location="'PLAN ESTRATEGICO '!F14" display="Desarrollar programas para la prevención y atención de contingencias, emergencias y recuperación de desastres para los procesos de gestión y control de la operación Sistema Integrado de Transporte Público" xr:uid="{00000000-0004-0000-0100-000084000000}"/>
    <hyperlink ref="C32" location="'PLAN ESTRATEGICO '!D14" display="1.2" xr:uid="{00000000-0004-0000-0100-000085000000}"/>
    <hyperlink ref="D32" location="'PLAN ESTRATEGICO '!F16" display="Desarrollar programas para la prevención y atención de contingencias, emergencias y recuperación de desastres para los procesos de gestión y control de la operación Sistema Integrado de Transporte Público" xr:uid="{00000000-0004-0000-0100-000086000000}"/>
    <hyperlink ref="C44" location="'PLAN ESTRATEGICO '!D54" display="Implementar y mantener un sistema integrado de gestión que permita cumplir el direccionamiento estratégico de la entidad" xr:uid="{00000000-0004-0000-0100-000087000000}"/>
    <hyperlink ref="C45" location="'PLAN ESTRATEGICO '!D54" display="Implementar y mantener un sistema integrado de gestión que permita cumplir el direccionamiento estratégico de la entidad" xr:uid="{00000000-0004-0000-0100-000088000000}"/>
    <hyperlink ref="C46" location="'PLAN ESTRATEGICO '!D54" display="Implementar y mantener un sistema integrado de gestión que permita cumplir el direccionamiento estratégico de la entidad" xr:uid="{00000000-0004-0000-0100-000089000000}"/>
    <hyperlink ref="D44" location="'PLAN ESTRATEGICO '!F55" display="5.1.2" xr:uid="{00000000-0004-0000-0100-00008A000000}"/>
    <hyperlink ref="D45" location="'PLAN ESTRATEGICO '!F57" display="5.1.4" xr:uid="{00000000-0004-0000-0100-00008B000000}"/>
    <hyperlink ref="D46" location="'PLAN ESTRATEGICO '!F57" display="5.1.4" xr:uid="{00000000-0004-0000-0100-00008C000000}"/>
    <hyperlink ref="B50" location="'PLAN ESTRATEGICO '!B46" display="'PLAN ESTRATEGICO '!B46" xr:uid="{00000000-0004-0000-0100-00008D000000}"/>
    <hyperlink ref="B51" location="'PLAN ESTRATEGICO '!B46" display="'PLAN ESTRATEGICO '!B46" xr:uid="{00000000-0004-0000-0100-00008E000000}"/>
    <hyperlink ref="B53" location="'PLAN ESTRATEGICO '!B46" display="'PLAN ESTRATEGICO '!B46" xr:uid="{00000000-0004-0000-0100-000090000000}"/>
    <hyperlink ref="B54" location="'PLAN ESTRATEGICO '!B46" display="'PLAN ESTRATEGICO '!B46" xr:uid="{00000000-0004-0000-0100-000091000000}"/>
    <hyperlink ref="B55" location="'PLAN ESTRATEGICO '!B46" display="'PLAN ESTRATEGICO '!B46" xr:uid="{00000000-0004-0000-0100-000092000000}"/>
    <hyperlink ref="C50" location="'PLAN ESTRATEGICO '!D46" display="4.1" xr:uid="{00000000-0004-0000-0100-000093000000}"/>
    <hyperlink ref="C51" location="'PLAN ESTRATEGICO '!D46" display="4.1" xr:uid="{00000000-0004-0000-0100-000094000000}"/>
    <hyperlink ref="C53" location="'PLAN ESTRATEGICO '!D46" display="4.1" xr:uid="{00000000-0004-0000-0100-000096000000}"/>
    <hyperlink ref="C54" location="'PLAN ESTRATEGICO '!D46" display="4.1" xr:uid="{00000000-0004-0000-0100-000097000000}"/>
    <hyperlink ref="C55" location="'PLAN ESTRATEGICO '!D46" display="4.1" xr:uid="{00000000-0004-0000-0100-000098000000}"/>
    <hyperlink ref="D50" location="'PLAN ESTRATEGICO '!F46" display="4.1.1" xr:uid="{00000000-0004-0000-0100-000099000000}"/>
    <hyperlink ref="D51" location="'PLAN ESTRATEGICO '!F46" display="4.1.1" xr:uid="{00000000-0004-0000-0100-00009A000000}"/>
    <hyperlink ref="D53" location="'PLAN ESTRATEGICO '!F46" display="4.1.1" xr:uid="{00000000-0004-0000-0100-00009C000000}"/>
    <hyperlink ref="B63" location="'PLAN ESTRATEGICO '!B46" display="'PLAN ESTRATEGICO '!B46" xr:uid="{00000000-0004-0000-0100-00009D000000}"/>
    <hyperlink ref="D54" location="'PLAN ESTRATEGICO '!F46" display="4.1.1" xr:uid="{00000000-0004-0000-0100-00009E000000}"/>
    <hyperlink ref="D55" location="'PLAN ESTRATEGICO '!F46" display="4.1.1" xr:uid="{00000000-0004-0000-0100-00009F000000}"/>
    <hyperlink ref="C63" location="'PLAN ESTRATEGICO '!D46" display="4.1" xr:uid="{00000000-0004-0000-0100-0000A0000000}"/>
    <hyperlink ref="D63" location="'PLAN ESTRATEGICO '!F47" display="4.1.2" xr:uid="{00000000-0004-0000-0100-0000A1000000}"/>
    <hyperlink ref="B60" location="'PLAN ESTRATEGICO '!B54" display="Optimizar la gestión empresarial de TRANSMILENIO S.A." xr:uid="{00000000-0004-0000-0100-0000A2000000}"/>
    <hyperlink ref="C60" location="'PLAN ESTRATEGICO '!D63" display="Realizar una gestión  contractual  que promueva  el mejoramiento continuo del servicio de Transporte." xr:uid="{00000000-0004-0000-0100-0000A3000000}"/>
    <hyperlink ref="D60" location="'PLAN ESTRATEGICO '!F63" display="Implementar mecanismos administrativos, de contratación y técnicos que le permitan a la entidad responder a los requerimientos de manera oportuna" xr:uid="{00000000-0004-0000-0100-0000A4000000}"/>
    <hyperlink ref="C61" location="'PLAN ESTRATEGICO '!D63" display="Realizar una gestión  contractual  que promueva  el mejoramiento continuo del servicio de Transporte." xr:uid="{00000000-0004-0000-0100-0000A5000000}"/>
    <hyperlink ref="D61" location="'PLAN ESTRATEGICO '!F63" display="Implementar mecanismos administrativos, de contratación y técnicos que le permitan a la entidad responder a los requerimientos de manera oportuna" xr:uid="{00000000-0004-0000-0100-0000A6000000}"/>
    <hyperlink ref="B62" location="'PLAN ESTRATEGICO '!B54" display="'PLAN ESTRATEGICO '!B54" xr:uid="{00000000-0004-0000-0100-0000A7000000}"/>
    <hyperlink ref="C62" location="'PLAN ESTRATEGICO '!D66" display="5.4" xr:uid="{00000000-0004-0000-0100-0000A8000000}"/>
    <hyperlink ref="D62" location="'PLAN ESTRATEGICO '!F66" display="'PLAN ESTRATEGICO '!F66" xr:uid="{00000000-0004-0000-0100-0000A9000000}"/>
    <hyperlink ref="C56" location="'PLAN ESTRATEGICO '!D54" display="Implementar y mantener un sistema integrado de gestión que permita cumplir el direccionamiento estratégico de la entidad" xr:uid="{00000000-0004-0000-0100-0000AA000000}"/>
    <hyperlink ref="C57" location="'PLAN ESTRATEGICO '!D54" display="Implementar y mantener un sistema integrado de gestión que permita cumplir el direccionamiento estratégico de la entidad" xr:uid="{00000000-0004-0000-0100-0000AB000000}"/>
    <hyperlink ref="C58" location="'PLAN ESTRATEGICO '!D54" display="Implementar y mantener un sistema integrado de gestión que permita cumplir el direccionamiento estratégico de la entidad" xr:uid="{00000000-0004-0000-0100-0000AC000000}"/>
    <hyperlink ref="C59" location="'PLAN ESTRATEGICO '!D54" display="Implementar y mantener un sistema integrado de gestión que permita cumplir el direccionamiento estratégico de la entidad" xr:uid="{00000000-0004-0000-0100-0000AD000000}"/>
    <hyperlink ref="D56" location="'PLAN ESTRATEGICO '!F57" display="5.1.4" xr:uid="{00000000-0004-0000-0100-0000AE000000}"/>
    <hyperlink ref="D57" location="'PLAN ESTRATEGICO '!F57" display="5.1.4" xr:uid="{00000000-0004-0000-0100-0000AF000000}"/>
    <hyperlink ref="D58" location="'PLAN ESTRATEGICO '!F57" display="5.1.4" xr:uid="{00000000-0004-0000-0100-0000B0000000}"/>
    <hyperlink ref="D59" location="'PLAN ESTRATEGICO '!F57" display="5.1.4" xr:uid="{00000000-0004-0000-0100-0000B1000000}"/>
    <hyperlink ref="B23" location="'PLAN ESTRATEGICO '!B8" display="'PLAN ESTRATEGICO '!B8" xr:uid="{00000000-0004-0000-0100-0000B2000000}"/>
    <hyperlink ref="B24" location="'PLAN ESTRATEGICO '!B8" display="'PLAN ESTRATEGICO '!B8" xr:uid="{00000000-0004-0000-0100-0000B3000000}"/>
    <hyperlink ref="C23" location="'PLAN ESTRATEGICO '!D24" display="1.4" xr:uid="{00000000-0004-0000-0100-0000B4000000}"/>
    <hyperlink ref="C24" location="'PLAN ESTRATEGICO '!D24" display="1.4" xr:uid="{00000000-0004-0000-0100-0000B5000000}"/>
    <hyperlink ref="D23" location="'PLAN ESTRATEGICO '!F24" display="'PLAN ESTRATEGICO '!F24" xr:uid="{00000000-0004-0000-0100-0000B6000000}"/>
    <hyperlink ref="D24" location="'PLAN ESTRATEGICO '!F24" display="'PLAN ESTRATEGICO '!F24" xr:uid="{00000000-0004-0000-0100-0000B7000000}"/>
    <hyperlink ref="B65" location="'PLAN ESTRATEGICO '!B54" display="'PLAN ESTRATEGICO '!B54" xr:uid="{00000000-0004-0000-0100-0000B8000000}"/>
    <hyperlink ref="C65" location="'PLAN ESTRATEGICO '!D54" display="Implementar y mantener un sistema integrado de gestión que permita cumplir el direccionamiento estratégico de la entidad" xr:uid="{00000000-0004-0000-0100-0000B9000000}"/>
    <hyperlink ref="D65" location="'PLAN ESTRATEGICO '!F54" display="Implementar herramientas de mejoramiento continuo de los procesos" xr:uid="{00000000-0004-0000-0100-0000BA000000}"/>
    <hyperlink ref="B66" location="'PLAN ESTRATEGICO '!B54" display="'PLAN ESTRATEGICO '!B54" xr:uid="{00000000-0004-0000-0100-0000BB000000}"/>
    <hyperlink ref="C66" location="'PLAN ESTRATEGICO '!D54" display="Implementar y mantener un sistema integrado de gestión que permita cumplir el direccionamiento estratégico de la entidad" xr:uid="{00000000-0004-0000-0100-0000BC000000}"/>
    <hyperlink ref="D66" location="'PLAN ESTRATEGICO '!F54" display="Implementar herramientas de mejoramiento continuo de los procesos" xr:uid="{00000000-0004-0000-0100-0000BD000000}"/>
    <hyperlink ref="B67" location="'PLAN ESTRATEGICO '!B54" display="'PLAN ESTRATEGICO '!B54" xr:uid="{00000000-0004-0000-0100-0000BE000000}"/>
    <hyperlink ref="C67" location="'PLAN ESTRATEGICO '!D54" display="Implementar y mantener un sistema integrado de gestión que permita cumplir el direccionamiento estratégico de la entidad" xr:uid="{00000000-0004-0000-0100-0000BF000000}"/>
    <hyperlink ref="D67" location="'PLAN ESTRATEGICO '!F54" display="Implementar herramientas de mejoramiento continuo de los procesos" xr:uid="{00000000-0004-0000-0100-0000C0000000}"/>
    <hyperlink ref="C69" location="'PLAN ESTRATEGICO '!D54" display="Implementar y mantener un sistema integrado de gestión que permita cumplir el direccionamiento estratégico de la entidad" xr:uid="{00000000-0004-0000-0100-0000C1000000}"/>
    <hyperlink ref="D69" location="'PLAN ESTRATEGICO '!F59" display="'PLAN ESTRATEGICO '!F59" xr:uid="{00000000-0004-0000-0100-0000C3000000}"/>
    <hyperlink ref="G69" location="'GD1'!A6" display="'GD1'!A6" xr:uid="{00000000-0004-0000-0100-0000C5000000}"/>
    <hyperlink ref="B21" location="'PLAN ESTRATEGICO '!B8" display="'PLAN ESTRATEGICO '!B8" xr:uid="{00000000-0004-0000-0100-0000C7000000}"/>
    <hyperlink ref="B22" location="'PLAN ESTRATEGICO '!B8" display="'PLAN ESTRATEGICO '!B8" xr:uid="{00000000-0004-0000-0100-0000C8000000}"/>
    <hyperlink ref="C21" location="'PLAN ESTRATEGICO '!D18" display="1.4" xr:uid="{00000000-0004-0000-0100-0000C9000000}"/>
    <hyperlink ref="D21" location="'PLAN ESTRATEGICO '!F18" display="1,3,1" xr:uid="{00000000-0004-0000-0100-0000CA000000}"/>
    <hyperlink ref="D22" location="'PLAN ESTRATEGICO '!F23" display="1,3,6" xr:uid="{00000000-0004-0000-0100-0000CB000000}"/>
    <hyperlink ref="G21" location="PSITP3!A6" display="Planificación de soluciones de infraestructura" xr:uid="{00000000-0004-0000-0100-0000CC000000}"/>
    <hyperlink ref="G22" location="PSITP4!A6" display="Usuarios beneficiados por mejoras de infraestructura del Sistema " xr:uid="{00000000-0004-0000-0100-0000CD000000}"/>
    <hyperlink ref="C22" location="'PLAN ESTRATEGICO '!D18" display="1.4" xr:uid="{00000000-0004-0000-0100-0000CE000000}"/>
    <hyperlink ref="B70" location="'PLAN ESTRATEGICO '!B54" display="'PLAN ESTRATEGICO '!B54" xr:uid="{00000000-0004-0000-0100-0000CF000000}"/>
    <hyperlink ref="C70" location="'PLAN ESTRATEGICO '!D54" display="Implementar y mantener un sistema integrado de gestión que permita cumplir el direccionamiento estratégico de la entidad" xr:uid="{00000000-0004-0000-0100-0000D0000000}"/>
    <hyperlink ref="D70" location="'PLAN ESTRATEGICO '!F59" display="'PLAN ESTRATEGICO '!F59" xr:uid="{00000000-0004-0000-0100-0000D1000000}"/>
    <hyperlink ref="G70" location="'GD3'!A6" display="Culminación de actuaciones disciplinarias" xr:uid="{00000000-0004-0000-0100-0000D2000000}"/>
    <hyperlink ref="B33" location="'PLAN ESTRATEGICO '!B8" display="'PLAN ESTRATEGICO '!B8" xr:uid="{00000000-0004-0000-0100-0000D7000000}"/>
    <hyperlink ref="B34" location="'PLAN ESTRATEGICO '!B8" display="'PLAN ESTRATEGICO '!B8" xr:uid="{00000000-0004-0000-0100-0000D8000000}"/>
    <hyperlink ref="B35" location="'PLAN ESTRATEGICO '!B8" display="'PLAN ESTRATEGICO '!B8" xr:uid="{00000000-0004-0000-0100-0000D9000000}"/>
    <hyperlink ref="B36" location="'PLAN ESTRATEGICO '!B8" display="'PLAN ESTRATEGICO '!B8" xr:uid="{00000000-0004-0000-0100-0000DA000000}"/>
    <hyperlink ref="B37" location="'PLAN ESTRATEGICO '!B8" display="'PLAN ESTRATEGICO '!B8" xr:uid="{00000000-0004-0000-0100-0000DB000000}"/>
    <hyperlink ref="C33" location="'PLAN ESTRATEGICO '!D8" display="1.1" xr:uid="{00000000-0004-0000-0100-0000DC000000}"/>
    <hyperlink ref="C34" location="'PLAN ESTRATEGICO '!D8" display="1.1" xr:uid="{00000000-0004-0000-0100-0000DD000000}"/>
    <hyperlink ref="C35" location="'PLAN ESTRATEGICO '!D8" display="1.1" xr:uid="{00000000-0004-0000-0100-0000DE000000}"/>
    <hyperlink ref="C36" location="'PLAN ESTRATEGICO '!D8" display="1.1" xr:uid="{00000000-0004-0000-0100-0000DF000000}"/>
    <hyperlink ref="C37" location="'PLAN ESTRATEGICO '!D8" display="1.1" xr:uid="{00000000-0004-0000-0100-0000E0000000}"/>
    <hyperlink ref="D33" location="'PLAN ESTRATEGICO '!F8" display="1.1.1" xr:uid="{00000000-0004-0000-0100-0000E1000000}"/>
    <hyperlink ref="D34" location="'PLAN ESTRATEGICO '!F8" display="1.1.1" xr:uid="{00000000-0004-0000-0100-0000E2000000}"/>
    <hyperlink ref="D35" location="'PLAN ESTRATEGICO '!F8" display="1.1.1" xr:uid="{00000000-0004-0000-0100-0000E3000000}"/>
    <hyperlink ref="D36" location="'PLAN ESTRATEGICO '!F8" display="1.1.1" xr:uid="{00000000-0004-0000-0100-0000E4000000}"/>
    <hyperlink ref="D37" location="'PLAN ESTRATEGICO '!F8" display="1.1.1" xr:uid="{00000000-0004-0000-0100-0000E5000000}"/>
    <hyperlink ref="G33" location="'SYC9'!A7" display="Ajustes de tiempo (AT)" xr:uid="{00000000-0004-0000-0100-0000E6000000}"/>
    <hyperlink ref="G34" location="'SYC10'!A6" display="Inspección estado de vehículos (IEV)" xr:uid="{00000000-0004-0000-0100-0000E7000000}"/>
    <hyperlink ref="G35" location="'SYC11'!A6" display="Ajustes a Rutas Zonales (ARZ)" xr:uid="{00000000-0004-0000-0100-0000E8000000}"/>
    <hyperlink ref="G36" location="'SYC12'!A6" display="Indicador Evaluación de Rutas SITP Provisional (IP)" xr:uid="{00000000-0004-0000-0100-0000E9000000}"/>
    <hyperlink ref="G37" location="'SYC13'!A6" display="Eficacia en el Tramite de Desincentivos Operativos (ETDO)" xr:uid="{00000000-0004-0000-0100-0000EA000000}"/>
    <hyperlink ref="B30" location="'PLAN ESTRATEGICO '!B8" display="'PLAN ESTRATEGICO '!B8" xr:uid="{00000000-0004-0000-0100-0000EB000000}"/>
    <hyperlink ref="C30" location="'PLAN ESTRATEGICO '!D8" display="1.1" xr:uid="{00000000-0004-0000-0100-0000EC000000}"/>
    <hyperlink ref="D30" location="'PLAN ESTRATEGICO '!F9" display="1.1.2" xr:uid="{00000000-0004-0000-0100-0000ED000000}"/>
    <hyperlink ref="B64" location="'PLAN ESTRATEGICO '!B46" display="'PLAN ESTRATEGICO '!B46" xr:uid="{00000000-0004-0000-0100-0000EE000000}"/>
    <hyperlink ref="C64" location="'PLAN ESTRATEGICO '!D46" display="4.1" xr:uid="{00000000-0004-0000-0100-0000EF000000}"/>
    <hyperlink ref="D64" location="'PLAN ESTRATEGICO '!F47" display="4.1.2" xr:uid="{00000000-0004-0000-0100-0000F0000000}"/>
    <hyperlink ref="G24:G26" location="PSITP6!A6" display="Efectividad de la proyeccion mensual de demanda para los componentes zonal y troncal " xr:uid="{00000000-0004-0000-0100-0000F4000000}"/>
    <hyperlink ref="G30" location="'SYC5'!A6" display="Índice de cumplimiento de Kilómetros ICK" xr:uid="{00000000-0004-0000-0100-0000F5000000}"/>
    <hyperlink ref="G31" location="'SYC6'!A6" display="Seguimiento a la prestación vigilancia privada del Sistema" xr:uid="{00000000-0004-0000-0100-0000F6000000}"/>
    <hyperlink ref="G64" location="'GEA2'!A6" display="Liquidaciones Previas entregadas a Tiempo a la Fiduciaria " xr:uid="{00000000-0004-0000-0100-0000F7000000}"/>
    <hyperlink ref="B17" location="'PLAN ESTRATEGICO '!B46" display="'PLAN ESTRATEGICO '!B46" xr:uid="{E4C08733-5C25-467B-8825-B12DDB58F0E2}"/>
    <hyperlink ref="C17" location="'PLAN ESTRATEGICO '!D49" display="4.2" xr:uid="{4C1B7DE2-3877-43E4-BC8B-4894A0EBCBE0}"/>
    <hyperlink ref="D17" location="'PLAN ESTRATEGICO '!F49" display="4.2.1" xr:uid="{1A905EB9-614B-4756-B42D-19F940E4A6FB}"/>
    <hyperlink ref="B18" location="'PLAN ESTRATEGICO '!B46" display="'PLAN ESTRATEGICO '!B46" xr:uid="{E2512A4C-FB9B-4866-AC08-A75664B0D748}"/>
    <hyperlink ref="C18" location="'PLAN ESTRATEGICO '!D49" display="4.2" xr:uid="{DFF0DB31-2D9A-47EF-A973-5CB634933C97}"/>
    <hyperlink ref="D18" location="'PLAN ESTRATEGICO '!F49" display="4.2.1" xr:uid="{DCD9D367-4A79-4652-8D05-63466254254C}"/>
    <hyperlink ref="G17" location="'GM2'!A6" display="Informe de seguimiento y control de la publicidad en el Sistema " xr:uid="{89F6E30D-D7DF-4131-873C-3712E5EB142F}"/>
    <hyperlink ref="G18" location="'GM3'!A6" display="Satisfacción de cliente por los servicios prestados de explotación comercial del conocimiento y de la experiencia de la Entidad" xr:uid="{DCCB96BE-BA81-467E-BDF7-34029B7F4E95}"/>
    <hyperlink ref="B52" location="'PLAN ESTRATEGICO '!B46" display="'PLAN ESTRATEGICO '!B46" xr:uid="{392F6626-8D84-4600-9D07-99D87F8876A0}"/>
    <hyperlink ref="C52" location="'PLAN ESTRATEGICO '!D46" display="4.1" xr:uid="{E3E27F9A-8217-4B03-A09F-E9B6463CCA11}"/>
    <hyperlink ref="D52" location="'PLAN ESTRATEGICO '!F46" display="4.1.1" xr:uid="{C1EFB818-3E15-4937-AB03-12E60DD69838}"/>
    <hyperlink ref="G52" location="GFYC3!A6" display="Rentabilidad en Cuentas de Ahorro" xr:uid="{D6D2A34D-BEE2-498B-9D97-6C3E04247970}"/>
    <hyperlink ref="B38" location="'PLAN ESTRATEGICO '!B8" display="'PLAN ESTRATEGICO '!B8" xr:uid="{298FE8AB-BF7D-413D-B4FD-7C3800E07F69}"/>
    <hyperlink ref="B39" location="'PLAN ESTRATEGICO '!B8" display="'PLAN ESTRATEGICO '!B8" xr:uid="{15B12EF8-CD99-48AD-8766-EC8B171C7F72}"/>
    <hyperlink ref="C38" location="'PLAN ESTRATEGICO '!D8" display="1.1" xr:uid="{93BBD2FF-98AF-423F-B42A-6919431ED4D4}"/>
    <hyperlink ref="C39" location="'PLAN ESTRATEGICO '!D8" display="1.1" xr:uid="{106C5F19-D01A-4D04-B56C-2D64D1BF5C78}"/>
    <hyperlink ref="D38" location="'PLAN ESTRATEGICO '!F8" display="1.1.1" xr:uid="{59F9A975-5D39-4D01-A34E-9473D26B2859}"/>
    <hyperlink ref="D39" location="'PLAN ESTRATEGICO '!F8" display="1.1.1" xr:uid="{C4AE3588-1D23-4025-906E-782CD71BE174}"/>
    <hyperlink ref="G38" location="'SYC17'!A6" display="Indicador Evaluación de Rutas SITP Provisional (IP)" xr:uid="{FD822406-EF89-4B5A-930C-AE70BAFC4159}"/>
    <hyperlink ref="G39" location="'SYC18'!A6" display="Eficacia en el Tramite de Desincentivos Operativos (ETDO)" xr:uid="{18AB006B-1EA9-4B22-9849-AA649F98ACBE}"/>
    <hyperlink ref="G68" location="'EMG4'!A6" display="Seguimiento planes de mejoramiento" xr:uid="{69758D68-7736-4260-BA13-7C1DE9F5DBBC}"/>
    <hyperlink ref="B68" location="'PLAN ESTRATEGICO '!B54" display="'PLAN ESTRATEGICO '!B54" xr:uid="{51C8A378-6020-46BB-A11D-91E2F7561EC4}"/>
    <hyperlink ref="C68" location="'PLAN ESTRATEGICO '!D54" display="Implementar y mantener un sistema integrado de gestión que permita cumplir el direccionamiento estratégico de la entidad" xr:uid="{9A00C557-E431-4A9A-8066-8674419DF9B7}"/>
    <hyperlink ref="D68" location="'PLAN ESTRATEGICO '!F54" display="Implementar herramientas de mejoramiento continuo de los procesos" xr:uid="{5F239206-2B21-4DB3-BD0D-27A6CC2E28C1}"/>
    <hyperlink ref="B40" location="'PLAN ESTRATEGICO '!B8" display="'PLAN ESTRATEGICO '!B8" xr:uid="{B756DE32-424C-44F8-9E58-20A1B75BEAA0}"/>
    <hyperlink ref="B41" location="'PLAN ESTRATEGICO '!B8" display="'PLAN ESTRATEGICO '!B8" xr:uid="{05FB538F-A918-4F38-ABDF-8DDFF2A07466}"/>
    <hyperlink ref="B42" location="'PLAN ESTRATEGICO '!B8" display="'PLAN ESTRATEGICO '!B8" xr:uid="{C21AB8B3-1E28-4ADF-8EA7-0B7E4ADC5C7F}"/>
    <hyperlink ref="B43" location="'PLAN ESTRATEGICO '!B8" display="'PLAN ESTRATEGICO '!B8" xr:uid="{6D7CD55C-CFD7-41AA-A202-213E452D746F}"/>
    <hyperlink ref="C40" location="'PLAN ESTRATEGICO '!D8" display="1.1" xr:uid="{702220E8-2CF4-4441-8FCB-AFDE736341EA}"/>
    <hyperlink ref="C41" location="'PLAN ESTRATEGICO '!D8" display="1.1" xr:uid="{667605E8-0012-4A65-84BC-4536E6FF7E0A}"/>
    <hyperlink ref="C42" location="'PLAN ESTRATEGICO '!D8" display="1.1" xr:uid="{922AC51C-D272-42DF-B2CF-733E369CD3D6}"/>
    <hyperlink ref="C43" location="'PLAN ESTRATEGICO '!D8" display="1.1" xr:uid="{3DB370F4-3441-4898-A829-8EEF32155F35}"/>
    <hyperlink ref="D40" location="'PLAN ESTRATEGICO '!F8" display="1.1.1" xr:uid="{AB1E6D5D-E35E-468B-A787-4804A1A7C168}"/>
    <hyperlink ref="D41" location="'PLAN ESTRATEGICO '!F8" display="1.1.1" xr:uid="{2206BA30-2F59-4282-97F8-3FF909F8B24D}"/>
    <hyperlink ref="D42" location="'PLAN ESTRATEGICO '!F8" display="1.1.1" xr:uid="{CA7D4086-E79E-4521-BA99-A33233D9BC15}"/>
    <hyperlink ref="D43" location="'PLAN ESTRATEGICO '!F8" display="1.1.1" xr:uid="{85186CB6-C531-4E5A-8216-085212E01867}"/>
    <hyperlink ref="G40" location="'SYC19'!A6" display="Seguimiento a paraderos del componente zonal del SITP" xr:uid="{61F7C6EF-2EBE-4827-912D-2D1FBD755A52}"/>
    <hyperlink ref="G41" location="'SYC20'!A6" display="Seguimiento a rutinas de aseo intensivo en estaciones y portales del sistema a cargo de TRANSMILENIO S.A." xr:uid="{6D158A7C-4A88-4BA1-AACF-877C8DC652BF}"/>
    <hyperlink ref="G42" location="'SYC21'!A6" display="Seguimiento a la calidad y oportunidad del mantenimiento preventivo en estaciones y portales del sistema." xr:uid="{7339915B-4596-4593-AD35-2B5A9FF74530}"/>
    <hyperlink ref="G43" location="'SYC22'!A6" display="Seguimiento al consumo energético en el Sistema TransMilenio" xr:uid="{32D99B21-D687-432F-A82A-36825874C57F}"/>
  </hyperlinks>
  <printOptions horizontalCentered="1" verticalCentered="1"/>
  <pageMargins left="0.19685039370078741" right="0.19685039370078741" top="0.19685039370078741" bottom="0.19685039370078741" header="0.31496062992125984" footer="0.11811023622047245"/>
  <pageSetup scale="38" fitToHeight="2" orientation="landscape" r:id="rId1"/>
  <headerFooter>
    <oddFooter>&amp;L&amp;8Noviembre de 2012</oddFooter>
  </headerFooter>
  <colBreaks count="2" manualBreakCount="2">
    <brk id="25" max="71" man="1"/>
    <brk id="190"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65">
    <tabColor theme="6" tint="0.39997558519241921"/>
    <pageSetUpPr fitToPage="1"/>
  </sheetPr>
  <dimension ref="A1:U73"/>
  <sheetViews>
    <sheetView zoomScale="93" zoomScaleNormal="93" zoomScaleSheetLayoutView="96" workbookViewId="0">
      <selection activeCell="J38" sqref="J38"/>
    </sheetView>
  </sheetViews>
  <sheetFormatPr baseColWidth="10" defaultColWidth="3.5703125" defaultRowHeight="18.95" customHeight="1" x14ac:dyDescent="0.2"/>
  <cols>
    <col min="1" max="1" width="8.85546875" style="491" customWidth="1"/>
    <col min="2" max="2" width="7.140625" style="491" customWidth="1"/>
    <col min="3" max="3" width="8" style="491" customWidth="1"/>
    <col min="4" max="4" width="8.42578125" style="491" customWidth="1"/>
    <col min="5" max="10" width="7" style="491" customWidth="1"/>
    <col min="11" max="11" width="6" style="491" customWidth="1"/>
    <col min="12" max="12" width="7.140625" style="491" customWidth="1"/>
    <col min="13" max="13" width="10.85546875" style="491" customWidth="1"/>
    <col min="14" max="14" width="7.5703125" style="491" customWidth="1"/>
    <col min="15" max="15" width="4.5703125" style="491" bestFit="1" customWidth="1"/>
    <col min="16" max="16" width="4.85546875" style="491" customWidth="1"/>
    <col min="17" max="17" width="32.28515625" style="491" bestFit="1" customWidth="1"/>
    <col min="18" max="18" width="23.28515625" style="491" bestFit="1" customWidth="1"/>
    <col min="19" max="19" width="21.7109375" style="491" bestFit="1" customWidth="1"/>
    <col min="20" max="20" width="21.5703125" style="491" bestFit="1" customWidth="1"/>
    <col min="21" max="21" width="6.140625" style="491" customWidth="1"/>
    <col min="22" max="16384" width="3.5703125" style="491"/>
  </cols>
  <sheetData>
    <row r="1" spans="1:13" ht="18.95" customHeight="1" x14ac:dyDescent="0.2">
      <c r="A1" s="1224"/>
      <c r="B1" s="1225"/>
      <c r="C1" s="1226"/>
      <c r="D1" s="1233" t="s">
        <v>132</v>
      </c>
      <c r="E1" s="1233"/>
      <c r="F1" s="1233"/>
      <c r="G1" s="1233"/>
      <c r="H1" s="1233"/>
      <c r="I1" s="1233"/>
      <c r="J1" s="1233"/>
      <c r="K1" s="1233"/>
      <c r="L1" s="1234"/>
      <c r="M1" s="490"/>
    </row>
    <row r="2" spans="1:13" ht="18.75" customHeight="1" x14ac:dyDescent="0.2">
      <c r="A2" s="1227"/>
      <c r="B2" s="1228"/>
      <c r="C2" s="1229"/>
      <c r="D2" s="1235"/>
      <c r="E2" s="1235"/>
      <c r="F2" s="1235"/>
      <c r="G2" s="1235"/>
      <c r="H2" s="1235"/>
      <c r="I2" s="1235"/>
      <c r="J2" s="1235"/>
      <c r="K2" s="1235"/>
      <c r="L2" s="1236"/>
      <c r="M2" s="492"/>
    </row>
    <row r="3" spans="1:13" ht="18.75" customHeight="1" x14ac:dyDescent="0.25">
      <c r="A3" s="1227"/>
      <c r="B3" s="1228"/>
      <c r="C3" s="1229"/>
      <c r="D3" s="1237" t="s">
        <v>97</v>
      </c>
      <c r="E3" s="1238"/>
      <c r="F3" s="1238"/>
      <c r="G3" s="1238"/>
      <c r="H3" s="1238"/>
      <c r="I3" s="1238"/>
      <c r="J3" s="1238"/>
      <c r="K3" s="1238"/>
      <c r="L3" s="1239"/>
      <c r="M3" s="492"/>
    </row>
    <row r="4" spans="1:13" ht="18.75" customHeight="1" x14ac:dyDescent="0.25">
      <c r="A4" s="1230"/>
      <c r="B4" s="1231"/>
      <c r="C4" s="1232"/>
      <c r="D4" s="1240" t="s">
        <v>244</v>
      </c>
      <c r="E4" s="1240"/>
      <c r="F4" s="1240"/>
      <c r="G4" s="1240"/>
      <c r="H4" s="1240"/>
      <c r="I4" s="1240"/>
      <c r="J4" s="1240"/>
      <c r="K4" s="1240"/>
      <c r="L4" s="1241"/>
      <c r="M4" s="493"/>
    </row>
    <row r="5" spans="1:13" ht="18.95" customHeight="1" x14ac:dyDescent="0.2">
      <c r="A5" s="1242" t="s">
        <v>89</v>
      </c>
      <c r="B5" s="1243"/>
      <c r="C5" s="1243"/>
      <c r="D5" s="1243"/>
      <c r="E5" s="1243"/>
      <c r="F5" s="1243"/>
      <c r="G5" s="1243"/>
      <c r="H5" s="1243"/>
      <c r="I5" s="1243"/>
      <c r="J5" s="1244"/>
      <c r="K5" s="1242" t="s">
        <v>90</v>
      </c>
      <c r="L5" s="1243"/>
      <c r="M5" s="1244"/>
    </row>
    <row r="6" spans="1:13" ht="12.75" customHeight="1" x14ac:dyDescent="0.2">
      <c r="A6" s="1212" t="s">
        <v>512</v>
      </c>
      <c r="B6" s="1213"/>
      <c r="C6" s="1213"/>
      <c r="D6" s="1213"/>
      <c r="E6" s="1213"/>
      <c r="F6" s="1213"/>
      <c r="G6" s="1213"/>
      <c r="H6" s="1213"/>
      <c r="I6" s="1213"/>
      <c r="J6" s="1214"/>
      <c r="K6" s="494"/>
      <c r="L6" s="495" t="s">
        <v>16</v>
      </c>
      <c r="M6" s="496"/>
    </row>
    <row r="7" spans="1:13" ht="12.75" x14ac:dyDescent="0.2">
      <c r="A7" s="1212"/>
      <c r="B7" s="1213"/>
      <c r="C7" s="1213"/>
      <c r="D7" s="1213"/>
      <c r="E7" s="1213"/>
      <c r="F7" s="1213"/>
      <c r="G7" s="1213"/>
      <c r="H7" s="1213"/>
      <c r="I7" s="1213"/>
      <c r="J7" s="1214"/>
      <c r="K7" s="494"/>
      <c r="L7" s="495" t="s">
        <v>98</v>
      </c>
      <c r="M7" s="497" t="s">
        <v>38</v>
      </c>
    </row>
    <row r="8" spans="1:13" ht="12.75" x14ac:dyDescent="0.2">
      <c r="A8" s="1215"/>
      <c r="B8" s="1216"/>
      <c r="C8" s="1216"/>
      <c r="D8" s="1216"/>
      <c r="E8" s="1216"/>
      <c r="F8" s="1216"/>
      <c r="G8" s="1216"/>
      <c r="H8" s="1216"/>
      <c r="I8" s="1216"/>
      <c r="J8" s="1217"/>
      <c r="K8" s="498"/>
      <c r="L8" s="499" t="s">
        <v>18</v>
      </c>
      <c r="M8" s="496"/>
    </row>
    <row r="9" spans="1:13" ht="18.95" customHeight="1" x14ac:dyDescent="0.2">
      <c r="A9" s="1218" t="s">
        <v>19</v>
      </c>
      <c r="B9" s="1219"/>
      <c r="C9" s="1219"/>
      <c r="D9" s="1219"/>
      <c r="E9" s="1219"/>
      <c r="F9" s="1219"/>
      <c r="G9" s="1219"/>
      <c r="H9" s="1219"/>
      <c r="I9" s="1219"/>
      <c r="J9" s="1219"/>
      <c r="K9" s="1219"/>
      <c r="L9" s="1219"/>
      <c r="M9" s="1220"/>
    </row>
    <row r="10" spans="1:13" ht="22.5" customHeight="1" x14ac:dyDescent="0.2">
      <c r="A10" s="1221" t="s">
        <v>295</v>
      </c>
      <c r="B10" s="1222"/>
      <c r="C10" s="1222"/>
      <c r="D10" s="1222"/>
      <c r="E10" s="1222"/>
      <c r="F10" s="1222"/>
      <c r="G10" s="1222"/>
      <c r="H10" s="1222"/>
      <c r="I10" s="1222"/>
      <c r="J10" s="1222"/>
      <c r="K10" s="1222"/>
      <c r="L10" s="1222"/>
      <c r="M10" s="1223"/>
    </row>
    <row r="11" spans="1:13" ht="18.95" customHeight="1" x14ac:dyDescent="0.2">
      <c r="A11" s="1218" t="s">
        <v>20</v>
      </c>
      <c r="B11" s="1219"/>
      <c r="C11" s="1219"/>
      <c r="D11" s="1219"/>
      <c r="E11" s="1219"/>
      <c r="F11" s="1219"/>
      <c r="G11" s="1219"/>
      <c r="H11" s="1219"/>
      <c r="I11" s="1219"/>
      <c r="J11" s="1219"/>
      <c r="K11" s="1219"/>
      <c r="L11" s="1219"/>
      <c r="M11" s="1220"/>
    </row>
    <row r="12" spans="1:13" ht="12.75" customHeight="1" x14ac:dyDescent="0.2">
      <c r="A12" s="429"/>
      <c r="B12" s="430"/>
      <c r="C12" s="1253" t="s">
        <v>683</v>
      </c>
      <c r="D12" s="1253"/>
      <c r="E12" s="1253"/>
      <c r="F12" s="1253"/>
      <c r="G12" s="1253"/>
      <c r="H12" s="1253"/>
      <c r="I12" s="1253"/>
      <c r="J12" s="1253"/>
      <c r="K12" s="1253"/>
      <c r="L12" s="1253"/>
      <c r="M12" s="431"/>
    </row>
    <row r="13" spans="1:13" ht="12.75" customHeight="1" x14ac:dyDescent="0.2">
      <c r="A13" s="429"/>
      <c r="B13" s="430"/>
      <c r="C13" s="1254"/>
      <c r="D13" s="1254"/>
      <c r="E13" s="1254"/>
      <c r="F13" s="1254"/>
      <c r="G13" s="1254"/>
      <c r="H13" s="1254"/>
      <c r="I13" s="1254"/>
      <c r="J13" s="1254"/>
      <c r="K13" s="1254"/>
      <c r="L13" s="1254"/>
      <c r="M13" s="431"/>
    </row>
    <row r="14" spans="1:13" ht="18.95" customHeight="1" x14ac:dyDescent="0.2">
      <c r="A14" s="1218" t="s">
        <v>21</v>
      </c>
      <c r="B14" s="1219"/>
      <c r="C14" s="1219"/>
      <c r="D14" s="1219"/>
      <c r="E14" s="1219"/>
      <c r="F14" s="1219"/>
      <c r="G14" s="1220"/>
      <c r="H14" s="1218" t="s">
        <v>22</v>
      </c>
      <c r="I14" s="1219"/>
      <c r="J14" s="1219"/>
      <c r="K14" s="1219"/>
      <c r="L14" s="1219"/>
      <c r="M14" s="1220"/>
    </row>
    <row r="15" spans="1:13" ht="46.5" customHeight="1" x14ac:dyDescent="0.2">
      <c r="A15" s="1248" t="s">
        <v>92</v>
      </c>
      <c r="B15" s="1249"/>
      <c r="C15" s="1249"/>
      <c r="D15" s="1249"/>
      <c r="E15" s="1249"/>
      <c r="F15" s="1249"/>
      <c r="G15" s="1250"/>
      <c r="H15" s="1248" t="s">
        <v>822</v>
      </c>
      <c r="I15" s="1251"/>
      <c r="J15" s="1251"/>
      <c r="K15" s="1251"/>
      <c r="L15" s="1251"/>
      <c r="M15" s="1252"/>
    </row>
    <row r="16" spans="1:13" ht="18.95" customHeight="1" x14ac:dyDescent="0.2">
      <c r="A16" s="1218" t="s">
        <v>46</v>
      </c>
      <c r="B16" s="1219"/>
      <c r="C16" s="1219"/>
      <c r="D16" s="1219"/>
      <c r="E16" s="1219"/>
      <c r="F16" s="1219"/>
      <c r="G16" s="1220"/>
      <c r="H16" s="1218" t="s">
        <v>34</v>
      </c>
      <c r="I16" s="1219"/>
      <c r="J16" s="1219"/>
      <c r="K16" s="1219"/>
      <c r="L16" s="1219"/>
      <c r="M16" s="1220"/>
    </row>
    <row r="17" spans="1:13" ht="27.75" customHeight="1" x14ac:dyDescent="0.2">
      <c r="A17" s="1261">
        <v>0.9</v>
      </c>
      <c r="B17" s="1262"/>
      <c r="C17" s="1262"/>
      <c r="D17" s="1262"/>
      <c r="E17" s="1262"/>
      <c r="F17" s="1262"/>
      <c r="G17" s="1263"/>
      <c r="H17" s="1264" t="s">
        <v>510</v>
      </c>
      <c r="I17" s="1265"/>
      <c r="J17" s="1265"/>
      <c r="K17" s="1265"/>
      <c r="L17" s="1265"/>
      <c r="M17" s="1266"/>
    </row>
    <row r="18" spans="1:13" ht="18.95" customHeight="1" x14ac:dyDescent="0.2">
      <c r="A18" s="1218" t="s">
        <v>35</v>
      </c>
      <c r="B18" s="1219"/>
      <c r="C18" s="1219"/>
      <c r="D18" s="1219"/>
      <c r="E18" s="1219"/>
      <c r="F18" s="1219"/>
      <c r="G18" s="1219"/>
      <c r="H18" s="1219"/>
      <c r="I18" s="1219"/>
      <c r="J18" s="1219"/>
      <c r="K18" s="1219"/>
      <c r="L18" s="1219"/>
      <c r="M18" s="1220"/>
    </row>
    <row r="19" spans="1:13" ht="18.95" customHeight="1" x14ac:dyDescent="0.2">
      <c r="A19" s="1248" t="s">
        <v>511</v>
      </c>
      <c r="B19" s="1249"/>
      <c r="C19" s="1249"/>
      <c r="D19" s="1249"/>
      <c r="E19" s="1249"/>
      <c r="F19" s="1249"/>
      <c r="G19" s="1249"/>
      <c r="H19" s="1249"/>
      <c r="I19" s="1249"/>
      <c r="J19" s="1249"/>
      <c r="K19" s="1249"/>
      <c r="L19" s="1249"/>
      <c r="M19" s="1250"/>
    </row>
    <row r="20" spans="1:13" ht="18.95" customHeight="1" x14ac:dyDescent="0.2">
      <c r="A20" s="1255" t="s">
        <v>2</v>
      </c>
      <c r="B20" s="1256"/>
      <c r="C20" s="1256"/>
      <c r="D20" s="1256"/>
      <c r="E20" s="1256"/>
      <c r="F20" s="1256"/>
      <c r="G20" s="1256"/>
      <c r="H20" s="1256"/>
      <c r="I20" s="1256"/>
      <c r="J20" s="1256"/>
      <c r="K20" s="1256"/>
      <c r="L20" s="1256"/>
      <c r="M20" s="1257"/>
    </row>
    <row r="21" spans="1:13" ht="18" customHeight="1" x14ac:dyDescent="0.2">
      <c r="A21" s="1258" t="s">
        <v>823</v>
      </c>
      <c r="B21" s="1259"/>
      <c r="C21" s="1259"/>
      <c r="D21" s="1259"/>
      <c r="E21" s="1259"/>
      <c r="F21" s="1259"/>
      <c r="G21" s="1259"/>
      <c r="H21" s="1259"/>
      <c r="I21" s="1259"/>
      <c r="J21" s="1259"/>
      <c r="K21" s="1259"/>
      <c r="L21" s="1259"/>
      <c r="M21" s="1260"/>
    </row>
    <row r="22" spans="1:13" ht="18.95" customHeight="1" x14ac:dyDescent="0.2">
      <c r="A22" s="1277" t="s">
        <v>36</v>
      </c>
      <c r="B22" s="1278"/>
      <c r="C22" s="1278"/>
      <c r="D22" s="1278"/>
      <c r="E22" s="1278"/>
      <c r="F22" s="1278"/>
      <c r="G22" s="1278"/>
      <c r="H22" s="1278"/>
      <c r="I22" s="1278"/>
      <c r="J22" s="1278"/>
      <c r="K22" s="1278"/>
      <c r="L22" s="1278"/>
      <c r="M22" s="1279"/>
    </row>
    <row r="23" spans="1:13" ht="18.95" customHeight="1" x14ac:dyDescent="0.2">
      <c r="A23" s="500" t="s">
        <v>475</v>
      </c>
      <c r="B23" s="501">
        <v>43466</v>
      </c>
      <c r="C23" s="501">
        <v>43497</v>
      </c>
      <c r="D23" s="501">
        <v>43525</v>
      </c>
      <c r="E23" s="501">
        <v>43556</v>
      </c>
      <c r="F23" s="501">
        <v>43586</v>
      </c>
      <c r="G23" s="501">
        <v>43617</v>
      </c>
      <c r="H23" s="501">
        <v>43647</v>
      </c>
      <c r="I23" s="501">
        <v>43678</v>
      </c>
      <c r="J23" s="501">
        <v>43709</v>
      </c>
      <c r="K23" s="501">
        <v>43739</v>
      </c>
      <c r="L23" s="501">
        <v>43770</v>
      </c>
      <c r="M23" s="501">
        <v>43800</v>
      </c>
    </row>
    <row r="24" spans="1:13" ht="18.95" customHeight="1" x14ac:dyDescent="0.2">
      <c r="A24" s="497" t="s">
        <v>523</v>
      </c>
      <c r="B24" s="476"/>
      <c r="C24" s="475"/>
      <c r="D24" s="475">
        <v>1</v>
      </c>
      <c r="E24" s="476"/>
      <c r="F24" s="476"/>
      <c r="G24" s="475">
        <v>1</v>
      </c>
      <c r="H24" s="477"/>
      <c r="I24" s="301"/>
      <c r="J24" s="301">
        <v>1</v>
      </c>
      <c r="K24" s="475"/>
      <c r="L24" s="478"/>
      <c r="M24" s="475"/>
    </row>
    <row r="25" spans="1:13" ht="18.95" customHeight="1" x14ac:dyDescent="0.2">
      <c r="A25" s="497" t="s">
        <v>518</v>
      </c>
      <c r="B25" s="476"/>
      <c r="C25" s="475"/>
      <c r="D25" s="475">
        <v>1</v>
      </c>
      <c r="E25" s="476"/>
      <c r="F25" s="476"/>
      <c r="G25" s="475">
        <v>1</v>
      </c>
      <c r="H25" s="477"/>
      <c r="I25" s="301"/>
      <c r="J25" s="301">
        <v>1</v>
      </c>
      <c r="K25" s="475"/>
      <c r="L25" s="478"/>
      <c r="M25" s="475"/>
    </row>
    <row r="26" spans="1:13" ht="18.95" customHeight="1" x14ac:dyDescent="0.2">
      <c r="A26" s="497" t="s">
        <v>519</v>
      </c>
      <c r="B26" s="476"/>
      <c r="C26" s="475"/>
      <c r="D26" s="475">
        <v>1</v>
      </c>
      <c r="E26" s="476"/>
      <c r="F26" s="476"/>
      <c r="G26" s="475">
        <v>0.94620000000000004</v>
      </c>
      <c r="H26" s="477"/>
      <c r="I26" s="301"/>
      <c r="J26" s="301">
        <v>1</v>
      </c>
      <c r="K26" s="475"/>
      <c r="L26" s="478"/>
      <c r="M26" s="475"/>
    </row>
    <row r="27" spans="1:13" ht="18.95" customHeight="1" x14ac:dyDescent="0.2">
      <c r="A27" s="497" t="s">
        <v>517</v>
      </c>
      <c r="B27" s="476"/>
      <c r="C27" s="475"/>
      <c r="D27" s="475">
        <v>0.93</v>
      </c>
      <c r="E27" s="476"/>
      <c r="F27" s="476"/>
      <c r="G27" s="475">
        <v>0.79659999999999997</v>
      </c>
      <c r="H27" s="477"/>
      <c r="I27" s="301"/>
      <c r="J27" s="301">
        <v>0.85</v>
      </c>
      <c r="K27" s="475"/>
      <c r="L27" s="478"/>
      <c r="M27" s="475"/>
    </row>
    <row r="28" spans="1:13" ht="18.95" customHeight="1" x14ac:dyDescent="0.2">
      <c r="A28" s="497" t="s">
        <v>514</v>
      </c>
      <c r="B28" s="476"/>
      <c r="C28" s="475"/>
      <c r="D28" s="475">
        <v>1</v>
      </c>
      <c r="E28" s="476"/>
      <c r="F28" s="476"/>
      <c r="G28" s="475">
        <v>1</v>
      </c>
      <c r="H28" s="477"/>
      <c r="I28" s="301"/>
      <c r="J28" s="301">
        <v>1</v>
      </c>
      <c r="K28" s="475"/>
      <c r="L28" s="478"/>
      <c r="M28" s="475"/>
    </row>
    <row r="29" spans="1:13" ht="18.95" customHeight="1" x14ac:dyDescent="0.2">
      <c r="A29" s="497" t="s">
        <v>890</v>
      </c>
      <c r="B29" s="476"/>
      <c r="C29" s="475"/>
      <c r="D29" s="475">
        <v>1</v>
      </c>
      <c r="E29" s="476"/>
      <c r="F29" s="476"/>
      <c r="G29" s="475">
        <v>1</v>
      </c>
      <c r="H29" s="477"/>
      <c r="I29" s="301"/>
      <c r="J29" s="301">
        <v>1</v>
      </c>
      <c r="K29" s="475"/>
      <c r="L29" s="478"/>
      <c r="M29" s="475"/>
    </row>
    <row r="30" spans="1:13" ht="18.95" customHeight="1" x14ac:dyDescent="0.2">
      <c r="A30" s="497" t="s">
        <v>779</v>
      </c>
      <c r="B30" s="476"/>
      <c r="C30" s="475"/>
      <c r="D30" s="475">
        <v>1</v>
      </c>
      <c r="E30" s="476"/>
      <c r="F30" s="476"/>
      <c r="G30" s="475">
        <v>1</v>
      </c>
      <c r="H30" s="477"/>
      <c r="I30" s="301"/>
      <c r="J30" s="301">
        <v>1</v>
      </c>
      <c r="K30" s="475"/>
      <c r="L30" s="478"/>
      <c r="M30" s="475"/>
    </row>
    <row r="31" spans="1:13" ht="18.95" customHeight="1" x14ac:dyDescent="0.2">
      <c r="A31" s="497" t="s">
        <v>515</v>
      </c>
      <c r="B31" s="476"/>
      <c r="C31" s="475"/>
      <c r="D31" s="475">
        <v>0.96</v>
      </c>
      <c r="E31" s="476"/>
      <c r="F31" s="476"/>
      <c r="G31" s="475">
        <v>0.89470000000000005</v>
      </c>
      <c r="H31" s="477"/>
      <c r="I31" s="301"/>
      <c r="J31" s="301">
        <v>1</v>
      </c>
      <c r="K31" s="475"/>
      <c r="L31" s="478"/>
      <c r="M31" s="475"/>
    </row>
    <row r="32" spans="1:13" ht="18.95" customHeight="1" x14ac:dyDescent="0.2">
      <c r="A32" s="497" t="s">
        <v>521</v>
      </c>
      <c r="B32" s="476"/>
      <c r="C32" s="475"/>
      <c r="D32" s="475">
        <v>1</v>
      </c>
      <c r="E32" s="476"/>
      <c r="F32" s="476"/>
      <c r="G32" s="475">
        <v>0.98799999999999999</v>
      </c>
      <c r="H32" s="477"/>
      <c r="I32" s="301"/>
      <c r="J32" s="301">
        <v>1</v>
      </c>
      <c r="K32" s="475"/>
      <c r="L32" s="478"/>
      <c r="M32" s="475"/>
    </row>
    <row r="33" spans="1:16" ht="18.95" customHeight="1" x14ac:dyDescent="0.2">
      <c r="A33" s="497" t="s">
        <v>520</v>
      </c>
      <c r="B33" s="476"/>
      <c r="C33" s="475"/>
      <c r="D33" s="475">
        <v>0.96</v>
      </c>
      <c r="E33" s="476"/>
      <c r="F33" s="476"/>
      <c r="G33" s="475">
        <v>0.95630000000000004</v>
      </c>
      <c r="H33" s="477"/>
      <c r="I33" s="301"/>
      <c r="J33" s="301">
        <v>1</v>
      </c>
      <c r="K33" s="475"/>
      <c r="L33" s="478"/>
      <c r="M33" s="475"/>
    </row>
    <row r="34" spans="1:16" ht="18.95" customHeight="1" x14ac:dyDescent="0.2">
      <c r="A34" s="497" t="s">
        <v>691</v>
      </c>
      <c r="B34" s="476"/>
      <c r="C34" s="475"/>
      <c r="D34" s="475">
        <v>0.84</v>
      </c>
      <c r="E34" s="476"/>
      <c r="F34" s="476"/>
      <c r="G34" s="475">
        <v>0.90810000000000002</v>
      </c>
      <c r="H34" s="477"/>
      <c r="I34" s="301"/>
      <c r="J34" s="301">
        <v>0.99450000000000005</v>
      </c>
      <c r="K34" s="475"/>
      <c r="L34" s="478"/>
      <c r="M34" s="475"/>
    </row>
    <row r="35" spans="1:16" ht="18.95" customHeight="1" x14ac:dyDescent="0.2">
      <c r="A35" s="497" t="s">
        <v>522</v>
      </c>
      <c r="B35" s="476"/>
      <c r="C35" s="475"/>
      <c r="D35" s="475">
        <v>0.91</v>
      </c>
      <c r="E35" s="476"/>
      <c r="F35" s="476"/>
      <c r="G35" s="475">
        <v>1</v>
      </c>
      <c r="H35" s="477"/>
      <c r="I35" s="301"/>
      <c r="J35" s="301">
        <v>1</v>
      </c>
      <c r="K35" s="475"/>
      <c r="L35" s="478"/>
      <c r="M35" s="475"/>
    </row>
    <row r="36" spans="1:16" ht="18.95" customHeight="1" x14ac:dyDescent="0.2">
      <c r="A36" s="497" t="s">
        <v>516</v>
      </c>
      <c r="B36" s="476"/>
      <c r="C36" s="475"/>
      <c r="D36" s="475">
        <v>1</v>
      </c>
      <c r="E36" s="476"/>
      <c r="F36" s="476"/>
      <c r="G36" s="479">
        <v>1</v>
      </c>
      <c r="H36" s="477"/>
      <c r="I36" s="301"/>
      <c r="J36" s="301">
        <v>1</v>
      </c>
      <c r="K36" s="475"/>
      <c r="L36" s="478"/>
      <c r="M36" s="475"/>
    </row>
    <row r="37" spans="1:16" ht="18.95" customHeight="1" x14ac:dyDescent="0.2">
      <c r="A37" s="497" t="s">
        <v>513</v>
      </c>
      <c r="B37" s="476"/>
      <c r="C37" s="475"/>
      <c r="D37" s="475">
        <v>1</v>
      </c>
      <c r="E37" s="476"/>
      <c r="F37" s="476"/>
      <c r="G37" s="479">
        <v>1</v>
      </c>
      <c r="H37" s="477"/>
      <c r="I37" s="301"/>
      <c r="J37" s="301">
        <v>1</v>
      </c>
      <c r="K37" s="475"/>
      <c r="L37" s="478"/>
      <c r="M37" s="475"/>
      <c r="N37" s="502">
        <f>AVERAGE(D24:D37)</f>
        <v>0.97142857142857153</v>
      </c>
      <c r="O37" s="502">
        <f>AVERAGE(G24:G37)</f>
        <v>0.96356428571428576</v>
      </c>
      <c r="P37" s="502">
        <f>AVERAGE(J24:J37)</f>
        <v>0.98889285714285713</v>
      </c>
    </row>
    <row r="38" spans="1:16" ht="18.95" customHeight="1" x14ac:dyDescent="0.2">
      <c r="A38" s="1100"/>
      <c r="B38" s="1101"/>
      <c r="C38" s="475"/>
      <c r="D38" s="1102">
        <f>AVERAGE(D24:D37)</f>
        <v>0.97142857142857153</v>
      </c>
      <c r="E38" s="1101"/>
      <c r="F38" s="1101"/>
      <c r="G38" s="1102">
        <f>AVERAGE(G24:G37)</f>
        <v>0.96356428571428576</v>
      </c>
      <c r="H38" s="1103"/>
      <c r="I38" s="1104"/>
      <c r="J38" s="1102">
        <f>AVERAGE(J24:J37)</f>
        <v>0.98889285714285713</v>
      </c>
      <c r="K38" s="1102"/>
      <c r="L38" s="1105"/>
      <c r="M38" s="1106"/>
      <c r="N38" s="502"/>
      <c r="O38" s="502"/>
    </row>
    <row r="39" spans="1:16" ht="18.95" customHeight="1" x14ac:dyDescent="0.2">
      <c r="A39" s="503">
        <v>1</v>
      </c>
      <c r="B39" s="503">
        <v>1</v>
      </c>
      <c r="C39" s="479">
        <v>1</v>
      </c>
      <c r="D39" s="503">
        <v>1</v>
      </c>
      <c r="E39" s="503">
        <v>1</v>
      </c>
      <c r="F39" s="503">
        <v>1</v>
      </c>
      <c r="G39" s="503">
        <v>1</v>
      </c>
      <c r="H39" s="503">
        <v>1</v>
      </c>
      <c r="I39" s="503">
        <v>1</v>
      </c>
      <c r="J39" s="503">
        <v>1</v>
      </c>
      <c r="K39" s="503">
        <v>1</v>
      </c>
      <c r="L39" s="503">
        <v>1</v>
      </c>
      <c r="M39" s="504">
        <v>1</v>
      </c>
    </row>
    <row r="40" spans="1:16" ht="18.95" customHeight="1" x14ac:dyDescent="0.2">
      <c r="A40" s="505">
        <v>0.9</v>
      </c>
      <c r="B40" s="505">
        <v>0.9</v>
      </c>
      <c r="C40" s="505">
        <v>0.9</v>
      </c>
      <c r="D40" s="505">
        <v>0.9</v>
      </c>
      <c r="E40" s="505">
        <v>0.9</v>
      </c>
      <c r="F40" s="505">
        <v>0.9</v>
      </c>
      <c r="G40" s="505">
        <v>0.9</v>
      </c>
      <c r="H40" s="505">
        <v>0.9</v>
      </c>
      <c r="I40" s="505">
        <v>0.9</v>
      </c>
      <c r="J40" s="505">
        <v>0.9</v>
      </c>
      <c r="K40" s="505">
        <v>0.9</v>
      </c>
      <c r="L40" s="505">
        <v>0.9</v>
      </c>
      <c r="M40" s="506">
        <v>0.9</v>
      </c>
    </row>
    <row r="41" spans="1:16" ht="18.95" customHeight="1" x14ac:dyDescent="0.2">
      <c r="A41" s="429"/>
      <c r="B41" s="507"/>
      <c r="C41" s="507"/>
      <c r="D41" s="507"/>
      <c r="E41" s="507"/>
      <c r="F41" s="507"/>
      <c r="G41" s="507"/>
      <c r="H41" s="507"/>
      <c r="I41" s="507"/>
      <c r="J41" s="507"/>
      <c r="K41" s="507"/>
      <c r="L41" s="507"/>
      <c r="M41" s="508"/>
    </row>
    <row r="42" spans="1:16" ht="18.95" customHeight="1" x14ac:dyDescent="0.2">
      <c r="A42" s="429"/>
      <c r="B42" s="509"/>
      <c r="C42" s="509"/>
      <c r="D42" s="509"/>
      <c r="E42" s="509"/>
      <c r="F42" s="509"/>
      <c r="G42" s="509"/>
      <c r="H42" s="509"/>
      <c r="I42" s="509"/>
      <c r="J42" s="509"/>
      <c r="K42" s="509"/>
      <c r="L42" s="509"/>
      <c r="M42" s="510"/>
    </row>
    <row r="43" spans="1:16" ht="18.95" customHeight="1" x14ac:dyDescent="0.2">
      <c r="A43" s="429"/>
      <c r="B43" s="509"/>
      <c r="C43" s="509"/>
      <c r="D43" s="509"/>
      <c r="E43" s="509"/>
      <c r="F43" s="509"/>
      <c r="G43" s="509"/>
      <c r="H43" s="509"/>
      <c r="I43" s="509"/>
      <c r="J43" s="509"/>
      <c r="K43" s="509"/>
      <c r="L43" s="509"/>
      <c r="M43" s="510"/>
    </row>
    <row r="44" spans="1:16" ht="18.95" customHeight="1" x14ac:dyDescent="0.2">
      <c r="A44" s="429"/>
      <c r="B44" s="509"/>
      <c r="C44" s="509"/>
      <c r="D44" s="509"/>
      <c r="E44" s="509"/>
      <c r="F44" s="509"/>
      <c r="G44" s="509"/>
      <c r="H44" s="509"/>
      <c r="I44" s="509"/>
      <c r="J44" s="509"/>
      <c r="K44" s="509"/>
      <c r="L44" s="509"/>
      <c r="M44" s="510"/>
    </row>
    <row r="45" spans="1:16" ht="18.95" customHeight="1" x14ac:dyDescent="0.2">
      <c r="A45" s="429"/>
      <c r="B45" s="509"/>
      <c r="C45" s="509"/>
      <c r="D45" s="509"/>
      <c r="E45" s="509"/>
      <c r="F45" s="509"/>
      <c r="G45" s="509"/>
      <c r="H45" s="509"/>
      <c r="I45" s="509"/>
      <c r="J45" s="509"/>
      <c r="K45" s="509"/>
      <c r="L45" s="509"/>
      <c r="M45" s="510"/>
    </row>
    <row r="46" spans="1:16" ht="18.95" customHeight="1" x14ac:dyDescent="0.2">
      <c r="A46" s="429"/>
      <c r="B46" s="509"/>
      <c r="C46" s="509"/>
      <c r="D46" s="509"/>
      <c r="E46" s="509"/>
      <c r="F46" s="509"/>
      <c r="G46" s="509"/>
      <c r="H46" s="509"/>
      <c r="I46" s="509"/>
      <c r="J46" s="509"/>
      <c r="K46" s="509"/>
      <c r="L46" s="509"/>
      <c r="M46" s="510"/>
    </row>
    <row r="47" spans="1:16" ht="18.95" customHeight="1" x14ac:dyDescent="0.2">
      <c r="A47" s="429"/>
      <c r="B47" s="509"/>
      <c r="C47" s="509"/>
      <c r="D47" s="509"/>
      <c r="E47" s="509"/>
      <c r="F47" s="509"/>
      <c r="G47" s="509"/>
      <c r="H47" s="509"/>
      <c r="I47" s="509"/>
      <c r="J47" s="509"/>
      <c r="K47" s="509"/>
      <c r="L47" s="509"/>
      <c r="M47" s="510"/>
    </row>
    <row r="48" spans="1:16" ht="18.95" customHeight="1" x14ac:dyDescent="0.2">
      <c r="A48" s="429"/>
      <c r="B48" s="509"/>
      <c r="C48" s="509"/>
      <c r="D48" s="509"/>
      <c r="E48" s="509"/>
      <c r="F48" s="509"/>
      <c r="G48" s="509"/>
      <c r="H48" s="509"/>
      <c r="I48" s="509"/>
      <c r="J48" s="509"/>
      <c r="K48" s="509"/>
      <c r="L48" s="509"/>
      <c r="M48" s="510"/>
    </row>
    <row r="49" spans="1:21" ht="18.95" customHeight="1" x14ac:dyDescent="0.2">
      <c r="A49" s="429"/>
      <c r="B49" s="509"/>
      <c r="C49" s="509"/>
      <c r="D49" s="509"/>
      <c r="E49" s="509"/>
      <c r="F49" s="509"/>
      <c r="G49" s="509"/>
      <c r="H49" s="509"/>
      <c r="I49" s="509"/>
      <c r="J49" s="509"/>
      <c r="K49" s="509"/>
      <c r="L49" s="509"/>
      <c r="M49" s="510"/>
    </row>
    <row r="50" spans="1:21" ht="18.95" customHeight="1" x14ac:dyDescent="0.2">
      <c r="A50" s="429"/>
      <c r="B50" s="509"/>
      <c r="C50" s="509"/>
      <c r="D50" s="509"/>
      <c r="E50" s="509"/>
      <c r="F50" s="509"/>
      <c r="G50" s="509"/>
      <c r="H50" s="509"/>
      <c r="I50" s="509"/>
      <c r="J50" s="509"/>
      <c r="K50" s="509"/>
      <c r="L50" s="509"/>
      <c r="M50" s="510"/>
    </row>
    <row r="51" spans="1:21" ht="18.95" customHeight="1" x14ac:dyDescent="0.2">
      <c r="A51" s="429"/>
      <c r="B51" s="509"/>
      <c r="C51" s="509"/>
      <c r="D51" s="509"/>
      <c r="E51" s="509"/>
      <c r="F51" s="509"/>
      <c r="G51" s="509"/>
      <c r="H51" s="509"/>
      <c r="I51" s="509"/>
      <c r="J51" s="509"/>
      <c r="K51" s="509"/>
      <c r="L51" s="509"/>
      <c r="M51" s="510"/>
    </row>
    <row r="52" spans="1:21" ht="18.95" customHeight="1" x14ac:dyDescent="0.2">
      <c r="A52" s="429"/>
      <c r="B52" s="509"/>
      <c r="C52" s="509"/>
      <c r="D52" s="509"/>
      <c r="E52" s="509"/>
      <c r="F52" s="509"/>
      <c r="G52" s="509"/>
      <c r="H52" s="509"/>
      <c r="I52" s="509"/>
      <c r="J52" s="509"/>
      <c r="K52" s="509"/>
      <c r="L52" s="509"/>
      <c r="M52" s="510"/>
    </row>
    <row r="53" spans="1:21" ht="18.95" customHeight="1" x14ac:dyDescent="0.2">
      <c r="A53" s="429"/>
      <c r="B53" s="509"/>
      <c r="C53" s="509"/>
      <c r="D53" s="509"/>
      <c r="E53" s="509"/>
      <c r="F53" s="509"/>
      <c r="G53" s="509"/>
      <c r="H53" s="509"/>
      <c r="I53" s="509"/>
      <c r="J53" s="509"/>
      <c r="K53" s="509"/>
      <c r="L53" s="509"/>
      <c r="M53" s="510"/>
    </row>
    <row r="54" spans="1:21" ht="18.95" customHeight="1" x14ac:dyDescent="0.2">
      <c r="A54" s="511"/>
      <c r="B54" s="512"/>
      <c r="C54" s="512"/>
      <c r="D54" s="512"/>
      <c r="E54" s="512"/>
      <c r="F54" s="512"/>
      <c r="G54" s="512"/>
      <c r="H54" s="512"/>
      <c r="I54" s="512"/>
      <c r="J54" s="512"/>
      <c r="K54" s="512"/>
      <c r="L54" s="512"/>
      <c r="M54" s="513"/>
    </row>
    <row r="55" spans="1:21" ht="18.95" customHeight="1" x14ac:dyDescent="0.2">
      <c r="A55" s="1267" t="s">
        <v>135</v>
      </c>
      <c r="B55" s="1267"/>
      <c r="C55" s="1267"/>
      <c r="D55" s="1267"/>
      <c r="E55" s="1267"/>
      <c r="F55" s="1267"/>
      <c r="G55" s="1267"/>
      <c r="H55" s="1267"/>
      <c r="I55" s="1267"/>
      <c r="J55" s="1267"/>
      <c r="K55" s="1267"/>
      <c r="L55" s="1267"/>
      <c r="M55" s="1267"/>
    </row>
    <row r="56" spans="1:21" ht="18.95" customHeight="1" thickBot="1" x14ac:dyDescent="0.25">
      <c r="A56" s="1268" t="s">
        <v>1028</v>
      </c>
      <c r="B56" s="1269"/>
      <c r="C56" s="1269"/>
      <c r="D56" s="1269"/>
      <c r="E56" s="1269"/>
      <c r="F56" s="1269"/>
      <c r="G56" s="1269"/>
      <c r="H56" s="1269"/>
      <c r="I56" s="1269"/>
      <c r="J56" s="1269"/>
      <c r="K56" s="1269"/>
      <c r="L56" s="1269"/>
      <c r="M56" s="1270"/>
      <c r="Q56" s="1110" t="s">
        <v>475</v>
      </c>
      <c r="R56" s="1111" t="s">
        <v>1008</v>
      </c>
      <c r="S56" s="1111" t="s">
        <v>1009</v>
      </c>
      <c r="T56" s="1111" t="s">
        <v>1010</v>
      </c>
    </row>
    <row r="57" spans="1:21" ht="18.95" customHeight="1" thickBot="1" x14ac:dyDescent="0.25">
      <c r="A57" s="1271"/>
      <c r="B57" s="1272"/>
      <c r="C57" s="1272"/>
      <c r="D57" s="1272"/>
      <c r="E57" s="1272"/>
      <c r="F57" s="1272"/>
      <c r="G57" s="1272"/>
      <c r="H57" s="1272"/>
      <c r="I57" s="1272"/>
      <c r="J57" s="1272"/>
      <c r="K57" s="1272"/>
      <c r="L57" s="1272"/>
      <c r="M57" s="1273"/>
      <c r="Q57" s="1112" t="s">
        <v>1011</v>
      </c>
      <c r="R57" s="1113">
        <v>6</v>
      </c>
      <c r="S57" s="1114">
        <v>0.83779999999999999</v>
      </c>
      <c r="T57" s="1114">
        <v>0.84299999999999997</v>
      </c>
      <c r="U57" s="491">
        <f>+(T57/S57)*100</f>
        <v>100.62067319169252</v>
      </c>
    </row>
    <row r="58" spans="1:21" ht="360" customHeight="1" thickBot="1" x14ac:dyDescent="0.25">
      <c r="A58" s="1274"/>
      <c r="B58" s="1275"/>
      <c r="C58" s="1275"/>
      <c r="D58" s="1275"/>
      <c r="E58" s="1275"/>
      <c r="F58" s="1275"/>
      <c r="G58" s="1275"/>
      <c r="H58" s="1275"/>
      <c r="I58" s="1275"/>
      <c r="J58" s="1275"/>
      <c r="K58" s="1275"/>
      <c r="L58" s="1275"/>
      <c r="M58" s="1276"/>
      <c r="Q58" s="1112" t="s">
        <v>1012</v>
      </c>
      <c r="R58" s="1113">
        <v>4</v>
      </c>
      <c r="S58" s="1114">
        <v>0.6038</v>
      </c>
      <c r="T58" s="1114">
        <v>0.77669999999999995</v>
      </c>
      <c r="U58" s="491">
        <f t="shared" ref="U58:U73" si="0">+(T58/S58)*100</f>
        <v>128.63530970520037</v>
      </c>
    </row>
    <row r="59" spans="1:21" ht="18.95" customHeight="1" thickBot="1" x14ac:dyDescent="0.25">
      <c r="Q59" s="1112" t="s">
        <v>1013</v>
      </c>
      <c r="R59" s="1113">
        <v>3</v>
      </c>
      <c r="S59" s="1115">
        <v>0.94</v>
      </c>
      <c r="T59" s="1114">
        <v>0.94440000000000002</v>
      </c>
      <c r="U59" s="491">
        <f t="shared" si="0"/>
        <v>100.46808510638299</v>
      </c>
    </row>
    <row r="60" spans="1:21" ht="18.95" customHeight="1" thickBot="1" x14ac:dyDescent="0.25">
      <c r="A60" s="1116"/>
      <c r="B60" s="1116"/>
      <c r="C60" s="1116"/>
      <c r="D60" s="1116"/>
      <c r="Q60" s="1112" t="s">
        <v>1014</v>
      </c>
      <c r="R60" s="1113">
        <v>5</v>
      </c>
      <c r="S60" s="1114">
        <v>0.64659999999999995</v>
      </c>
      <c r="T60" s="1114">
        <v>0.70750000000000002</v>
      </c>
      <c r="U60" s="491">
        <f t="shared" si="0"/>
        <v>109.4184967522425</v>
      </c>
    </row>
    <row r="61" spans="1:21" ht="18.95" customHeight="1" thickBot="1" x14ac:dyDescent="0.25">
      <c r="Q61" s="1112" t="s">
        <v>1015</v>
      </c>
      <c r="R61" s="1113">
        <v>4</v>
      </c>
      <c r="S61" s="1115">
        <v>0.73</v>
      </c>
      <c r="T61" s="1114">
        <v>0.62270000000000003</v>
      </c>
      <c r="U61" s="491">
        <f t="shared" si="0"/>
        <v>85.301369863013704</v>
      </c>
    </row>
    <row r="62" spans="1:21" ht="18.95" customHeight="1" thickBot="1" x14ac:dyDescent="0.25">
      <c r="Q62" s="1112" t="s">
        <v>1016</v>
      </c>
      <c r="R62" s="1113">
        <v>4</v>
      </c>
      <c r="S62" s="1114">
        <v>0.75919999999999999</v>
      </c>
      <c r="T62" s="1114">
        <v>0.76249999999999996</v>
      </c>
      <c r="U62" s="491">
        <f t="shared" si="0"/>
        <v>100.43466807165437</v>
      </c>
    </row>
    <row r="63" spans="1:21" ht="18.95" customHeight="1" thickBot="1" x14ac:dyDescent="0.25">
      <c r="Q63" s="1112" t="s">
        <v>1017</v>
      </c>
      <c r="R63" s="1113">
        <v>1</v>
      </c>
      <c r="S63" s="1115">
        <v>0.81</v>
      </c>
      <c r="T63" s="1115">
        <v>0.83</v>
      </c>
      <c r="U63" s="491">
        <f t="shared" si="0"/>
        <v>102.46913580246913</v>
      </c>
    </row>
    <row r="64" spans="1:21" ht="18.95" customHeight="1" thickBot="1" x14ac:dyDescent="0.25">
      <c r="Q64" s="1112" t="s">
        <v>1018</v>
      </c>
      <c r="R64" s="1113">
        <v>11</v>
      </c>
      <c r="S64" s="1114">
        <v>0.74070000000000003</v>
      </c>
      <c r="T64" s="1114">
        <v>0.73660000000000003</v>
      </c>
      <c r="U64" s="491" t="s">
        <v>1027</v>
      </c>
    </row>
    <row r="65" spans="1:21" ht="18.95" customHeight="1" thickBot="1" x14ac:dyDescent="0.25">
      <c r="Q65" s="1112" t="s">
        <v>1019</v>
      </c>
      <c r="R65" s="1113">
        <v>5</v>
      </c>
      <c r="S65" s="1115">
        <v>0.75</v>
      </c>
      <c r="T65" s="1114">
        <v>0.75409999999999999</v>
      </c>
      <c r="U65" s="491">
        <f t="shared" si="0"/>
        <v>100.54666666666667</v>
      </c>
    </row>
    <row r="66" spans="1:21" ht="18.95" customHeight="1" thickBot="1" x14ac:dyDescent="0.25">
      <c r="Q66" s="1112" t="s">
        <v>1020</v>
      </c>
      <c r="R66" s="1113">
        <v>4</v>
      </c>
      <c r="S66" s="1114">
        <v>0.65939999999999999</v>
      </c>
      <c r="T66" s="1114">
        <v>0.73109999999999997</v>
      </c>
      <c r="U66" s="491">
        <f t="shared" si="0"/>
        <v>110.87352138307551</v>
      </c>
    </row>
    <row r="67" spans="1:21" ht="18.95" customHeight="1" thickBot="1" x14ac:dyDescent="0.25">
      <c r="Q67" s="1112" t="s">
        <v>1021</v>
      </c>
      <c r="R67" s="1113">
        <v>1</v>
      </c>
      <c r="S67" s="1115">
        <v>0.71</v>
      </c>
      <c r="T67" s="1114">
        <v>0.71819999999999995</v>
      </c>
      <c r="U67" s="491">
        <f t="shared" si="0"/>
        <v>101.1549295774648</v>
      </c>
    </row>
    <row r="68" spans="1:21" ht="66" customHeight="1" thickBot="1" x14ac:dyDescent="0.25">
      <c r="A68" s="1245"/>
      <c r="B68" s="1245"/>
      <c r="C68" s="1245"/>
      <c r="D68" s="1245"/>
      <c r="E68" s="1245"/>
      <c r="F68" s="1245"/>
      <c r="G68" s="1245"/>
      <c r="H68" s="1245"/>
      <c r="I68" s="1245"/>
      <c r="J68" s="1245"/>
      <c r="K68" s="1245"/>
      <c r="L68" s="1245"/>
      <c r="M68" s="1245"/>
      <c r="Q68" s="1112" t="s">
        <v>1022</v>
      </c>
      <c r="R68" s="1113">
        <v>3</v>
      </c>
      <c r="S68" s="1115">
        <v>0.77</v>
      </c>
      <c r="T68" s="1114">
        <v>0.79149999999999998</v>
      </c>
      <c r="U68" s="491">
        <f t="shared" si="0"/>
        <v>102.79220779220779</v>
      </c>
    </row>
    <row r="69" spans="1:21" ht="18.95" customHeight="1" thickBot="1" x14ac:dyDescent="0.25">
      <c r="Q69" s="1112" t="s">
        <v>1023</v>
      </c>
      <c r="R69" s="1113">
        <v>8</v>
      </c>
      <c r="S69" s="1114">
        <v>0.73060000000000003</v>
      </c>
      <c r="T69" s="1114">
        <v>0.82830000000000004</v>
      </c>
      <c r="U69" s="491">
        <f t="shared" si="0"/>
        <v>113.37257049000821</v>
      </c>
    </row>
    <row r="70" spans="1:21" ht="18.95" customHeight="1" thickBot="1" x14ac:dyDescent="0.25">
      <c r="Q70" s="1112" t="s">
        <v>1024</v>
      </c>
      <c r="R70" s="1113">
        <v>7</v>
      </c>
      <c r="S70" s="1114">
        <v>0.58330000000000004</v>
      </c>
      <c r="T70" s="1114">
        <v>0.74490000000000001</v>
      </c>
      <c r="U70" s="491">
        <f t="shared" si="0"/>
        <v>127.70444025372878</v>
      </c>
    </row>
    <row r="71" spans="1:21" ht="18.95" customHeight="1" thickBot="1" x14ac:dyDescent="0.25">
      <c r="Q71" s="1116"/>
      <c r="R71" s="1116"/>
      <c r="S71" s="1116"/>
      <c r="T71" s="1116"/>
    </row>
    <row r="72" spans="1:21" ht="237.75" customHeight="1" thickBot="1" x14ac:dyDescent="0.25">
      <c r="Q72" s="1246" t="s">
        <v>1025</v>
      </c>
      <c r="R72" s="1117" t="s">
        <v>1026</v>
      </c>
      <c r="S72" s="1117" t="s">
        <v>1009</v>
      </c>
      <c r="T72" s="1117" t="s">
        <v>1010</v>
      </c>
    </row>
    <row r="73" spans="1:21" ht="18.95" customHeight="1" thickBot="1" x14ac:dyDescent="0.25">
      <c r="Q73" s="1247"/>
      <c r="R73" s="1113">
        <v>66</v>
      </c>
      <c r="S73" s="1114">
        <v>0.73370000000000002</v>
      </c>
      <c r="T73" s="1114">
        <v>0.77080000000000004</v>
      </c>
      <c r="U73" s="491">
        <f t="shared" si="0"/>
        <v>105.05656262777703</v>
      </c>
    </row>
  </sheetData>
  <sheetProtection password="CCF3" sheet="1" objects="1" scenarios="1"/>
  <dataConsolidate/>
  <mergeCells count="28">
    <mergeCell ref="A68:M68"/>
    <mergeCell ref="Q72:Q73"/>
    <mergeCell ref="A15:G15"/>
    <mergeCell ref="H15:M15"/>
    <mergeCell ref="C12:L13"/>
    <mergeCell ref="A20:M20"/>
    <mergeCell ref="A21:M21"/>
    <mergeCell ref="A16:G16"/>
    <mergeCell ref="H16:M16"/>
    <mergeCell ref="A17:G17"/>
    <mergeCell ref="H17:M17"/>
    <mergeCell ref="A18:M18"/>
    <mergeCell ref="A55:M55"/>
    <mergeCell ref="A56:M58"/>
    <mergeCell ref="A19:M19"/>
    <mergeCell ref="A22:M22"/>
    <mergeCell ref="A1:C4"/>
    <mergeCell ref="D1:L2"/>
    <mergeCell ref="D3:L3"/>
    <mergeCell ref="D4:L4"/>
    <mergeCell ref="A5:J5"/>
    <mergeCell ref="K5:M5"/>
    <mergeCell ref="A6:J8"/>
    <mergeCell ref="A9:M9"/>
    <mergeCell ref="A10:M10"/>
    <mergeCell ref="A11:M11"/>
    <mergeCell ref="A14:G14"/>
    <mergeCell ref="H14:M14"/>
  </mergeCells>
  <phoneticPr fontId="10" type="noConversion"/>
  <hyperlinks>
    <hyperlink ref="G6:J8" location="CONSOLIDADO!G4" display="Cumplimiento Plan de Acción " xr:uid="{00000000-0004-0000-0200-000000000000}"/>
  </hyperlinks>
  <printOptions horizontalCentered="1"/>
  <pageMargins left="0.19685039370078741" right="0.19685039370078741" top="0.19685039370078741" bottom="0.31496062992125984" header="0" footer="0.15748031496062992"/>
  <pageSetup scale="45" orientation="portrait" r:id="rId1"/>
  <headerFooter alignWithMargins="0">
    <oddFooter>&amp;C&amp;"Tahoma,Normal"&amp;8 4&amp;R&amp;"Tahoma,Normal"&amp;8&amp;D</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6" tint="0.39997558519241921"/>
    <pageSetUpPr fitToPage="1"/>
  </sheetPr>
  <dimension ref="A1:Z43"/>
  <sheetViews>
    <sheetView topLeftCell="A28" zoomScaleNormal="100" zoomScaleSheetLayoutView="106" workbookViewId="0">
      <selection activeCell="A44" sqref="A44"/>
    </sheetView>
  </sheetViews>
  <sheetFormatPr baseColWidth="10" defaultColWidth="3.5703125" defaultRowHeight="18.95" customHeight="1" x14ac:dyDescent="0.2"/>
  <cols>
    <col min="1" max="2" width="9.140625" style="355" customWidth="1"/>
    <col min="3" max="11" width="7" style="355" customWidth="1"/>
    <col min="12" max="12" width="10" style="355" customWidth="1"/>
    <col min="13" max="13" width="4" style="355" bestFit="1" customWidth="1"/>
    <col min="14" max="14" width="7.5703125" style="355" customWidth="1"/>
    <col min="15" max="15" width="7.28515625" style="355" customWidth="1"/>
    <col min="16" max="16" width="5.5703125" style="355" bestFit="1" customWidth="1"/>
    <col min="17" max="17" width="5.7109375" style="355" customWidth="1"/>
    <col min="18" max="20" width="3.5703125" style="355"/>
    <col min="21" max="22" width="6.140625" style="355" customWidth="1"/>
    <col min="23" max="26" width="9.5703125" style="355" customWidth="1"/>
    <col min="27" max="16384" width="3.5703125" style="355"/>
  </cols>
  <sheetData>
    <row r="1" spans="1:12" ht="12.75" customHeight="1" x14ac:dyDescent="0.2">
      <c r="A1" s="514"/>
      <c r="B1" s="490"/>
      <c r="C1" s="1280" t="s">
        <v>132</v>
      </c>
      <c r="D1" s="1280"/>
      <c r="E1" s="1280"/>
      <c r="F1" s="1280"/>
      <c r="G1" s="1280"/>
      <c r="H1" s="1280"/>
      <c r="I1" s="1280"/>
      <c r="J1" s="1280"/>
      <c r="K1" s="1281"/>
      <c r="L1" s="490"/>
    </row>
    <row r="2" spans="1:12" ht="12.75" customHeight="1" x14ac:dyDescent="0.2">
      <c r="A2" s="429"/>
      <c r="B2" s="492"/>
      <c r="C2" s="1282"/>
      <c r="D2" s="1282"/>
      <c r="E2" s="1282"/>
      <c r="F2" s="1282"/>
      <c r="G2" s="1282"/>
      <c r="H2" s="1282"/>
      <c r="I2" s="1282"/>
      <c r="J2" s="1282"/>
      <c r="K2" s="1283"/>
      <c r="L2" s="492"/>
    </row>
    <row r="3" spans="1:12" ht="12.75" customHeight="1" x14ac:dyDescent="0.2">
      <c r="A3" s="429"/>
      <c r="B3" s="492"/>
      <c r="C3" s="1228" t="s">
        <v>97</v>
      </c>
      <c r="D3" s="1228"/>
      <c r="E3" s="1228"/>
      <c r="F3" s="1228"/>
      <c r="G3" s="1228"/>
      <c r="H3" s="1228"/>
      <c r="I3" s="1228"/>
      <c r="J3" s="1228"/>
      <c r="K3" s="1229"/>
      <c r="L3" s="492"/>
    </row>
    <row r="4" spans="1:12" ht="15" customHeight="1" x14ac:dyDescent="0.2">
      <c r="A4" s="511"/>
      <c r="B4" s="493"/>
      <c r="C4" s="1284" t="s">
        <v>244</v>
      </c>
      <c r="D4" s="1284"/>
      <c r="E4" s="1284"/>
      <c r="F4" s="1284"/>
      <c r="G4" s="1284"/>
      <c r="H4" s="1284"/>
      <c r="I4" s="1284"/>
      <c r="J4" s="1284"/>
      <c r="K4" s="1285"/>
      <c r="L4" s="493"/>
    </row>
    <row r="5" spans="1:12" s="523"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212" t="s">
        <v>737</v>
      </c>
      <c r="B6" s="1213"/>
      <c r="C6" s="1213"/>
      <c r="D6" s="1213"/>
      <c r="E6" s="1213"/>
      <c r="F6" s="1213"/>
      <c r="G6" s="1213"/>
      <c r="H6" s="1213"/>
      <c r="I6" s="1214"/>
      <c r="J6" s="494"/>
      <c r="K6" s="495" t="s">
        <v>16</v>
      </c>
      <c r="L6" s="496"/>
    </row>
    <row r="7" spans="1:12" ht="15" customHeight="1" x14ac:dyDescent="0.2">
      <c r="A7" s="1212"/>
      <c r="B7" s="1213"/>
      <c r="C7" s="1213"/>
      <c r="D7" s="1213"/>
      <c r="E7" s="1213"/>
      <c r="F7" s="1213"/>
      <c r="G7" s="1213"/>
      <c r="H7" s="1213"/>
      <c r="I7" s="1214"/>
      <c r="J7" s="494"/>
      <c r="K7" s="495" t="s">
        <v>98</v>
      </c>
      <c r="L7" s="497" t="s">
        <v>38</v>
      </c>
    </row>
    <row r="8" spans="1:12" ht="15" customHeight="1" x14ac:dyDescent="0.2">
      <c r="A8" s="1215"/>
      <c r="B8" s="1216"/>
      <c r="C8" s="1216"/>
      <c r="D8" s="1216"/>
      <c r="E8" s="1216"/>
      <c r="F8" s="1216"/>
      <c r="G8" s="1216"/>
      <c r="H8" s="1216"/>
      <c r="I8" s="1217"/>
      <c r="J8" s="498"/>
      <c r="K8" s="499" t="s">
        <v>18</v>
      </c>
      <c r="L8" s="496"/>
    </row>
    <row r="9" spans="1:12" s="523" customFormat="1" ht="15" customHeight="1" x14ac:dyDescent="0.25">
      <c r="A9" s="1218" t="s">
        <v>19</v>
      </c>
      <c r="B9" s="1219"/>
      <c r="C9" s="1219"/>
      <c r="D9" s="1219"/>
      <c r="E9" s="1219"/>
      <c r="F9" s="1219"/>
      <c r="G9" s="1219"/>
      <c r="H9" s="1219"/>
      <c r="I9" s="1219"/>
      <c r="J9" s="1219"/>
      <c r="K9" s="1219"/>
      <c r="L9" s="1220"/>
    </row>
    <row r="10" spans="1:12" ht="37.5" customHeight="1" x14ac:dyDescent="0.2">
      <c r="A10" s="1221" t="s">
        <v>738</v>
      </c>
      <c r="B10" s="1222"/>
      <c r="C10" s="1222"/>
      <c r="D10" s="1222"/>
      <c r="E10" s="1222"/>
      <c r="F10" s="1222"/>
      <c r="G10" s="1222"/>
      <c r="H10" s="1222"/>
      <c r="I10" s="1222"/>
      <c r="J10" s="1222"/>
      <c r="K10" s="1222"/>
      <c r="L10" s="1223"/>
    </row>
    <row r="11" spans="1:12" s="523" customFormat="1" ht="15" customHeight="1" x14ac:dyDescent="0.25">
      <c r="A11" s="1218" t="s">
        <v>20</v>
      </c>
      <c r="B11" s="1219"/>
      <c r="C11" s="1219"/>
      <c r="D11" s="1219"/>
      <c r="E11" s="1219"/>
      <c r="F11" s="1219"/>
      <c r="G11" s="1219"/>
      <c r="H11" s="1219"/>
      <c r="I11" s="1219"/>
      <c r="J11" s="1219"/>
      <c r="K11" s="1219"/>
      <c r="L11" s="1220"/>
    </row>
    <row r="12" spans="1:12" ht="7.5" customHeight="1" x14ac:dyDescent="0.2">
      <c r="A12" s="515"/>
      <c r="B12" s="430"/>
      <c r="C12" s="430"/>
      <c r="D12" s="430"/>
      <c r="E12" s="430"/>
      <c r="F12" s="430"/>
      <c r="G12" s="430"/>
      <c r="H12" s="430"/>
      <c r="I12" s="430"/>
      <c r="J12" s="430"/>
      <c r="K12" s="430"/>
      <c r="L12" s="431"/>
    </row>
    <row r="13" spans="1:12" s="524" customFormat="1" ht="20.25" customHeight="1" x14ac:dyDescent="0.25">
      <c r="A13" s="515"/>
      <c r="B13" s="1286" t="s">
        <v>292</v>
      </c>
      <c r="C13" s="1286"/>
      <c r="D13" s="1286"/>
      <c r="E13" s="1286"/>
      <c r="F13" s="1286"/>
      <c r="G13" s="1286"/>
      <c r="H13" s="1286"/>
      <c r="I13" s="1286"/>
      <c r="J13" s="1286"/>
      <c r="K13" s="1286"/>
      <c r="L13" s="516"/>
    </row>
    <row r="14" spans="1:12" ht="9.75" customHeight="1" x14ac:dyDescent="0.2">
      <c r="A14" s="1287"/>
      <c r="B14" s="1288"/>
      <c r="C14" s="1288"/>
      <c r="D14" s="1288"/>
      <c r="E14" s="1288"/>
      <c r="F14" s="1288"/>
      <c r="G14" s="1288"/>
      <c r="H14" s="1288"/>
      <c r="I14" s="1288"/>
      <c r="J14" s="1288"/>
      <c r="K14" s="1288"/>
      <c r="L14" s="1289"/>
    </row>
    <row r="15" spans="1:12" s="523" customFormat="1" ht="15" customHeight="1" x14ac:dyDescent="0.25">
      <c r="A15" s="1218" t="s">
        <v>21</v>
      </c>
      <c r="B15" s="1219"/>
      <c r="C15" s="1219"/>
      <c r="D15" s="1219"/>
      <c r="E15" s="1219"/>
      <c r="F15" s="1219"/>
      <c r="G15" s="1218" t="s">
        <v>22</v>
      </c>
      <c r="H15" s="1219"/>
      <c r="I15" s="1219"/>
      <c r="J15" s="1219"/>
      <c r="K15" s="1219"/>
      <c r="L15" s="1220"/>
    </row>
    <row r="16" spans="1:12" ht="17.25" customHeight="1" x14ac:dyDescent="0.2">
      <c r="A16" s="1290" t="s">
        <v>92</v>
      </c>
      <c r="B16" s="1291"/>
      <c r="C16" s="1291"/>
      <c r="D16" s="1291"/>
      <c r="E16" s="1291"/>
      <c r="F16" s="1291"/>
      <c r="G16" s="1292" t="s">
        <v>26</v>
      </c>
      <c r="H16" s="1291"/>
      <c r="I16" s="1291"/>
      <c r="J16" s="1291"/>
      <c r="K16" s="1291"/>
      <c r="L16" s="1293"/>
    </row>
    <row r="17" spans="1:26" s="523" customFormat="1" ht="15" customHeight="1" x14ac:dyDescent="0.25">
      <c r="A17" s="1218" t="s">
        <v>46</v>
      </c>
      <c r="B17" s="1219"/>
      <c r="C17" s="1219"/>
      <c r="D17" s="1219"/>
      <c r="E17" s="1219"/>
      <c r="F17" s="1219"/>
      <c r="G17" s="1218" t="s">
        <v>34</v>
      </c>
      <c r="H17" s="1219"/>
      <c r="I17" s="1219"/>
      <c r="J17" s="1219"/>
      <c r="K17" s="1219"/>
      <c r="L17" s="1220"/>
    </row>
    <row r="18" spans="1:26" ht="39" customHeight="1" x14ac:dyDescent="0.2">
      <c r="A18" s="1304">
        <v>0.9</v>
      </c>
      <c r="B18" s="1305"/>
      <c r="C18" s="1305"/>
      <c r="D18" s="1305"/>
      <c r="E18" s="1305"/>
      <c r="F18" s="1305"/>
      <c r="G18" s="1304" t="s">
        <v>739</v>
      </c>
      <c r="H18" s="1305"/>
      <c r="I18" s="1305"/>
      <c r="J18" s="1305"/>
      <c r="K18" s="1305"/>
      <c r="L18" s="1306"/>
    </row>
    <row r="19" spans="1:26" s="523" customFormat="1" ht="15" customHeight="1" x14ac:dyDescent="0.25">
      <c r="A19" s="1218" t="s">
        <v>35</v>
      </c>
      <c r="B19" s="1219"/>
      <c r="C19" s="1219"/>
      <c r="D19" s="1219"/>
      <c r="E19" s="1219"/>
      <c r="F19" s="1219"/>
      <c r="G19" s="1219"/>
      <c r="H19" s="1219"/>
      <c r="I19" s="1219"/>
      <c r="J19" s="1219"/>
      <c r="K19" s="1219"/>
      <c r="L19" s="1220"/>
    </row>
    <row r="20" spans="1:26" ht="23.25" customHeight="1" x14ac:dyDescent="0.2">
      <c r="A20" s="1290" t="s">
        <v>293</v>
      </c>
      <c r="B20" s="1291"/>
      <c r="C20" s="1291"/>
      <c r="D20" s="1291"/>
      <c r="E20" s="1291"/>
      <c r="F20" s="1291"/>
      <c r="G20" s="1291"/>
      <c r="H20" s="1291"/>
      <c r="I20" s="1291"/>
      <c r="J20" s="1291"/>
      <c r="K20" s="1291"/>
      <c r="L20" s="1293"/>
    </row>
    <row r="21" spans="1:26" ht="15" customHeight="1" x14ac:dyDescent="0.2">
      <c r="A21" s="1255" t="s">
        <v>2</v>
      </c>
      <c r="B21" s="1256"/>
      <c r="C21" s="1256"/>
      <c r="D21" s="1256"/>
      <c r="E21" s="1256"/>
      <c r="F21" s="1256"/>
      <c r="G21" s="1256"/>
      <c r="H21" s="1256"/>
      <c r="I21" s="1256"/>
      <c r="J21" s="1256"/>
      <c r="K21" s="1256"/>
      <c r="L21" s="1257"/>
    </row>
    <row r="22" spans="1:26" ht="15.75" customHeight="1" x14ac:dyDescent="0.2">
      <c r="A22" s="1258" t="s">
        <v>159</v>
      </c>
      <c r="B22" s="1259"/>
      <c r="C22" s="1259"/>
      <c r="D22" s="1259"/>
      <c r="E22" s="1259"/>
      <c r="F22" s="1259"/>
      <c r="G22" s="1259"/>
      <c r="H22" s="1259"/>
      <c r="I22" s="1259"/>
      <c r="J22" s="1259"/>
      <c r="K22" s="1259"/>
      <c r="L22" s="1260"/>
    </row>
    <row r="23" spans="1:26" s="523" customFormat="1" ht="15" customHeight="1" x14ac:dyDescent="0.25">
      <c r="A23" s="1242" t="s">
        <v>36</v>
      </c>
      <c r="B23" s="1243"/>
      <c r="C23" s="1243"/>
      <c r="D23" s="1243"/>
      <c r="E23" s="1243"/>
      <c r="F23" s="1243"/>
      <c r="G23" s="1243"/>
      <c r="H23" s="1243"/>
      <c r="I23" s="1243"/>
      <c r="J23" s="1243"/>
      <c r="K23" s="1243"/>
      <c r="L23" s="1244"/>
    </row>
    <row r="24" spans="1:26" ht="18.75" customHeight="1" x14ac:dyDescent="0.2">
      <c r="A24" s="501">
        <v>43466</v>
      </c>
      <c r="B24" s="501">
        <v>43497</v>
      </c>
      <c r="C24" s="501">
        <v>43525</v>
      </c>
      <c r="D24" s="501">
        <v>43556</v>
      </c>
      <c r="E24" s="501">
        <v>43586</v>
      </c>
      <c r="F24" s="501">
        <v>43617</v>
      </c>
      <c r="G24" s="501">
        <v>43647</v>
      </c>
      <c r="H24" s="501">
        <v>43678</v>
      </c>
      <c r="I24" s="501">
        <v>43709</v>
      </c>
      <c r="J24" s="501">
        <v>43739</v>
      </c>
      <c r="K24" s="501">
        <v>43770</v>
      </c>
      <c r="L24" s="501">
        <v>43800</v>
      </c>
      <c r="V24" s="525"/>
      <c r="W24" s="525"/>
    </row>
    <row r="25" spans="1:26" ht="21.75" customHeight="1" x14ac:dyDescent="0.2">
      <c r="A25" s="553"/>
      <c r="B25" s="553"/>
      <c r="C25" s="351">
        <v>0.32</v>
      </c>
      <c r="D25" s="553"/>
      <c r="E25" s="553"/>
      <c r="F25" s="351">
        <v>0.73</v>
      </c>
      <c r="G25" s="553"/>
      <c r="H25" s="553"/>
      <c r="I25" s="351">
        <v>0.88</v>
      </c>
      <c r="J25" s="553"/>
      <c r="K25" s="553"/>
      <c r="L25" s="351"/>
    </row>
    <row r="26" spans="1:26" ht="18" customHeight="1" x14ac:dyDescent="0.2">
      <c r="A26" s="517">
        <v>0.9</v>
      </c>
      <c r="B26" s="517">
        <v>0.9</v>
      </c>
      <c r="C26" s="517">
        <v>0.9</v>
      </c>
      <c r="D26" s="517">
        <v>0.9</v>
      </c>
      <c r="E26" s="517">
        <v>0.9</v>
      </c>
      <c r="F26" s="517">
        <v>0.9</v>
      </c>
      <c r="G26" s="517">
        <v>0.9</v>
      </c>
      <c r="H26" s="517">
        <v>0.9</v>
      </c>
      <c r="I26" s="517">
        <v>0.9</v>
      </c>
      <c r="J26" s="517">
        <v>0.9</v>
      </c>
      <c r="K26" s="517">
        <v>0.9</v>
      </c>
      <c r="L26" s="517">
        <v>0.9</v>
      </c>
      <c r="Q26" s="525"/>
      <c r="R26" s="525"/>
      <c r="S26" s="525"/>
      <c r="T26" s="525"/>
      <c r="U26" s="525"/>
      <c r="V26" s="525"/>
      <c r="W26" s="525"/>
      <c r="X26" s="525"/>
      <c r="Y26" s="525"/>
      <c r="Z26" s="525"/>
    </row>
    <row r="27" spans="1:26" ht="18" customHeight="1" x14ac:dyDescent="0.2">
      <c r="A27" s="517">
        <v>1</v>
      </c>
      <c r="B27" s="517">
        <v>1</v>
      </c>
      <c r="C27" s="517">
        <v>1</v>
      </c>
      <c r="D27" s="517">
        <v>1</v>
      </c>
      <c r="E27" s="517">
        <v>1</v>
      </c>
      <c r="F27" s="517">
        <v>1</v>
      </c>
      <c r="G27" s="517">
        <v>1</v>
      </c>
      <c r="H27" s="517">
        <v>1</v>
      </c>
      <c r="I27" s="517">
        <v>1</v>
      </c>
      <c r="J27" s="517">
        <v>1</v>
      </c>
      <c r="K27" s="517">
        <v>1</v>
      </c>
      <c r="L27" s="517">
        <v>1</v>
      </c>
    </row>
    <row r="28" spans="1:26" ht="18.95" customHeight="1" x14ac:dyDescent="0.2">
      <c r="A28" s="518"/>
      <c r="B28" s="519"/>
      <c r="C28" s="519"/>
      <c r="D28" s="519"/>
      <c r="E28" s="519"/>
      <c r="F28" s="519"/>
      <c r="G28" s="519"/>
      <c r="H28" s="519"/>
      <c r="I28" s="519"/>
      <c r="J28" s="519"/>
      <c r="K28" s="519"/>
      <c r="L28" s="520"/>
    </row>
    <row r="29" spans="1:26" ht="18.95" customHeight="1" x14ac:dyDescent="0.2">
      <c r="A29" s="521"/>
      <c r="B29" s="509"/>
      <c r="C29" s="509"/>
      <c r="D29" s="509"/>
      <c r="E29" s="509"/>
      <c r="F29" s="509"/>
      <c r="G29" s="509"/>
      <c r="H29" s="509"/>
      <c r="I29" s="509"/>
      <c r="J29" s="509"/>
      <c r="K29" s="509"/>
      <c r="L29" s="510"/>
    </row>
    <row r="30" spans="1:26" ht="18.95" customHeight="1" x14ac:dyDescent="0.2">
      <c r="A30" s="521"/>
      <c r="B30" s="509"/>
      <c r="C30" s="509"/>
      <c r="D30" s="509"/>
      <c r="E30" s="509"/>
      <c r="F30" s="509"/>
      <c r="G30" s="509"/>
      <c r="H30" s="509"/>
      <c r="I30" s="509"/>
      <c r="J30" s="509"/>
      <c r="K30" s="509"/>
      <c r="L30" s="510"/>
    </row>
    <row r="31" spans="1:26" ht="18.95" customHeight="1" x14ac:dyDescent="0.2">
      <c r="A31" s="521"/>
      <c r="B31" s="509"/>
      <c r="C31" s="509"/>
      <c r="D31" s="509"/>
      <c r="E31" s="509"/>
      <c r="F31" s="509"/>
      <c r="G31" s="509"/>
      <c r="H31" s="509"/>
      <c r="I31" s="509"/>
      <c r="J31" s="509"/>
      <c r="K31" s="509"/>
      <c r="L31" s="510"/>
    </row>
    <row r="32" spans="1:26" ht="18.95" customHeight="1" x14ac:dyDescent="0.2">
      <c r="A32" s="521"/>
      <c r="B32" s="509"/>
      <c r="C32" s="509"/>
      <c r="D32" s="509"/>
      <c r="E32" s="509"/>
      <c r="F32" s="509"/>
      <c r="G32" s="509"/>
      <c r="H32" s="509"/>
      <c r="I32" s="509"/>
      <c r="J32" s="509"/>
      <c r="K32" s="509"/>
      <c r="L32" s="510"/>
    </row>
    <row r="33" spans="1:12" ht="18.95" customHeight="1" x14ac:dyDescent="0.2">
      <c r="A33" s="521"/>
      <c r="B33" s="509"/>
      <c r="C33" s="509"/>
      <c r="D33" s="509"/>
      <c r="E33" s="509"/>
      <c r="F33" s="509"/>
      <c r="G33" s="509"/>
      <c r="H33" s="509"/>
      <c r="I33" s="509"/>
      <c r="J33" s="509"/>
      <c r="K33" s="509"/>
      <c r="L33" s="510"/>
    </row>
    <row r="34" spans="1:12" ht="18.95" customHeight="1" x14ac:dyDescent="0.2">
      <c r="A34" s="521"/>
      <c r="B34" s="509"/>
      <c r="C34" s="509"/>
      <c r="D34" s="509"/>
      <c r="E34" s="509"/>
      <c r="F34" s="509"/>
      <c r="G34" s="509"/>
      <c r="H34" s="509"/>
      <c r="I34" s="509"/>
      <c r="J34" s="509"/>
      <c r="K34" s="509"/>
      <c r="L34" s="510"/>
    </row>
    <row r="35" spans="1:12" ht="18.95" customHeight="1" x14ac:dyDescent="0.2">
      <c r="A35" s="521"/>
      <c r="B35" s="509"/>
      <c r="C35" s="509"/>
      <c r="D35" s="509"/>
      <c r="E35" s="509"/>
      <c r="F35" s="509"/>
      <c r="G35" s="509"/>
      <c r="H35" s="509"/>
      <c r="I35" s="509"/>
      <c r="J35" s="509"/>
      <c r="K35" s="509"/>
      <c r="L35" s="510"/>
    </row>
    <row r="36" spans="1:12" ht="15" customHeight="1" x14ac:dyDescent="0.2">
      <c r="A36" s="521"/>
      <c r="B36" s="509"/>
      <c r="C36" s="509"/>
      <c r="D36" s="509"/>
      <c r="E36" s="509"/>
      <c r="F36" s="509"/>
      <c r="G36" s="509"/>
      <c r="H36" s="509"/>
      <c r="I36" s="509"/>
      <c r="J36" s="509"/>
      <c r="K36" s="509"/>
      <c r="L36" s="510"/>
    </row>
    <row r="37" spans="1:12" ht="18.95" customHeight="1" x14ac:dyDescent="0.2">
      <c r="A37" s="521"/>
      <c r="B37" s="509"/>
      <c r="C37" s="509"/>
      <c r="D37" s="509"/>
      <c r="E37" s="509"/>
      <c r="F37" s="509"/>
      <c r="G37" s="509"/>
      <c r="H37" s="509"/>
      <c r="I37" s="509"/>
      <c r="J37" s="509"/>
      <c r="K37" s="509"/>
      <c r="L37" s="510"/>
    </row>
    <row r="38" spans="1:12" ht="8.25" customHeight="1" x14ac:dyDescent="0.2">
      <c r="A38" s="522"/>
      <c r="B38" s="512"/>
      <c r="C38" s="512"/>
      <c r="D38" s="512"/>
      <c r="E38" s="512"/>
      <c r="F38" s="512"/>
      <c r="G38" s="512"/>
      <c r="H38" s="512"/>
      <c r="I38" s="512"/>
      <c r="J38" s="512"/>
      <c r="K38" s="512"/>
      <c r="L38" s="513"/>
    </row>
    <row r="39" spans="1:12" ht="18.95" customHeight="1" x14ac:dyDescent="0.2">
      <c r="A39" s="1294" t="s">
        <v>135</v>
      </c>
      <c r="B39" s="1294"/>
      <c r="C39" s="1294"/>
      <c r="D39" s="1294"/>
      <c r="E39" s="1294"/>
      <c r="F39" s="1294"/>
      <c r="G39" s="1294"/>
      <c r="H39" s="1294"/>
      <c r="I39" s="1294"/>
      <c r="J39" s="1294"/>
      <c r="K39" s="1294"/>
      <c r="L39" s="1294"/>
    </row>
    <row r="40" spans="1:12" ht="25.5" customHeight="1" x14ac:dyDescent="0.2">
      <c r="A40" s="1295" t="s">
        <v>1029</v>
      </c>
      <c r="B40" s="1296"/>
      <c r="C40" s="1296"/>
      <c r="D40" s="1296"/>
      <c r="E40" s="1296"/>
      <c r="F40" s="1296"/>
      <c r="G40" s="1296"/>
      <c r="H40" s="1296"/>
      <c r="I40" s="1296"/>
      <c r="J40" s="1296"/>
      <c r="K40" s="1296"/>
      <c r="L40" s="1297"/>
    </row>
    <row r="41" spans="1:12" ht="15.75" customHeight="1" x14ac:dyDescent="0.2">
      <c r="A41" s="1298"/>
      <c r="B41" s="1299"/>
      <c r="C41" s="1299"/>
      <c r="D41" s="1299"/>
      <c r="E41" s="1299"/>
      <c r="F41" s="1299"/>
      <c r="G41" s="1299"/>
      <c r="H41" s="1299"/>
      <c r="I41" s="1299"/>
      <c r="J41" s="1299"/>
      <c r="K41" s="1299"/>
      <c r="L41" s="1300"/>
    </row>
    <row r="42" spans="1:12" ht="15.75" customHeight="1" x14ac:dyDescent="0.2">
      <c r="A42" s="1298"/>
      <c r="B42" s="1299"/>
      <c r="C42" s="1299"/>
      <c r="D42" s="1299"/>
      <c r="E42" s="1299"/>
      <c r="F42" s="1299"/>
      <c r="G42" s="1299"/>
      <c r="H42" s="1299"/>
      <c r="I42" s="1299"/>
      <c r="J42" s="1299"/>
      <c r="K42" s="1299"/>
      <c r="L42" s="1300"/>
    </row>
    <row r="43" spans="1:12" ht="132" customHeight="1" x14ac:dyDescent="0.2">
      <c r="A43" s="1301"/>
      <c r="B43" s="1302"/>
      <c r="C43" s="1302"/>
      <c r="D43" s="1302"/>
      <c r="E43" s="1302"/>
      <c r="F43" s="1302"/>
      <c r="G43" s="1302"/>
      <c r="H43" s="1302"/>
      <c r="I43" s="1302"/>
      <c r="J43" s="1302"/>
      <c r="K43" s="1302"/>
      <c r="L43" s="1303"/>
    </row>
  </sheetData>
  <sheetProtection algorithmName="SHA-512" hashValue="Fcq+ZYDKc3AXIEcOl07XE3i7GLj/a9OkUs7xEAJWu8xpd+hFNFKy8Yz/19I6Jc3y0WYfzzD6zqJSrww1bHcgVQ==" saltValue="1aTuiqnuBjmQoliKlHZHUA==" spinCount="100000" sheet="1" objects="1" scenarios="1"/>
  <mergeCells count="26">
    <mergeCell ref="A23:L23"/>
    <mergeCell ref="A39:L39"/>
    <mergeCell ref="A40:L43"/>
    <mergeCell ref="A18:F18"/>
    <mergeCell ref="G18:L18"/>
    <mergeCell ref="A19:L19"/>
    <mergeCell ref="A20:L20"/>
    <mergeCell ref="A21:L21"/>
    <mergeCell ref="A22:L22"/>
    <mergeCell ref="A17:F17"/>
    <mergeCell ref="G17:L17"/>
    <mergeCell ref="A9:L9"/>
    <mergeCell ref="A10:L10"/>
    <mergeCell ref="A11:L11"/>
    <mergeCell ref="B13:K13"/>
    <mergeCell ref="A14:L14"/>
    <mergeCell ref="A15:F15"/>
    <mergeCell ref="G15:L15"/>
    <mergeCell ref="A16:F16"/>
    <mergeCell ref="G16:L16"/>
    <mergeCell ref="A6:I8"/>
    <mergeCell ref="C1:K2"/>
    <mergeCell ref="C3:K3"/>
    <mergeCell ref="C4:K4"/>
    <mergeCell ref="A5:I5"/>
    <mergeCell ref="J5:L5"/>
  </mergeCells>
  <hyperlinks>
    <hyperlink ref="A6:I8" location="CONSOLIDADO!G5" display="Sostenibilidad del Modelo de Gestión Institucional" xr:uid="{00000000-0004-0000-0300-000000000000}"/>
  </hyperlinks>
  <printOptions horizontalCentered="1"/>
  <pageMargins left="0.19685039370078741" right="0.19685039370078741" top="0.19685039370078741" bottom="0.31496062992125984" header="0" footer="0.15748031496062992"/>
  <pageSetup orientation="portrait" r:id="rId1"/>
  <headerFooter alignWithMargins="0">
    <oddFooter>&amp;C&amp;"Tahoma,Normal"&amp;8 4&amp;R&amp;"Tahoma,Normal"&amp;8&amp;D</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3">
    <tabColor theme="6" tint="0.39997558519241921"/>
    <pageSetUpPr fitToPage="1"/>
  </sheetPr>
  <dimension ref="A1:L44"/>
  <sheetViews>
    <sheetView zoomScaleNormal="100" workbookViewId="0">
      <selection activeCell="A6" sqref="A6:I8"/>
    </sheetView>
  </sheetViews>
  <sheetFormatPr baseColWidth="10" defaultColWidth="3.5703125" defaultRowHeight="18.95" customHeight="1" x14ac:dyDescent="0.2"/>
  <cols>
    <col min="1" max="12" width="7.140625" style="4" customWidth="1"/>
    <col min="13" max="13" width="4" style="4" bestFit="1" customWidth="1"/>
    <col min="14" max="16384" width="3.5703125" style="4"/>
  </cols>
  <sheetData>
    <row r="1" spans="1:12" ht="12.75" customHeight="1" x14ac:dyDescent="0.2">
      <c r="A1" s="1"/>
      <c r="B1" s="3"/>
      <c r="C1" s="1313" t="s">
        <v>132</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5" customHeight="1" x14ac:dyDescent="0.2">
      <c r="A4" s="8"/>
      <c r="B4" s="10"/>
      <c r="C4" s="1319" t="s">
        <v>124</v>
      </c>
      <c r="D4" s="1319"/>
      <c r="E4" s="1319"/>
      <c r="F4" s="1319"/>
      <c r="G4" s="1319"/>
      <c r="H4" s="1319"/>
      <c r="I4" s="1319"/>
      <c r="J4" s="1319"/>
      <c r="K4" s="132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307" t="s">
        <v>245</v>
      </c>
      <c r="B6" s="1308"/>
      <c r="C6" s="1308"/>
      <c r="D6" s="1308"/>
      <c r="E6" s="1308"/>
      <c r="F6" s="1308"/>
      <c r="G6" s="1308"/>
      <c r="H6" s="1308"/>
      <c r="I6" s="1309"/>
      <c r="J6" s="18"/>
      <c r="K6" s="30" t="s">
        <v>16</v>
      </c>
      <c r="L6" s="76"/>
    </row>
    <row r="7" spans="1:12" ht="15" customHeight="1" x14ac:dyDescent="0.2">
      <c r="A7" s="1307"/>
      <c r="B7" s="1308"/>
      <c r="C7" s="1308"/>
      <c r="D7" s="1308"/>
      <c r="E7" s="1308"/>
      <c r="F7" s="1308"/>
      <c r="G7" s="1308"/>
      <c r="H7" s="1308"/>
      <c r="I7" s="1309"/>
      <c r="J7" s="18"/>
      <c r="K7" s="30" t="s">
        <v>98</v>
      </c>
      <c r="L7" s="55" t="s">
        <v>17</v>
      </c>
    </row>
    <row r="8" spans="1:12" ht="15" customHeight="1" x14ac:dyDescent="0.2">
      <c r="A8" s="1310"/>
      <c r="B8" s="1311"/>
      <c r="C8" s="1311"/>
      <c r="D8" s="1311"/>
      <c r="E8" s="1311"/>
      <c r="F8" s="1311"/>
      <c r="G8" s="1311"/>
      <c r="H8" s="1311"/>
      <c r="I8" s="1312"/>
      <c r="J8" s="19"/>
      <c r="K8" s="31" t="s">
        <v>18</v>
      </c>
      <c r="L8" s="76"/>
    </row>
    <row r="9" spans="1:12" s="11" customFormat="1" ht="15" customHeight="1" x14ac:dyDescent="0.25">
      <c r="A9" s="1218" t="s">
        <v>19</v>
      </c>
      <c r="B9" s="1219"/>
      <c r="C9" s="1219"/>
      <c r="D9" s="1219"/>
      <c r="E9" s="1219"/>
      <c r="F9" s="1219"/>
      <c r="G9" s="1219"/>
      <c r="H9" s="1219"/>
      <c r="I9" s="1219"/>
      <c r="J9" s="1219"/>
      <c r="K9" s="1219"/>
      <c r="L9" s="1220"/>
    </row>
    <row r="10" spans="1:12" ht="28.5" customHeight="1" x14ac:dyDescent="0.2">
      <c r="A10" s="1329" t="s">
        <v>160</v>
      </c>
      <c r="B10" s="1330"/>
      <c r="C10" s="1330"/>
      <c r="D10" s="1330"/>
      <c r="E10" s="1330"/>
      <c r="F10" s="1330"/>
      <c r="G10" s="1330"/>
      <c r="H10" s="1330"/>
      <c r="I10" s="1330"/>
      <c r="J10" s="1330"/>
      <c r="K10" s="1330"/>
      <c r="L10" s="1331"/>
    </row>
    <row r="11" spans="1:12" s="11" customFormat="1" ht="15" customHeight="1" x14ac:dyDescent="0.25">
      <c r="A11" s="1218" t="s">
        <v>20</v>
      </c>
      <c r="B11" s="1219"/>
      <c r="C11" s="1219"/>
      <c r="D11" s="1219"/>
      <c r="E11" s="1219"/>
      <c r="F11" s="1219"/>
      <c r="G11" s="1219"/>
      <c r="H11" s="1219"/>
      <c r="I11" s="1219"/>
      <c r="J11" s="1219"/>
      <c r="K11" s="1219"/>
      <c r="L11" s="1220"/>
    </row>
    <row r="12" spans="1:12" ht="7.5" customHeight="1" x14ac:dyDescent="0.2">
      <c r="A12" s="46"/>
      <c r="B12" s="47"/>
      <c r="C12" s="47"/>
      <c r="D12" s="47"/>
      <c r="E12" s="47"/>
      <c r="F12" s="47"/>
      <c r="G12" s="47"/>
      <c r="H12" s="47"/>
      <c r="I12" s="47"/>
      <c r="J12" s="47"/>
      <c r="K12" s="47"/>
      <c r="L12" s="48"/>
    </row>
    <row r="13" spans="1:12" ht="18.75" customHeight="1" x14ac:dyDescent="0.2">
      <c r="A13" s="46"/>
      <c r="B13" s="27"/>
      <c r="C13" s="1334" t="s">
        <v>66</v>
      </c>
      <c r="D13" s="1334"/>
      <c r="E13" s="1334"/>
      <c r="F13" s="1334"/>
      <c r="G13" s="1334"/>
      <c r="H13" s="1334"/>
      <c r="I13" s="1334"/>
      <c r="J13" s="1333" t="s">
        <v>39</v>
      </c>
      <c r="K13" s="18"/>
      <c r="L13" s="48"/>
    </row>
    <row r="14" spans="1:12" ht="18.75" customHeight="1" x14ac:dyDescent="0.2">
      <c r="A14" s="46"/>
      <c r="B14" s="27"/>
      <c r="C14" s="1332" t="s">
        <v>67</v>
      </c>
      <c r="D14" s="1332"/>
      <c r="E14" s="1332"/>
      <c r="F14" s="1332"/>
      <c r="G14" s="1332"/>
      <c r="H14" s="1332"/>
      <c r="I14" s="1332"/>
      <c r="J14" s="1333"/>
      <c r="K14" s="18"/>
      <c r="L14" s="48"/>
    </row>
    <row r="15" spans="1:12" ht="7.5" customHeight="1" x14ac:dyDescent="0.2">
      <c r="A15" s="49"/>
      <c r="B15" s="50"/>
      <c r="C15" s="50"/>
      <c r="D15" s="50"/>
      <c r="E15" s="50"/>
      <c r="F15" s="50"/>
      <c r="G15" s="50"/>
      <c r="H15" s="50"/>
      <c r="I15" s="50"/>
      <c r="J15" s="50"/>
      <c r="K15" s="50"/>
      <c r="L15" s="51"/>
    </row>
    <row r="16" spans="1:12" s="11" customFormat="1" ht="15" customHeight="1" x14ac:dyDescent="0.25">
      <c r="A16" s="1218" t="s">
        <v>21</v>
      </c>
      <c r="B16" s="1219"/>
      <c r="C16" s="1219"/>
      <c r="D16" s="1219"/>
      <c r="E16" s="1219"/>
      <c r="F16" s="1219"/>
      <c r="G16" s="1218" t="s">
        <v>22</v>
      </c>
      <c r="H16" s="1219"/>
      <c r="I16" s="1219"/>
      <c r="J16" s="1219"/>
      <c r="K16" s="1219"/>
      <c r="L16" s="1220"/>
    </row>
    <row r="17" spans="1:12" ht="22.5" customHeight="1" x14ac:dyDescent="0.2">
      <c r="A17" s="1335" t="s">
        <v>92</v>
      </c>
      <c r="B17" s="1332"/>
      <c r="C17" s="1332"/>
      <c r="D17" s="1332"/>
      <c r="E17" s="1332"/>
      <c r="F17" s="1332"/>
      <c r="G17" s="1336" t="s">
        <v>54</v>
      </c>
      <c r="H17" s="1332"/>
      <c r="I17" s="1332"/>
      <c r="J17" s="1332"/>
      <c r="K17" s="1332"/>
      <c r="L17" s="1337"/>
    </row>
    <row r="18" spans="1:12" s="11" customFormat="1" ht="15" customHeight="1" x14ac:dyDescent="0.25">
      <c r="A18" s="1218" t="s">
        <v>46</v>
      </c>
      <c r="B18" s="1219"/>
      <c r="C18" s="1219"/>
      <c r="D18" s="1219"/>
      <c r="E18" s="1219"/>
      <c r="F18" s="1219"/>
      <c r="G18" s="1218" t="s">
        <v>34</v>
      </c>
      <c r="H18" s="1219"/>
      <c r="I18" s="1219"/>
      <c r="J18" s="1219"/>
      <c r="K18" s="1219"/>
      <c r="L18" s="1220"/>
    </row>
    <row r="19" spans="1:12" ht="33" customHeight="1" x14ac:dyDescent="0.2">
      <c r="A19" s="1321" t="s">
        <v>27</v>
      </c>
      <c r="B19" s="1322"/>
      <c r="C19" s="1322"/>
      <c r="D19" s="1322"/>
      <c r="E19" s="1322"/>
      <c r="F19" s="1322"/>
      <c r="G19" s="1321" t="s">
        <v>28</v>
      </c>
      <c r="H19" s="1322"/>
      <c r="I19" s="1322"/>
      <c r="J19" s="1322"/>
      <c r="K19" s="1322"/>
      <c r="L19" s="1326"/>
    </row>
    <row r="20" spans="1:12" s="11" customFormat="1" ht="15" customHeight="1" x14ac:dyDescent="0.25">
      <c r="A20" s="1218" t="s">
        <v>35</v>
      </c>
      <c r="B20" s="1219"/>
      <c r="C20" s="1219"/>
      <c r="D20" s="1219"/>
      <c r="E20" s="1219"/>
      <c r="F20" s="1219"/>
      <c r="G20" s="1219"/>
      <c r="H20" s="1219"/>
      <c r="I20" s="1219"/>
      <c r="J20" s="1219"/>
      <c r="K20" s="1219"/>
      <c r="L20" s="1220"/>
    </row>
    <row r="21" spans="1:12" ht="29.25" customHeight="1" x14ac:dyDescent="0.2">
      <c r="A21" s="1323" t="s">
        <v>554</v>
      </c>
      <c r="B21" s="1324"/>
      <c r="C21" s="1324"/>
      <c r="D21" s="1324"/>
      <c r="E21" s="1324"/>
      <c r="F21" s="1324"/>
      <c r="G21" s="1324"/>
      <c r="H21" s="1324"/>
      <c r="I21" s="1324"/>
      <c r="J21" s="1324"/>
      <c r="K21" s="1324"/>
      <c r="L21" s="1325"/>
    </row>
    <row r="22" spans="1:12" ht="15" customHeight="1" x14ac:dyDescent="0.2">
      <c r="A22" s="1255" t="s">
        <v>2</v>
      </c>
      <c r="B22" s="1256"/>
      <c r="C22" s="1256"/>
      <c r="D22" s="1256"/>
      <c r="E22" s="1256"/>
      <c r="F22" s="1256"/>
      <c r="G22" s="1256"/>
      <c r="H22" s="1256"/>
      <c r="I22" s="1256"/>
      <c r="J22" s="1256"/>
      <c r="K22" s="1256"/>
      <c r="L22" s="1257"/>
    </row>
    <row r="23" spans="1:12" ht="15.75" customHeight="1" x14ac:dyDescent="0.2">
      <c r="A23" s="1338" t="s">
        <v>161</v>
      </c>
      <c r="B23" s="1339"/>
      <c r="C23" s="1339"/>
      <c r="D23" s="1339"/>
      <c r="E23" s="1339"/>
      <c r="F23" s="1339"/>
      <c r="G23" s="1339"/>
      <c r="H23" s="1339"/>
      <c r="I23" s="1339"/>
      <c r="J23" s="1339"/>
      <c r="K23" s="1339"/>
      <c r="L23" s="1340"/>
    </row>
    <row r="24" spans="1:12" s="11" customFormat="1" ht="15" customHeight="1" x14ac:dyDescent="0.25">
      <c r="A24" s="1218" t="s">
        <v>36</v>
      </c>
      <c r="B24" s="1219"/>
      <c r="C24" s="1219"/>
      <c r="D24" s="1219"/>
      <c r="E24" s="1219"/>
      <c r="F24" s="1219"/>
      <c r="G24" s="1219"/>
      <c r="H24" s="1219"/>
      <c r="I24" s="1219"/>
      <c r="J24" s="1219"/>
      <c r="K24" s="1219"/>
      <c r="L24" s="1220"/>
    </row>
    <row r="25" spans="1:12" ht="18.75" customHeight="1" x14ac:dyDescent="0.2">
      <c r="A25" s="119">
        <v>43466</v>
      </c>
      <c r="B25" s="918">
        <v>43497</v>
      </c>
      <c r="C25" s="918">
        <v>43525</v>
      </c>
      <c r="D25" s="918">
        <v>43556</v>
      </c>
      <c r="E25" s="918">
        <v>43586</v>
      </c>
      <c r="F25" s="918">
        <v>43617</v>
      </c>
      <c r="G25" s="918">
        <v>43647</v>
      </c>
      <c r="H25" s="918">
        <v>43678</v>
      </c>
      <c r="I25" s="918">
        <v>43709</v>
      </c>
      <c r="J25" s="918">
        <v>43739</v>
      </c>
      <c r="K25" s="918">
        <v>43770</v>
      </c>
      <c r="L25" s="918">
        <v>43800</v>
      </c>
    </row>
    <row r="26" spans="1:12" ht="18" customHeight="1" x14ac:dyDescent="0.2">
      <c r="A26" s="300"/>
      <c r="B26" s="300"/>
      <c r="C26" s="300"/>
      <c r="D26" s="300"/>
      <c r="E26" s="300"/>
      <c r="F26" s="300"/>
      <c r="G26" s="300"/>
      <c r="H26" s="300"/>
      <c r="I26" s="300"/>
      <c r="J26" s="300"/>
      <c r="K26" s="300"/>
      <c r="L26" s="465"/>
    </row>
    <row r="27" spans="1:12" ht="18" customHeight="1" x14ac:dyDescent="0.2">
      <c r="A27" s="65">
        <v>1</v>
      </c>
      <c r="B27" s="66">
        <v>1</v>
      </c>
      <c r="C27" s="66">
        <v>1</v>
      </c>
      <c r="D27" s="66">
        <v>1</v>
      </c>
      <c r="E27" s="66">
        <v>1</v>
      </c>
      <c r="F27" s="66">
        <v>1</v>
      </c>
      <c r="G27" s="66">
        <v>1</v>
      </c>
      <c r="H27" s="66">
        <v>1</v>
      </c>
      <c r="I27" s="66">
        <v>1</v>
      </c>
      <c r="J27" s="66">
        <v>1</v>
      </c>
      <c r="K27" s="66">
        <v>1</v>
      </c>
      <c r="L27" s="68">
        <v>1</v>
      </c>
    </row>
    <row r="28" spans="1:12" ht="18" customHeight="1" x14ac:dyDescent="0.2">
      <c r="A28" s="70">
        <v>0.85</v>
      </c>
      <c r="B28" s="67">
        <v>0.85</v>
      </c>
      <c r="C28" s="67">
        <v>0.85</v>
      </c>
      <c r="D28" s="67">
        <v>0.85</v>
      </c>
      <c r="E28" s="67">
        <v>0.85</v>
      </c>
      <c r="F28" s="67">
        <v>0.85</v>
      </c>
      <c r="G28" s="67">
        <v>0.85</v>
      </c>
      <c r="H28" s="67">
        <v>0.85</v>
      </c>
      <c r="I28" s="67">
        <v>0.85</v>
      </c>
      <c r="J28" s="67">
        <v>0.85</v>
      </c>
      <c r="K28" s="67">
        <v>0.85</v>
      </c>
      <c r="L28" s="69">
        <v>0.85</v>
      </c>
    </row>
    <row r="29" spans="1:12" ht="18.95" customHeight="1" x14ac:dyDescent="0.2">
      <c r="A29" s="12"/>
      <c r="B29" s="13"/>
      <c r="C29" s="13"/>
      <c r="D29" s="13"/>
      <c r="E29" s="13"/>
      <c r="F29" s="13"/>
      <c r="G29" s="13"/>
      <c r="H29" s="13"/>
      <c r="I29" s="13"/>
      <c r="J29" s="13"/>
      <c r="K29" s="13"/>
      <c r="L29" s="14"/>
    </row>
    <row r="30" spans="1:12" ht="18.95" customHeight="1" x14ac:dyDescent="0.2">
      <c r="A30" s="12"/>
      <c r="B30" s="13"/>
      <c r="C30" s="13"/>
      <c r="D30" s="13"/>
      <c r="E30" s="13"/>
      <c r="F30" s="13"/>
      <c r="G30" s="13"/>
      <c r="H30" s="13"/>
      <c r="I30" s="13"/>
      <c r="J30" s="13"/>
      <c r="K30" s="13"/>
      <c r="L30" s="14"/>
    </row>
    <row r="31" spans="1:12" ht="18.95" customHeight="1" x14ac:dyDescent="0.2">
      <c r="A31" s="12"/>
      <c r="B31" s="13"/>
      <c r="C31" s="13"/>
      <c r="D31" s="13"/>
      <c r="E31" s="13"/>
      <c r="F31" s="13"/>
      <c r="G31" s="13"/>
      <c r="H31" s="13"/>
      <c r="I31" s="13"/>
      <c r="J31" s="13"/>
      <c r="K31" s="13"/>
      <c r="L31" s="14"/>
    </row>
    <row r="32" spans="1:12" ht="18.95" customHeight="1" x14ac:dyDescent="0.2">
      <c r="A32" s="12"/>
      <c r="B32" s="13"/>
      <c r="C32" s="13"/>
      <c r="D32" s="13"/>
      <c r="E32" s="13"/>
      <c r="F32" s="13"/>
      <c r="G32" s="13"/>
      <c r="H32" s="13"/>
      <c r="I32" s="13"/>
      <c r="J32" s="13"/>
      <c r="K32" s="13"/>
      <c r="L32" s="14"/>
    </row>
    <row r="33" spans="1:12" ht="18.95" customHeight="1" x14ac:dyDescent="0.2">
      <c r="A33" s="12"/>
      <c r="B33" s="13"/>
      <c r="C33" s="13"/>
      <c r="D33" s="13"/>
      <c r="E33" s="13"/>
      <c r="F33" s="13"/>
      <c r="G33" s="13"/>
      <c r="H33" s="13"/>
      <c r="I33" s="13"/>
      <c r="J33" s="13"/>
      <c r="K33" s="13"/>
      <c r="L33" s="14"/>
    </row>
    <row r="34" spans="1:12" ht="18.95" customHeight="1" x14ac:dyDescent="0.2">
      <c r="A34" s="12"/>
      <c r="B34" s="13"/>
      <c r="C34" s="13"/>
      <c r="D34" s="13"/>
      <c r="E34" s="13"/>
      <c r="F34" s="13"/>
      <c r="G34" s="13"/>
      <c r="H34" s="13"/>
      <c r="I34" s="13"/>
      <c r="J34" s="13"/>
      <c r="K34" s="13"/>
      <c r="L34" s="14"/>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5" customHeight="1" x14ac:dyDescent="0.2">
      <c r="A37" s="12"/>
      <c r="B37" s="13"/>
      <c r="C37" s="13"/>
      <c r="D37" s="13"/>
      <c r="E37" s="13"/>
      <c r="F37" s="13"/>
      <c r="G37" s="13"/>
      <c r="H37" s="13"/>
      <c r="I37" s="13"/>
      <c r="J37" s="13"/>
      <c r="K37" s="13"/>
      <c r="L37" s="14"/>
    </row>
    <row r="38" spans="1:12" ht="18.95" customHeight="1" x14ac:dyDescent="0.2">
      <c r="A38" s="12"/>
      <c r="B38" s="13"/>
      <c r="C38" s="13"/>
      <c r="D38" s="13"/>
      <c r="E38" s="13"/>
      <c r="F38" s="13"/>
      <c r="G38" s="13"/>
      <c r="H38" s="13"/>
      <c r="I38" s="13"/>
      <c r="J38" s="13"/>
      <c r="K38" s="13"/>
      <c r="L38" s="14"/>
    </row>
    <row r="39" spans="1:12" ht="8.25" customHeight="1" x14ac:dyDescent="0.2">
      <c r="A39" s="15"/>
      <c r="B39" s="16"/>
      <c r="C39" s="16"/>
      <c r="D39" s="16"/>
      <c r="E39" s="16"/>
      <c r="F39" s="16"/>
      <c r="G39" s="16"/>
      <c r="H39" s="16"/>
      <c r="I39" s="16"/>
      <c r="J39" s="16"/>
      <c r="K39" s="16"/>
      <c r="L39" s="17"/>
    </row>
    <row r="40" spans="1:12" ht="18.95" customHeight="1" x14ac:dyDescent="0.2">
      <c r="A40" s="1327" t="s">
        <v>135</v>
      </c>
      <c r="B40" s="1327"/>
      <c r="C40" s="1327"/>
      <c r="D40" s="1327"/>
      <c r="E40" s="1327"/>
      <c r="F40" s="1327"/>
      <c r="G40" s="1327"/>
      <c r="H40" s="1327"/>
      <c r="I40" s="1327"/>
      <c r="J40" s="1327"/>
      <c r="K40" s="1327"/>
      <c r="L40" s="1327"/>
    </row>
    <row r="41" spans="1:12" ht="18.95" customHeight="1" x14ac:dyDescent="0.2">
      <c r="A41" s="1328"/>
      <c r="B41" s="1328"/>
      <c r="C41" s="1328"/>
      <c r="D41" s="1328"/>
      <c r="E41" s="1328"/>
      <c r="F41" s="1328"/>
      <c r="G41" s="1328"/>
      <c r="H41" s="1328"/>
      <c r="I41" s="1328"/>
      <c r="J41" s="1328"/>
      <c r="K41" s="1328"/>
      <c r="L41" s="1328"/>
    </row>
    <row r="42" spans="1:12" ht="18.95" customHeight="1" x14ac:dyDescent="0.2">
      <c r="A42" s="1328"/>
      <c r="B42" s="1328"/>
      <c r="C42" s="1328"/>
      <c r="D42" s="1328"/>
      <c r="E42" s="1328"/>
      <c r="F42" s="1328"/>
      <c r="G42" s="1328"/>
      <c r="H42" s="1328"/>
      <c r="I42" s="1328"/>
      <c r="J42" s="1328"/>
      <c r="K42" s="1328"/>
      <c r="L42" s="1328"/>
    </row>
    <row r="43" spans="1:12" ht="18.95" customHeight="1" x14ac:dyDescent="0.2">
      <c r="A43" s="1328"/>
      <c r="B43" s="1328"/>
      <c r="C43" s="1328"/>
      <c r="D43" s="1328"/>
      <c r="E43" s="1328"/>
      <c r="F43" s="1328"/>
      <c r="G43" s="1328"/>
      <c r="H43" s="1328"/>
      <c r="I43" s="1328"/>
      <c r="J43" s="1328"/>
      <c r="K43" s="1328"/>
      <c r="L43" s="1328"/>
    </row>
    <row r="44" spans="1:12" ht="41.25" customHeight="1" x14ac:dyDescent="0.2">
      <c r="A44" s="1328"/>
      <c r="B44" s="1328"/>
      <c r="C44" s="1328"/>
      <c r="D44" s="1328"/>
      <c r="E44" s="1328"/>
      <c r="F44" s="1328"/>
      <c r="G44" s="1328"/>
      <c r="H44" s="1328"/>
      <c r="I44" s="1328"/>
      <c r="J44" s="1328"/>
      <c r="K44" s="1328"/>
      <c r="L44" s="1328"/>
    </row>
  </sheetData>
  <sheetProtection algorithmName="SHA-512" hashValue="sYBexGwwu9k02POLQyNjGulxEX+xCK1KLbbJu7vmMs07wUpNSEvwswzrYU7Fd0jfsqG5/YogmQDw9vLL15dJIw==" saltValue="QHDU1N6Iwt76MvKDd3aIMA==" spinCount="100000" sheet="1" objects="1" scenarios="1"/>
  <mergeCells count="27">
    <mergeCell ref="A40:L40"/>
    <mergeCell ref="A41:L44"/>
    <mergeCell ref="A16:F16"/>
    <mergeCell ref="G16:L16"/>
    <mergeCell ref="A9:L9"/>
    <mergeCell ref="A10:L10"/>
    <mergeCell ref="A11:L11"/>
    <mergeCell ref="C14:I14"/>
    <mergeCell ref="J13:J14"/>
    <mergeCell ref="C13:I13"/>
    <mergeCell ref="A24:L24"/>
    <mergeCell ref="A18:F18"/>
    <mergeCell ref="G18:L18"/>
    <mergeCell ref="A17:F17"/>
    <mergeCell ref="G17:L17"/>
    <mergeCell ref="A23:L23"/>
    <mergeCell ref="A20:L20"/>
    <mergeCell ref="A19:F19"/>
    <mergeCell ref="A21:L21"/>
    <mergeCell ref="G19:L19"/>
    <mergeCell ref="A22:L22"/>
    <mergeCell ref="A6:I8"/>
    <mergeCell ref="C1:K2"/>
    <mergeCell ref="C3:K3"/>
    <mergeCell ref="C4:K4"/>
    <mergeCell ref="A5:I5"/>
    <mergeCell ref="J5:L5"/>
  </mergeCells>
  <phoneticPr fontId="10" type="noConversion"/>
  <hyperlinks>
    <hyperlink ref="A6:I8" location="CONSOLIDADO!G6" display="Cumplimiento Implementación del  PIGA" xr:uid="{00000000-0004-0000-0400-000000000000}"/>
  </hyperlinks>
  <printOptions horizontalCentered="1"/>
  <pageMargins left="0.19685039370078741" right="0.19685039370078741" top="0.19685039370078741" bottom="0.31496062992125984" header="0" footer="0.15748031496062992"/>
  <pageSetup orientation="portrait" r:id="rId1"/>
  <headerFooter alignWithMargins="0">
    <oddFooter>&amp;C&amp;"Tahoma,Normal"&amp;8 4&amp;R&amp;"Tahoma,Normal"&amp;8&amp;D</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42">
    <tabColor theme="6" tint="-0.249977111117893"/>
    <pageSetUpPr fitToPage="1"/>
  </sheetPr>
  <dimension ref="A1:X55"/>
  <sheetViews>
    <sheetView topLeftCell="A4" workbookViewId="0">
      <selection activeCell="U16" sqref="U16"/>
    </sheetView>
  </sheetViews>
  <sheetFormatPr baseColWidth="10" defaultColWidth="3.5703125" defaultRowHeight="18.95" customHeight="1" x14ac:dyDescent="0.2"/>
  <cols>
    <col min="1" max="3" width="7.7109375" style="4" customWidth="1"/>
    <col min="4" max="4" width="8.85546875" style="4" customWidth="1"/>
    <col min="5" max="5" width="10.7109375" style="4" customWidth="1"/>
    <col min="6" max="12" width="7.7109375" style="4" customWidth="1"/>
    <col min="13" max="13" width="4.42578125" style="4" bestFit="1" customWidth="1"/>
    <col min="14" max="16384" width="3.5703125" style="4"/>
  </cols>
  <sheetData>
    <row r="1" spans="1:12" ht="12.75" customHeight="1" x14ac:dyDescent="0.2">
      <c r="A1" s="1"/>
      <c r="B1" s="3"/>
      <c r="C1" s="1313" t="s">
        <v>130</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26.25" customHeight="1" x14ac:dyDescent="0.2">
      <c r="A4" s="8"/>
      <c r="B4" s="10"/>
      <c r="C4" s="1319" t="s">
        <v>825</v>
      </c>
      <c r="D4" s="1319"/>
      <c r="E4" s="1319"/>
      <c r="F4" s="1319"/>
      <c r="G4" s="1319"/>
      <c r="H4" s="1319"/>
      <c r="I4" s="1319"/>
      <c r="J4" s="1319"/>
      <c r="K4" s="132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307" t="s">
        <v>571</v>
      </c>
      <c r="B6" s="1308"/>
      <c r="C6" s="1308"/>
      <c r="D6" s="1308"/>
      <c r="E6" s="1308"/>
      <c r="F6" s="1308"/>
      <c r="G6" s="1308"/>
      <c r="H6" s="1308"/>
      <c r="I6" s="1309"/>
      <c r="J6" s="18"/>
      <c r="K6" s="30" t="s">
        <v>16</v>
      </c>
      <c r="L6" s="76"/>
    </row>
    <row r="7" spans="1:12" ht="15" customHeight="1" x14ac:dyDescent="0.2">
      <c r="A7" s="1307"/>
      <c r="B7" s="1308"/>
      <c r="C7" s="1308"/>
      <c r="D7" s="1308"/>
      <c r="E7" s="1308"/>
      <c r="F7" s="1308"/>
      <c r="G7" s="1308"/>
      <c r="H7" s="1308"/>
      <c r="I7" s="1309"/>
      <c r="J7" s="18"/>
      <c r="K7" s="30" t="s">
        <v>98</v>
      </c>
      <c r="L7" s="55" t="s">
        <v>17</v>
      </c>
    </row>
    <row r="8" spans="1:12" ht="15" customHeight="1" x14ac:dyDescent="0.2">
      <c r="A8" s="1310"/>
      <c r="B8" s="1311"/>
      <c r="C8" s="1311"/>
      <c r="D8" s="1311"/>
      <c r="E8" s="1311"/>
      <c r="F8" s="1311"/>
      <c r="G8" s="1311"/>
      <c r="H8" s="1311"/>
      <c r="I8" s="1312"/>
      <c r="J8" s="19"/>
      <c r="K8" s="31" t="s">
        <v>18</v>
      </c>
      <c r="L8" s="76"/>
    </row>
    <row r="9" spans="1:12" s="11" customFormat="1" ht="15" customHeight="1" x14ac:dyDescent="0.25">
      <c r="A9" s="1218" t="s">
        <v>19</v>
      </c>
      <c r="B9" s="1219"/>
      <c r="C9" s="1219"/>
      <c r="D9" s="1219"/>
      <c r="E9" s="1219"/>
      <c r="F9" s="1219"/>
      <c r="G9" s="1219"/>
      <c r="H9" s="1219"/>
      <c r="I9" s="1219"/>
      <c r="J9" s="1219"/>
      <c r="K9" s="1219"/>
      <c r="L9" s="1220"/>
    </row>
    <row r="10" spans="1:12" ht="36.75" customHeight="1" x14ac:dyDescent="0.2">
      <c r="A10" s="1350" t="s">
        <v>742</v>
      </c>
      <c r="B10" s="1351"/>
      <c r="C10" s="1351"/>
      <c r="D10" s="1351"/>
      <c r="E10" s="1351"/>
      <c r="F10" s="1351"/>
      <c r="G10" s="1351"/>
      <c r="H10" s="1351"/>
      <c r="I10" s="1351"/>
      <c r="J10" s="1351"/>
      <c r="K10" s="1351"/>
      <c r="L10" s="1352"/>
    </row>
    <row r="11" spans="1:12" ht="45.75" customHeight="1" x14ac:dyDescent="0.2">
      <c r="A11" s="1360" t="s">
        <v>743</v>
      </c>
      <c r="B11" s="1361"/>
      <c r="C11" s="1361"/>
      <c r="D11" s="1361"/>
      <c r="E11" s="1361"/>
      <c r="F11" s="1361"/>
      <c r="G11" s="1361"/>
      <c r="H11" s="1361"/>
      <c r="I11" s="1361"/>
      <c r="J11" s="1361"/>
      <c r="K11" s="1361"/>
      <c r="L11" s="1362"/>
    </row>
    <row r="12" spans="1:12" s="11" customFormat="1" ht="15" customHeight="1" x14ac:dyDescent="0.25">
      <c r="A12" s="1218" t="s">
        <v>20</v>
      </c>
      <c r="B12" s="1219"/>
      <c r="C12" s="1219"/>
      <c r="D12" s="1219"/>
      <c r="E12" s="1219"/>
      <c r="F12" s="1219"/>
      <c r="G12" s="1219"/>
      <c r="H12" s="1219"/>
      <c r="I12" s="1219"/>
      <c r="J12" s="1219"/>
      <c r="K12" s="1219"/>
      <c r="L12" s="1220"/>
    </row>
    <row r="13" spans="1:12" ht="90" customHeight="1" x14ac:dyDescent="0.2">
      <c r="A13" s="626"/>
      <c r="B13" s="6"/>
      <c r="C13" s="6"/>
      <c r="D13" s="6"/>
      <c r="E13" s="6"/>
      <c r="F13" s="6"/>
      <c r="G13" s="6"/>
      <c r="H13" s="6"/>
      <c r="I13" s="6"/>
      <c r="J13" s="6"/>
      <c r="K13" s="6"/>
      <c r="L13" s="627"/>
    </row>
    <row r="14" spans="1:12" ht="36.75" customHeight="1" x14ac:dyDescent="0.2">
      <c r="A14" s="623"/>
      <c r="B14" s="631"/>
      <c r="C14" s="631"/>
      <c r="D14" s="631"/>
      <c r="E14" s="624"/>
      <c r="F14" s="624"/>
      <c r="G14" s="624"/>
      <c r="H14" s="624"/>
      <c r="I14" s="624"/>
      <c r="J14" s="624"/>
      <c r="K14" s="624"/>
      <c r="L14" s="625"/>
    </row>
    <row r="15" spans="1:12" ht="36.75" customHeight="1" x14ac:dyDescent="0.2">
      <c r="A15" s="1354" t="s">
        <v>765</v>
      </c>
      <c r="B15" s="1355"/>
      <c r="C15" s="1355"/>
      <c r="D15" s="1355"/>
      <c r="E15" s="1355"/>
      <c r="F15" s="1355"/>
      <c r="G15" s="1355"/>
      <c r="H15" s="1355"/>
      <c r="I15" s="1355"/>
      <c r="J15" s="1355"/>
      <c r="K15" s="1355"/>
      <c r="L15" s="1356"/>
    </row>
    <row r="16" spans="1:12" ht="23.25" customHeight="1" x14ac:dyDescent="0.2">
      <c r="A16" s="1354"/>
      <c r="B16" s="1355"/>
      <c r="C16" s="1355"/>
      <c r="D16" s="1355"/>
      <c r="E16" s="1355"/>
      <c r="F16" s="1355"/>
      <c r="G16" s="1355"/>
      <c r="H16" s="1355"/>
      <c r="I16" s="1355"/>
      <c r="J16" s="1355"/>
      <c r="K16" s="1355"/>
      <c r="L16" s="1356"/>
    </row>
    <row r="17" spans="1:13" ht="25.5" customHeight="1" x14ac:dyDescent="0.2">
      <c r="A17" s="1357"/>
      <c r="B17" s="1358"/>
      <c r="C17" s="1358"/>
      <c r="D17" s="1358"/>
      <c r="E17" s="1358"/>
      <c r="F17" s="1358"/>
      <c r="G17" s="1358"/>
      <c r="H17" s="1358"/>
      <c r="I17" s="1358"/>
      <c r="J17" s="1358"/>
      <c r="K17" s="1358"/>
      <c r="L17" s="1359"/>
    </row>
    <row r="18" spans="1:13" s="11" customFormat="1" ht="15" customHeight="1" x14ac:dyDescent="0.25">
      <c r="A18" s="1218" t="s">
        <v>21</v>
      </c>
      <c r="B18" s="1219"/>
      <c r="C18" s="1219"/>
      <c r="D18" s="1219"/>
      <c r="E18" s="1219"/>
      <c r="F18" s="1219"/>
      <c r="G18" s="1218" t="s">
        <v>22</v>
      </c>
      <c r="H18" s="1219"/>
      <c r="I18" s="1219"/>
      <c r="J18" s="1219"/>
      <c r="K18" s="1219"/>
      <c r="L18" s="1220"/>
    </row>
    <row r="19" spans="1:13" ht="18.95" customHeight="1" x14ac:dyDescent="0.2">
      <c r="A19" s="1336" t="s">
        <v>92</v>
      </c>
      <c r="B19" s="1332"/>
      <c r="C19" s="1332"/>
      <c r="D19" s="1332"/>
      <c r="E19" s="1332"/>
      <c r="F19" s="1332"/>
      <c r="G19" s="1336" t="s">
        <v>47</v>
      </c>
      <c r="H19" s="1332"/>
      <c r="I19" s="1332"/>
      <c r="J19" s="1332"/>
      <c r="K19" s="1332"/>
      <c r="L19" s="1337"/>
    </row>
    <row r="20" spans="1:13" s="11" customFormat="1" ht="15" customHeight="1" x14ac:dyDescent="0.25">
      <c r="A20" s="1218" t="s">
        <v>46</v>
      </c>
      <c r="B20" s="1219"/>
      <c r="C20" s="1219"/>
      <c r="D20" s="1219"/>
      <c r="E20" s="1219"/>
      <c r="F20" s="1219"/>
      <c r="G20" s="1218" t="s">
        <v>34</v>
      </c>
      <c r="H20" s="1219"/>
      <c r="I20" s="1219"/>
      <c r="J20" s="1219"/>
      <c r="K20" s="1219"/>
      <c r="L20" s="1220"/>
    </row>
    <row r="21" spans="1:13" ht="51" customHeight="1" x14ac:dyDescent="0.2">
      <c r="A21" s="1321" t="s">
        <v>824</v>
      </c>
      <c r="B21" s="1322"/>
      <c r="C21" s="1322"/>
      <c r="D21" s="1322"/>
      <c r="E21" s="1322"/>
      <c r="F21" s="1322"/>
      <c r="G21" s="1321" t="s">
        <v>744</v>
      </c>
      <c r="H21" s="1322"/>
      <c r="I21" s="1322"/>
      <c r="J21" s="1322"/>
      <c r="K21" s="1322"/>
      <c r="L21" s="1326"/>
    </row>
    <row r="22" spans="1:13" s="11" customFormat="1" ht="15" customHeight="1" x14ac:dyDescent="0.25">
      <c r="A22" s="1218" t="s">
        <v>35</v>
      </c>
      <c r="B22" s="1219"/>
      <c r="C22" s="1219"/>
      <c r="D22" s="1219"/>
      <c r="E22" s="1219"/>
      <c r="F22" s="1219"/>
      <c r="G22" s="1219"/>
      <c r="H22" s="1219"/>
      <c r="I22" s="1219"/>
      <c r="J22" s="1219"/>
      <c r="K22" s="1219"/>
      <c r="L22" s="1220"/>
    </row>
    <row r="23" spans="1:13" ht="19.5" customHeight="1" x14ac:dyDescent="0.2">
      <c r="A23" s="1336" t="s">
        <v>497</v>
      </c>
      <c r="B23" s="1332"/>
      <c r="C23" s="1332"/>
      <c r="D23" s="1332"/>
      <c r="E23" s="1332"/>
      <c r="F23" s="1332"/>
      <c r="G23" s="1332"/>
      <c r="H23" s="1332"/>
      <c r="I23" s="1332"/>
      <c r="J23" s="1332"/>
      <c r="K23" s="1332"/>
      <c r="L23" s="1337"/>
    </row>
    <row r="24" spans="1:13" ht="15" customHeight="1" x14ac:dyDescent="0.2">
      <c r="A24" s="1255" t="s">
        <v>2</v>
      </c>
      <c r="B24" s="1256"/>
      <c r="C24" s="1256"/>
      <c r="D24" s="1256"/>
      <c r="E24" s="1256"/>
      <c r="F24" s="1256"/>
      <c r="G24" s="1256"/>
      <c r="H24" s="1256"/>
      <c r="I24" s="1256"/>
      <c r="J24" s="1256"/>
      <c r="K24" s="1256"/>
      <c r="L24" s="1257"/>
    </row>
    <row r="25" spans="1:13" ht="16.5" customHeight="1" x14ac:dyDescent="0.2">
      <c r="A25" s="1338" t="s">
        <v>498</v>
      </c>
      <c r="B25" s="1339"/>
      <c r="C25" s="1339"/>
      <c r="D25" s="1339"/>
      <c r="E25" s="1339"/>
      <c r="F25" s="1339"/>
      <c r="G25" s="1339"/>
      <c r="H25" s="1339"/>
      <c r="I25" s="1339"/>
      <c r="J25" s="1339"/>
      <c r="K25" s="1339"/>
      <c r="L25" s="1340"/>
    </row>
    <row r="26" spans="1:13" s="11" customFormat="1" ht="15" customHeight="1" x14ac:dyDescent="0.25">
      <c r="A26" s="1218" t="s">
        <v>36</v>
      </c>
      <c r="B26" s="1219"/>
      <c r="C26" s="1219"/>
      <c r="D26" s="1219"/>
      <c r="E26" s="1219"/>
      <c r="F26" s="1219"/>
      <c r="G26" s="1219"/>
      <c r="H26" s="1219"/>
      <c r="I26" s="1219"/>
      <c r="J26" s="1219"/>
      <c r="K26" s="1219"/>
      <c r="L26" s="1220"/>
    </row>
    <row r="27" spans="1:13" ht="18.75" customHeight="1" x14ac:dyDescent="0.2">
      <c r="A27" s="119">
        <v>43466</v>
      </c>
      <c r="B27" s="918">
        <v>43497</v>
      </c>
      <c r="C27" s="918">
        <v>43525</v>
      </c>
      <c r="D27" s="918">
        <v>43556</v>
      </c>
      <c r="E27" s="918">
        <v>43586</v>
      </c>
      <c r="F27" s="918">
        <v>43617</v>
      </c>
      <c r="G27" s="918">
        <v>43647</v>
      </c>
      <c r="H27" s="918">
        <v>43678</v>
      </c>
      <c r="I27" s="918">
        <v>43709</v>
      </c>
      <c r="J27" s="918">
        <v>43739</v>
      </c>
      <c r="K27" s="918">
        <v>43770</v>
      </c>
      <c r="L27" s="918">
        <v>43800</v>
      </c>
    </row>
    <row r="28" spans="1:13" ht="18" customHeight="1" x14ac:dyDescent="0.2">
      <c r="A28" s="565">
        <v>1</v>
      </c>
      <c r="B28" s="565">
        <v>1</v>
      </c>
      <c r="C28" s="565">
        <v>1</v>
      </c>
      <c r="D28" s="593">
        <v>0.97299999999999998</v>
      </c>
      <c r="E28" s="593">
        <v>0.98</v>
      </c>
      <c r="F28" s="593">
        <v>0.92</v>
      </c>
      <c r="G28" s="593">
        <v>0.88</v>
      </c>
      <c r="H28" s="593">
        <v>0.69</v>
      </c>
      <c r="I28" s="593">
        <v>0.73</v>
      </c>
      <c r="J28" s="593"/>
      <c r="K28" s="593"/>
      <c r="L28" s="593"/>
      <c r="M28" s="64"/>
    </row>
    <row r="29" spans="1:13" ht="18" customHeight="1" x14ac:dyDescent="0.2">
      <c r="A29" s="280">
        <v>0.8</v>
      </c>
      <c r="B29" s="561">
        <v>0.8</v>
      </c>
      <c r="C29" s="561">
        <v>0.8</v>
      </c>
      <c r="D29" s="561">
        <v>0.8</v>
      </c>
      <c r="E29" s="561">
        <v>0.8</v>
      </c>
      <c r="F29" s="561">
        <v>0.8</v>
      </c>
      <c r="G29" s="561">
        <v>0.8</v>
      </c>
      <c r="H29" s="561">
        <v>0.8</v>
      </c>
      <c r="I29" s="561">
        <v>0.8</v>
      </c>
      <c r="J29" s="561">
        <v>0.8</v>
      </c>
      <c r="K29" s="561">
        <v>0.8</v>
      </c>
      <c r="L29" s="561">
        <v>0.8</v>
      </c>
    </row>
    <row r="30" spans="1:13" ht="18" customHeight="1" x14ac:dyDescent="0.2">
      <c r="A30" s="70">
        <v>0.8</v>
      </c>
      <c r="B30" s="435">
        <v>0.8</v>
      </c>
      <c r="C30" s="435">
        <v>0.8</v>
      </c>
      <c r="D30" s="435">
        <v>0.8</v>
      </c>
      <c r="E30" s="435">
        <v>0.8</v>
      </c>
      <c r="F30" s="435">
        <v>0.8</v>
      </c>
      <c r="G30" s="435">
        <v>0.8</v>
      </c>
      <c r="H30" s="435">
        <v>0.8</v>
      </c>
      <c r="I30" s="435">
        <v>0.8</v>
      </c>
      <c r="J30" s="435">
        <v>0.8</v>
      </c>
      <c r="K30" s="435">
        <v>0.8</v>
      </c>
      <c r="L30" s="564">
        <v>0.8</v>
      </c>
    </row>
    <row r="31" spans="1:13" ht="18.95" customHeight="1" x14ac:dyDescent="0.2">
      <c r="A31" s="12"/>
      <c r="B31" s="13"/>
      <c r="C31" s="13"/>
      <c r="D31" s="13"/>
      <c r="E31" s="13"/>
      <c r="F31" s="13"/>
      <c r="G31" s="13"/>
      <c r="H31" s="13"/>
      <c r="I31" s="13"/>
      <c r="J31" s="13"/>
      <c r="K31" s="13"/>
      <c r="L31" s="14"/>
    </row>
    <row r="32" spans="1:13" ht="18.95" customHeight="1" x14ac:dyDescent="0.2">
      <c r="A32" s="12"/>
      <c r="B32" s="13"/>
      <c r="C32" s="13"/>
      <c r="D32" s="13"/>
      <c r="E32" s="13"/>
      <c r="F32" s="13"/>
      <c r="G32" s="13"/>
      <c r="H32" s="13"/>
      <c r="I32" s="13"/>
      <c r="J32" s="13"/>
      <c r="K32" s="13"/>
      <c r="L32" s="14"/>
    </row>
    <row r="33" spans="1:24" ht="18.95" customHeight="1" x14ac:dyDescent="0.2">
      <c r="A33" s="12"/>
      <c r="B33" s="13"/>
      <c r="C33" s="13"/>
      <c r="D33" s="13"/>
      <c r="E33" s="13"/>
      <c r="F33" s="13"/>
      <c r="G33" s="13"/>
      <c r="H33" s="13"/>
      <c r="I33" s="13"/>
      <c r="J33" s="13"/>
      <c r="K33" s="13"/>
      <c r="L33" s="14"/>
    </row>
    <row r="34" spans="1:24" ht="18.95" customHeight="1" x14ac:dyDescent="0.2">
      <c r="A34" s="12"/>
      <c r="B34" s="13"/>
      <c r="C34" s="13"/>
      <c r="D34" s="13"/>
      <c r="E34" s="13"/>
      <c r="F34" s="13"/>
      <c r="G34" s="13"/>
      <c r="H34" s="13"/>
      <c r="I34" s="13"/>
      <c r="J34" s="13"/>
      <c r="K34" s="13"/>
      <c r="L34" s="14"/>
    </row>
    <row r="35" spans="1:24" ht="18.95" customHeight="1" x14ac:dyDescent="0.2">
      <c r="A35" s="12"/>
      <c r="B35" s="13"/>
      <c r="C35" s="13"/>
      <c r="D35" s="13"/>
      <c r="E35" s="13"/>
      <c r="F35" s="13"/>
      <c r="G35" s="13"/>
      <c r="H35" s="13"/>
      <c r="I35" s="13"/>
      <c r="J35" s="13"/>
      <c r="K35" s="13"/>
      <c r="L35" s="14"/>
    </row>
    <row r="36" spans="1:24" ht="18.95" customHeight="1" x14ac:dyDescent="0.2">
      <c r="A36" s="12"/>
      <c r="B36" s="13"/>
      <c r="C36" s="13"/>
      <c r="D36" s="13"/>
      <c r="E36" s="13"/>
      <c r="F36" s="13"/>
      <c r="G36" s="13"/>
      <c r="H36" s="13"/>
      <c r="I36" s="13"/>
      <c r="J36" s="13"/>
      <c r="K36" s="13"/>
      <c r="L36" s="14"/>
    </row>
    <row r="37" spans="1:24" ht="18.95" customHeight="1" x14ac:dyDescent="0.2">
      <c r="A37" s="12"/>
      <c r="B37" s="13"/>
      <c r="C37" s="13"/>
      <c r="D37" s="13"/>
      <c r="E37" s="13"/>
      <c r="F37" s="13"/>
      <c r="G37" s="13"/>
      <c r="H37" s="13"/>
      <c r="I37" s="13"/>
      <c r="J37" s="13"/>
      <c r="K37" s="13"/>
      <c r="L37" s="14"/>
    </row>
    <row r="38" spans="1:24" ht="18.95" customHeight="1" x14ac:dyDescent="0.2">
      <c r="A38" s="12"/>
      <c r="B38" s="13"/>
      <c r="C38" s="13"/>
      <c r="D38" s="13"/>
      <c r="E38" s="13"/>
      <c r="F38" s="13"/>
      <c r="G38" s="13"/>
      <c r="H38" s="13"/>
      <c r="I38" s="13"/>
      <c r="J38" s="13"/>
      <c r="K38" s="13"/>
      <c r="L38" s="14"/>
    </row>
    <row r="39" spans="1:24" ht="15" customHeight="1" x14ac:dyDescent="0.2">
      <c r="A39" s="12"/>
      <c r="B39" s="13"/>
      <c r="C39" s="13"/>
      <c r="D39" s="13"/>
      <c r="E39" s="13"/>
      <c r="F39" s="13"/>
      <c r="G39" s="13"/>
      <c r="H39" s="13"/>
      <c r="I39" s="13"/>
      <c r="J39" s="13"/>
      <c r="K39" s="13"/>
      <c r="L39" s="14"/>
    </row>
    <row r="40" spans="1:24" ht="18.95" customHeight="1" x14ac:dyDescent="0.2">
      <c r="A40" s="12"/>
      <c r="B40" s="13"/>
      <c r="C40" s="13"/>
      <c r="D40" s="13"/>
      <c r="E40" s="13"/>
      <c r="F40" s="13"/>
      <c r="G40" s="13"/>
      <c r="H40" s="13"/>
      <c r="I40" s="13"/>
      <c r="J40" s="13"/>
      <c r="K40" s="13"/>
      <c r="L40" s="14"/>
    </row>
    <row r="41" spans="1:24" ht="18.95" customHeight="1" x14ac:dyDescent="0.2">
      <c r="A41" s="12"/>
      <c r="B41" s="13"/>
      <c r="C41" s="13"/>
      <c r="D41" s="13"/>
      <c r="E41" s="13"/>
      <c r="F41" s="13"/>
      <c r="G41" s="13"/>
      <c r="H41" s="13"/>
      <c r="I41" s="13"/>
      <c r="J41" s="13"/>
      <c r="K41" s="13"/>
      <c r="L41" s="14"/>
    </row>
    <row r="42" spans="1:24" ht="18.95" customHeight="1" x14ac:dyDescent="0.2">
      <c r="A42" s="12"/>
      <c r="B42" s="13"/>
      <c r="C42" s="13"/>
      <c r="D42" s="13"/>
      <c r="E42" s="13"/>
      <c r="F42" s="13"/>
      <c r="G42" s="13"/>
      <c r="H42" s="13"/>
      <c r="I42" s="13"/>
      <c r="J42" s="13"/>
      <c r="K42" s="13"/>
      <c r="L42" s="14"/>
    </row>
    <row r="43" spans="1:24" ht="12.75" customHeight="1" x14ac:dyDescent="0.2">
      <c r="A43" s="15"/>
      <c r="B43" s="16"/>
      <c r="C43" s="16"/>
      <c r="D43" s="16"/>
      <c r="E43" s="16"/>
      <c r="F43" s="16"/>
      <c r="G43" s="16"/>
      <c r="H43" s="16"/>
      <c r="I43" s="16"/>
      <c r="J43" s="16"/>
      <c r="K43" s="16"/>
      <c r="L43" s="17"/>
    </row>
    <row r="44" spans="1:24" ht="18.95" customHeight="1" x14ac:dyDescent="0.2">
      <c r="A44" s="1363" t="s">
        <v>135</v>
      </c>
      <c r="B44" s="1364"/>
      <c r="C44" s="1364"/>
      <c r="D44" s="1364"/>
      <c r="E44" s="1364"/>
      <c r="F44" s="1364"/>
      <c r="G44" s="1364"/>
      <c r="H44" s="1364"/>
      <c r="I44" s="1364"/>
      <c r="J44" s="1364"/>
      <c r="K44" s="1364"/>
      <c r="L44" s="1365"/>
      <c r="M44" s="95"/>
      <c r="N44" s="95"/>
      <c r="O44" s="95"/>
      <c r="P44" s="95"/>
      <c r="Q44" s="95"/>
      <c r="R44" s="95"/>
      <c r="S44" s="95"/>
      <c r="T44" s="95"/>
      <c r="U44" s="95"/>
      <c r="V44" s="95"/>
      <c r="W44" s="95"/>
      <c r="X44" s="95"/>
    </row>
    <row r="45" spans="1:24" ht="12.75" customHeight="1" x14ac:dyDescent="0.2">
      <c r="A45" s="1341" t="s">
        <v>886</v>
      </c>
      <c r="B45" s="1342"/>
      <c r="C45" s="1342"/>
      <c r="D45" s="1342"/>
      <c r="E45" s="1342"/>
      <c r="F45" s="1342"/>
      <c r="G45" s="1342"/>
      <c r="H45" s="1342"/>
      <c r="I45" s="1342"/>
      <c r="J45" s="1342"/>
      <c r="K45" s="1342"/>
      <c r="L45" s="1343"/>
      <c r="M45" s="96"/>
      <c r="N45" s="96"/>
      <c r="O45" s="96"/>
      <c r="P45" s="96"/>
      <c r="Q45" s="96"/>
      <c r="R45" s="96"/>
      <c r="S45" s="96"/>
      <c r="T45" s="96"/>
      <c r="U45" s="96"/>
      <c r="V45" s="96"/>
      <c r="W45" s="96"/>
      <c r="X45" s="96"/>
    </row>
    <row r="46" spans="1:24" ht="12.75" x14ac:dyDescent="0.2">
      <c r="A46" s="1344"/>
      <c r="B46" s="1345"/>
      <c r="C46" s="1345"/>
      <c r="D46" s="1345"/>
      <c r="E46" s="1345"/>
      <c r="F46" s="1345"/>
      <c r="G46" s="1345"/>
      <c r="H46" s="1345"/>
      <c r="I46" s="1345"/>
      <c r="J46" s="1345"/>
      <c r="K46" s="1345"/>
      <c r="L46" s="1346"/>
      <c r="M46" s="96"/>
      <c r="N46" s="96"/>
      <c r="O46" s="96"/>
      <c r="P46" s="96"/>
      <c r="Q46" s="96"/>
      <c r="R46" s="96"/>
      <c r="S46" s="96"/>
      <c r="T46" s="96"/>
      <c r="U46" s="96"/>
      <c r="V46" s="96"/>
      <c r="W46" s="96"/>
      <c r="X46" s="96"/>
    </row>
    <row r="47" spans="1:24" ht="12.75" x14ac:dyDescent="0.2">
      <c r="A47" s="1344"/>
      <c r="B47" s="1345"/>
      <c r="C47" s="1345"/>
      <c r="D47" s="1345"/>
      <c r="E47" s="1345"/>
      <c r="F47" s="1345"/>
      <c r="G47" s="1345"/>
      <c r="H47" s="1345"/>
      <c r="I47" s="1345"/>
      <c r="J47" s="1345"/>
      <c r="K47" s="1345"/>
      <c r="L47" s="1346"/>
      <c r="M47" s="96"/>
      <c r="N47" s="96"/>
      <c r="O47" s="96"/>
      <c r="P47" s="96"/>
      <c r="Q47" s="96"/>
      <c r="R47" s="96"/>
      <c r="S47" s="96"/>
      <c r="T47" s="96"/>
      <c r="U47" s="96"/>
      <c r="V47" s="96"/>
      <c r="W47" s="96"/>
      <c r="X47" s="96"/>
    </row>
    <row r="48" spans="1:24" ht="373.5" customHeight="1" x14ac:dyDescent="0.2">
      <c r="A48" s="1347"/>
      <c r="B48" s="1348"/>
      <c r="C48" s="1348"/>
      <c r="D48" s="1348"/>
      <c r="E48" s="1348"/>
      <c r="F48" s="1348"/>
      <c r="G48" s="1348"/>
      <c r="H48" s="1348"/>
      <c r="I48" s="1348"/>
      <c r="J48" s="1348"/>
      <c r="K48" s="1348"/>
      <c r="L48" s="1349"/>
      <c r="M48" s="96"/>
      <c r="N48" s="96"/>
      <c r="O48" s="96"/>
      <c r="P48" s="96"/>
      <c r="Q48" s="96"/>
      <c r="R48" s="96"/>
      <c r="S48" s="96"/>
      <c r="T48" s="96"/>
      <c r="U48" s="96"/>
      <c r="V48" s="96"/>
      <c r="W48" s="96"/>
      <c r="X48" s="96"/>
    </row>
    <row r="49" spans="1:12" ht="18.95" customHeight="1" x14ac:dyDescent="0.2">
      <c r="A49" s="1341" t="s">
        <v>998</v>
      </c>
      <c r="B49" s="1342"/>
      <c r="C49" s="1342"/>
      <c r="D49" s="1342"/>
      <c r="E49" s="1342"/>
      <c r="F49" s="1342"/>
      <c r="G49" s="1342"/>
      <c r="H49" s="1342"/>
      <c r="I49" s="1342"/>
      <c r="J49" s="1342"/>
      <c r="K49" s="1342"/>
      <c r="L49" s="1343"/>
    </row>
    <row r="50" spans="1:12" ht="18.95" customHeight="1" x14ac:dyDescent="0.2">
      <c r="A50" s="1344"/>
      <c r="B50" s="1345"/>
      <c r="C50" s="1345"/>
      <c r="D50" s="1345"/>
      <c r="E50" s="1345"/>
      <c r="F50" s="1345"/>
      <c r="G50" s="1345"/>
      <c r="H50" s="1345"/>
      <c r="I50" s="1345"/>
      <c r="J50" s="1345"/>
      <c r="K50" s="1345"/>
      <c r="L50" s="1346"/>
    </row>
    <row r="51" spans="1:12" ht="18.95" customHeight="1" x14ac:dyDescent="0.2">
      <c r="A51" s="1344"/>
      <c r="B51" s="1345"/>
      <c r="C51" s="1345"/>
      <c r="D51" s="1345"/>
      <c r="E51" s="1345"/>
      <c r="F51" s="1345"/>
      <c r="G51" s="1345"/>
      <c r="H51" s="1345"/>
      <c r="I51" s="1345"/>
      <c r="J51" s="1345"/>
      <c r="K51" s="1345"/>
      <c r="L51" s="1346"/>
    </row>
    <row r="52" spans="1:12" ht="353.25" customHeight="1" x14ac:dyDescent="0.2">
      <c r="A52" s="1347"/>
      <c r="B52" s="1348"/>
      <c r="C52" s="1348"/>
      <c r="D52" s="1348"/>
      <c r="E52" s="1348"/>
      <c r="F52" s="1348"/>
      <c r="G52" s="1348"/>
      <c r="H52" s="1348"/>
      <c r="I52" s="1348"/>
      <c r="J52" s="1348"/>
      <c r="K52" s="1348"/>
      <c r="L52" s="1349"/>
    </row>
    <row r="53" spans="1:12" ht="409.5" customHeight="1" x14ac:dyDescent="0.2">
      <c r="A53" s="1366" t="s">
        <v>999</v>
      </c>
      <c r="B53" s="1366"/>
      <c r="C53" s="1366"/>
      <c r="D53" s="1366"/>
      <c r="E53" s="1366"/>
      <c r="F53" s="1366"/>
      <c r="G53" s="1366"/>
      <c r="H53" s="1366"/>
      <c r="I53" s="1366"/>
      <c r="J53" s="1366"/>
      <c r="K53" s="1366"/>
      <c r="L53" s="1366"/>
    </row>
    <row r="54" spans="1:12" ht="373.5" customHeight="1" x14ac:dyDescent="0.2">
      <c r="A54" s="1367" t="s">
        <v>1000</v>
      </c>
      <c r="B54" s="1367"/>
      <c r="C54" s="1367"/>
      <c r="D54" s="1367"/>
      <c r="E54" s="1367"/>
      <c r="F54" s="1367"/>
      <c r="G54" s="1367"/>
      <c r="H54" s="1367"/>
      <c r="I54" s="1367"/>
      <c r="J54" s="1367"/>
      <c r="K54" s="1367"/>
      <c r="L54" s="1367"/>
    </row>
    <row r="55" spans="1:12" ht="323.25" customHeight="1" x14ac:dyDescent="0.2">
      <c r="A55" s="1353" t="s">
        <v>1032</v>
      </c>
      <c r="B55" s="1353"/>
      <c r="C55" s="1353"/>
      <c r="D55" s="1353"/>
      <c r="E55" s="1353"/>
      <c r="F55" s="1353"/>
      <c r="G55" s="1353"/>
      <c r="H55" s="1353"/>
      <c r="I55" s="1353"/>
      <c r="J55" s="1353"/>
      <c r="K55" s="1353"/>
      <c r="L55" s="1353"/>
    </row>
  </sheetData>
  <sheetProtection password="CCF3" sheet="1" objects="1" scenarios="1"/>
  <mergeCells count="30">
    <mergeCell ref="A55:L55"/>
    <mergeCell ref="A9:L9"/>
    <mergeCell ref="A12:L12"/>
    <mergeCell ref="G20:L20"/>
    <mergeCell ref="A22:L22"/>
    <mergeCell ref="A21:F21"/>
    <mergeCell ref="A20:F20"/>
    <mergeCell ref="A15:L17"/>
    <mergeCell ref="A11:L11"/>
    <mergeCell ref="A24:L24"/>
    <mergeCell ref="A23:L23"/>
    <mergeCell ref="A44:L44"/>
    <mergeCell ref="G19:L19"/>
    <mergeCell ref="A19:F19"/>
    <mergeCell ref="A53:L53"/>
    <mergeCell ref="A54:L54"/>
    <mergeCell ref="A49:L52"/>
    <mergeCell ref="A45:L48"/>
    <mergeCell ref="C1:K2"/>
    <mergeCell ref="C3:K3"/>
    <mergeCell ref="C4:K4"/>
    <mergeCell ref="A5:I5"/>
    <mergeCell ref="J5:L5"/>
    <mergeCell ref="A6:I8"/>
    <mergeCell ref="A25:L25"/>
    <mergeCell ref="A10:L10"/>
    <mergeCell ref="A26:L26"/>
    <mergeCell ref="G21:L21"/>
    <mergeCell ref="A18:F18"/>
    <mergeCell ref="G18:L18"/>
  </mergeCells>
  <phoneticPr fontId="10" type="noConversion"/>
  <hyperlinks>
    <hyperlink ref="A6:I8" location="CONSOLIDADO!G7" display="Cumplimiento del Plan Estratégico de Sistemas de Información" xr:uid="{00000000-0004-0000-0500-000000000000}"/>
  </hyperlinks>
  <printOptions horizontalCentered="1"/>
  <pageMargins left="0.19685039370078741" right="0.19685039370078741" top="0.19685039370078741" bottom="0.31496062992125984" header="0" footer="0.15748031496062992"/>
  <pageSetup scale="75" orientation="portrait" r:id="rId1"/>
  <headerFooter alignWithMargins="0">
    <oddFooter>&amp;C&amp;"Tahoma,Normal"&amp;8 4&amp;R&amp;"Tahoma,Normal"&amp;8&amp;D</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43">
    <tabColor theme="6" tint="-0.249977111117893"/>
    <pageSetUpPr fitToPage="1"/>
  </sheetPr>
  <dimension ref="A1:Z56"/>
  <sheetViews>
    <sheetView topLeftCell="A16" workbookViewId="0">
      <selection activeCell="N56" sqref="N56"/>
    </sheetView>
  </sheetViews>
  <sheetFormatPr baseColWidth="10" defaultColWidth="3.5703125" defaultRowHeight="18.95" customHeight="1" x14ac:dyDescent="0.2"/>
  <cols>
    <col min="1" max="1" width="7.42578125" style="4" customWidth="1"/>
    <col min="2" max="2" width="8.140625" style="4" customWidth="1"/>
    <col min="3" max="3" width="8.5703125" style="4" customWidth="1"/>
    <col min="4" max="7" width="6.5703125" style="4" customWidth="1"/>
    <col min="8" max="8" width="8.42578125" style="4" customWidth="1"/>
    <col min="9" max="9" width="7.28515625" style="4" customWidth="1"/>
    <col min="10" max="10" width="6.5703125" style="4" customWidth="1"/>
    <col min="11" max="11" width="8.5703125" style="4" customWidth="1"/>
    <col min="12" max="12" width="9.28515625" style="4" customWidth="1"/>
    <col min="13" max="13" width="8" style="4" customWidth="1"/>
    <col min="14" max="16384" width="3.5703125" style="4"/>
  </cols>
  <sheetData>
    <row r="1" spans="1:12" ht="12.75" customHeight="1" x14ac:dyDescent="0.2">
      <c r="A1" s="1"/>
      <c r="B1" s="3"/>
      <c r="C1" s="1313" t="s">
        <v>130</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5" customHeight="1" x14ac:dyDescent="0.2">
      <c r="A4" s="8"/>
      <c r="B4" s="10"/>
      <c r="C4" s="1319" t="s">
        <v>825</v>
      </c>
      <c r="D4" s="1319"/>
      <c r="E4" s="1319"/>
      <c r="F4" s="1319"/>
      <c r="G4" s="1319"/>
      <c r="H4" s="1319"/>
      <c r="I4" s="1319"/>
      <c r="J4" s="1319"/>
      <c r="K4" s="132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307" t="s">
        <v>44</v>
      </c>
      <c r="B6" s="1308"/>
      <c r="C6" s="1308"/>
      <c r="D6" s="1308"/>
      <c r="E6" s="1308"/>
      <c r="F6" s="1308"/>
      <c r="G6" s="1308"/>
      <c r="H6" s="1308"/>
      <c r="I6" s="1309"/>
      <c r="J6" s="189"/>
      <c r="K6" s="30" t="s">
        <v>16</v>
      </c>
      <c r="L6" s="187"/>
    </row>
    <row r="7" spans="1:12" ht="15" customHeight="1" x14ac:dyDescent="0.2">
      <c r="A7" s="1307"/>
      <c r="B7" s="1308"/>
      <c r="C7" s="1308"/>
      <c r="D7" s="1308"/>
      <c r="E7" s="1308"/>
      <c r="F7" s="1308"/>
      <c r="G7" s="1308"/>
      <c r="H7" s="1308"/>
      <c r="I7" s="1309"/>
      <c r="J7" s="189"/>
      <c r="K7" s="30" t="s">
        <v>98</v>
      </c>
      <c r="L7" s="55" t="s">
        <v>17</v>
      </c>
    </row>
    <row r="8" spans="1:12" ht="15" customHeight="1" x14ac:dyDescent="0.2">
      <c r="A8" s="1310"/>
      <c r="B8" s="1311"/>
      <c r="C8" s="1311"/>
      <c r="D8" s="1311"/>
      <c r="E8" s="1311"/>
      <c r="F8" s="1311"/>
      <c r="G8" s="1311"/>
      <c r="H8" s="1311"/>
      <c r="I8" s="1312"/>
      <c r="J8" s="19"/>
      <c r="K8" s="31" t="s">
        <v>18</v>
      </c>
      <c r="L8" s="187"/>
    </row>
    <row r="9" spans="1:12" s="11" customFormat="1" ht="15" customHeight="1" x14ac:dyDescent="0.25">
      <c r="A9" s="1218" t="s">
        <v>19</v>
      </c>
      <c r="B9" s="1219"/>
      <c r="C9" s="1219"/>
      <c r="D9" s="1219"/>
      <c r="E9" s="1219"/>
      <c r="F9" s="1219"/>
      <c r="G9" s="1219"/>
      <c r="H9" s="1219"/>
      <c r="I9" s="1219"/>
      <c r="J9" s="1219"/>
      <c r="K9" s="1219"/>
      <c r="L9" s="1220"/>
    </row>
    <row r="10" spans="1:12" ht="39.75" customHeight="1" x14ac:dyDescent="0.2">
      <c r="A10" s="1350" t="s">
        <v>484</v>
      </c>
      <c r="B10" s="1351"/>
      <c r="C10" s="1351"/>
      <c r="D10" s="1351"/>
      <c r="E10" s="1351"/>
      <c r="F10" s="1351"/>
      <c r="G10" s="1351"/>
      <c r="H10" s="1351"/>
      <c r="I10" s="1351"/>
      <c r="J10" s="1351"/>
      <c r="K10" s="1351"/>
      <c r="L10" s="1352"/>
    </row>
    <row r="11" spans="1:12" ht="39.75" customHeight="1" x14ac:dyDescent="0.2">
      <c r="A11" s="1360" t="s">
        <v>485</v>
      </c>
      <c r="B11" s="1361"/>
      <c r="C11" s="1361"/>
      <c r="D11" s="1361"/>
      <c r="E11" s="1361"/>
      <c r="F11" s="1361"/>
      <c r="G11" s="1361"/>
      <c r="H11" s="1361"/>
      <c r="I11" s="1361"/>
      <c r="J11" s="1361"/>
      <c r="K11" s="1361"/>
      <c r="L11" s="1362"/>
    </row>
    <row r="12" spans="1:12" s="11" customFormat="1" ht="15" customHeight="1" x14ac:dyDescent="0.25">
      <c r="A12" s="1218" t="s">
        <v>20</v>
      </c>
      <c r="B12" s="1219"/>
      <c r="C12" s="1219"/>
      <c r="D12" s="1219"/>
      <c r="E12" s="1219"/>
      <c r="F12" s="1219"/>
      <c r="G12" s="1219"/>
      <c r="H12" s="1219"/>
      <c r="I12" s="1219"/>
      <c r="J12" s="1219"/>
      <c r="K12" s="1219"/>
      <c r="L12" s="1220"/>
    </row>
    <row r="13" spans="1:12" ht="7.5" customHeight="1" x14ac:dyDescent="0.2">
      <c r="A13" s="183"/>
      <c r="B13" s="184"/>
      <c r="C13" s="184"/>
      <c r="D13" s="184"/>
      <c r="E13" s="184"/>
      <c r="F13" s="184"/>
      <c r="G13" s="184"/>
      <c r="H13" s="184"/>
      <c r="I13" s="184"/>
      <c r="J13" s="184"/>
      <c r="K13" s="184"/>
      <c r="L13" s="185"/>
    </row>
    <row r="14" spans="1:12" ht="18.75" customHeight="1" x14ac:dyDescent="0.2">
      <c r="A14" s="183"/>
      <c r="B14" s="1368"/>
      <c r="C14" s="1368"/>
      <c r="D14" s="1368"/>
      <c r="E14" s="1333"/>
      <c r="F14" s="182"/>
      <c r="G14" s="182"/>
      <c r="H14" s="182"/>
      <c r="I14" s="182"/>
      <c r="J14" s="182"/>
      <c r="K14" s="186"/>
      <c r="L14" s="185"/>
    </row>
    <row r="15" spans="1:12" ht="18.75" customHeight="1" x14ac:dyDescent="0.2">
      <c r="A15" s="183"/>
      <c r="B15" s="1368"/>
      <c r="C15" s="1368"/>
      <c r="D15" s="1368"/>
      <c r="E15" s="1333"/>
      <c r="F15" s="182"/>
      <c r="G15" s="182"/>
      <c r="H15" s="182"/>
      <c r="I15" s="182"/>
      <c r="J15" s="182"/>
      <c r="K15" s="186"/>
      <c r="L15" s="185"/>
    </row>
    <row r="16" spans="1:12" ht="18.75" customHeight="1" x14ac:dyDescent="0.2">
      <c r="A16" s="183"/>
      <c r="B16" s="1368"/>
      <c r="C16" s="1368"/>
      <c r="D16" s="1368"/>
      <c r="E16" s="1333"/>
      <c r="F16" s="182"/>
      <c r="G16" s="182"/>
      <c r="H16" s="182"/>
      <c r="I16" s="182"/>
      <c r="J16" s="182"/>
      <c r="K16" s="186"/>
      <c r="L16" s="185"/>
    </row>
    <row r="17" spans="1:12" ht="18.75" customHeight="1" x14ac:dyDescent="0.2">
      <c r="A17" s="183"/>
      <c r="B17" s="1368"/>
      <c r="C17" s="1368"/>
      <c r="D17" s="1368"/>
      <c r="E17" s="1333"/>
      <c r="F17" s="182"/>
      <c r="G17" s="182"/>
      <c r="H17" s="182"/>
      <c r="I17" s="182"/>
      <c r="J17" s="182"/>
      <c r="K17" s="186"/>
      <c r="L17" s="185"/>
    </row>
    <row r="18" spans="1:12" ht="18.75" customHeight="1" x14ac:dyDescent="0.2">
      <c r="A18" s="183"/>
      <c r="B18" s="182"/>
      <c r="C18" s="182"/>
      <c r="D18" s="182"/>
      <c r="E18" s="182"/>
      <c r="F18" s="182"/>
      <c r="G18" s="182"/>
      <c r="H18" s="182"/>
      <c r="I18" s="182"/>
      <c r="J18" s="182"/>
      <c r="K18" s="186"/>
      <c r="L18" s="185"/>
    </row>
    <row r="19" spans="1:12" ht="18.75" customHeight="1" x14ac:dyDescent="0.2">
      <c r="A19" s="183"/>
      <c r="B19" s="182"/>
      <c r="C19" s="28" t="s">
        <v>102</v>
      </c>
      <c r="D19" s="44" t="s">
        <v>57</v>
      </c>
      <c r="E19" s="6"/>
      <c r="F19" s="182"/>
      <c r="G19" s="182"/>
      <c r="H19" s="182"/>
      <c r="I19" s="182"/>
      <c r="J19" s="182"/>
      <c r="K19" s="186"/>
      <c r="L19" s="185"/>
    </row>
    <row r="20" spans="1:12" ht="18.75" customHeight="1" x14ac:dyDescent="0.2">
      <c r="A20" s="183"/>
      <c r="B20" s="182"/>
      <c r="C20" s="28" t="s">
        <v>9</v>
      </c>
      <c r="D20" s="44" t="s">
        <v>15</v>
      </c>
      <c r="E20" s="6"/>
      <c r="F20" s="182"/>
      <c r="G20" s="182"/>
      <c r="H20" s="182"/>
      <c r="I20" s="182"/>
      <c r="J20" s="182"/>
      <c r="K20" s="186"/>
      <c r="L20" s="185"/>
    </row>
    <row r="21" spans="1:12" ht="18.75" customHeight="1" x14ac:dyDescent="0.2">
      <c r="A21" s="183"/>
      <c r="B21" s="182"/>
      <c r="C21" s="28" t="s">
        <v>55</v>
      </c>
      <c r="D21" s="44" t="s">
        <v>58</v>
      </c>
      <c r="E21" s="6"/>
      <c r="F21" s="182"/>
      <c r="G21" s="182"/>
      <c r="H21" s="182"/>
      <c r="I21" s="182"/>
      <c r="J21" s="182"/>
      <c r="K21" s="186"/>
      <c r="L21" s="185"/>
    </row>
    <row r="22" spans="1:12" ht="18.75" customHeight="1" x14ac:dyDescent="0.2">
      <c r="A22" s="183"/>
      <c r="B22" s="182"/>
      <c r="C22" s="28" t="s">
        <v>56</v>
      </c>
      <c r="D22" s="44" t="s">
        <v>70</v>
      </c>
      <c r="E22" s="6"/>
      <c r="F22" s="182"/>
      <c r="G22" s="182"/>
      <c r="H22" s="182"/>
      <c r="I22" s="182"/>
      <c r="J22" s="182"/>
      <c r="K22" s="186"/>
      <c r="L22" s="185"/>
    </row>
    <row r="23" spans="1:12" ht="27.75" customHeight="1" x14ac:dyDescent="0.2">
      <c r="A23" s="1335" t="s">
        <v>490</v>
      </c>
      <c r="B23" s="1369"/>
      <c r="C23" s="1369"/>
      <c r="D23" s="1369"/>
      <c r="E23" s="1369"/>
      <c r="F23" s="1369"/>
      <c r="G23" s="1369"/>
      <c r="H23" s="1369"/>
      <c r="I23" s="1369"/>
      <c r="J23" s="1369"/>
      <c r="K23" s="1369"/>
      <c r="L23" s="1370"/>
    </row>
    <row r="24" spans="1:12" ht="49.5" customHeight="1" x14ac:dyDescent="0.2">
      <c r="A24" s="1371" t="s">
        <v>491</v>
      </c>
      <c r="B24" s="1372"/>
      <c r="C24" s="1372"/>
      <c r="D24" s="1372"/>
      <c r="E24" s="1372"/>
      <c r="F24" s="1372"/>
      <c r="G24" s="1372"/>
      <c r="H24" s="1372"/>
      <c r="I24" s="1372"/>
      <c r="J24" s="1372"/>
      <c r="K24" s="1372"/>
      <c r="L24" s="1373"/>
    </row>
    <row r="25" spans="1:12" ht="7.5" customHeight="1" x14ac:dyDescent="0.2">
      <c r="A25" s="142"/>
      <c r="B25" s="143"/>
      <c r="C25" s="143"/>
      <c r="D25" s="143"/>
      <c r="E25" s="143"/>
      <c r="F25" s="143"/>
      <c r="G25" s="143"/>
      <c r="H25" s="143"/>
      <c r="I25" s="143"/>
      <c r="J25" s="143"/>
      <c r="K25" s="143"/>
      <c r="L25" s="144"/>
    </row>
    <row r="26" spans="1:12" s="11" customFormat="1" ht="15" customHeight="1" x14ac:dyDescent="0.25">
      <c r="A26" s="1218" t="s">
        <v>21</v>
      </c>
      <c r="B26" s="1219"/>
      <c r="C26" s="1219"/>
      <c r="D26" s="1219"/>
      <c r="E26" s="1219"/>
      <c r="F26" s="1219"/>
      <c r="G26" s="1218" t="s">
        <v>22</v>
      </c>
      <c r="H26" s="1219"/>
      <c r="I26" s="1219"/>
      <c r="J26" s="1219"/>
      <c r="K26" s="1219"/>
      <c r="L26" s="1220"/>
    </row>
    <row r="27" spans="1:12" ht="18.95" customHeight="1" x14ac:dyDescent="0.2">
      <c r="A27" s="1336" t="s">
        <v>92</v>
      </c>
      <c r="B27" s="1332"/>
      <c r="C27" s="1332"/>
      <c r="D27" s="1332"/>
      <c r="E27" s="1332"/>
      <c r="F27" s="1332"/>
      <c r="G27" s="1336" t="s">
        <v>47</v>
      </c>
      <c r="H27" s="1332"/>
      <c r="I27" s="1332"/>
      <c r="J27" s="1332"/>
      <c r="K27" s="1332"/>
      <c r="L27" s="1337"/>
    </row>
    <row r="28" spans="1:12" s="11" customFormat="1" ht="15" customHeight="1" x14ac:dyDescent="0.25">
      <c r="A28" s="1218" t="s">
        <v>46</v>
      </c>
      <c r="B28" s="1219"/>
      <c r="C28" s="1219"/>
      <c r="D28" s="1219"/>
      <c r="E28" s="1219"/>
      <c r="F28" s="1219"/>
      <c r="G28" s="1218" t="s">
        <v>34</v>
      </c>
      <c r="H28" s="1219"/>
      <c r="I28" s="1219"/>
      <c r="J28" s="1219"/>
      <c r="K28" s="1219"/>
      <c r="L28" s="1220"/>
    </row>
    <row r="29" spans="1:12" ht="51" customHeight="1" x14ac:dyDescent="0.2">
      <c r="A29" s="1321" t="s">
        <v>486</v>
      </c>
      <c r="B29" s="1322"/>
      <c r="C29" s="1322"/>
      <c r="D29" s="1322"/>
      <c r="E29" s="1322"/>
      <c r="F29" s="1322"/>
      <c r="G29" s="1321" t="s">
        <v>487</v>
      </c>
      <c r="H29" s="1322"/>
      <c r="I29" s="1322"/>
      <c r="J29" s="1322"/>
      <c r="K29" s="1322"/>
      <c r="L29" s="1326"/>
    </row>
    <row r="30" spans="1:12" s="11" customFormat="1" ht="15" customHeight="1" x14ac:dyDescent="0.25">
      <c r="A30" s="1218" t="s">
        <v>35</v>
      </c>
      <c r="B30" s="1219"/>
      <c r="C30" s="1219"/>
      <c r="D30" s="1219"/>
      <c r="E30" s="1219"/>
      <c r="F30" s="1219"/>
      <c r="G30" s="1219"/>
      <c r="H30" s="1219"/>
      <c r="I30" s="1219"/>
      <c r="J30" s="1219"/>
      <c r="K30" s="1219"/>
      <c r="L30" s="1220"/>
    </row>
    <row r="31" spans="1:12" ht="19.5" customHeight="1" x14ac:dyDescent="0.2">
      <c r="A31" s="1336" t="s">
        <v>488</v>
      </c>
      <c r="B31" s="1332"/>
      <c r="C31" s="1332"/>
      <c r="D31" s="1332"/>
      <c r="E31" s="1332"/>
      <c r="F31" s="1332"/>
      <c r="G31" s="1332"/>
      <c r="H31" s="1332"/>
      <c r="I31" s="1332"/>
      <c r="J31" s="1332"/>
      <c r="K31" s="1332"/>
      <c r="L31" s="1337"/>
    </row>
    <row r="32" spans="1:12" ht="15" customHeight="1" x14ac:dyDescent="0.2">
      <c r="A32" s="1255" t="s">
        <v>2</v>
      </c>
      <c r="B32" s="1256"/>
      <c r="C32" s="1256"/>
      <c r="D32" s="1256"/>
      <c r="E32" s="1256"/>
      <c r="F32" s="1256"/>
      <c r="G32" s="1256"/>
      <c r="H32" s="1256"/>
      <c r="I32" s="1256"/>
      <c r="J32" s="1256"/>
      <c r="K32" s="1256"/>
      <c r="L32" s="1257"/>
    </row>
    <row r="33" spans="1:26" ht="16.5" customHeight="1" x14ac:dyDescent="0.2">
      <c r="A33" s="1338" t="s">
        <v>489</v>
      </c>
      <c r="B33" s="1339"/>
      <c r="C33" s="1339"/>
      <c r="D33" s="1339"/>
      <c r="E33" s="1339"/>
      <c r="F33" s="1339"/>
      <c r="G33" s="1339"/>
      <c r="H33" s="1339"/>
      <c r="I33" s="1339"/>
      <c r="J33" s="1339"/>
      <c r="K33" s="1339"/>
      <c r="L33" s="1340"/>
    </row>
    <row r="34" spans="1:26" s="11" customFormat="1" ht="15" customHeight="1" x14ac:dyDescent="0.25">
      <c r="A34" s="1218" t="s">
        <v>36</v>
      </c>
      <c r="B34" s="1219"/>
      <c r="C34" s="1219"/>
      <c r="D34" s="1219"/>
      <c r="E34" s="1219"/>
      <c r="F34" s="1219"/>
      <c r="G34" s="1219"/>
      <c r="H34" s="1219"/>
      <c r="I34" s="1219"/>
      <c r="J34" s="1219"/>
      <c r="K34" s="1219"/>
      <c r="L34" s="1220"/>
    </row>
    <row r="35" spans="1:26" ht="18.75" customHeight="1" x14ac:dyDescent="0.2">
      <c r="A35" s="119">
        <v>43466</v>
      </c>
      <c r="B35" s="918">
        <v>43497</v>
      </c>
      <c r="C35" s="918">
        <v>43525</v>
      </c>
      <c r="D35" s="918">
        <v>43556</v>
      </c>
      <c r="E35" s="918">
        <v>43586</v>
      </c>
      <c r="F35" s="918">
        <v>43617</v>
      </c>
      <c r="G35" s="918">
        <v>43647</v>
      </c>
      <c r="H35" s="918">
        <v>43678</v>
      </c>
      <c r="I35" s="918">
        <v>43709</v>
      </c>
      <c r="J35" s="918">
        <v>43739</v>
      </c>
      <c r="K35" s="918">
        <v>43770</v>
      </c>
      <c r="L35" s="918">
        <v>43800</v>
      </c>
    </row>
    <row r="36" spans="1:26" ht="18" customHeight="1" x14ac:dyDescent="0.2">
      <c r="A36" s="558">
        <v>0.99590000000000001</v>
      </c>
      <c r="B36" s="558">
        <v>0.9425</v>
      </c>
      <c r="C36" s="557">
        <v>0.99980000000000002</v>
      </c>
      <c r="D36" s="299">
        <v>0.99980000000000002</v>
      </c>
      <c r="E36" s="299">
        <v>0.99990000000000001</v>
      </c>
      <c r="F36" s="150">
        <v>0.9879</v>
      </c>
      <c r="G36" s="299">
        <v>0.96850000000000003</v>
      </c>
      <c r="H36" s="819">
        <v>0.99260000000000004</v>
      </c>
      <c r="I36" s="150">
        <v>1</v>
      </c>
      <c r="J36" s="299"/>
      <c r="K36" s="819"/>
      <c r="L36" s="150"/>
      <c r="M36" s="24"/>
    </row>
    <row r="37" spans="1:26" ht="18" customHeight="1" x14ac:dyDescent="0.2">
      <c r="A37" s="65">
        <v>0.8</v>
      </c>
      <c r="B37" s="560">
        <v>0.8</v>
      </c>
      <c r="C37" s="560">
        <v>0.8</v>
      </c>
      <c r="D37" s="560">
        <v>0.8</v>
      </c>
      <c r="E37" s="560">
        <v>0.8</v>
      </c>
      <c r="F37" s="560">
        <v>0.8</v>
      </c>
      <c r="G37" s="560">
        <v>0.8</v>
      </c>
      <c r="H37" s="560">
        <v>0.8</v>
      </c>
      <c r="I37" s="560">
        <v>0.8</v>
      </c>
      <c r="J37" s="560">
        <v>0.8</v>
      </c>
      <c r="K37" s="560">
        <v>0.8</v>
      </c>
      <c r="L37" s="560">
        <v>0.8</v>
      </c>
    </row>
    <row r="38" spans="1:26" ht="18" customHeight="1" x14ac:dyDescent="0.2">
      <c r="A38" s="70">
        <v>0.996</v>
      </c>
      <c r="B38" s="590">
        <v>0.996</v>
      </c>
      <c r="C38" s="590">
        <v>0.996</v>
      </c>
      <c r="D38" s="590">
        <v>0.996</v>
      </c>
      <c r="E38" s="590">
        <v>0.996</v>
      </c>
      <c r="F38" s="590">
        <v>0.996</v>
      </c>
      <c r="G38" s="590">
        <v>0.996</v>
      </c>
      <c r="H38" s="590">
        <v>0.996</v>
      </c>
      <c r="I38" s="590">
        <v>0.996</v>
      </c>
      <c r="J38" s="590">
        <v>0.996</v>
      </c>
      <c r="K38" s="590">
        <v>0.996</v>
      </c>
      <c r="L38" s="590">
        <v>0.996</v>
      </c>
      <c r="Z38" s="4" t="s">
        <v>59</v>
      </c>
    </row>
    <row r="39" spans="1:26" ht="18.95" customHeight="1" x14ac:dyDescent="0.2">
      <c r="A39" s="12"/>
      <c r="B39" s="13"/>
      <c r="C39" s="13"/>
      <c r="D39" s="13"/>
      <c r="E39" s="13"/>
      <c r="F39" s="13"/>
      <c r="G39" s="13"/>
      <c r="H39" s="13"/>
      <c r="I39" s="13"/>
      <c r="J39" s="13"/>
      <c r="K39" s="13"/>
      <c r="L39" s="14"/>
    </row>
    <row r="40" spans="1:26" ht="18.95" customHeight="1" x14ac:dyDescent="0.2">
      <c r="A40" s="12"/>
      <c r="B40" s="13"/>
      <c r="C40" s="13"/>
      <c r="D40" s="13"/>
      <c r="E40" s="13"/>
      <c r="F40" s="13"/>
      <c r="G40" s="13"/>
      <c r="H40" s="13"/>
      <c r="I40" s="13"/>
      <c r="J40" s="13"/>
      <c r="K40" s="13"/>
      <c r="L40" s="14"/>
    </row>
    <row r="41" spans="1:26" ht="18.95" customHeight="1" x14ac:dyDescent="0.2">
      <c r="A41" s="12"/>
      <c r="B41" s="13"/>
      <c r="C41" s="13"/>
      <c r="D41" s="13"/>
      <c r="E41" s="13"/>
      <c r="F41" s="13"/>
      <c r="G41" s="13"/>
      <c r="H41" s="13"/>
      <c r="I41" s="13"/>
      <c r="J41" s="13"/>
      <c r="K41" s="13"/>
      <c r="L41" s="14"/>
    </row>
    <row r="42" spans="1:26" ht="18.95" customHeight="1" x14ac:dyDescent="0.2">
      <c r="A42" s="12"/>
      <c r="B42" s="13"/>
      <c r="C42" s="13"/>
      <c r="D42" s="13"/>
      <c r="E42" s="13"/>
      <c r="F42" s="13"/>
      <c r="G42" s="13"/>
      <c r="H42" s="13"/>
      <c r="I42" s="13"/>
      <c r="J42" s="13"/>
      <c r="K42" s="13"/>
      <c r="L42" s="14"/>
    </row>
    <row r="43" spans="1:26" ht="18.95" customHeight="1" x14ac:dyDescent="0.2">
      <c r="A43" s="12"/>
      <c r="B43" s="13"/>
      <c r="C43" s="13"/>
      <c r="D43" s="13"/>
      <c r="E43" s="13"/>
      <c r="F43" s="13"/>
      <c r="G43" s="13"/>
      <c r="H43" s="13"/>
      <c r="I43" s="13"/>
      <c r="J43" s="13"/>
      <c r="K43" s="13"/>
      <c r="L43" s="14"/>
    </row>
    <row r="44" spans="1:26" ht="18.95" customHeight="1" x14ac:dyDescent="0.2">
      <c r="A44" s="12"/>
      <c r="B44" s="13"/>
      <c r="C44" s="13"/>
      <c r="D44" s="13"/>
      <c r="E44" s="13"/>
      <c r="F44" s="13"/>
      <c r="G44" s="13"/>
      <c r="H44" s="13"/>
      <c r="I44" s="13"/>
      <c r="J44" s="13"/>
      <c r="K44" s="13"/>
      <c r="L44" s="14"/>
    </row>
    <row r="45" spans="1:26" ht="18.95" customHeight="1" x14ac:dyDescent="0.2">
      <c r="A45" s="12"/>
      <c r="B45" s="13"/>
      <c r="C45" s="13"/>
      <c r="D45" s="13"/>
      <c r="E45" s="13"/>
      <c r="F45" s="13"/>
      <c r="G45" s="13"/>
      <c r="H45" s="13"/>
      <c r="I45" s="13"/>
      <c r="J45" s="13"/>
      <c r="K45" s="13"/>
      <c r="L45" s="14"/>
    </row>
    <row r="46" spans="1:26" ht="18.95" customHeight="1" x14ac:dyDescent="0.2">
      <c r="A46" s="12"/>
      <c r="B46" s="13"/>
      <c r="C46" s="13"/>
      <c r="D46" s="13"/>
      <c r="E46" s="13"/>
      <c r="F46" s="13"/>
      <c r="G46" s="13"/>
      <c r="H46" s="13"/>
      <c r="I46" s="13"/>
      <c r="J46" s="13"/>
      <c r="K46" s="13"/>
      <c r="L46" s="14"/>
    </row>
    <row r="47" spans="1:26" ht="15" customHeight="1" x14ac:dyDescent="0.2">
      <c r="A47" s="12"/>
      <c r="B47" s="13"/>
      <c r="C47" s="13"/>
      <c r="D47" s="13"/>
      <c r="E47" s="13"/>
      <c r="F47" s="13"/>
      <c r="G47" s="13"/>
      <c r="H47" s="13"/>
      <c r="I47" s="13"/>
      <c r="J47" s="13"/>
      <c r="K47" s="13"/>
      <c r="L47" s="14"/>
    </row>
    <row r="48" spans="1:26" ht="18.95" customHeight="1" x14ac:dyDescent="0.2">
      <c r="A48" s="12"/>
      <c r="B48" s="13"/>
      <c r="C48" s="13"/>
      <c r="D48" s="13"/>
      <c r="E48" s="13"/>
      <c r="F48" s="13"/>
      <c r="G48" s="13"/>
      <c r="H48" s="13"/>
      <c r="I48" s="13"/>
      <c r="J48" s="13"/>
      <c r="K48" s="13"/>
      <c r="L48" s="14"/>
    </row>
    <row r="49" spans="1:12" ht="18.95" customHeight="1" x14ac:dyDescent="0.2">
      <c r="A49" s="12"/>
      <c r="B49" s="13"/>
      <c r="C49" s="13"/>
      <c r="D49" s="13"/>
      <c r="E49" s="13"/>
      <c r="F49" s="13"/>
      <c r="G49" s="13"/>
      <c r="H49" s="13"/>
      <c r="I49" s="13"/>
      <c r="J49" s="13"/>
      <c r="K49" s="13"/>
      <c r="L49" s="14"/>
    </row>
    <row r="50" spans="1:12" ht="18.95" customHeight="1" x14ac:dyDescent="0.2">
      <c r="A50" s="12"/>
      <c r="B50" s="13"/>
      <c r="C50" s="13"/>
      <c r="D50" s="13"/>
      <c r="E50" s="13"/>
      <c r="F50" s="13"/>
      <c r="G50" s="13"/>
      <c r="H50" s="13"/>
      <c r="I50" s="13"/>
      <c r="J50" s="13"/>
      <c r="K50" s="13"/>
      <c r="L50" s="14"/>
    </row>
    <row r="51" spans="1:12" ht="12.75" customHeight="1" x14ac:dyDescent="0.2">
      <c r="A51" s="15"/>
      <c r="B51" s="16"/>
      <c r="C51" s="16"/>
      <c r="D51" s="16"/>
      <c r="E51" s="16"/>
      <c r="F51" s="16"/>
      <c r="G51" s="16"/>
      <c r="H51" s="16"/>
      <c r="I51" s="16"/>
      <c r="J51" s="16"/>
      <c r="K51" s="16"/>
      <c r="L51" s="17"/>
    </row>
    <row r="52" spans="1:12" ht="18.95" customHeight="1" x14ac:dyDescent="0.2">
      <c r="A52" s="1327" t="s">
        <v>135</v>
      </c>
      <c r="B52" s="1327"/>
      <c r="C52" s="1327"/>
      <c r="D52" s="1327"/>
      <c r="E52" s="1327"/>
      <c r="F52" s="1327"/>
      <c r="G52" s="1327"/>
      <c r="H52" s="1327"/>
      <c r="I52" s="1327"/>
      <c r="J52" s="1327"/>
      <c r="K52" s="1327"/>
      <c r="L52" s="1327"/>
    </row>
    <row r="53" spans="1:12" ht="18.95" customHeight="1" x14ac:dyDescent="0.2">
      <c r="A53" s="1341" t="s">
        <v>1030</v>
      </c>
      <c r="B53" s="1342"/>
      <c r="C53" s="1342"/>
      <c r="D53" s="1342"/>
      <c r="E53" s="1342"/>
      <c r="F53" s="1342"/>
      <c r="G53" s="1342"/>
      <c r="H53" s="1342"/>
      <c r="I53" s="1342"/>
      <c r="J53" s="1342"/>
      <c r="K53" s="1342"/>
      <c r="L53" s="1343"/>
    </row>
    <row r="54" spans="1:12" ht="18.95" customHeight="1" x14ac:dyDescent="0.2">
      <c r="A54" s="1344"/>
      <c r="B54" s="1345"/>
      <c r="C54" s="1345"/>
      <c r="D54" s="1345"/>
      <c r="E54" s="1345"/>
      <c r="F54" s="1345"/>
      <c r="G54" s="1345"/>
      <c r="H54" s="1345"/>
      <c r="I54" s="1345"/>
      <c r="J54" s="1345"/>
      <c r="K54" s="1345"/>
      <c r="L54" s="1346"/>
    </row>
    <row r="55" spans="1:12" ht="18.95" customHeight="1" x14ac:dyDescent="0.2">
      <c r="A55" s="1344"/>
      <c r="B55" s="1345"/>
      <c r="C55" s="1345"/>
      <c r="D55" s="1345"/>
      <c r="E55" s="1345"/>
      <c r="F55" s="1345"/>
      <c r="G55" s="1345"/>
      <c r="H55" s="1345"/>
      <c r="I55" s="1345"/>
      <c r="J55" s="1345"/>
      <c r="K55" s="1345"/>
      <c r="L55" s="1346"/>
    </row>
    <row r="56" spans="1:12" ht="378.75" customHeight="1" x14ac:dyDescent="0.2">
      <c r="A56" s="1347"/>
      <c r="B56" s="1348"/>
      <c r="C56" s="1348"/>
      <c r="D56" s="1348"/>
      <c r="E56" s="1348"/>
      <c r="F56" s="1348"/>
      <c r="G56" s="1348"/>
      <c r="H56" s="1348"/>
      <c r="I56" s="1348"/>
      <c r="J56" s="1348"/>
      <c r="K56" s="1348"/>
      <c r="L56" s="1349"/>
    </row>
  </sheetData>
  <sheetProtection password="CCF3" sheet="1" objects="1" scenarios="1"/>
  <mergeCells count="29">
    <mergeCell ref="A28:F28"/>
    <mergeCell ref="A29:F29"/>
    <mergeCell ref="A33:L33"/>
    <mergeCell ref="G29:L29"/>
    <mergeCell ref="A32:L32"/>
    <mergeCell ref="A30:L30"/>
    <mergeCell ref="A31:L31"/>
    <mergeCell ref="G28:L28"/>
    <mergeCell ref="A53:L56"/>
    <mergeCell ref="A27:F27"/>
    <mergeCell ref="G27:L27"/>
    <mergeCell ref="A6:I8"/>
    <mergeCell ref="A11:L11"/>
    <mergeCell ref="A12:L12"/>
    <mergeCell ref="A9:L9"/>
    <mergeCell ref="A10:L10"/>
    <mergeCell ref="A26:F26"/>
    <mergeCell ref="B14:D17"/>
    <mergeCell ref="E14:E17"/>
    <mergeCell ref="G26:L26"/>
    <mergeCell ref="A23:L23"/>
    <mergeCell ref="A24:L24"/>
    <mergeCell ref="A52:L52"/>
    <mergeCell ref="A34:L34"/>
    <mergeCell ref="C1:K2"/>
    <mergeCell ref="C3:K3"/>
    <mergeCell ref="C4:K4"/>
    <mergeCell ref="A5:I5"/>
    <mergeCell ref="J5:L5"/>
  </mergeCells>
  <phoneticPr fontId="10" type="noConversion"/>
  <hyperlinks>
    <hyperlink ref="A6:I8" location="CONSOLIDADO!G8" display="Disponibilidad de los servicios tecnológicos" xr:uid="{00000000-0004-0000-0600-000000000000}"/>
  </hyperlinks>
  <printOptions horizontalCentered="1"/>
  <pageMargins left="0.19685039370078741" right="0.19685039370078741" top="0.19685039370078741" bottom="0.31496062992125984" header="0" footer="0.15748031496062992"/>
  <pageSetup scale="76" orientation="portrait" r:id="rId1"/>
  <headerFooter alignWithMargins="0">
    <oddFooter>&amp;C&amp;"Tahoma,Normal"&amp;8 4&amp;R&amp;"Tahoma,Normal"&amp;8&amp;D</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5">
    <tabColor theme="6" tint="-0.249977111117893"/>
    <pageSetUpPr fitToPage="1"/>
  </sheetPr>
  <dimension ref="A1:M52"/>
  <sheetViews>
    <sheetView topLeftCell="A34" workbookViewId="0">
      <selection activeCell="Z51" sqref="Z51"/>
    </sheetView>
  </sheetViews>
  <sheetFormatPr baseColWidth="10" defaultColWidth="3.5703125" defaultRowHeight="18.95" customHeight="1" x14ac:dyDescent="0.2"/>
  <cols>
    <col min="1" max="9" width="7.140625" style="4" customWidth="1"/>
    <col min="10" max="10" width="8.7109375" style="4" customWidth="1"/>
    <col min="11" max="11" width="8" style="4" customWidth="1"/>
    <col min="12" max="12" width="12" style="4" customWidth="1"/>
    <col min="13" max="13" width="5.140625" style="4" customWidth="1"/>
    <col min="14" max="16384" width="3.5703125" style="4"/>
  </cols>
  <sheetData>
    <row r="1" spans="1:12" ht="20.25" customHeight="1" x14ac:dyDescent="0.2">
      <c r="A1" s="1"/>
      <c r="B1" s="3"/>
      <c r="C1" s="1313" t="s">
        <v>129</v>
      </c>
      <c r="D1" s="1313"/>
      <c r="E1" s="1313"/>
      <c r="F1" s="1313"/>
      <c r="G1" s="1313"/>
      <c r="H1" s="1313"/>
      <c r="I1" s="1313"/>
      <c r="J1" s="1313"/>
      <c r="K1" s="1314"/>
      <c r="L1" s="3"/>
    </row>
    <row r="2" spans="1:12" ht="19.5" customHeight="1" x14ac:dyDescent="0.2">
      <c r="A2" s="5"/>
      <c r="B2" s="7"/>
      <c r="C2" s="1317" t="s">
        <v>97</v>
      </c>
      <c r="D2" s="1317"/>
      <c r="E2" s="1317"/>
      <c r="F2" s="1317"/>
      <c r="G2" s="1317"/>
      <c r="H2" s="1317"/>
      <c r="I2" s="1317"/>
      <c r="J2" s="1317"/>
      <c r="K2" s="1318"/>
      <c r="L2" s="7"/>
    </row>
    <row r="3" spans="1:12" ht="19.5" customHeight="1" x14ac:dyDescent="0.2">
      <c r="A3" s="8"/>
      <c r="B3" s="10"/>
      <c r="C3" s="1319" t="s">
        <v>825</v>
      </c>
      <c r="D3" s="1319"/>
      <c r="E3" s="1319"/>
      <c r="F3" s="1319"/>
      <c r="G3" s="1319"/>
      <c r="H3" s="1319"/>
      <c r="I3" s="1319"/>
      <c r="J3" s="1319"/>
      <c r="K3" s="1320"/>
      <c r="L3" s="10"/>
    </row>
    <row r="4" spans="1:12" s="11" customFormat="1" ht="15" customHeight="1" x14ac:dyDescent="0.25">
      <c r="A4" s="1242" t="s">
        <v>89</v>
      </c>
      <c r="B4" s="1243"/>
      <c r="C4" s="1243"/>
      <c r="D4" s="1243"/>
      <c r="E4" s="1243"/>
      <c r="F4" s="1243"/>
      <c r="G4" s="1243"/>
      <c r="H4" s="1243"/>
      <c r="I4" s="1244"/>
      <c r="J4" s="1243" t="s">
        <v>90</v>
      </c>
      <c r="K4" s="1243"/>
      <c r="L4" s="1244"/>
    </row>
    <row r="5" spans="1:12" ht="15" customHeight="1" x14ac:dyDescent="0.2">
      <c r="A5" s="1307" t="s">
        <v>493</v>
      </c>
      <c r="B5" s="1308"/>
      <c r="C5" s="1308"/>
      <c r="D5" s="1308"/>
      <c r="E5" s="1308"/>
      <c r="F5" s="1308"/>
      <c r="G5" s="1308"/>
      <c r="H5" s="1308"/>
      <c r="I5" s="1309"/>
      <c r="J5" s="189"/>
      <c r="K5" s="30" t="s">
        <v>16</v>
      </c>
      <c r="L5" s="187" t="s">
        <v>17</v>
      </c>
    </row>
    <row r="6" spans="1:12" ht="15" customHeight="1" x14ac:dyDescent="0.2">
      <c r="A6" s="1307"/>
      <c r="B6" s="1308"/>
      <c r="C6" s="1308"/>
      <c r="D6" s="1308"/>
      <c r="E6" s="1308"/>
      <c r="F6" s="1308"/>
      <c r="G6" s="1308"/>
      <c r="H6" s="1308"/>
      <c r="I6" s="1309"/>
      <c r="J6" s="189"/>
      <c r="K6" s="30" t="s">
        <v>98</v>
      </c>
      <c r="L6" s="55" t="s">
        <v>59</v>
      </c>
    </row>
    <row r="7" spans="1:12" ht="15" customHeight="1" x14ac:dyDescent="0.2">
      <c r="A7" s="1310"/>
      <c r="B7" s="1311"/>
      <c r="C7" s="1311"/>
      <c r="D7" s="1311"/>
      <c r="E7" s="1311"/>
      <c r="F7" s="1311"/>
      <c r="G7" s="1311"/>
      <c r="H7" s="1311"/>
      <c r="I7" s="1312"/>
      <c r="J7" s="19"/>
      <c r="K7" s="31" t="s">
        <v>18</v>
      </c>
      <c r="L7" s="187"/>
    </row>
    <row r="8" spans="1:12" s="11" customFormat="1" ht="15" customHeight="1" x14ac:dyDescent="0.25">
      <c r="A8" s="1218" t="s">
        <v>19</v>
      </c>
      <c r="B8" s="1219"/>
      <c r="C8" s="1219"/>
      <c r="D8" s="1219"/>
      <c r="E8" s="1219"/>
      <c r="F8" s="1219"/>
      <c r="G8" s="1219"/>
      <c r="H8" s="1219"/>
      <c r="I8" s="1219"/>
      <c r="J8" s="1219"/>
      <c r="K8" s="1219"/>
      <c r="L8" s="1220"/>
    </row>
    <row r="9" spans="1:12" ht="34.5" customHeight="1" x14ac:dyDescent="0.2">
      <c r="A9" s="1350" t="s">
        <v>494</v>
      </c>
      <c r="B9" s="1351"/>
      <c r="C9" s="1351"/>
      <c r="D9" s="1351"/>
      <c r="E9" s="1351"/>
      <c r="F9" s="1351"/>
      <c r="G9" s="1351"/>
      <c r="H9" s="1351"/>
      <c r="I9" s="1351"/>
      <c r="J9" s="1351"/>
      <c r="K9" s="1351"/>
      <c r="L9" s="1352"/>
    </row>
    <row r="10" spans="1:12" s="11" customFormat="1" ht="15" customHeight="1" x14ac:dyDescent="0.25">
      <c r="A10" s="1218" t="s">
        <v>20</v>
      </c>
      <c r="B10" s="1219"/>
      <c r="C10" s="1219"/>
      <c r="D10" s="1219"/>
      <c r="E10" s="1219"/>
      <c r="F10" s="1219"/>
      <c r="G10" s="1219"/>
      <c r="H10" s="1219"/>
      <c r="I10" s="1219"/>
      <c r="J10" s="1219"/>
      <c r="K10" s="1219"/>
      <c r="L10" s="1220"/>
    </row>
    <row r="11" spans="1:12" ht="7.5" customHeight="1" x14ac:dyDescent="0.2">
      <c r="A11" s="183"/>
      <c r="B11" s="184"/>
      <c r="C11" s="184"/>
      <c r="D11" s="184"/>
      <c r="E11" s="184"/>
      <c r="F11" s="184"/>
      <c r="G11" s="184"/>
      <c r="H11" s="184"/>
      <c r="I11" s="184"/>
      <c r="J11" s="184"/>
      <c r="K11" s="184"/>
      <c r="L11" s="185"/>
    </row>
    <row r="12" spans="1:12" ht="18.75" customHeight="1" x14ac:dyDescent="0.2">
      <c r="A12" s="183"/>
      <c r="B12" s="188"/>
      <c r="C12" s="188"/>
      <c r="D12" s="188"/>
      <c r="E12" s="189"/>
      <c r="F12" s="182"/>
      <c r="G12" s="182"/>
      <c r="H12" s="182"/>
      <c r="I12" s="182"/>
      <c r="J12" s="182"/>
      <c r="K12" s="186"/>
      <c r="L12" s="185"/>
    </row>
    <row r="13" spans="1:12" ht="18.75" customHeight="1" x14ac:dyDescent="0.2">
      <c r="A13" s="183"/>
      <c r="B13" s="188"/>
      <c r="C13" s="188"/>
      <c r="D13" s="188"/>
      <c r="E13" s="189"/>
      <c r="F13" s="182"/>
      <c r="G13" s="182"/>
      <c r="H13" s="182"/>
      <c r="I13" s="182"/>
      <c r="J13" s="182"/>
      <c r="K13" s="186"/>
      <c r="L13" s="185"/>
    </row>
    <row r="14" spans="1:12" ht="18.75" customHeight="1" x14ac:dyDescent="0.2">
      <c r="A14" s="183"/>
      <c r="B14" s="188"/>
      <c r="C14" s="188"/>
      <c r="D14" s="188"/>
      <c r="E14" s="189"/>
      <c r="F14" s="182"/>
      <c r="G14" s="182"/>
      <c r="H14" s="182"/>
      <c r="I14" s="182"/>
      <c r="J14" s="182"/>
      <c r="K14" s="186"/>
      <c r="L14" s="185"/>
    </row>
    <row r="15" spans="1:12" ht="18.75" customHeight="1" x14ac:dyDescent="0.2">
      <c r="A15" s="183"/>
      <c r="B15" s="188"/>
      <c r="C15" s="188"/>
      <c r="D15" s="188"/>
      <c r="E15" s="189"/>
      <c r="F15" s="182"/>
      <c r="G15" s="182"/>
      <c r="H15" s="182"/>
      <c r="I15" s="182"/>
      <c r="J15" s="182"/>
      <c r="K15" s="186"/>
      <c r="L15" s="185"/>
    </row>
    <row r="16" spans="1:12" ht="18.75" customHeight="1" x14ac:dyDescent="0.2">
      <c r="A16" s="183"/>
      <c r="B16" s="182"/>
      <c r="C16" s="182"/>
      <c r="D16" s="182"/>
      <c r="E16" s="182"/>
      <c r="F16" s="182"/>
      <c r="G16" s="182"/>
      <c r="H16" s="182"/>
      <c r="I16" s="182"/>
      <c r="J16" s="182"/>
      <c r="K16" s="186"/>
      <c r="L16" s="185"/>
    </row>
    <row r="17" spans="1:13" ht="9.75" customHeight="1" x14ac:dyDescent="0.2">
      <c r="A17" s="183"/>
      <c r="B17" s="182"/>
      <c r="C17" s="182"/>
      <c r="D17" s="44"/>
      <c r="E17" s="37"/>
      <c r="F17" s="182"/>
      <c r="G17" s="182"/>
      <c r="H17" s="182"/>
      <c r="I17" s="182"/>
      <c r="J17" s="182"/>
      <c r="K17" s="186"/>
      <c r="L17" s="185"/>
    </row>
    <row r="18" spans="1:13" ht="18.75" customHeight="1" x14ac:dyDescent="0.2">
      <c r="A18" s="183"/>
      <c r="B18" s="182"/>
      <c r="C18" s="182"/>
      <c r="D18" s="44"/>
      <c r="E18" s="45"/>
      <c r="F18" s="82"/>
      <c r="G18" s="182"/>
      <c r="H18" s="182"/>
      <c r="I18" s="182"/>
      <c r="J18" s="182"/>
      <c r="K18" s="186"/>
      <c r="L18" s="185"/>
    </row>
    <row r="19" spans="1:13" ht="18.75" customHeight="1" x14ac:dyDescent="0.2">
      <c r="A19" s="183"/>
      <c r="B19" s="182"/>
      <c r="C19" s="182"/>
      <c r="D19" s="44"/>
      <c r="E19" s="45"/>
      <c r="F19" s="82"/>
      <c r="G19" s="182"/>
      <c r="H19" s="182"/>
      <c r="I19" s="182"/>
      <c r="J19" s="182"/>
      <c r="K19" s="186"/>
      <c r="L19" s="185"/>
    </row>
    <row r="20" spans="1:13" ht="18.75" customHeight="1" x14ac:dyDescent="0.2">
      <c r="A20" s="183"/>
      <c r="B20" s="182"/>
      <c r="C20" s="182"/>
      <c r="D20" s="44"/>
      <c r="E20" s="45"/>
      <c r="F20" s="82"/>
      <c r="G20" s="182"/>
      <c r="H20" s="182"/>
      <c r="I20" s="182"/>
      <c r="J20" s="182"/>
      <c r="K20" s="186"/>
      <c r="L20" s="185"/>
    </row>
    <row r="21" spans="1:13" ht="7.5" customHeight="1" x14ac:dyDescent="0.2">
      <c r="A21" s="142"/>
      <c r="B21" s="143"/>
      <c r="C21" s="143"/>
      <c r="D21" s="143"/>
      <c r="E21" s="143"/>
      <c r="F21" s="143"/>
      <c r="G21" s="143"/>
      <c r="H21" s="143"/>
      <c r="I21" s="143"/>
      <c r="J21" s="143"/>
      <c r="K21" s="143"/>
      <c r="L21" s="144"/>
    </row>
    <row r="22" spans="1:13" s="11" customFormat="1" ht="15" customHeight="1" x14ac:dyDescent="0.25">
      <c r="A22" s="1218" t="s">
        <v>21</v>
      </c>
      <c r="B22" s="1219"/>
      <c r="C22" s="1219"/>
      <c r="D22" s="1219"/>
      <c r="E22" s="1219"/>
      <c r="F22" s="1219"/>
      <c r="G22" s="1218" t="s">
        <v>22</v>
      </c>
      <c r="H22" s="1219"/>
      <c r="I22" s="1219"/>
      <c r="J22" s="1219"/>
      <c r="K22" s="1219"/>
      <c r="L22" s="1220"/>
    </row>
    <row r="23" spans="1:13" ht="37.5" customHeight="1" x14ac:dyDescent="0.2">
      <c r="A23" s="1335" t="s">
        <v>107</v>
      </c>
      <c r="B23" s="1332"/>
      <c r="C23" s="1332"/>
      <c r="D23" s="1332"/>
      <c r="E23" s="1332"/>
      <c r="F23" s="1332"/>
      <c r="G23" s="1336" t="s">
        <v>47</v>
      </c>
      <c r="H23" s="1332"/>
      <c r="I23" s="1332"/>
      <c r="J23" s="1332"/>
      <c r="K23" s="1332"/>
      <c r="L23" s="1337"/>
    </row>
    <row r="24" spans="1:13" s="11" customFormat="1" ht="15" customHeight="1" x14ac:dyDescent="0.25">
      <c r="A24" s="1218" t="s">
        <v>48</v>
      </c>
      <c r="B24" s="1219"/>
      <c r="C24" s="1219"/>
      <c r="D24" s="1219"/>
      <c r="E24" s="1219"/>
      <c r="F24" s="1219"/>
      <c r="G24" s="1218" t="s">
        <v>34</v>
      </c>
      <c r="H24" s="1219"/>
      <c r="I24" s="1219"/>
      <c r="J24" s="1219"/>
      <c r="K24" s="1219"/>
      <c r="L24" s="1220"/>
    </row>
    <row r="25" spans="1:13" ht="44.25" customHeight="1" x14ac:dyDescent="0.2">
      <c r="A25" s="1321" t="s">
        <v>23</v>
      </c>
      <c r="B25" s="1322"/>
      <c r="C25" s="1322"/>
      <c r="D25" s="1322"/>
      <c r="E25" s="1322"/>
      <c r="F25" s="1322"/>
      <c r="G25" s="1321" t="s">
        <v>495</v>
      </c>
      <c r="H25" s="1322"/>
      <c r="I25" s="1322"/>
      <c r="J25" s="1322"/>
      <c r="K25" s="1322"/>
      <c r="L25" s="1326"/>
    </row>
    <row r="26" spans="1:13" s="11" customFormat="1" ht="15" customHeight="1" x14ac:dyDescent="0.25">
      <c r="A26" s="1218" t="s">
        <v>35</v>
      </c>
      <c r="B26" s="1219"/>
      <c r="C26" s="1219"/>
      <c r="D26" s="1219"/>
      <c r="E26" s="1219"/>
      <c r="F26" s="1219"/>
      <c r="G26" s="1219"/>
      <c r="H26" s="1219"/>
      <c r="I26" s="1219"/>
      <c r="J26" s="1219"/>
      <c r="K26" s="1219"/>
      <c r="L26" s="1220"/>
    </row>
    <row r="27" spans="1:13" ht="19.5" customHeight="1" x14ac:dyDescent="0.2">
      <c r="A27" s="1336" t="s">
        <v>496</v>
      </c>
      <c r="B27" s="1332"/>
      <c r="C27" s="1332"/>
      <c r="D27" s="1332"/>
      <c r="E27" s="1332"/>
      <c r="F27" s="1332"/>
      <c r="G27" s="1332"/>
      <c r="H27" s="1332"/>
      <c r="I27" s="1332"/>
      <c r="J27" s="1332"/>
      <c r="K27" s="1332"/>
      <c r="L27" s="1337"/>
    </row>
    <row r="28" spans="1:13" ht="15" customHeight="1" x14ac:dyDescent="0.2">
      <c r="A28" s="1255" t="s">
        <v>2</v>
      </c>
      <c r="B28" s="1256"/>
      <c r="C28" s="1256"/>
      <c r="D28" s="1256"/>
      <c r="E28" s="1256"/>
      <c r="F28" s="1256"/>
      <c r="G28" s="1256"/>
      <c r="H28" s="1256"/>
      <c r="I28" s="1256"/>
      <c r="J28" s="1256"/>
      <c r="K28" s="1256"/>
      <c r="L28" s="1257"/>
    </row>
    <row r="29" spans="1:13" ht="15.75" customHeight="1" x14ac:dyDescent="0.2">
      <c r="A29" s="1338" t="s">
        <v>489</v>
      </c>
      <c r="B29" s="1339"/>
      <c r="C29" s="1339"/>
      <c r="D29" s="1339"/>
      <c r="E29" s="1339"/>
      <c r="F29" s="1339"/>
      <c r="G29" s="1339"/>
      <c r="H29" s="1339"/>
      <c r="I29" s="1339"/>
      <c r="J29" s="1339"/>
      <c r="K29" s="1339"/>
      <c r="L29" s="1340"/>
    </row>
    <row r="30" spans="1:13" s="11" customFormat="1" ht="15" customHeight="1" x14ac:dyDescent="0.25">
      <c r="A30" s="1218" t="s">
        <v>36</v>
      </c>
      <c r="B30" s="1219"/>
      <c r="C30" s="1219"/>
      <c r="D30" s="1219"/>
      <c r="E30" s="1219"/>
      <c r="F30" s="1219"/>
      <c r="G30" s="1219"/>
      <c r="H30" s="1219"/>
      <c r="I30" s="1219"/>
      <c r="J30" s="1219"/>
      <c r="K30" s="1219"/>
      <c r="L30" s="1220"/>
    </row>
    <row r="31" spans="1:13" ht="18.75" customHeight="1" x14ac:dyDescent="0.2">
      <c r="A31" s="119">
        <v>43466</v>
      </c>
      <c r="B31" s="918">
        <v>43497</v>
      </c>
      <c r="C31" s="918">
        <v>43525</v>
      </c>
      <c r="D31" s="918">
        <v>43556</v>
      </c>
      <c r="E31" s="918">
        <v>43586</v>
      </c>
      <c r="F31" s="918">
        <v>43617</v>
      </c>
      <c r="G31" s="918">
        <v>43647</v>
      </c>
      <c r="H31" s="918">
        <v>43678</v>
      </c>
      <c r="I31" s="918">
        <v>43709</v>
      </c>
      <c r="J31" s="918">
        <v>43739</v>
      </c>
      <c r="K31" s="918">
        <v>43770</v>
      </c>
      <c r="L31" s="918">
        <v>43800</v>
      </c>
    </row>
    <row r="32" spans="1:13" ht="18" customHeight="1" x14ac:dyDescent="0.2">
      <c r="A32" s="668">
        <v>11.45</v>
      </c>
      <c r="B32" s="668">
        <v>9.69</v>
      </c>
      <c r="C32" s="668">
        <v>3.03</v>
      </c>
      <c r="D32" s="194">
        <v>3.16</v>
      </c>
      <c r="E32" s="1061">
        <v>7.5</v>
      </c>
      <c r="F32" s="1061">
        <v>4</v>
      </c>
      <c r="G32" s="1118">
        <v>12</v>
      </c>
      <c r="H32" s="1118">
        <v>19</v>
      </c>
      <c r="I32" s="1118">
        <v>20</v>
      </c>
      <c r="J32" s="194"/>
      <c r="K32" s="194"/>
      <c r="L32" s="194"/>
      <c r="M32" s="917"/>
    </row>
    <row r="33" spans="1:12" ht="18" customHeight="1" x14ac:dyDescent="0.2">
      <c r="A33" s="73">
        <v>15</v>
      </c>
      <c r="B33" s="72">
        <v>15</v>
      </c>
      <c r="C33" s="72">
        <v>15</v>
      </c>
      <c r="D33" s="72">
        <v>15</v>
      </c>
      <c r="E33" s="72">
        <v>15</v>
      </c>
      <c r="F33" s="72">
        <v>15</v>
      </c>
      <c r="G33" s="72">
        <v>15</v>
      </c>
      <c r="H33" s="72">
        <v>15</v>
      </c>
      <c r="I33" s="72">
        <v>15</v>
      </c>
      <c r="J33" s="72">
        <v>15</v>
      </c>
      <c r="K33" s="72">
        <v>15</v>
      </c>
      <c r="L33" s="74">
        <v>15</v>
      </c>
    </row>
    <row r="34" spans="1:12" ht="18" customHeight="1" x14ac:dyDescent="0.2">
      <c r="A34" s="71">
        <v>20</v>
      </c>
      <c r="B34" s="52">
        <v>20</v>
      </c>
      <c r="C34" s="52">
        <v>20</v>
      </c>
      <c r="D34" s="52">
        <v>20</v>
      </c>
      <c r="E34" s="52">
        <v>20</v>
      </c>
      <c r="F34" s="52">
        <v>20</v>
      </c>
      <c r="G34" s="52">
        <v>20</v>
      </c>
      <c r="H34" s="52">
        <v>20</v>
      </c>
      <c r="I34" s="52">
        <v>20</v>
      </c>
      <c r="J34" s="52">
        <v>20</v>
      </c>
      <c r="K34" s="52">
        <v>20</v>
      </c>
      <c r="L34" s="53">
        <v>20</v>
      </c>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8.95" customHeight="1" x14ac:dyDescent="0.2">
      <c r="A37" s="12"/>
      <c r="B37" s="13"/>
      <c r="C37" s="13"/>
      <c r="D37" s="13"/>
      <c r="E37" s="13"/>
      <c r="F37" s="13"/>
      <c r="G37" s="13"/>
      <c r="H37" s="13"/>
      <c r="I37" s="13"/>
      <c r="J37" s="13"/>
      <c r="K37" s="13"/>
      <c r="L37" s="14"/>
    </row>
    <row r="38" spans="1:12" ht="18.95" customHeight="1" x14ac:dyDescent="0.2">
      <c r="A38" s="12"/>
      <c r="B38" s="13"/>
      <c r="C38" s="13"/>
      <c r="D38" s="13"/>
      <c r="E38" s="13"/>
      <c r="F38" s="13"/>
      <c r="G38" s="13"/>
      <c r="H38" s="13"/>
      <c r="I38" s="13"/>
      <c r="J38" s="13"/>
      <c r="K38" s="13"/>
      <c r="L38" s="14"/>
    </row>
    <row r="39" spans="1:12" ht="18.95" customHeight="1" x14ac:dyDescent="0.2">
      <c r="A39" s="12"/>
      <c r="B39" s="13"/>
      <c r="C39" s="13"/>
      <c r="D39" s="13"/>
      <c r="E39" s="13"/>
      <c r="F39" s="13"/>
      <c r="G39" s="13"/>
      <c r="H39" s="13"/>
      <c r="I39" s="13"/>
      <c r="J39" s="13"/>
      <c r="K39" s="13"/>
      <c r="L39" s="14"/>
    </row>
    <row r="40" spans="1:12" ht="18.95" customHeight="1" x14ac:dyDescent="0.2">
      <c r="A40" s="12"/>
      <c r="B40" s="13"/>
      <c r="C40" s="13"/>
      <c r="D40" s="13"/>
      <c r="E40" s="13"/>
      <c r="F40" s="13"/>
      <c r="G40" s="13"/>
      <c r="H40" s="13"/>
      <c r="I40" s="13"/>
      <c r="J40" s="13"/>
      <c r="K40" s="13"/>
      <c r="L40" s="14"/>
    </row>
    <row r="41" spans="1:12" ht="18.95" customHeight="1" x14ac:dyDescent="0.2">
      <c r="A41" s="12"/>
      <c r="B41" s="13"/>
      <c r="C41" s="13"/>
      <c r="D41" s="13"/>
      <c r="E41" s="13"/>
      <c r="F41" s="13"/>
      <c r="G41" s="13"/>
      <c r="H41" s="13"/>
      <c r="I41" s="13"/>
      <c r="J41" s="13"/>
      <c r="K41" s="13"/>
      <c r="L41" s="14"/>
    </row>
    <row r="42" spans="1:12" ht="18.95" customHeight="1" x14ac:dyDescent="0.2">
      <c r="A42" s="12"/>
      <c r="B42" s="13"/>
      <c r="C42" s="13"/>
      <c r="D42" s="13"/>
      <c r="E42" s="13"/>
      <c r="F42" s="13"/>
      <c r="G42" s="13"/>
      <c r="H42" s="13"/>
      <c r="I42" s="13"/>
      <c r="J42" s="13"/>
      <c r="K42" s="13"/>
      <c r="L42" s="14"/>
    </row>
    <row r="43" spans="1:12" ht="15" customHeight="1" x14ac:dyDescent="0.2">
      <c r="A43" s="12"/>
      <c r="B43" s="13"/>
      <c r="C43" s="13"/>
      <c r="D43" s="13"/>
      <c r="E43" s="13"/>
      <c r="F43" s="13"/>
      <c r="G43" s="13"/>
      <c r="H43" s="13"/>
      <c r="I43" s="13"/>
      <c r="J43" s="13"/>
      <c r="K43" s="13"/>
      <c r="L43" s="14"/>
    </row>
    <row r="44" spans="1:12" ht="18.95" customHeight="1" x14ac:dyDescent="0.2">
      <c r="A44" s="12"/>
      <c r="B44" s="13"/>
      <c r="C44" s="13"/>
      <c r="D44" s="13"/>
      <c r="E44" s="13"/>
      <c r="F44" s="13"/>
      <c r="G44" s="13"/>
      <c r="H44" s="13"/>
      <c r="I44" s="13"/>
      <c r="J44" s="13"/>
      <c r="K44" s="13"/>
      <c r="L44" s="14"/>
    </row>
    <row r="45" spans="1:12" ht="18.95" customHeight="1" x14ac:dyDescent="0.2">
      <c r="A45" s="12"/>
      <c r="B45" s="13"/>
      <c r="C45" s="13"/>
      <c r="D45" s="13"/>
      <c r="E45" s="13"/>
      <c r="F45" s="13"/>
      <c r="G45" s="13"/>
      <c r="H45" s="13"/>
      <c r="I45" s="13"/>
      <c r="J45" s="13"/>
      <c r="K45" s="13"/>
      <c r="L45" s="14"/>
    </row>
    <row r="46" spans="1:12" ht="18.95" customHeight="1" x14ac:dyDescent="0.2">
      <c r="A46" s="12"/>
      <c r="B46" s="13"/>
      <c r="C46" s="13"/>
      <c r="D46" s="13"/>
      <c r="E46" s="13"/>
      <c r="F46" s="13"/>
      <c r="G46" s="13"/>
      <c r="H46" s="13"/>
      <c r="I46" s="13"/>
      <c r="J46" s="13"/>
      <c r="K46" s="13"/>
      <c r="L46" s="14"/>
    </row>
    <row r="47" spans="1:12" ht="12.75" customHeight="1" x14ac:dyDescent="0.2">
      <c r="A47" s="15"/>
      <c r="B47" s="16"/>
      <c r="C47" s="16"/>
      <c r="D47" s="16"/>
      <c r="E47" s="16"/>
      <c r="F47" s="16"/>
      <c r="G47" s="16"/>
      <c r="H47" s="16"/>
      <c r="I47" s="16"/>
      <c r="J47" s="16"/>
      <c r="K47" s="16"/>
      <c r="L47" s="17"/>
    </row>
    <row r="48" spans="1:12" ht="30" customHeight="1" x14ac:dyDescent="0.2">
      <c r="A48" s="1327" t="s">
        <v>135</v>
      </c>
      <c r="B48" s="1327"/>
      <c r="C48" s="1327"/>
      <c r="D48" s="1327"/>
      <c r="E48" s="1327"/>
      <c r="F48" s="1327"/>
      <c r="G48" s="1327"/>
      <c r="H48" s="1327"/>
      <c r="I48" s="1327"/>
      <c r="J48" s="1327"/>
      <c r="K48" s="1327"/>
      <c r="L48" s="1327"/>
    </row>
    <row r="49" spans="1:12" ht="18.95" customHeight="1" x14ac:dyDescent="0.2">
      <c r="A49" s="1374" t="s">
        <v>1031</v>
      </c>
      <c r="B49" s="1374"/>
      <c r="C49" s="1374"/>
      <c r="D49" s="1374"/>
      <c r="E49" s="1374"/>
      <c r="F49" s="1374"/>
      <c r="G49" s="1374"/>
      <c r="H49" s="1374"/>
      <c r="I49" s="1374"/>
      <c r="J49" s="1374"/>
      <c r="K49" s="1374"/>
      <c r="L49" s="1374"/>
    </row>
    <row r="50" spans="1:12" ht="18.95" customHeight="1" x14ac:dyDescent="0.2">
      <c r="A50" s="1374"/>
      <c r="B50" s="1374"/>
      <c r="C50" s="1374"/>
      <c r="D50" s="1374"/>
      <c r="E50" s="1374"/>
      <c r="F50" s="1374"/>
      <c r="G50" s="1374"/>
      <c r="H50" s="1374"/>
      <c r="I50" s="1374"/>
      <c r="J50" s="1374"/>
      <c r="K50" s="1374"/>
      <c r="L50" s="1374"/>
    </row>
    <row r="51" spans="1:12" ht="17.25" customHeight="1" x14ac:dyDescent="0.2">
      <c r="A51" s="1374"/>
      <c r="B51" s="1374"/>
      <c r="C51" s="1374"/>
      <c r="D51" s="1374"/>
      <c r="E51" s="1374"/>
      <c r="F51" s="1374"/>
      <c r="G51" s="1374"/>
      <c r="H51" s="1374"/>
      <c r="I51" s="1374"/>
      <c r="J51" s="1374"/>
      <c r="K51" s="1374"/>
      <c r="L51" s="1374"/>
    </row>
    <row r="52" spans="1:12" ht="126" customHeight="1" x14ac:dyDescent="0.2">
      <c r="A52" s="1374"/>
      <c r="B52" s="1374"/>
      <c r="C52" s="1374"/>
      <c r="D52" s="1374"/>
      <c r="E52" s="1374"/>
      <c r="F52" s="1374"/>
      <c r="G52" s="1374"/>
      <c r="H52" s="1374"/>
      <c r="I52" s="1374"/>
      <c r="J52" s="1374"/>
      <c r="K52" s="1374"/>
      <c r="L52" s="1374"/>
    </row>
  </sheetData>
  <sheetProtection password="CCF3" sheet="1" objects="1" scenarios="1"/>
  <mergeCells count="24">
    <mergeCell ref="A49:L52"/>
    <mergeCell ref="A48:L48"/>
    <mergeCell ref="A23:F23"/>
    <mergeCell ref="A8:L8"/>
    <mergeCell ref="A9:L9"/>
    <mergeCell ref="A22:F22"/>
    <mergeCell ref="G22:L22"/>
    <mergeCell ref="A10:L10"/>
    <mergeCell ref="G23:L23"/>
    <mergeCell ref="A30:L30"/>
    <mergeCell ref="A24:F24"/>
    <mergeCell ref="G24:L24"/>
    <mergeCell ref="A29:L29"/>
    <mergeCell ref="A26:L26"/>
    <mergeCell ref="A28:L28"/>
    <mergeCell ref="A27:L27"/>
    <mergeCell ref="A25:F25"/>
    <mergeCell ref="G25:L25"/>
    <mergeCell ref="A5:I7"/>
    <mergeCell ref="C1:K1"/>
    <mergeCell ref="C2:K2"/>
    <mergeCell ref="C3:K3"/>
    <mergeCell ref="A4:I4"/>
    <mergeCell ref="J4:L4"/>
  </mergeCells>
  <phoneticPr fontId="10" type="noConversion"/>
  <hyperlinks>
    <hyperlink ref="A5:I7" location="CONSOLIDADO!G9" display="Tiempo promedio de respuesta a requerimiento de usuario" xr:uid="{00000000-0004-0000-0700-000000000000}"/>
  </hyperlinks>
  <printOptions horizontalCentered="1"/>
  <pageMargins left="0.19685039370078741" right="0.19685039370078741" top="0.19685039370078741" bottom="0.31496062992125984" header="0" footer="0.15748031496062992"/>
  <pageSetup scale="77" orientation="portrait" r:id="rId1"/>
  <headerFooter alignWithMargins="0">
    <oddFooter>&amp;C&amp;"Tahoma,Normal"&amp;8 4&amp;R&amp;"Tahoma,Normal"&amp;8&amp;D</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26">
    <tabColor theme="6" tint="-0.499984740745262"/>
    <pageSetUpPr fitToPage="1"/>
  </sheetPr>
  <dimension ref="A1:V44"/>
  <sheetViews>
    <sheetView workbookViewId="0">
      <selection activeCell="A6" sqref="A6:I8"/>
    </sheetView>
  </sheetViews>
  <sheetFormatPr baseColWidth="10" defaultColWidth="3.5703125" defaultRowHeight="18.95" customHeight="1" x14ac:dyDescent="0.2"/>
  <cols>
    <col min="1" max="2" width="6.85546875" style="4" customWidth="1"/>
    <col min="3" max="3" width="8.85546875" style="4" customWidth="1"/>
    <col min="4" max="5" width="6.85546875" style="4" customWidth="1"/>
    <col min="6" max="6" width="9.140625" style="4" customWidth="1"/>
    <col min="7" max="10" width="6.85546875" style="4" customWidth="1"/>
    <col min="11" max="11" width="8.7109375" style="4" customWidth="1"/>
    <col min="12" max="12" width="10.5703125" style="4" customWidth="1"/>
    <col min="13" max="13" width="10.42578125" style="4" customWidth="1"/>
    <col min="14" max="14" width="3.5703125" style="4"/>
    <col min="15" max="15" width="9" style="4" bestFit="1" customWidth="1"/>
    <col min="16" max="16" width="8" style="4" bestFit="1" customWidth="1"/>
    <col min="17" max="19" width="10.5703125" style="4" customWidth="1"/>
    <col min="20" max="20" width="3.5703125" style="4"/>
    <col min="21" max="21" width="6" style="4" customWidth="1"/>
    <col min="22" max="22" width="17.7109375" style="4" customWidth="1"/>
    <col min="23" max="24" width="4" style="4" bestFit="1" customWidth="1"/>
    <col min="25" max="16384" width="3.5703125" style="4"/>
  </cols>
  <sheetData>
    <row r="1" spans="1:12" ht="12.75" customHeight="1" x14ac:dyDescent="0.2">
      <c r="A1" s="1"/>
      <c r="B1" s="3"/>
      <c r="C1" s="1313" t="s">
        <v>796</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8.75" customHeight="1" x14ac:dyDescent="0.2">
      <c r="A4" s="8"/>
      <c r="B4" s="10"/>
      <c r="C4" s="1379" t="s">
        <v>118</v>
      </c>
      <c r="D4" s="1379"/>
      <c r="E4" s="1379"/>
      <c r="F4" s="1379"/>
      <c r="G4" s="1379"/>
      <c r="H4" s="1379"/>
      <c r="I4" s="1379"/>
      <c r="J4" s="1379"/>
      <c r="K4" s="138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307" t="s">
        <v>221</v>
      </c>
      <c r="B6" s="1308"/>
      <c r="C6" s="1308"/>
      <c r="D6" s="1308"/>
      <c r="E6" s="1308"/>
      <c r="F6" s="1308"/>
      <c r="G6" s="1308"/>
      <c r="H6" s="1308"/>
      <c r="I6" s="1309"/>
      <c r="J6" s="18"/>
      <c r="K6" s="30" t="s">
        <v>16</v>
      </c>
      <c r="L6" s="76"/>
    </row>
    <row r="7" spans="1:12" ht="15" customHeight="1" x14ac:dyDescent="0.2">
      <c r="A7" s="1307"/>
      <c r="B7" s="1308"/>
      <c r="C7" s="1308"/>
      <c r="D7" s="1308"/>
      <c r="E7" s="1308"/>
      <c r="F7" s="1308"/>
      <c r="G7" s="1308"/>
      <c r="H7" s="1308"/>
      <c r="I7" s="1309"/>
      <c r="J7" s="18"/>
      <c r="K7" s="30" t="s">
        <v>98</v>
      </c>
      <c r="L7" s="55" t="s">
        <v>17</v>
      </c>
    </row>
    <row r="8" spans="1:12" ht="15" customHeight="1" x14ac:dyDescent="0.2">
      <c r="A8" s="1310"/>
      <c r="B8" s="1311"/>
      <c r="C8" s="1311"/>
      <c r="D8" s="1311"/>
      <c r="E8" s="1311"/>
      <c r="F8" s="1311"/>
      <c r="G8" s="1311"/>
      <c r="H8" s="1311"/>
      <c r="I8" s="1312"/>
      <c r="J8" s="19"/>
      <c r="K8" s="31" t="s">
        <v>18</v>
      </c>
      <c r="L8" s="76"/>
    </row>
    <row r="9" spans="1:12" s="11" customFormat="1" ht="15" customHeight="1" x14ac:dyDescent="0.25">
      <c r="A9" s="1218" t="s">
        <v>19</v>
      </c>
      <c r="B9" s="1219"/>
      <c r="C9" s="1219"/>
      <c r="D9" s="1219"/>
      <c r="E9" s="1219"/>
      <c r="F9" s="1219"/>
      <c r="G9" s="1219"/>
      <c r="H9" s="1219"/>
      <c r="I9" s="1219"/>
      <c r="J9" s="1219"/>
      <c r="K9" s="1219"/>
      <c r="L9" s="1220"/>
    </row>
    <row r="10" spans="1:12" ht="21.75" customHeight="1" x14ac:dyDescent="0.2">
      <c r="A10" s="1384" t="s">
        <v>826</v>
      </c>
      <c r="B10" s="1385"/>
      <c r="C10" s="1385"/>
      <c r="D10" s="1385"/>
      <c r="E10" s="1385"/>
      <c r="F10" s="1385"/>
      <c r="G10" s="1385"/>
      <c r="H10" s="1385"/>
      <c r="I10" s="1385"/>
      <c r="J10" s="1385"/>
      <c r="K10" s="1385"/>
      <c r="L10" s="1386"/>
    </row>
    <row r="11" spans="1:12" s="11" customFormat="1" ht="15" customHeight="1" x14ac:dyDescent="0.25">
      <c r="A11" s="1218" t="s">
        <v>20</v>
      </c>
      <c r="B11" s="1219"/>
      <c r="C11" s="1219"/>
      <c r="D11" s="1219"/>
      <c r="E11" s="1219"/>
      <c r="F11" s="1219"/>
      <c r="G11" s="1219"/>
      <c r="H11" s="1219"/>
      <c r="I11" s="1219"/>
      <c r="J11" s="1219"/>
      <c r="K11" s="1219"/>
      <c r="L11" s="1220"/>
    </row>
    <row r="12" spans="1:12" ht="7.5" customHeight="1" x14ac:dyDescent="0.2">
      <c r="A12" s="32"/>
      <c r="B12" s="29"/>
      <c r="C12" s="29"/>
      <c r="D12" s="29"/>
      <c r="E12" s="29"/>
      <c r="F12" s="29"/>
      <c r="G12" s="29"/>
      <c r="H12" s="29"/>
      <c r="I12" s="29"/>
      <c r="J12" s="29"/>
      <c r="K12" s="29"/>
      <c r="L12" s="26"/>
    </row>
    <row r="13" spans="1:12" ht="26.25" customHeight="1" x14ac:dyDescent="0.2">
      <c r="A13" s="32"/>
      <c r="B13" s="38"/>
      <c r="C13" s="1389" t="s">
        <v>827</v>
      </c>
      <c r="D13" s="1389"/>
      <c r="E13" s="1389"/>
      <c r="F13" s="1389"/>
      <c r="G13" s="1389"/>
      <c r="H13" s="1389"/>
      <c r="I13" s="1389"/>
      <c r="J13" s="425" t="s">
        <v>17</v>
      </c>
      <c r="K13" s="1388">
        <v>100</v>
      </c>
      <c r="L13" s="81"/>
    </row>
    <row r="14" spans="1:12" ht="37.5" customHeight="1" x14ac:dyDescent="0.2">
      <c r="A14" s="32"/>
      <c r="B14" s="33"/>
      <c r="C14" s="1387" t="s">
        <v>936</v>
      </c>
      <c r="D14" s="1387"/>
      <c r="E14" s="1387"/>
      <c r="F14" s="1387"/>
      <c r="G14" s="1387"/>
      <c r="H14" s="1387"/>
      <c r="I14" s="1387"/>
      <c r="K14" s="1388"/>
      <c r="L14" s="77"/>
    </row>
    <row r="15" spans="1:12" ht="12.75" customHeight="1" x14ac:dyDescent="0.2">
      <c r="A15" s="1381" t="s">
        <v>828</v>
      </c>
      <c r="B15" s="1382"/>
      <c r="C15" s="1382"/>
      <c r="D15" s="1382"/>
      <c r="E15" s="1382"/>
      <c r="F15" s="1382"/>
      <c r="G15" s="1382"/>
      <c r="H15" s="1382"/>
      <c r="I15" s="1382"/>
      <c r="J15" s="1382"/>
      <c r="K15" s="1382"/>
      <c r="L15" s="1383"/>
    </row>
    <row r="16" spans="1:12" s="11" customFormat="1" ht="15" customHeight="1" x14ac:dyDescent="0.25">
      <c r="A16" s="1218" t="s">
        <v>21</v>
      </c>
      <c r="B16" s="1219"/>
      <c r="C16" s="1219"/>
      <c r="D16" s="1219"/>
      <c r="E16" s="1219"/>
      <c r="F16" s="1219"/>
      <c r="G16" s="1218" t="s">
        <v>22</v>
      </c>
      <c r="H16" s="1219"/>
      <c r="I16" s="1219"/>
      <c r="J16" s="1219"/>
      <c r="K16" s="1219"/>
      <c r="L16" s="1220"/>
    </row>
    <row r="17" spans="1:20" ht="17.25" customHeight="1" x14ac:dyDescent="0.2">
      <c r="A17" s="1336" t="s">
        <v>92</v>
      </c>
      <c r="B17" s="1332"/>
      <c r="C17" s="1332"/>
      <c r="D17" s="1332"/>
      <c r="E17" s="1332"/>
      <c r="F17" s="1332"/>
      <c r="G17" s="1329" t="s">
        <v>254</v>
      </c>
      <c r="H17" s="1334"/>
      <c r="I17" s="1334"/>
      <c r="J17" s="1334"/>
      <c r="K17" s="1334"/>
      <c r="L17" s="1378"/>
      <c r="T17" s="39"/>
    </row>
    <row r="18" spans="1:20" s="11" customFormat="1" ht="15" customHeight="1" x14ac:dyDescent="0.25">
      <c r="A18" s="1218" t="s">
        <v>46</v>
      </c>
      <c r="B18" s="1219"/>
      <c r="C18" s="1219"/>
      <c r="D18" s="1219"/>
      <c r="E18" s="1219"/>
      <c r="F18" s="1219"/>
      <c r="G18" s="1218" t="s">
        <v>34</v>
      </c>
      <c r="H18" s="1219"/>
      <c r="I18" s="1219"/>
      <c r="J18" s="1219"/>
      <c r="K18" s="1219"/>
      <c r="L18" s="1220"/>
    </row>
    <row r="19" spans="1:20" ht="59.25" customHeight="1" x14ac:dyDescent="0.2">
      <c r="A19" s="1375" t="s">
        <v>829</v>
      </c>
      <c r="B19" s="1376"/>
      <c r="C19" s="1376"/>
      <c r="D19" s="1376"/>
      <c r="E19" s="1376"/>
      <c r="F19" s="1377"/>
      <c r="G19" s="1375" t="s">
        <v>830</v>
      </c>
      <c r="H19" s="1376"/>
      <c r="I19" s="1376"/>
      <c r="J19" s="1376"/>
      <c r="K19" s="1376"/>
      <c r="L19" s="1377"/>
      <c r="Q19" s="85"/>
      <c r="R19" s="86"/>
      <c r="S19" s="86"/>
      <c r="T19" s="87"/>
    </row>
    <row r="20" spans="1:20" s="11" customFormat="1" ht="15" customHeight="1" x14ac:dyDescent="0.25">
      <c r="A20" s="1218" t="s">
        <v>35</v>
      </c>
      <c r="B20" s="1219"/>
      <c r="C20" s="1219"/>
      <c r="D20" s="1219"/>
      <c r="E20" s="1219"/>
      <c r="F20" s="1219"/>
      <c r="G20" s="1219"/>
      <c r="H20" s="1219"/>
      <c r="I20" s="1219"/>
      <c r="J20" s="1219"/>
      <c r="K20" s="1219"/>
      <c r="L20" s="1220"/>
      <c r="Q20" s="88"/>
      <c r="R20" s="88"/>
      <c r="S20" s="88"/>
      <c r="T20" s="88"/>
    </row>
    <row r="21" spans="1:20" ht="19.5" customHeight="1" x14ac:dyDescent="0.2">
      <c r="A21" s="1336" t="s">
        <v>501</v>
      </c>
      <c r="B21" s="1332"/>
      <c r="C21" s="1332"/>
      <c r="D21" s="1332"/>
      <c r="E21" s="1332"/>
      <c r="F21" s="1332"/>
      <c r="G21" s="1332"/>
      <c r="H21" s="1332"/>
      <c r="I21" s="1332"/>
      <c r="J21" s="1332"/>
      <c r="K21" s="1332"/>
      <c r="L21" s="1337"/>
      <c r="Q21" s="87"/>
      <c r="R21" s="87"/>
      <c r="S21" s="87"/>
      <c r="T21" s="87"/>
    </row>
    <row r="22" spans="1:20" ht="15" customHeight="1" x14ac:dyDescent="0.2">
      <c r="A22" s="1255" t="s">
        <v>2</v>
      </c>
      <c r="B22" s="1256"/>
      <c r="C22" s="1256"/>
      <c r="D22" s="1256"/>
      <c r="E22" s="1256"/>
      <c r="F22" s="1256"/>
      <c r="G22" s="1256"/>
      <c r="H22" s="1256"/>
      <c r="I22" s="1256"/>
      <c r="J22" s="1256"/>
      <c r="K22" s="1256"/>
      <c r="L22" s="1257"/>
    </row>
    <row r="23" spans="1:20" ht="24.75" customHeight="1" x14ac:dyDescent="0.2">
      <c r="A23" s="1310" t="s">
        <v>827</v>
      </c>
      <c r="B23" s="1339"/>
      <c r="C23" s="1339"/>
      <c r="D23" s="1339"/>
      <c r="E23" s="1339"/>
      <c r="F23" s="1339"/>
      <c r="G23" s="1339"/>
      <c r="H23" s="1339"/>
      <c r="I23" s="1339"/>
      <c r="J23" s="1339"/>
      <c r="K23" s="1339"/>
      <c r="L23" s="1340"/>
    </row>
    <row r="24" spans="1:20" s="11" customFormat="1" ht="15" customHeight="1" x14ac:dyDescent="0.25">
      <c r="A24" s="1218" t="s">
        <v>36</v>
      </c>
      <c r="B24" s="1219"/>
      <c r="C24" s="1219"/>
      <c r="D24" s="1219"/>
      <c r="E24" s="1219"/>
      <c r="F24" s="1219"/>
      <c r="G24" s="1219"/>
      <c r="H24" s="1219"/>
      <c r="I24" s="1219"/>
      <c r="J24" s="1219"/>
      <c r="K24" s="1219"/>
      <c r="L24" s="1220"/>
      <c r="O24" s="803"/>
    </row>
    <row r="25" spans="1:20" ht="18.75" customHeight="1" x14ac:dyDescent="0.2">
      <c r="A25" s="119">
        <v>43466</v>
      </c>
      <c r="B25" s="918">
        <v>43497</v>
      </c>
      <c r="C25" s="918">
        <v>43525</v>
      </c>
      <c r="D25" s="918">
        <v>43556</v>
      </c>
      <c r="E25" s="918">
        <v>43586</v>
      </c>
      <c r="F25" s="918">
        <v>43617</v>
      </c>
      <c r="G25" s="918">
        <v>43647</v>
      </c>
      <c r="H25" s="918">
        <v>43678</v>
      </c>
      <c r="I25" s="918">
        <v>43709</v>
      </c>
      <c r="J25" s="918">
        <v>43739</v>
      </c>
      <c r="K25" s="918">
        <v>43770</v>
      </c>
      <c r="L25" s="918">
        <v>43800</v>
      </c>
      <c r="O25" s="342"/>
    </row>
    <row r="26" spans="1:20" ht="18" customHeight="1" x14ac:dyDescent="0.2">
      <c r="A26" s="303"/>
      <c r="B26" s="303"/>
      <c r="C26" s="151"/>
      <c r="D26" s="303"/>
      <c r="E26" s="303"/>
      <c r="F26" s="151">
        <v>1</v>
      </c>
      <c r="G26" s="303"/>
      <c r="H26" s="303"/>
      <c r="I26" s="151"/>
      <c r="J26" s="303"/>
      <c r="K26" s="303"/>
      <c r="L26" s="464"/>
      <c r="M26" s="64"/>
    </row>
    <row r="27" spans="1:20" ht="18" customHeight="1" x14ac:dyDescent="0.2">
      <c r="A27" s="239">
        <v>1</v>
      </c>
      <c r="B27" s="529">
        <v>1</v>
      </c>
      <c r="C27" s="529">
        <v>1</v>
      </c>
      <c r="D27" s="529">
        <v>1</v>
      </c>
      <c r="E27" s="529">
        <v>1</v>
      </c>
      <c r="F27" s="529">
        <v>1</v>
      </c>
      <c r="G27" s="529">
        <v>1</v>
      </c>
      <c r="H27" s="529">
        <v>1</v>
      </c>
      <c r="I27" s="529">
        <v>1</v>
      </c>
      <c r="J27" s="529">
        <v>1</v>
      </c>
      <c r="K27" s="529">
        <v>1</v>
      </c>
      <c r="L27" s="529">
        <v>1</v>
      </c>
    </row>
    <row r="28" spans="1:20" ht="18" customHeight="1" x14ac:dyDescent="0.2">
      <c r="A28" s="240">
        <v>0.9</v>
      </c>
      <c r="B28" s="528">
        <v>0.9</v>
      </c>
      <c r="C28" s="528">
        <v>0.9</v>
      </c>
      <c r="D28" s="528">
        <v>0.9</v>
      </c>
      <c r="E28" s="528">
        <v>0.9</v>
      </c>
      <c r="F28" s="528">
        <v>0.9</v>
      </c>
      <c r="G28" s="528">
        <v>0.9</v>
      </c>
      <c r="H28" s="528">
        <v>0.9</v>
      </c>
      <c r="I28" s="528">
        <v>0.9</v>
      </c>
      <c r="J28" s="528">
        <v>0.9</v>
      </c>
      <c r="K28" s="528">
        <v>0.9</v>
      </c>
      <c r="L28" s="528">
        <v>0.9</v>
      </c>
    </row>
    <row r="29" spans="1:20" ht="18.95" customHeight="1" x14ac:dyDescent="0.2">
      <c r="A29" s="12"/>
      <c r="B29" s="13"/>
      <c r="C29" s="13"/>
      <c r="D29" s="13"/>
      <c r="E29" s="13"/>
      <c r="F29" s="13"/>
      <c r="G29" s="13"/>
      <c r="H29" s="13"/>
      <c r="I29" s="13"/>
      <c r="J29" s="13"/>
      <c r="K29" s="13"/>
      <c r="L29" s="14"/>
    </row>
    <row r="30" spans="1:20" ht="18.95" customHeight="1" x14ac:dyDescent="0.2">
      <c r="A30" s="12"/>
      <c r="B30" s="13"/>
      <c r="C30" s="13"/>
      <c r="D30" s="13"/>
      <c r="E30" s="13"/>
      <c r="F30" s="13"/>
      <c r="G30" s="13"/>
      <c r="H30" s="13"/>
      <c r="I30" s="13"/>
      <c r="J30" s="13"/>
      <c r="K30" s="13"/>
      <c r="L30" s="14"/>
    </row>
    <row r="31" spans="1:20" ht="18.95" customHeight="1" x14ac:dyDescent="0.2">
      <c r="A31" s="12"/>
      <c r="B31" s="13"/>
      <c r="C31" s="13"/>
      <c r="D31" s="13"/>
      <c r="E31" s="13"/>
      <c r="F31" s="13"/>
      <c r="G31" s="13"/>
      <c r="H31" s="13"/>
      <c r="I31" s="13"/>
      <c r="J31" s="13"/>
      <c r="K31" s="13"/>
      <c r="L31" s="14"/>
    </row>
    <row r="32" spans="1:20" ht="18.95" customHeight="1" x14ac:dyDescent="0.2">
      <c r="A32" s="12"/>
      <c r="B32" s="13"/>
      <c r="C32" s="13"/>
      <c r="D32" s="13"/>
      <c r="E32" s="13"/>
      <c r="F32" s="13"/>
      <c r="G32" s="13"/>
      <c r="H32" s="13"/>
      <c r="I32" s="13"/>
      <c r="J32" s="13"/>
      <c r="K32" s="13"/>
      <c r="L32" s="14"/>
    </row>
    <row r="33" spans="1:22" ht="18.95" customHeight="1" x14ac:dyDescent="0.2">
      <c r="A33" s="12"/>
      <c r="B33" s="13"/>
      <c r="C33" s="13"/>
      <c r="D33" s="13"/>
      <c r="E33" s="13"/>
      <c r="F33" s="13"/>
      <c r="G33" s="13"/>
      <c r="H33" s="13"/>
      <c r="I33" s="13"/>
      <c r="J33" s="13"/>
      <c r="K33" s="13"/>
      <c r="L33" s="14"/>
    </row>
    <row r="34" spans="1:22" ht="15" customHeight="1" x14ac:dyDescent="0.2">
      <c r="A34" s="12"/>
      <c r="B34" s="13"/>
      <c r="C34" s="13"/>
      <c r="D34" s="13"/>
      <c r="E34" s="13"/>
      <c r="F34" s="13"/>
      <c r="G34" s="13"/>
      <c r="H34" s="13"/>
      <c r="I34" s="13"/>
      <c r="J34" s="13"/>
      <c r="K34" s="13"/>
      <c r="L34" s="14"/>
    </row>
    <row r="35" spans="1:22" ht="18.95" customHeight="1" x14ac:dyDescent="0.2">
      <c r="A35" s="12"/>
      <c r="B35" s="13"/>
      <c r="C35" s="13"/>
      <c r="D35" s="13"/>
      <c r="E35" s="13"/>
      <c r="F35" s="13"/>
      <c r="G35" s="13"/>
      <c r="H35" s="13"/>
      <c r="I35" s="13"/>
      <c r="J35" s="13"/>
      <c r="K35" s="13"/>
      <c r="L35" s="14"/>
    </row>
    <row r="36" spans="1:22" ht="18.95" customHeight="1" x14ac:dyDescent="0.2">
      <c r="A36" s="12"/>
      <c r="B36" s="13"/>
      <c r="C36" s="13"/>
      <c r="D36" s="13"/>
      <c r="E36" s="13"/>
      <c r="F36" s="13"/>
      <c r="G36" s="13"/>
      <c r="H36" s="13"/>
      <c r="I36" s="13"/>
      <c r="J36" s="13"/>
      <c r="K36" s="13"/>
      <c r="L36" s="14"/>
    </row>
    <row r="37" spans="1:22" ht="18.95" customHeight="1" x14ac:dyDescent="0.2">
      <c r="A37" s="12"/>
      <c r="B37" s="13"/>
      <c r="C37" s="13"/>
      <c r="D37" s="13"/>
      <c r="E37" s="13"/>
      <c r="F37" s="13"/>
      <c r="G37" s="13"/>
      <c r="H37" s="13"/>
      <c r="I37" s="13"/>
      <c r="J37" s="13"/>
      <c r="K37" s="13"/>
      <c r="L37" s="14"/>
      <c r="V37" s="583"/>
    </row>
    <row r="38" spans="1:22" ht="18.95" customHeight="1" x14ac:dyDescent="0.2">
      <c r="A38" s="12"/>
      <c r="B38" s="13"/>
      <c r="C38" s="13"/>
      <c r="D38" s="13"/>
      <c r="E38" s="13"/>
      <c r="F38" s="13"/>
      <c r="G38" s="13"/>
      <c r="H38" s="13"/>
      <c r="I38" s="13"/>
      <c r="J38" s="13"/>
      <c r="K38" s="13"/>
      <c r="L38" s="14"/>
    </row>
    <row r="39" spans="1:22" ht="10.5" customHeight="1" x14ac:dyDescent="0.2">
      <c r="A39" s="15"/>
      <c r="B39" s="16"/>
      <c r="C39" s="16"/>
      <c r="D39" s="16"/>
      <c r="E39" s="16"/>
      <c r="F39" s="16"/>
      <c r="G39" s="16"/>
      <c r="H39" s="16"/>
      <c r="I39" s="16"/>
      <c r="J39" s="16"/>
      <c r="K39" s="16"/>
      <c r="L39" s="17"/>
    </row>
    <row r="40" spans="1:22" ht="30" customHeight="1" x14ac:dyDescent="0.2">
      <c r="A40" s="1327" t="s">
        <v>135</v>
      </c>
      <c r="B40" s="1327"/>
      <c r="C40" s="1327"/>
      <c r="D40" s="1327"/>
      <c r="E40" s="1327"/>
      <c r="F40" s="1327"/>
      <c r="G40" s="1327"/>
      <c r="H40" s="1327"/>
      <c r="I40" s="1327"/>
      <c r="J40" s="1327"/>
      <c r="K40" s="1327"/>
      <c r="L40" s="1327"/>
    </row>
    <row r="41" spans="1:22" ht="18.95" customHeight="1" x14ac:dyDescent="0.2">
      <c r="A41" s="1374" t="s">
        <v>937</v>
      </c>
      <c r="B41" s="1374"/>
      <c r="C41" s="1374"/>
      <c r="D41" s="1374"/>
      <c r="E41" s="1374"/>
      <c r="F41" s="1374"/>
      <c r="G41" s="1374"/>
      <c r="H41" s="1374"/>
      <c r="I41" s="1374"/>
      <c r="J41" s="1374"/>
      <c r="K41" s="1374"/>
      <c r="L41" s="1374"/>
      <c r="Q41" s="342"/>
    </row>
    <row r="42" spans="1:22" ht="18.95" customHeight="1" x14ac:dyDescent="0.2">
      <c r="A42" s="1374"/>
      <c r="B42" s="1374"/>
      <c r="C42" s="1374"/>
      <c r="D42" s="1374"/>
      <c r="E42" s="1374"/>
      <c r="F42" s="1374"/>
      <c r="G42" s="1374"/>
      <c r="H42" s="1374"/>
      <c r="I42" s="1374"/>
      <c r="J42" s="1374"/>
      <c r="K42" s="1374"/>
      <c r="L42" s="1374"/>
      <c r="Q42" s="84"/>
    </row>
    <row r="43" spans="1:22" ht="18.95" customHeight="1" x14ac:dyDescent="0.2">
      <c r="A43" s="1374"/>
      <c r="B43" s="1374"/>
      <c r="C43" s="1374"/>
      <c r="D43" s="1374"/>
      <c r="E43" s="1374"/>
      <c r="F43" s="1374"/>
      <c r="G43" s="1374"/>
      <c r="H43" s="1374"/>
      <c r="I43" s="1374"/>
      <c r="J43" s="1374"/>
      <c r="K43" s="1374"/>
      <c r="L43" s="1374"/>
      <c r="Q43" s="342"/>
    </row>
    <row r="44" spans="1:22" ht="219" customHeight="1" x14ac:dyDescent="0.2">
      <c r="A44" s="1374"/>
      <c r="B44" s="1374"/>
      <c r="C44" s="1374"/>
      <c r="D44" s="1374"/>
      <c r="E44" s="1374"/>
      <c r="F44" s="1374"/>
      <c r="G44" s="1374"/>
      <c r="H44" s="1374"/>
      <c r="I44" s="1374"/>
      <c r="J44" s="1374"/>
      <c r="K44" s="1374"/>
      <c r="L44" s="1374"/>
    </row>
  </sheetData>
  <sheetProtection password="CCF3" sheet="1" objects="1" scenarios="1"/>
  <mergeCells count="28">
    <mergeCell ref="A15:L15"/>
    <mergeCell ref="A9:L9"/>
    <mergeCell ref="A10:L10"/>
    <mergeCell ref="C14:I14"/>
    <mergeCell ref="K13:K14"/>
    <mergeCell ref="A11:L11"/>
    <mergeCell ref="C13:I13"/>
    <mergeCell ref="A6:I8"/>
    <mergeCell ref="C1:K2"/>
    <mergeCell ref="C3:K3"/>
    <mergeCell ref="C4:K4"/>
    <mergeCell ref="A5:I5"/>
    <mergeCell ref="J5:L5"/>
    <mergeCell ref="A41:L44"/>
    <mergeCell ref="G16:L16"/>
    <mergeCell ref="A21:L21"/>
    <mergeCell ref="A17:F17"/>
    <mergeCell ref="A40:L40"/>
    <mergeCell ref="A24:L24"/>
    <mergeCell ref="A18:F18"/>
    <mergeCell ref="G18:L18"/>
    <mergeCell ref="A19:F19"/>
    <mergeCell ref="G19:L19"/>
    <mergeCell ref="A22:L22"/>
    <mergeCell ref="A20:L20"/>
    <mergeCell ref="A23:L23"/>
    <mergeCell ref="G17:L17"/>
    <mergeCell ref="A16:F16"/>
  </mergeCells>
  <phoneticPr fontId="10" type="noConversion"/>
  <hyperlinks>
    <hyperlink ref="A6:I8" location="CONSOLIDADO!G10" display="Mensajes transmitidos a los grupos de interes de Comunicación Externa" xr:uid="{00000000-0004-0000-0800-000000000000}"/>
    <hyperlink ref="A23" r:id="rId1" display="https://analytics.twitter.com/user/transmilenio" xr:uid="{00000000-0004-0000-0800-000001000000}"/>
    <hyperlink ref="C13" r:id="rId2" xr:uid="{E9CB3127-9A39-4F77-ACB2-2193D28B0CA9}"/>
  </hyperlinks>
  <printOptions horizontalCentered="1"/>
  <pageMargins left="0.19685039370078741" right="0.19685039370078741" top="0.19685039370078741" bottom="0.31496062992125984" header="0" footer="0.15748031496062992"/>
  <pageSetup scale="83" orientation="portrait" r:id="rId3"/>
  <headerFooter alignWithMargins="0">
    <oddFooter>&amp;C&amp;"Tahoma,Normal"&amp;8 4&amp;R&amp;"Tahoma,Normal"&amp;8&amp;D</oddFooter>
  </headerFooter>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6" tint="-0.499984740745262"/>
    <pageSetUpPr fitToPage="1"/>
  </sheetPr>
  <dimension ref="A1:Q46"/>
  <sheetViews>
    <sheetView zoomScale="98" zoomScaleNormal="98" workbookViewId="0">
      <selection activeCell="A6" sqref="A6:I8"/>
    </sheetView>
  </sheetViews>
  <sheetFormatPr baseColWidth="10" defaultColWidth="3.5703125" defaultRowHeight="18.95" customHeight="1" x14ac:dyDescent="0.2"/>
  <cols>
    <col min="1" max="7" width="7" style="4" customWidth="1"/>
    <col min="8" max="8" width="8.42578125" style="4" customWidth="1"/>
    <col min="9" max="10" width="6.140625" style="4" customWidth="1"/>
    <col min="11" max="11" width="7" style="4" customWidth="1"/>
    <col min="12" max="12" width="8.7109375" style="4" customWidth="1"/>
    <col min="13" max="13" width="7.140625" style="4" bestFit="1" customWidth="1"/>
    <col min="14" max="16384" width="3.5703125" style="4"/>
  </cols>
  <sheetData>
    <row r="1" spans="1:12" ht="12.75" customHeight="1" x14ac:dyDescent="0.2">
      <c r="A1" s="1"/>
      <c r="B1" s="3"/>
      <c r="C1" s="1313" t="s">
        <v>796</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2.75" customHeight="1" x14ac:dyDescent="0.2">
      <c r="A4" s="8"/>
      <c r="B4" s="10"/>
      <c r="C4" s="1379" t="s">
        <v>118</v>
      </c>
      <c r="D4" s="1379"/>
      <c r="E4" s="1379"/>
      <c r="F4" s="1379"/>
      <c r="G4" s="1379"/>
      <c r="H4" s="1379"/>
      <c r="I4" s="1379"/>
      <c r="J4" s="1379"/>
      <c r="K4" s="138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307" t="s">
        <v>164</v>
      </c>
      <c r="B6" s="1308"/>
      <c r="C6" s="1308"/>
      <c r="D6" s="1308"/>
      <c r="E6" s="1308"/>
      <c r="F6" s="1308"/>
      <c r="G6" s="1308"/>
      <c r="H6" s="1308"/>
      <c r="I6" s="1309"/>
      <c r="J6" s="210"/>
      <c r="K6" s="30" t="s">
        <v>16</v>
      </c>
      <c r="L6" s="207" t="s">
        <v>17</v>
      </c>
    </row>
    <row r="7" spans="1:12" ht="15" customHeight="1" x14ac:dyDescent="0.2">
      <c r="A7" s="1307"/>
      <c r="B7" s="1308"/>
      <c r="C7" s="1308"/>
      <c r="D7" s="1308"/>
      <c r="E7" s="1308"/>
      <c r="F7" s="1308"/>
      <c r="G7" s="1308"/>
      <c r="H7" s="1308"/>
      <c r="I7" s="1309"/>
      <c r="J7" s="210"/>
      <c r="K7" s="30" t="s">
        <v>98</v>
      </c>
      <c r="L7" s="55"/>
    </row>
    <row r="8" spans="1:12" ht="15" customHeight="1" x14ac:dyDescent="0.2">
      <c r="A8" s="1310"/>
      <c r="B8" s="1311"/>
      <c r="C8" s="1311"/>
      <c r="D8" s="1311"/>
      <c r="E8" s="1311"/>
      <c r="F8" s="1311"/>
      <c r="G8" s="1311"/>
      <c r="H8" s="1311"/>
      <c r="I8" s="1312"/>
      <c r="J8" s="19"/>
      <c r="K8" s="31" t="s">
        <v>18</v>
      </c>
      <c r="L8" s="207"/>
    </row>
    <row r="9" spans="1:12" s="11" customFormat="1" ht="15" customHeight="1" x14ac:dyDescent="0.25">
      <c r="A9" s="1218" t="s">
        <v>19</v>
      </c>
      <c r="B9" s="1219"/>
      <c r="C9" s="1219"/>
      <c r="D9" s="1219"/>
      <c r="E9" s="1219"/>
      <c r="F9" s="1219"/>
      <c r="G9" s="1219"/>
      <c r="H9" s="1219"/>
      <c r="I9" s="1219"/>
      <c r="J9" s="1219"/>
      <c r="K9" s="1219"/>
      <c r="L9" s="1220"/>
    </row>
    <row r="10" spans="1:12" ht="25.5" customHeight="1" x14ac:dyDescent="0.2">
      <c r="A10" s="1329" t="s">
        <v>933</v>
      </c>
      <c r="B10" s="1330"/>
      <c r="C10" s="1330"/>
      <c r="D10" s="1330"/>
      <c r="E10" s="1330"/>
      <c r="F10" s="1330"/>
      <c r="G10" s="1330"/>
      <c r="H10" s="1330"/>
      <c r="I10" s="1330"/>
      <c r="J10" s="1330"/>
      <c r="K10" s="1330"/>
      <c r="L10" s="1331"/>
    </row>
    <row r="11" spans="1:12" s="11" customFormat="1" ht="15" customHeight="1" x14ac:dyDescent="0.25">
      <c r="A11" s="1218" t="s">
        <v>20</v>
      </c>
      <c r="B11" s="1219"/>
      <c r="C11" s="1219"/>
      <c r="D11" s="1219"/>
      <c r="E11" s="1219"/>
      <c r="F11" s="1219"/>
      <c r="G11" s="1219"/>
      <c r="H11" s="1219"/>
      <c r="I11" s="1219"/>
      <c r="J11" s="1219"/>
      <c r="K11" s="1219"/>
      <c r="L11" s="1220"/>
    </row>
    <row r="12" spans="1:12" ht="7.5" customHeight="1" x14ac:dyDescent="0.2">
      <c r="A12" s="196"/>
      <c r="B12" s="197"/>
      <c r="C12" s="197"/>
      <c r="D12" s="197"/>
      <c r="E12" s="197"/>
      <c r="F12" s="197"/>
      <c r="G12" s="197"/>
      <c r="H12" s="197"/>
      <c r="I12" s="197"/>
      <c r="J12" s="197"/>
      <c r="K12" s="197"/>
      <c r="L12" s="198"/>
    </row>
    <row r="13" spans="1:12" ht="27.75" customHeight="1" x14ac:dyDescent="0.2">
      <c r="A13" s="196"/>
      <c r="B13" s="209"/>
      <c r="C13" s="209"/>
      <c r="D13" s="1330" t="s">
        <v>500</v>
      </c>
      <c r="E13" s="1390"/>
      <c r="F13" s="1390"/>
      <c r="G13" s="1390"/>
      <c r="H13" s="1390"/>
      <c r="I13" s="1369" t="s">
        <v>24</v>
      </c>
      <c r="J13" s="1391"/>
      <c r="K13" s="209"/>
      <c r="L13" s="208"/>
    </row>
    <row r="14" spans="1:12" ht="18.75" customHeight="1" x14ac:dyDescent="0.2">
      <c r="A14" s="196"/>
      <c r="B14" s="199"/>
      <c r="C14" s="199"/>
      <c r="D14" s="1392" t="s">
        <v>234</v>
      </c>
      <c r="E14" s="1392"/>
      <c r="F14" s="1392"/>
      <c r="G14" s="1392"/>
      <c r="H14" s="1392"/>
      <c r="I14" s="1391"/>
      <c r="J14" s="1391"/>
      <c r="K14" s="199"/>
      <c r="L14" s="208"/>
    </row>
    <row r="15" spans="1:12" ht="7.5" customHeight="1" x14ac:dyDescent="0.2">
      <c r="A15" s="1393"/>
      <c r="B15" s="1394"/>
      <c r="C15" s="1394"/>
      <c r="D15" s="1394"/>
      <c r="E15" s="1394"/>
      <c r="F15" s="1394"/>
      <c r="G15" s="1394"/>
      <c r="H15" s="1394"/>
      <c r="I15" s="1394"/>
      <c r="J15" s="1394"/>
      <c r="K15" s="1394"/>
      <c r="L15" s="1395"/>
    </row>
    <row r="16" spans="1:12" s="11" customFormat="1" ht="15" customHeight="1" x14ac:dyDescent="0.25">
      <c r="A16" s="1218" t="s">
        <v>21</v>
      </c>
      <c r="B16" s="1219"/>
      <c r="C16" s="1219"/>
      <c r="D16" s="1219"/>
      <c r="E16" s="1219"/>
      <c r="F16" s="1219"/>
      <c r="G16" s="1218" t="s">
        <v>22</v>
      </c>
      <c r="H16" s="1219"/>
      <c r="I16" s="1219"/>
      <c r="J16" s="1219"/>
      <c r="K16" s="1219"/>
      <c r="L16" s="1220"/>
    </row>
    <row r="17" spans="1:17" ht="18.95" customHeight="1" x14ac:dyDescent="0.2">
      <c r="A17" s="1336" t="s">
        <v>92</v>
      </c>
      <c r="B17" s="1332"/>
      <c r="C17" s="1332"/>
      <c r="D17" s="1332"/>
      <c r="E17" s="1332"/>
      <c r="F17" s="1332"/>
      <c r="G17" s="1336" t="s">
        <v>54</v>
      </c>
      <c r="H17" s="1332"/>
      <c r="I17" s="1332"/>
      <c r="J17" s="1332"/>
      <c r="K17" s="1332"/>
      <c r="L17" s="1337"/>
    </row>
    <row r="18" spans="1:17" s="11" customFormat="1" ht="15" customHeight="1" x14ac:dyDescent="0.25">
      <c r="A18" s="1218" t="s">
        <v>46</v>
      </c>
      <c r="B18" s="1219"/>
      <c r="C18" s="1219"/>
      <c r="D18" s="1219"/>
      <c r="E18" s="1219"/>
      <c r="F18" s="1219"/>
      <c r="G18" s="1218" t="s">
        <v>34</v>
      </c>
      <c r="H18" s="1219"/>
      <c r="I18" s="1219"/>
      <c r="J18" s="1219"/>
      <c r="K18" s="1219"/>
      <c r="L18" s="1220"/>
    </row>
    <row r="19" spans="1:17" ht="37.5" customHeight="1" x14ac:dyDescent="0.2">
      <c r="A19" s="1396" t="s">
        <v>251</v>
      </c>
      <c r="B19" s="1397"/>
      <c r="C19" s="1397"/>
      <c r="D19" s="1397"/>
      <c r="E19" s="1397"/>
      <c r="F19" s="1397"/>
      <c r="G19" s="1396" t="s">
        <v>252</v>
      </c>
      <c r="H19" s="1397"/>
      <c r="I19" s="1397"/>
      <c r="J19" s="1397"/>
      <c r="K19" s="1397"/>
      <c r="L19" s="1398"/>
    </row>
    <row r="20" spans="1:17" s="11" customFormat="1" ht="15" customHeight="1" x14ac:dyDescent="0.25">
      <c r="A20" s="1218" t="s">
        <v>35</v>
      </c>
      <c r="B20" s="1219"/>
      <c r="C20" s="1219"/>
      <c r="D20" s="1219"/>
      <c r="E20" s="1219"/>
      <c r="F20" s="1219"/>
      <c r="G20" s="1219"/>
      <c r="H20" s="1219"/>
      <c r="I20" s="1219"/>
      <c r="J20" s="1219"/>
      <c r="K20" s="1219"/>
      <c r="L20" s="1220"/>
    </row>
    <row r="21" spans="1:17" ht="19.5" customHeight="1" x14ac:dyDescent="0.2">
      <c r="A21" s="1336" t="s">
        <v>163</v>
      </c>
      <c r="B21" s="1332"/>
      <c r="C21" s="1332"/>
      <c r="D21" s="1332"/>
      <c r="E21" s="1332"/>
      <c r="F21" s="1332"/>
      <c r="G21" s="1332"/>
      <c r="H21" s="1332"/>
      <c r="I21" s="1332"/>
      <c r="J21" s="1332"/>
      <c r="K21" s="1332"/>
      <c r="L21" s="1337"/>
      <c r="Q21" s="39"/>
    </row>
    <row r="22" spans="1:17" ht="15" customHeight="1" x14ac:dyDescent="0.2">
      <c r="A22" s="1255" t="s">
        <v>2</v>
      </c>
      <c r="B22" s="1256"/>
      <c r="C22" s="1256"/>
      <c r="D22" s="1256"/>
      <c r="E22" s="1256"/>
      <c r="F22" s="1256"/>
      <c r="G22" s="1256"/>
      <c r="H22" s="1256"/>
      <c r="I22" s="1256"/>
      <c r="J22" s="1256"/>
      <c r="K22" s="1256"/>
      <c r="L22" s="1257"/>
    </row>
    <row r="23" spans="1:17" ht="16.5" customHeight="1" x14ac:dyDescent="0.2">
      <c r="A23" s="1338" t="s">
        <v>253</v>
      </c>
      <c r="B23" s="1339"/>
      <c r="C23" s="1339"/>
      <c r="D23" s="1339"/>
      <c r="E23" s="1339"/>
      <c r="F23" s="1339"/>
      <c r="G23" s="1339"/>
      <c r="H23" s="1339"/>
      <c r="I23" s="1339"/>
      <c r="J23" s="1339"/>
      <c r="K23" s="1339"/>
      <c r="L23" s="1340"/>
    </row>
    <row r="24" spans="1:17" s="11" customFormat="1" ht="15" customHeight="1" x14ac:dyDescent="0.25">
      <c r="A24" s="1218" t="s">
        <v>36</v>
      </c>
      <c r="B24" s="1219"/>
      <c r="C24" s="1219"/>
      <c r="D24" s="1219"/>
      <c r="E24" s="1219"/>
      <c r="F24" s="1219"/>
      <c r="G24" s="1219"/>
      <c r="H24" s="1219"/>
      <c r="I24" s="1219"/>
      <c r="J24" s="1219"/>
      <c r="K24" s="1219"/>
      <c r="L24" s="1220"/>
    </row>
    <row r="25" spans="1:17" ht="18.75" customHeight="1" x14ac:dyDescent="0.2">
      <c r="A25" s="200">
        <v>43466</v>
      </c>
      <c r="B25" s="918">
        <v>43497</v>
      </c>
      <c r="C25" s="918">
        <v>43525</v>
      </c>
      <c r="D25" s="918">
        <v>43556</v>
      </c>
      <c r="E25" s="918">
        <v>43586</v>
      </c>
      <c r="F25" s="918">
        <v>43617</v>
      </c>
      <c r="G25" s="918">
        <v>43647</v>
      </c>
      <c r="H25" s="918">
        <v>43678</v>
      </c>
      <c r="I25" s="918">
        <v>43709</v>
      </c>
      <c r="J25" s="918">
        <v>43739</v>
      </c>
      <c r="K25" s="918">
        <v>43770</v>
      </c>
      <c r="L25" s="918">
        <v>43800</v>
      </c>
    </row>
    <row r="26" spans="1:17" ht="18" customHeight="1" x14ac:dyDescent="0.2">
      <c r="A26" s="304"/>
      <c r="B26" s="304"/>
      <c r="C26" s="305"/>
      <c r="D26" s="304"/>
      <c r="E26" s="304"/>
      <c r="F26" s="151"/>
      <c r="G26" s="818"/>
      <c r="H26" s="304"/>
      <c r="I26" s="305"/>
      <c r="J26" s="304"/>
      <c r="K26" s="304"/>
      <c r="L26" s="151"/>
      <c r="M26" s="24"/>
    </row>
    <row r="27" spans="1:17" ht="45" customHeight="1" x14ac:dyDescent="0.2">
      <c r="A27" s="201">
        <v>0.6</v>
      </c>
      <c r="B27" s="202">
        <v>0.6</v>
      </c>
      <c r="C27" s="202">
        <v>0.6</v>
      </c>
      <c r="D27" s="202">
        <v>0.6</v>
      </c>
      <c r="E27" s="202">
        <v>0.6</v>
      </c>
      <c r="F27" s="202">
        <v>0.6</v>
      </c>
      <c r="G27" s="202">
        <v>0.6</v>
      </c>
      <c r="H27" s="202">
        <v>0.6</v>
      </c>
      <c r="I27" s="202">
        <v>0.6</v>
      </c>
      <c r="J27" s="202">
        <v>0.6</v>
      </c>
      <c r="K27" s="202">
        <v>0.6</v>
      </c>
      <c r="L27" s="204">
        <v>0.6</v>
      </c>
    </row>
    <row r="28" spans="1:17" ht="18" customHeight="1" x14ac:dyDescent="0.2">
      <c r="A28" s="240">
        <v>0.7</v>
      </c>
      <c r="B28" s="592">
        <v>0.7</v>
      </c>
      <c r="C28" s="592">
        <v>0.7</v>
      </c>
      <c r="D28" s="592">
        <v>0.7</v>
      </c>
      <c r="E28" s="592">
        <v>0.7</v>
      </c>
      <c r="F28" s="592">
        <v>0.7</v>
      </c>
      <c r="G28" s="592">
        <v>0.7</v>
      </c>
      <c r="H28" s="592">
        <v>0.7</v>
      </c>
      <c r="I28" s="592">
        <v>0.7</v>
      </c>
      <c r="J28" s="592">
        <v>0.7</v>
      </c>
      <c r="K28" s="592">
        <v>0.7</v>
      </c>
      <c r="L28" s="592">
        <v>0.7</v>
      </c>
    </row>
    <row r="29" spans="1:17" ht="18.95" customHeight="1" x14ac:dyDescent="0.2">
      <c r="A29" s="206">
        <v>0.6</v>
      </c>
      <c r="B29" s="203">
        <v>0.6</v>
      </c>
      <c r="C29" s="203">
        <v>0.6</v>
      </c>
      <c r="D29" s="203">
        <v>0.6</v>
      </c>
      <c r="E29" s="203">
        <v>0.6</v>
      </c>
      <c r="F29" s="203">
        <v>0.6</v>
      </c>
      <c r="G29" s="203">
        <v>0.6</v>
      </c>
      <c r="H29" s="203">
        <v>0.6</v>
      </c>
      <c r="I29" s="203">
        <v>0.6</v>
      </c>
      <c r="J29" s="203">
        <v>0.6</v>
      </c>
      <c r="K29" s="203">
        <v>0.6</v>
      </c>
      <c r="L29" s="205">
        <v>0.6</v>
      </c>
    </row>
    <row r="30" spans="1:17" ht="18.95" customHeight="1" x14ac:dyDescent="0.2">
      <c r="A30" s="12"/>
      <c r="B30" s="13"/>
      <c r="C30" s="13"/>
      <c r="D30" s="13"/>
      <c r="E30" s="13"/>
      <c r="F30" s="13"/>
      <c r="G30" s="13"/>
      <c r="H30" s="13"/>
      <c r="I30" s="13"/>
      <c r="J30" s="13"/>
      <c r="K30" s="13"/>
      <c r="L30" s="14"/>
    </row>
    <row r="31" spans="1:17" ht="18.95" customHeight="1" x14ac:dyDescent="0.2">
      <c r="A31" s="12"/>
      <c r="B31" s="13"/>
      <c r="C31" s="13"/>
      <c r="D31" s="13"/>
      <c r="E31" s="13"/>
      <c r="F31" s="13"/>
      <c r="G31" s="13"/>
      <c r="H31" s="13"/>
      <c r="I31" s="13"/>
      <c r="J31" s="13"/>
      <c r="K31" s="13"/>
      <c r="L31" s="14"/>
    </row>
    <row r="32" spans="1:17" ht="18.95" customHeight="1" x14ac:dyDescent="0.2">
      <c r="A32" s="12"/>
      <c r="B32" s="13"/>
      <c r="C32" s="13"/>
      <c r="D32" s="13"/>
      <c r="E32" s="13"/>
      <c r="F32" s="13"/>
      <c r="G32" s="13"/>
      <c r="H32" s="13"/>
      <c r="I32" s="13"/>
      <c r="J32" s="13"/>
      <c r="K32" s="13"/>
      <c r="L32" s="14"/>
    </row>
    <row r="33" spans="1:12" ht="18.95" customHeight="1" x14ac:dyDescent="0.2">
      <c r="A33" s="12"/>
      <c r="B33" s="13"/>
      <c r="C33" s="13"/>
      <c r="D33" s="13"/>
      <c r="E33" s="13"/>
      <c r="F33" s="13"/>
      <c r="G33" s="13"/>
      <c r="H33" s="13"/>
      <c r="I33" s="13"/>
      <c r="J33" s="13"/>
      <c r="K33" s="13"/>
      <c r="L33" s="14"/>
    </row>
    <row r="34" spans="1:12" ht="18.95" customHeight="1" x14ac:dyDescent="0.2">
      <c r="A34" s="12"/>
      <c r="B34" s="13"/>
      <c r="C34" s="13"/>
      <c r="D34" s="13"/>
      <c r="E34" s="13"/>
      <c r="F34" s="13"/>
      <c r="G34" s="13"/>
      <c r="H34" s="13"/>
      <c r="I34" s="13"/>
      <c r="J34" s="13"/>
      <c r="K34" s="13"/>
      <c r="L34" s="14"/>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5" customHeight="1" x14ac:dyDescent="0.2">
      <c r="A37" s="12"/>
      <c r="B37" s="13"/>
      <c r="C37" s="13"/>
      <c r="D37" s="13"/>
      <c r="E37" s="13"/>
      <c r="F37" s="13"/>
      <c r="G37" s="13"/>
      <c r="H37" s="13"/>
      <c r="I37" s="13"/>
      <c r="J37" s="13"/>
      <c r="K37" s="13"/>
      <c r="L37" s="14"/>
    </row>
    <row r="38" spans="1:12" ht="18.95" customHeight="1" x14ac:dyDescent="0.2">
      <c r="A38" s="12"/>
      <c r="B38" s="13"/>
      <c r="C38" s="13"/>
      <c r="D38" s="13"/>
      <c r="E38" s="13"/>
      <c r="F38" s="13"/>
      <c r="G38" s="13"/>
      <c r="H38" s="13"/>
      <c r="I38" s="13"/>
      <c r="J38" s="13"/>
      <c r="K38" s="13"/>
      <c r="L38" s="14"/>
    </row>
    <row r="39" spans="1:12" ht="18.95" customHeight="1" x14ac:dyDescent="0.2">
      <c r="A39" s="12"/>
      <c r="B39" s="13"/>
      <c r="C39" s="13"/>
      <c r="D39" s="13"/>
      <c r="E39" s="13"/>
      <c r="F39" s="13"/>
      <c r="G39" s="13"/>
      <c r="H39" s="13"/>
      <c r="I39" s="13"/>
      <c r="J39" s="13"/>
      <c r="K39" s="13"/>
      <c r="L39" s="14"/>
    </row>
    <row r="40" spans="1:12" ht="18.95" customHeight="1" x14ac:dyDescent="0.2">
      <c r="A40" s="12"/>
      <c r="B40" s="13"/>
      <c r="C40" s="13"/>
      <c r="D40" s="13"/>
      <c r="E40" s="13"/>
      <c r="F40" s="13"/>
      <c r="G40" s="13"/>
      <c r="H40" s="13"/>
      <c r="I40" s="13"/>
      <c r="J40" s="13"/>
      <c r="K40" s="13"/>
      <c r="L40" s="14"/>
    </row>
    <row r="41" spans="1:12" ht="12.75" customHeight="1" x14ac:dyDescent="0.2">
      <c r="A41" s="15"/>
      <c r="B41" s="16"/>
      <c r="C41" s="16"/>
      <c r="D41" s="16"/>
      <c r="E41" s="16"/>
      <c r="F41" s="16"/>
      <c r="G41" s="16"/>
      <c r="H41" s="16"/>
      <c r="I41" s="16"/>
      <c r="J41" s="16"/>
      <c r="K41" s="16"/>
      <c r="L41" s="17"/>
    </row>
    <row r="42" spans="1:12" ht="18.95" customHeight="1" x14ac:dyDescent="0.2">
      <c r="A42" s="1327" t="s">
        <v>135</v>
      </c>
      <c r="B42" s="1327"/>
      <c r="C42" s="1327"/>
      <c r="D42" s="1327"/>
      <c r="E42" s="1327"/>
      <c r="F42" s="1327"/>
      <c r="G42" s="1327"/>
      <c r="H42" s="1327"/>
      <c r="I42" s="1327"/>
      <c r="J42" s="1327"/>
      <c r="K42" s="1327"/>
      <c r="L42" s="1327"/>
    </row>
    <row r="43" spans="1:12" ht="30" customHeight="1" x14ac:dyDescent="0.2">
      <c r="A43" s="1341"/>
      <c r="B43" s="1342"/>
      <c r="C43" s="1342"/>
      <c r="D43" s="1342"/>
      <c r="E43" s="1342"/>
      <c r="F43" s="1342"/>
      <c r="G43" s="1342"/>
      <c r="H43" s="1342"/>
      <c r="I43" s="1342"/>
      <c r="J43" s="1342"/>
      <c r="K43" s="1342"/>
      <c r="L43" s="1343"/>
    </row>
    <row r="44" spans="1:12" ht="18.95" customHeight="1" x14ac:dyDescent="0.2">
      <c r="A44" s="1344"/>
      <c r="B44" s="1345"/>
      <c r="C44" s="1345"/>
      <c r="D44" s="1345"/>
      <c r="E44" s="1345"/>
      <c r="F44" s="1345"/>
      <c r="G44" s="1345"/>
      <c r="H44" s="1345"/>
      <c r="I44" s="1345"/>
      <c r="J44" s="1345"/>
      <c r="K44" s="1345"/>
      <c r="L44" s="1346"/>
    </row>
    <row r="45" spans="1:12" ht="18.95" customHeight="1" x14ac:dyDescent="0.2">
      <c r="A45" s="1344"/>
      <c r="B45" s="1345"/>
      <c r="C45" s="1345"/>
      <c r="D45" s="1345"/>
      <c r="E45" s="1345"/>
      <c r="F45" s="1345"/>
      <c r="G45" s="1345"/>
      <c r="H45" s="1345"/>
      <c r="I45" s="1345"/>
      <c r="J45" s="1345"/>
      <c r="K45" s="1345"/>
      <c r="L45" s="1346"/>
    </row>
    <row r="46" spans="1:12" ht="51.75" customHeight="1" x14ac:dyDescent="0.2">
      <c r="A46" s="1347"/>
      <c r="B46" s="1348"/>
      <c r="C46" s="1348"/>
      <c r="D46" s="1348"/>
      <c r="E46" s="1348"/>
      <c r="F46" s="1348"/>
      <c r="G46" s="1348"/>
      <c r="H46" s="1348"/>
      <c r="I46" s="1348"/>
      <c r="J46" s="1348"/>
      <c r="K46" s="1348"/>
      <c r="L46" s="1349"/>
    </row>
  </sheetData>
  <sheetProtection password="CCF3" sheet="1" objects="1" scenarios="1"/>
  <mergeCells count="28">
    <mergeCell ref="A42:L42"/>
    <mergeCell ref="A23:L23"/>
    <mergeCell ref="A19:F19"/>
    <mergeCell ref="G19:L19"/>
    <mergeCell ref="A20:L20"/>
    <mergeCell ref="A21:L21"/>
    <mergeCell ref="A22:L22"/>
    <mergeCell ref="A16:F16"/>
    <mergeCell ref="G16:L16"/>
    <mergeCell ref="A17:F17"/>
    <mergeCell ref="G17:L17"/>
    <mergeCell ref="A24:L24"/>
    <mergeCell ref="A43:L46"/>
    <mergeCell ref="A6:I8"/>
    <mergeCell ref="C1:K2"/>
    <mergeCell ref="C3:K3"/>
    <mergeCell ref="C4:K4"/>
    <mergeCell ref="A5:I5"/>
    <mergeCell ref="J5:L5"/>
    <mergeCell ref="A18:F18"/>
    <mergeCell ref="G18:L18"/>
    <mergeCell ref="A9:L9"/>
    <mergeCell ref="A10:L10"/>
    <mergeCell ref="A11:L11"/>
    <mergeCell ref="D13:H13"/>
    <mergeCell ref="I13:J14"/>
    <mergeCell ref="D14:H14"/>
    <mergeCell ref="A15:L15"/>
  </mergeCells>
  <hyperlinks>
    <hyperlink ref="A6:I8" location="CONSOLIDADO!G12" display="Personas satisfechas con la comunicación organizacional" xr:uid="{00000000-0004-0000-0A00-000000000000}"/>
  </hyperlinks>
  <printOptions horizontalCentered="1"/>
  <pageMargins left="0.19685039370078741" right="0.19685039370078741" top="0.19685039370078741" bottom="0.31496062992125984" header="0" footer="0.15748031496062992"/>
  <pageSetup scale="93" orientation="portrait" r:id="rId1"/>
  <headerFooter alignWithMargins="0">
    <oddFooter>&amp;C&amp;"Tahoma,Normal"&amp;8 4&amp;R&amp;"Tahoma,Normal"&amp;8&amp;D</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6" tint="-0.499984740745262"/>
    <pageSetUpPr fitToPage="1"/>
  </sheetPr>
  <dimension ref="A1:T45"/>
  <sheetViews>
    <sheetView workbookViewId="0">
      <selection activeCell="T45" sqref="T45"/>
    </sheetView>
  </sheetViews>
  <sheetFormatPr baseColWidth="10" defaultColWidth="3.5703125" defaultRowHeight="18.95" customHeight="1" x14ac:dyDescent="0.2"/>
  <cols>
    <col min="1" max="2" width="6.85546875" style="4" customWidth="1"/>
    <col min="3" max="3" width="7.5703125" style="4" customWidth="1"/>
    <col min="4" max="5" width="6.85546875" style="4" customWidth="1"/>
    <col min="6" max="6" width="9.140625" style="4" customWidth="1"/>
    <col min="7" max="12" width="6.85546875" style="4" customWidth="1"/>
    <col min="13" max="13" width="7.140625" style="4" customWidth="1"/>
    <col min="14" max="14" width="3.5703125" style="4"/>
    <col min="15" max="16" width="8" style="4" bestFit="1" customWidth="1"/>
    <col min="17" max="19" width="10.5703125" style="4" customWidth="1"/>
    <col min="20" max="23" width="3.5703125" style="4"/>
    <col min="24" max="24" width="5" style="4" bestFit="1" customWidth="1"/>
    <col min="25" max="16384" width="3.5703125" style="4"/>
  </cols>
  <sheetData>
    <row r="1" spans="1:20" ht="12.75" customHeight="1" x14ac:dyDescent="0.2">
      <c r="A1" s="1"/>
      <c r="B1" s="3"/>
      <c r="C1" s="1313" t="s">
        <v>796</v>
      </c>
      <c r="D1" s="1313"/>
      <c r="E1" s="1313"/>
      <c r="F1" s="1313"/>
      <c r="G1" s="1313"/>
      <c r="H1" s="1313"/>
      <c r="I1" s="1313"/>
      <c r="J1" s="1313"/>
      <c r="K1" s="1314"/>
      <c r="L1" s="3"/>
    </row>
    <row r="2" spans="1:20" ht="12.75" customHeight="1" x14ac:dyDescent="0.2">
      <c r="A2" s="5"/>
      <c r="B2" s="7"/>
      <c r="C2" s="1315"/>
      <c r="D2" s="1315"/>
      <c r="E2" s="1315"/>
      <c r="F2" s="1315"/>
      <c r="G2" s="1315"/>
      <c r="H2" s="1315"/>
      <c r="I2" s="1315"/>
      <c r="J2" s="1315"/>
      <c r="K2" s="1316"/>
      <c r="L2" s="7"/>
    </row>
    <row r="3" spans="1:20" ht="12.75" customHeight="1" x14ac:dyDescent="0.2">
      <c r="A3" s="5"/>
      <c r="B3" s="7"/>
      <c r="C3" s="1317" t="s">
        <v>97</v>
      </c>
      <c r="D3" s="1317"/>
      <c r="E3" s="1317"/>
      <c r="F3" s="1317"/>
      <c r="G3" s="1317"/>
      <c r="H3" s="1317"/>
      <c r="I3" s="1317"/>
      <c r="J3" s="1317"/>
      <c r="K3" s="1318"/>
      <c r="L3" s="7"/>
    </row>
    <row r="4" spans="1:20" ht="12.75" customHeight="1" x14ac:dyDescent="0.2">
      <c r="A4" s="8"/>
      <c r="B4" s="10"/>
      <c r="C4" s="1379" t="s">
        <v>118</v>
      </c>
      <c r="D4" s="1379"/>
      <c r="E4" s="1379"/>
      <c r="F4" s="1379"/>
      <c r="G4" s="1379"/>
      <c r="H4" s="1379"/>
      <c r="I4" s="1379"/>
      <c r="J4" s="1379"/>
      <c r="K4" s="1380"/>
      <c r="L4" s="10"/>
    </row>
    <row r="5" spans="1:20" s="11" customFormat="1" ht="15" customHeight="1" x14ac:dyDescent="0.25">
      <c r="A5" s="1242" t="s">
        <v>89</v>
      </c>
      <c r="B5" s="1243"/>
      <c r="C5" s="1243"/>
      <c r="D5" s="1243"/>
      <c r="E5" s="1243"/>
      <c r="F5" s="1243"/>
      <c r="G5" s="1243"/>
      <c r="H5" s="1243"/>
      <c r="I5" s="1244"/>
      <c r="J5" s="1243" t="s">
        <v>90</v>
      </c>
      <c r="K5" s="1243"/>
      <c r="L5" s="1244"/>
    </row>
    <row r="6" spans="1:20" ht="15" customHeight="1" x14ac:dyDescent="0.2">
      <c r="A6" s="1307" t="s">
        <v>165</v>
      </c>
      <c r="B6" s="1308"/>
      <c r="C6" s="1308"/>
      <c r="D6" s="1308"/>
      <c r="E6" s="1308"/>
      <c r="F6" s="1308"/>
      <c r="G6" s="1308"/>
      <c r="H6" s="1308"/>
      <c r="I6" s="1309"/>
      <c r="J6" s="210"/>
      <c r="K6" s="30" t="s">
        <v>16</v>
      </c>
      <c r="L6" s="207"/>
    </row>
    <row r="7" spans="1:20" ht="15" customHeight="1" x14ac:dyDescent="0.2">
      <c r="A7" s="1307"/>
      <c r="B7" s="1308"/>
      <c r="C7" s="1308"/>
      <c r="D7" s="1308"/>
      <c r="E7" s="1308"/>
      <c r="F7" s="1308"/>
      <c r="G7" s="1308"/>
      <c r="H7" s="1308"/>
      <c r="I7" s="1309"/>
      <c r="J7" s="210"/>
      <c r="K7" s="30" t="s">
        <v>98</v>
      </c>
      <c r="L7" s="55" t="s">
        <v>17</v>
      </c>
    </row>
    <row r="8" spans="1:20" ht="15" customHeight="1" x14ac:dyDescent="0.2">
      <c r="A8" s="1310"/>
      <c r="B8" s="1311"/>
      <c r="C8" s="1311"/>
      <c r="D8" s="1311"/>
      <c r="E8" s="1311"/>
      <c r="F8" s="1311"/>
      <c r="G8" s="1311"/>
      <c r="H8" s="1311"/>
      <c r="I8" s="1312"/>
      <c r="J8" s="19"/>
      <c r="K8" s="31" t="s">
        <v>18</v>
      </c>
      <c r="L8" s="207"/>
    </row>
    <row r="9" spans="1:20" s="11" customFormat="1" ht="15" customHeight="1" x14ac:dyDescent="0.25">
      <c r="A9" s="1242" t="s">
        <v>19</v>
      </c>
      <c r="B9" s="1243"/>
      <c r="C9" s="1243"/>
      <c r="D9" s="1243"/>
      <c r="E9" s="1243"/>
      <c r="F9" s="1243"/>
      <c r="G9" s="1243"/>
      <c r="H9" s="1243"/>
      <c r="I9" s="1243"/>
      <c r="J9" s="1243"/>
      <c r="K9" s="1243"/>
      <c r="L9" s="1244"/>
    </row>
    <row r="10" spans="1:20" ht="40.5" customHeight="1" x14ac:dyDescent="0.2">
      <c r="A10" s="1384" t="s">
        <v>831</v>
      </c>
      <c r="B10" s="1385"/>
      <c r="C10" s="1385"/>
      <c r="D10" s="1385"/>
      <c r="E10" s="1385"/>
      <c r="F10" s="1385"/>
      <c r="G10" s="1385"/>
      <c r="H10" s="1385"/>
      <c r="I10" s="1385"/>
      <c r="J10" s="1385"/>
      <c r="K10" s="1385"/>
      <c r="L10" s="1386"/>
    </row>
    <row r="11" spans="1:20" s="11" customFormat="1" ht="15" customHeight="1" x14ac:dyDescent="0.25">
      <c r="A11" s="1218" t="s">
        <v>20</v>
      </c>
      <c r="B11" s="1219"/>
      <c r="C11" s="1219"/>
      <c r="D11" s="1219"/>
      <c r="E11" s="1219"/>
      <c r="F11" s="1219"/>
      <c r="G11" s="1219"/>
      <c r="H11" s="1219"/>
      <c r="I11" s="1219"/>
      <c r="J11" s="1219"/>
      <c r="K11" s="1219"/>
      <c r="L11" s="1220"/>
    </row>
    <row r="12" spans="1:20" ht="7.5" customHeight="1" x14ac:dyDescent="0.2">
      <c r="A12" s="196"/>
      <c r="B12" s="197"/>
      <c r="C12" s="197"/>
      <c r="D12" s="197"/>
      <c r="E12" s="197"/>
      <c r="F12" s="197"/>
      <c r="G12" s="197"/>
      <c r="H12" s="197"/>
      <c r="I12" s="197"/>
      <c r="J12" s="197"/>
      <c r="K12" s="197"/>
      <c r="L12" s="198"/>
    </row>
    <row r="13" spans="1:20" ht="33" customHeight="1" x14ac:dyDescent="0.2">
      <c r="A13" s="196"/>
      <c r="B13" s="1399" t="s">
        <v>832</v>
      </c>
      <c r="C13" s="1399"/>
      <c r="D13" s="1399"/>
      <c r="E13" s="1399"/>
      <c r="F13" s="1399"/>
      <c r="G13" s="1399"/>
      <c r="H13" s="1399"/>
      <c r="I13" s="1399"/>
      <c r="J13" s="1399"/>
      <c r="K13" s="1399"/>
      <c r="L13" s="81"/>
    </row>
    <row r="14" spans="1:20" ht="12.75" customHeight="1" x14ac:dyDescent="0.2">
      <c r="A14" s="1393" t="s">
        <v>59</v>
      </c>
      <c r="B14" s="1394"/>
      <c r="C14" s="1394"/>
      <c r="D14" s="1394"/>
      <c r="E14" s="1394"/>
      <c r="F14" s="1394"/>
      <c r="G14" s="1394"/>
      <c r="H14" s="1394"/>
      <c r="I14" s="1394"/>
      <c r="J14" s="1394"/>
      <c r="K14" s="1394"/>
      <c r="L14" s="1395"/>
    </row>
    <row r="15" spans="1:20" s="11" customFormat="1" ht="20.25" customHeight="1" x14ac:dyDescent="0.25">
      <c r="A15" s="1218" t="s">
        <v>21</v>
      </c>
      <c r="B15" s="1219"/>
      <c r="C15" s="1219"/>
      <c r="D15" s="1219"/>
      <c r="E15" s="1219"/>
      <c r="F15" s="1219"/>
      <c r="G15" s="1218" t="s">
        <v>22</v>
      </c>
      <c r="H15" s="1219"/>
      <c r="I15" s="1219"/>
      <c r="J15" s="1219"/>
      <c r="K15" s="1219"/>
      <c r="L15" s="1220"/>
    </row>
    <row r="16" spans="1:20" ht="30.75" customHeight="1" x14ac:dyDescent="0.2">
      <c r="A16" s="1336" t="s">
        <v>104</v>
      </c>
      <c r="B16" s="1332"/>
      <c r="C16" s="1332"/>
      <c r="D16" s="1332"/>
      <c r="E16" s="1332"/>
      <c r="F16" s="1332"/>
      <c r="G16" s="1329" t="s">
        <v>47</v>
      </c>
      <c r="H16" s="1334"/>
      <c r="I16" s="1334"/>
      <c r="J16" s="1334"/>
      <c r="K16" s="1334"/>
      <c r="L16" s="1378"/>
      <c r="O16" s="342"/>
      <c r="T16" s="39"/>
    </row>
    <row r="17" spans="1:20" s="11" customFormat="1" ht="15" customHeight="1" x14ac:dyDescent="0.25">
      <c r="A17" s="1218" t="s">
        <v>46</v>
      </c>
      <c r="B17" s="1219"/>
      <c r="C17" s="1219"/>
      <c r="D17" s="1219"/>
      <c r="E17" s="1219"/>
      <c r="F17" s="1219"/>
      <c r="G17" s="1218" t="s">
        <v>34</v>
      </c>
      <c r="H17" s="1219"/>
      <c r="I17" s="1219"/>
      <c r="J17" s="1219"/>
      <c r="K17" s="1219"/>
      <c r="L17" s="1220"/>
    </row>
    <row r="18" spans="1:20" ht="60.75" customHeight="1" x14ac:dyDescent="0.2">
      <c r="A18" s="1409" t="s">
        <v>833</v>
      </c>
      <c r="B18" s="1410"/>
      <c r="C18" s="1410"/>
      <c r="D18" s="1410"/>
      <c r="E18" s="1410"/>
      <c r="F18" s="1411"/>
      <c r="G18" s="1409" t="s">
        <v>834</v>
      </c>
      <c r="H18" s="1410"/>
      <c r="I18" s="1410"/>
      <c r="J18" s="1410"/>
      <c r="K18" s="1410"/>
      <c r="L18" s="1411"/>
      <c r="Q18" s="85"/>
      <c r="R18" s="86"/>
      <c r="S18" s="86"/>
      <c r="T18" s="87"/>
    </row>
    <row r="19" spans="1:20" s="11" customFormat="1" ht="15" customHeight="1" x14ac:dyDescent="0.25">
      <c r="A19" s="1218" t="s">
        <v>35</v>
      </c>
      <c r="B19" s="1219"/>
      <c r="C19" s="1219"/>
      <c r="D19" s="1219"/>
      <c r="E19" s="1219"/>
      <c r="F19" s="1219"/>
      <c r="G19" s="1219"/>
      <c r="H19" s="1219"/>
      <c r="I19" s="1219"/>
      <c r="J19" s="1219"/>
      <c r="K19" s="1219"/>
      <c r="L19" s="1220"/>
      <c r="Q19" s="88"/>
      <c r="R19" s="88"/>
      <c r="S19" s="88"/>
      <c r="T19" s="88"/>
    </row>
    <row r="20" spans="1:20" ht="19.5" customHeight="1" x14ac:dyDescent="0.2">
      <c r="A20" s="1336" t="s">
        <v>166</v>
      </c>
      <c r="B20" s="1332"/>
      <c r="C20" s="1332"/>
      <c r="D20" s="1332"/>
      <c r="E20" s="1332"/>
      <c r="F20" s="1332"/>
      <c r="G20" s="1332"/>
      <c r="H20" s="1332"/>
      <c r="I20" s="1332"/>
      <c r="J20" s="1332"/>
      <c r="K20" s="1332"/>
      <c r="L20" s="1337"/>
      <c r="Q20" s="87"/>
      <c r="R20" s="87"/>
      <c r="S20" s="87"/>
      <c r="T20" s="87"/>
    </row>
    <row r="21" spans="1:20" ht="15" customHeight="1" x14ac:dyDescent="0.2">
      <c r="A21" s="1255" t="s">
        <v>2</v>
      </c>
      <c r="B21" s="1256"/>
      <c r="C21" s="1256"/>
      <c r="D21" s="1256"/>
      <c r="E21" s="1256"/>
      <c r="F21" s="1256"/>
      <c r="G21" s="1256"/>
      <c r="H21" s="1256"/>
      <c r="I21" s="1256"/>
      <c r="J21" s="1256"/>
      <c r="K21" s="1256"/>
      <c r="L21" s="1257"/>
    </row>
    <row r="22" spans="1:20" ht="24.75" customHeight="1" x14ac:dyDescent="0.2">
      <c r="A22" s="1412" t="s">
        <v>618</v>
      </c>
      <c r="B22" s="1339"/>
      <c r="C22" s="1339"/>
      <c r="D22" s="1339"/>
      <c r="E22" s="1339"/>
      <c r="F22" s="1339"/>
      <c r="G22" s="1339"/>
      <c r="H22" s="1339"/>
      <c r="I22" s="1339"/>
      <c r="J22" s="1339"/>
      <c r="K22" s="1339"/>
      <c r="L22" s="1340"/>
    </row>
    <row r="23" spans="1:20" s="11" customFormat="1" ht="15" customHeight="1" x14ac:dyDescent="0.25">
      <c r="A23" s="1218" t="s">
        <v>36</v>
      </c>
      <c r="B23" s="1219"/>
      <c r="C23" s="1219"/>
      <c r="D23" s="1219"/>
      <c r="E23" s="1219"/>
      <c r="F23" s="1219"/>
      <c r="G23" s="1219"/>
      <c r="H23" s="1219"/>
      <c r="I23" s="1219"/>
      <c r="J23" s="1219"/>
      <c r="K23" s="1219"/>
      <c r="L23" s="1220"/>
    </row>
    <row r="24" spans="1:20" ht="18.75" customHeight="1" x14ac:dyDescent="0.2">
      <c r="A24" s="200">
        <v>43466</v>
      </c>
      <c r="B24" s="918">
        <v>43497</v>
      </c>
      <c r="C24" s="918">
        <v>43525</v>
      </c>
      <c r="D24" s="918">
        <v>43556</v>
      </c>
      <c r="E24" s="918">
        <v>43586</v>
      </c>
      <c r="F24" s="918">
        <v>43617</v>
      </c>
      <c r="G24" s="918">
        <v>43647</v>
      </c>
      <c r="H24" s="918">
        <v>43678</v>
      </c>
      <c r="I24" s="918">
        <v>43709</v>
      </c>
      <c r="J24" s="918">
        <v>43739</v>
      </c>
      <c r="K24" s="918">
        <v>43770</v>
      </c>
      <c r="L24" s="918">
        <v>43800</v>
      </c>
    </row>
    <row r="25" spans="1:20" ht="18" customHeight="1" x14ac:dyDescent="0.2">
      <c r="A25" s="954">
        <v>245</v>
      </c>
      <c r="B25" s="954">
        <v>747</v>
      </c>
      <c r="C25" s="954">
        <v>1310</v>
      </c>
      <c r="D25" s="1108">
        <v>1849</v>
      </c>
      <c r="E25" s="1108">
        <v>2494</v>
      </c>
      <c r="F25" s="1108">
        <v>2896</v>
      </c>
      <c r="G25" s="1108">
        <v>3408</v>
      </c>
      <c r="H25" s="1108">
        <v>4061</v>
      </c>
      <c r="I25" s="580">
        <v>4672</v>
      </c>
      <c r="J25" s="601"/>
      <c r="K25" s="600"/>
      <c r="L25" s="601"/>
      <c r="M25" s="342"/>
      <c r="O25" s="342"/>
    </row>
    <row r="26" spans="1:20" ht="18" customHeight="1" x14ac:dyDescent="0.2">
      <c r="A26" s="74">
        <v>3000</v>
      </c>
      <c r="B26" s="74">
        <v>3000</v>
      </c>
      <c r="C26" s="74">
        <v>3000</v>
      </c>
      <c r="D26" s="74">
        <v>3000</v>
      </c>
      <c r="E26" s="74">
        <v>3000</v>
      </c>
      <c r="F26" s="74">
        <v>3000</v>
      </c>
      <c r="G26" s="74">
        <v>3000</v>
      </c>
      <c r="H26" s="74">
        <v>3000</v>
      </c>
      <c r="I26" s="74">
        <v>3000</v>
      </c>
      <c r="J26" s="74">
        <v>3000</v>
      </c>
      <c r="K26" s="74">
        <v>3000</v>
      </c>
      <c r="L26" s="74">
        <v>3000</v>
      </c>
    </row>
    <row r="27" spans="1:20" ht="18" customHeight="1" x14ac:dyDescent="0.2">
      <c r="A27" s="248">
        <v>3000</v>
      </c>
      <c r="B27" s="248">
        <v>3000</v>
      </c>
      <c r="C27" s="248">
        <v>3000</v>
      </c>
      <c r="D27" s="248">
        <v>3000</v>
      </c>
      <c r="E27" s="248">
        <v>3000</v>
      </c>
      <c r="F27" s="248">
        <v>3000</v>
      </c>
      <c r="G27" s="248">
        <v>3000</v>
      </c>
      <c r="H27" s="248">
        <v>3000</v>
      </c>
      <c r="I27" s="248">
        <v>3000</v>
      </c>
      <c r="J27" s="248">
        <v>3000</v>
      </c>
      <c r="K27" s="248">
        <v>3000</v>
      </c>
      <c r="L27" s="248">
        <v>3000</v>
      </c>
    </row>
    <row r="28" spans="1:20" ht="18.95" customHeight="1" x14ac:dyDescent="0.2">
      <c r="A28" s="12"/>
      <c r="B28" s="13"/>
      <c r="C28" s="13"/>
      <c r="D28" s="13"/>
      <c r="E28" s="13"/>
      <c r="F28" s="13"/>
      <c r="G28" s="13"/>
      <c r="H28" s="13"/>
      <c r="I28" s="13"/>
      <c r="J28" s="13"/>
      <c r="K28" s="13"/>
      <c r="L28" s="14"/>
    </row>
    <row r="29" spans="1:20" ht="18.95" customHeight="1" x14ac:dyDescent="0.2">
      <c r="A29" s="12"/>
      <c r="B29" s="13"/>
      <c r="C29" s="13"/>
      <c r="D29" s="13"/>
      <c r="E29" s="13"/>
      <c r="F29" s="13"/>
      <c r="G29" s="13"/>
      <c r="H29" s="13"/>
      <c r="I29" s="13"/>
      <c r="J29" s="13"/>
      <c r="K29" s="13"/>
      <c r="L29" s="14"/>
    </row>
    <row r="30" spans="1:20" ht="18.95" customHeight="1" x14ac:dyDescent="0.2">
      <c r="A30" s="12"/>
      <c r="B30" s="13"/>
      <c r="C30" s="13"/>
      <c r="D30" s="13"/>
      <c r="E30" s="13"/>
      <c r="F30" s="13"/>
      <c r="G30" s="13"/>
      <c r="H30" s="13"/>
      <c r="I30" s="13"/>
      <c r="J30" s="13"/>
      <c r="K30" s="13"/>
      <c r="L30" s="14"/>
    </row>
    <row r="31" spans="1:20" ht="18.95" customHeight="1" x14ac:dyDescent="0.2">
      <c r="A31" s="12"/>
      <c r="B31" s="13"/>
      <c r="C31" s="13"/>
      <c r="D31" s="13"/>
      <c r="E31" s="13"/>
      <c r="F31" s="13"/>
      <c r="G31" s="13"/>
      <c r="H31" s="13"/>
      <c r="I31" s="13"/>
      <c r="J31" s="13"/>
      <c r="K31" s="13"/>
      <c r="L31" s="14"/>
    </row>
    <row r="32" spans="1:20" ht="18.95" customHeight="1" x14ac:dyDescent="0.2">
      <c r="A32" s="12"/>
      <c r="B32" s="13"/>
      <c r="C32" s="13"/>
      <c r="D32" s="13"/>
      <c r="E32" s="13"/>
      <c r="F32" s="13"/>
      <c r="G32" s="13"/>
      <c r="H32" s="13"/>
      <c r="I32" s="13"/>
      <c r="J32" s="13"/>
      <c r="K32" s="13"/>
      <c r="L32" s="14"/>
    </row>
    <row r="33" spans="1:12" ht="15" customHeight="1" x14ac:dyDescent="0.2">
      <c r="A33" s="12"/>
      <c r="B33" s="13"/>
      <c r="C33" s="13"/>
      <c r="D33" s="13"/>
      <c r="E33" s="13"/>
      <c r="F33" s="13"/>
      <c r="G33" s="13"/>
      <c r="H33" s="13"/>
      <c r="I33" s="13"/>
      <c r="J33" s="13"/>
      <c r="K33" s="13"/>
      <c r="L33" s="14"/>
    </row>
    <row r="34" spans="1:12" ht="18.95" customHeight="1" x14ac:dyDescent="0.2">
      <c r="A34" s="12"/>
      <c r="B34" s="13"/>
      <c r="C34" s="13"/>
      <c r="D34" s="13"/>
      <c r="E34" s="13"/>
      <c r="F34" s="13"/>
      <c r="G34" s="13"/>
      <c r="H34" s="13"/>
      <c r="I34" s="13"/>
      <c r="J34" s="13"/>
      <c r="K34" s="13"/>
      <c r="L34" s="14"/>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8.95" customHeight="1" x14ac:dyDescent="0.2">
      <c r="A37" s="12"/>
      <c r="B37" s="13"/>
      <c r="C37" s="13"/>
      <c r="D37" s="13"/>
      <c r="E37" s="13"/>
      <c r="F37" s="13"/>
      <c r="G37" s="13"/>
      <c r="H37" s="13"/>
      <c r="I37" s="13"/>
      <c r="J37" s="13"/>
      <c r="K37" s="13"/>
      <c r="L37" s="14"/>
    </row>
    <row r="38" spans="1:12" ht="10.5" customHeight="1" x14ac:dyDescent="0.2">
      <c r="A38" s="15"/>
      <c r="B38" s="16"/>
      <c r="C38" s="16"/>
      <c r="D38" s="16"/>
      <c r="E38" s="16"/>
      <c r="F38" s="16"/>
      <c r="G38" s="16"/>
      <c r="H38" s="16"/>
      <c r="I38" s="16"/>
      <c r="J38" s="16"/>
      <c r="K38" s="16"/>
      <c r="L38" s="17"/>
    </row>
    <row r="39" spans="1:12" ht="30" customHeight="1" x14ac:dyDescent="0.2">
      <c r="A39" s="1327" t="s">
        <v>135</v>
      </c>
      <c r="B39" s="1327"/>
      <c r="C39" s="1327"/>
      <c r="D39" s="1327"/>
      <c r="E39" s="1327"/>
      <c r="F39" s="1327"/>
      <c r="G39" s="1327"/>
      <c r="H39" s="1327"/>
      <c r="I39" s="1327"/>
      <c r="J39" s="1327"/>
      <c r="K39" s="1327"/>
      <c r="L39" s="1327"/>
    </row>
    <row r="40" spans="1:12" ht="18.95" customHeight="1" x14ac:dyDescent="0.2">
      <c r="A40" s="1400" t="s">
        <v>1033</v>
      </c>
      <c r="B40" s="1401"/>
      <c r="C40" s="1401"/>
      <c r="D40" s="1401"/>
      <c r="E40" s="1401"/>
      <c r="F40" s="1401"/>
      <c r="G40" s="1401"/>
      <c r="H40" s="1401"/>
      <c r="I40" s="1401"/>
      <c r="J40" s="1401"/>
      <c r="K40" s="1401"/>
      <c r="L40" s="1402"/>
    </row>
    <row r="41" spans="1:12" ht="18.95" customHeight="1" x14ac:dyDescent="0.2">
      <c r="A41" s="1403"/>
      <c r="B41" s="1404"/>
      <c r="C41" s="1404"/>
      <c r="D41" s="1404"/>
      <c r="E41" s="1404"/>
      <c r="F41" s="1404"/>
      <c r="G41" s="1404"/>
      <c r="H41" s="1404"/>
      <c r="I41" s="1404"/>
      <c r="J41" s="1404"/>
      <c r="K41" s="1404"/>
      <c r="L41" s="1405"/>
    </row>
    <row r="42" spans="1:12" ht="18.95" customHeight="1" x14ac:dyDescent="0.2">
      <c r="A42" s="1403"/>
      <c r="B42" s="1404"/>
      <c r="C42" s="1404"/>
      <c r="D42" s="1404"/>
      <c r="E42" s="1404"/>
      <c r="F42" s="1404"/>
      <c r="G42" s="1404"/>
      <c r="H42" s="1404"/>
      <c r="I42" s="1404"/>
      <c r="J42" s="1404"/>
      <c r="K42" s="1404"/>
      <c r="L42" s="1405"/>
    </row>
    <row r="43" spans="1:12" ht="47.25" customHeight="1" x14ac:dyDescent="0.2">
      <c r="A43" s="1403"/>
      <c r="B43" s="1404"/>
      <c r="C43" s="1404"/>
      <c r="D43" s="1404"/>
      <c r="E43" s="1404"/>
      <c r="F43" s="1404"/>
      <c r="G43" s="1404"/>
      <c r="H43" s="1404"/>
      <c r="I43" s="1404"/>
      <c r="J43" s="1404"/>
      <c r="K43" s="1404"/>
      <c r="L43" s="1405"/>
    </row>
    <row r="44" spans="1:12" ht="18.95" customHeight="1" x14ac:dyDescent="0.2">
      <c r="A44" s="1403"/>
      <c r="B44" s="1404"/>
      <c r="C44" s="1404"/>
      <c r="D44" s="1404"/>
      <c r="E44" s="1404"/>
      <c r="F44" s="1404"/>
      <c r="G44" s="1404"/>
      <c r="H44" s="1404"/>
      <c r="I44" s="1404"/>
      <c r="J44" s="1404"/>
      <c r="K44" s="1404"/>
      <c r="L44" s="1405"/>
    </row>
    <row r="45" spans="1:12" ht="309.75" customHeight="1" x14ac:dyDescent="0.2">
      <c r="A45" s="1406"/>
      <c r="B45" s="1407"/>
      <c r="C45" s="1407"/>
      <c r="D45" s="1407"/>
      <c r="E45" s="1407"/>
      <c r="F45" s="1407"/>
      <c r="G45" s="1407"/>
      <c r="H45" s="1407"/>
      <c r="I45" s="1407"/>
      <c r="J45" s="1407"/>
      <c r="K45" s="1407"/>
      <c r="L45" s="1408"/>
    </row>
  </sheetData>
  <sheetProtection password="CCF3" sheet="1" objects="1" scenarios="1"/>
  <mergeCells count="26">
    <mergeCell ref="A40:L45"/>
    <mergeCell ref="A39:L39"/>
    <mergeCell ref="A16:F16"/>
    <mergeCell ref="G16:L16"/>
    <mergeCell ref="A19:L19"/>
    <mergeCell ref="A20:L20"/>
    <mergeCell ref="A21:L21"/>
    <mergeCell ref="A17:F17"/>
    <mergeCell ref="G17:L17"/>
    <mergeCell ref="A18:F18"/>
    <mergeCell ref="G18:L18"/>
    <mergeCell ref="A22:L22"/>
    <mergeCell ref="A23:L23"/>
    <mergeCell ref="A6:I8"/>
    <mergeCell ref="C1:K2"/>
    <mergeCell ref="C3:K3"/>
    <mergeCell ref="C4:K4"/>
    <mergeCell ref="A5:I5"/>
    <mergeCell ref="J5:L5"/>
    <mergeCell ref="A14:L14"/>
    <mergeCell ref="A15:F15"/>
    <mergeCell ref="A9:L9"/>
    <mergeCell ref="A11:L11"/>
    <mergeCell ref="G15:L15"/>
    <mergeCell ref="A10:L10"/>
    <mergeCell ref="B13:K13"/>
  </mergeCells>
  <hyperlinks>
    <hyperlink ref="A6:I8" location="CONSOLIDADO!G12" display="Cumplimiento de actividades de gestión social por espacios de interlocución" xr:uid="{00000000-0004-0000-0B00-000000000000}"/>
  </hyperlinks>
  <printOptions horizontalCentered="1"/>
  <pageMargins left="0.19685039370078741" right="0.19685039370078741" top="0.19685039370078741" bottom="0.31496062992125984" header="0" footer="0.15748031496062992"/>
  <pageSetup scale="94" orientation="portrait" r:id="rId1"/>
  <headerFooter alignWithMargins="0">
    <oddFooter>&amp;C&amp;"Tahoma,Normal"&amp;8 4&amp;R&amp;"Tahoma,Normal"&amp;8&amp;D</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6" tint="-0.499984740745262"/>
    <pageSetUpPr fitToPage="1"/>
  </sheetPr>
  <dimension ref="A1:P79"/>
  <sheetViews>
    <sheetView zoomScale="91" zoomScaleNormal="91" workbookViewId="0">
      <selection activeCell="A40" sqref="A40:L59"/>
    </sheetView>
  </sheetViews>
  <sheetFormatPr baseColWidth="10" defaultColWidth="3.5703125" defaultRowHeight="18.95" customHeight="1" x14ac:dyDescent="0.2"/>
  <cols>
    <col min="1" max="1" width="7.5703125" style="4" customWidth="1"/>
    <col min="2" max="2" width="10.5703125" style="4" customWidth="1"/>
    <col min="3" max="3" width="8.5703125" style="4" customWidth="1"/>
    <col min="4" max="4" width="9" style="4" customWidth="1"/>
    <col min="5" max="5" width="8.5703125" style="4" customWidth="1"/>
    <col min="6" max="6" width="9.140625" style="4" customWidth="1"/>
    <col min="7" max="7" width="9.7109375" style="4" customWidth="1"/>
    <col min="8" max="8" width="9" style="4" customWidth="1"/>
    <col min="9" max="9" width="8.140625" style="4" customWidth="1"/>
    <col min="10" max="10" width="9.140625" style="4" customWidth="1"/>
    <col min="11" max="12" width="9.42578125" style="4" customWidth="1"/>
    <col min="13" max="13" width="4" style="4" bestFit="1" customWidth="1"/>
    <col min="14" max="14" width="3.5703125" style="4"/>
    <col min="15" max="15" width="8" style="4" customWidth="1"/>
    <col min="16" max="16384" width="3.5703125" style="4"/>
  </cols>
  <sheetData>
    <row r="1" spans="1:12" ht="12.75" customHeight="1" x14ac:dyDescent="0.2">
      <c r="A1" s="1"/>
      <c r="B1" s="3"/>
      <c r="C1" s="1313" t="s">
        <v>796</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2.75" customHeight="1" x14ac:dyDescent="0.2">
      <c r="A4" s="8"/>
      <c r="B4" s="10"/>
      <c r="C4" s="1379" t="s">
        <v>118</v>
      </c>
      <c r="D4" s="1379"/>
      <c r="E4" s="1379"/>
      <c r="F4" s="1379"/>
      <c r="G4" s="1379"/>
      <c r="H4" s="1379"/>
      <c r="I4" s="1379"/>
      <c r="J4" s="1379"/>
      <c r="K4" s="138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307" t="s">
        <v>835</v>
      </c>
      <c r="B6" s="1308"/>
      <c r="C6" s="1308"/>
      <c r="D6" s="1308"/>
      <c r="E6" s="1308"/>
      <c r="F6" s="1308"/>
      <c r="G6" s="1308"/>
      <c r="H6" s="1308"/>
      <c r="I6" s="1309"/>
      <c r="J6" s="210"/>
      <c r="K6" s="30" t="s">
        <v>16</v>
      </c>
      <c r="L6" s="207"/>
    </row>
    <row r="7" spans="1:12" ht="15" customHeight="1" x14ac:dyDescent="0.2">
      <c r="A7" s="1307"/>
      <c r="B7" s="1308"/>
      <c r="C7" s="1308"/>
      <c r="D7" s="1308"/>
      <c r="E7" s="1308"/>
      <c r="F7" s="1308"/>
      <c r="G7" s="1308"/>
      <c r="H7" s="1308"/>
      <c r="I7" s="1309"/>
      <c r="J7" s="210"/>
      <c r="K7" s="30" t="s">
        <v>98</v>
      </c>
      <c r="L7" s="55" t="s">
        <v>17</v>
      </c>
    </row>
    <row r="8" spans="1:12" ht="15" customHeight="1" x14ac:dyDescent="0.2">
      <c r="A8" s="1310"/>
      <c r="B8" s="1311"/>
      <c r="C8" s="1311"/>
      <c r="D8" s="1311"/>
      <c r="E8" s="1311"/>
      <c r="F8" s="1311"/>
      <c r="G8" s="1311"/>
      <c r="H8" s="1311"/>
      <c r="I8" s="1312"/>
      <c r="J8" s="19"/>
      <c r="K8" s="31" t="s">
        <v>18</v>
      </c>
      <c r="L8" s="207"/>
    </row>
    <row r="9" spans="1:12" s="11" customFormat="1" ht="15" customHeight="1" x14ac:dyDescent="0.25">
      <c r="A9" s="1218" t="s">
        <v>19</v>
      </c>
      <c r="B9" s="1219"/>
      <c r="C9" s="1219"/>
      <c r="D9" s="1219"/>
      <c r="E9" s="1219"/>
      <c r="F9" s="1219"/>
      <c r="G9" s="1219"/>
      <c r="H9" s="1219"/>
      <c r="I9" s="1219"/>
      <c r="J9" s="1219"/>
      <c r="K9" s="1219"/>
      <c r="L9" s="1220"/>
    </row>
    <row r="10" spans="1:12" ht="31.5" customHeight="1" x14ac:dyDescent="0.2">
      <c r="A10" s="1384" t="s">
        <v>836</v>
      </c>
      <c r="B10" s="1385"/>
      <c r="C10" s="1385"/>
      <c r="D10" s="1385"/>
      <c r="E10" s="1385"/>
      <c r="F10" s="1385"/>
      <c r="G10" s="1385"/>
      <c r="H10" s="1385"/>
      <c r="I10" s="1385"/>
      <c r="J10" s="1385"/>
      <c r="K10" s="1385"/>
      <c r="L10" s="1386"/>
    </row>
    <row r="11" spans="1:12" s="11" customFormat="1" ht="15" customHeight="1" x14ac:dyDescent="0.25">
      <c r="A11" s="1218" t="s">
        <v>20</v>
      </c>
      <c r="B11" s="1219"/>
      <c r="C11" s="1219"/>
      <c r="D11" s="1219"/>
      <c r="E11" s="1219"/>
      <c r="F11" s="1219"/>
      <c r="G11" s="1219"/>
      <c r="H11" s="1219"/>
      <c r="I11" s="1219"/>
      <c r="J11" s="1219"/>
      <c r="K11" s="1219"/>
      <c r="L11" s="1220"/>
    </row>
    <row r="12" spans="1:12" ht="7.5" customHeight="1" x14ac:dyDescent="0.2">
      <c r="A12" s="196"/>
      <c r="B12" s="197"/>
      <c r="C12" s="197"/>
      <c r="D12" s="197"/>
      <c r="E12" s="197"/>
      <c r="F12" s="197"/>
      <c r="G12" s="197"/>
      <c r="H12" s="197"/>
      <c r="I12" s="197"/>
      <c r="J12" s="197"/>
      <c r="K12" s="197"/>
      <c r="L12" s="198"/>
    </row>
    <row r="13" spans="1:12" ht="34.5" customHeight="1" x14ac:dyDescent="0.2">
      <c r="A13" s="196"/>
      <c r="B13" s="1399" t="s">
        <v>837</v>
      </c>
      <c r="C13" s="1399"/>
      <c r="D13" s="1399"/>
      <c r="E13" s="1399"/>
      <c r="F13" s="1399"/>
      <c r="G13" s="1399"/>
      <c r="H13" s="1399"/>
      <c r="I13" s="1399"/>
      <c r="J13" s="1399"/>
      <c r="K13" s="1399"/>
      <c r="L13" s="81"/>
    </row>
    <row r="14" spans="1:12" ht="12.75" customHeight="1" x14ac:dyDescent="0.2">
      <c r="A14" s="1393" t="s">
        <v>59</v>
      </c>
      <c r="B14" s="1394"/>
      <c r="C14" s="1394"/>
      <c r="D14" s="1394"/>
      <c r="E14" s="1394"/>
      <c r="F14" s="1394"/>
      <c r="G14" s="1394"/>
      <c r="H14" s="1394"/>
      <c r="I14" s="1394"/>
      <c r="J14" s="1394"/>
      <c r="K14" s="1394"/>
      <c r="L14" s="1395"/>
    </row>
    <row r="15" spans="1:12" s="11" customFormat="1" ht="20.25" customHeight="1" x14ac:dyDescent="0.25">
      <c r="A15" s="1218" t="s">
        <v>21</v>
      </c>
      <c r="B15" s="1219"/>
      <c r="C15" s="1219"/>
      <c r="D15" s="1219"/>
      <c r="E15" s="1219"/>
      <c r="F15" s="1219"/>
      <c r="G15" s="1218" t="s">
        <v>22</v>
      </c>
      <c r="H15" s="1219"/>
      <c r="I15" s="1219"/>
      <c r="J15" s="1219"/>
      <c r="K15" s="1219"/>
      <c r="L15" s="1220"/>
    </row>
    <row r="16" spans="1:12" ht="27.75" customHeight="1" x14ac:dyDescent="0.2">
      <c r="A16" s="1336" t="s">
        <v>104</v>
      </c>
      <c r="B16" s="1332"/>
      <c r="C16" s="1332"/>
      <c r="D16" s="1332"/>
      <c r="E16" s="1332"/>
      <c r="F16" s="1332"/>
      <c r="G16" s="1329" t="s">
        <v>47</v>
      </c>
      <c r="H16" s="1334"/>
      <c r="I16" s="1334"/>
      <c r="J16" s="1334"/>
      <c r="K16" s="1334"/>
      <c r="L16" s="1378"/>
    </row>
    <row r="17" spans="1:16" s="11" customFormat="1" ht="15" customHeight="1" x14ac:dyDescent="0.25">
      <c r="A17" s="1218" t="s">
        <v>46</v>
      </c>
      <c r="B17" s="1219"/>
      <c r="C17" s="1219"/>
      <c r="D17" s="1219"/>
      <c r="E17" s="1219"/>
      <c r="F17" s="1219"/>
      <c r="G17" s="1218" t="s">
        <v>34</v>
      </c>
      <c r="H17" s="1219"/>
      <c r="I17" s="1219"/>
      <c r="J17" s="1219"/>
      <c r="K17" s="1219"/>
      <c r="L17" s="1220"/>
    </row>
    <row r="18" spans="1:16" ht="31.5" customHeight="1" x14ac:dyDescent="0.2">
      <c r="A18" s="1375" t="s">
        <v>838</v>
      </c>
      <c r="B18" s="1376"/>
      <c r="C18" s="1376"/>
      <c r="D18" s="1376"/>
      <c r="E18" s="1376"/>
      <c r="F18" s="1377"/>
      <c r="G18" s="1375" t="s">
        <v>839</v>
      </c>
      <c r="H18" s="1376"/>
      <c r="I18" s="1376"/>
      <c r="J18" s="1376"/>
      <c r="K18" s="1376"/>
      <c r="L18" s="1377"/>
    </row>
    <row r="19" spans="1:16" s="11" customFormat="1" ht="18.75" customHeight="1" x14ac:dyDescent="0.25">
      <c r="A19" s="1218" t="s">
        <v>35</v>
      </c>
      <c r="B19" s="1219"/>
      <c r="C19" s="1219"/>
      <c r="D19" s="1219"/>
      <c r="E19" s="1219"/>
      <c r="F19" s="1219"/>
      <c r="G19" s="1219"/>
      <c r="H19" s="1219"/>
      <c r="I19" s="1219"/>
      <c r="J19" s="1219"/>
      <c r="K19" s="1219"/>
      <c r="L19" s="1220"/>
    </row>
    <row r="20" spans="1:16" ht="19.5" customHeight="1" x14ac:dyDescent="0.2">
      <c r="A20" s="1336" t="s">
        <v>167</v>
      </c>
      <c r="B20" s="1332"/>
      <c r="C20" s="1332"/>
      <c r="D20" s="1332"/>
      <c r="E20" s="1332"/>
      <c r="F20" s="1332"/>
      <c r="G20" s="1332"/>
      <c r="H20" s="1332"/>
      <c r="I20" s="1332"/>
      <c r="J20" s="1332"/>
      <c r="K20" s="1332"/>
      <c r="L20" s="1337"/>
    </row>
    <row r="21" spans="1:16" ht="15" customHeight="1" x14ac:dyDescent="0.2">
      <c r="A21" s="1255" t="s">
        <v>2</v>
      </c>
      <c r="B21" s="1256"/>
      <c r="C21" s="1256"/>
      <c r="D21" s="1256"/>
      <c r="E21" s="1256"/>
      <c r="F21" s="1256"/>
      <c r="G21" s="1256"/>
      <c r="H21" s="1256"/>
      <c r="I21" s="1256"/>
      <c r="J21" s="1256"/>
      <c r="K21" s="1256"/>
      <c r="L21" s="1257"/>
    </row>
    <row r="22" spans="1:16" ht="24.75" customHeight="1" x14ac:dyDescent="0.2">
      <c r="A22" s="1412" t="s">
        <v>840</v>
      </c>
      <c r="B22" s="1339"/>
      <c r="C22" s="1339"/>
      <c r="D22" s="1339"/>
      <c r="E22" s="1339"/>
      <c r="F22" s="1339"/>
      <c r="G22" s="1339"/>
      <c r="H22" s="1339"/>
      <c r="I22" s="1339"/>
      <c r="J22" s="1339"/>
      <c r="K22" s="1339"/>
      <c r="L22" s="1340"/>
    </row>
    <row r="23" spans="1:16" s="11" customFormat="1" ht="15" customHeight="1" x14ac:dyDescent="0.25">
      <c r="A23" s="1218" t="s">
        <v>36</v>
      </c>
      <c r="B23" s="1219"/>
      <c r="C23" s="1219"/>
      <c r="D23" s="1219"/>
      <c r="E23" s="1219"/>
      <c r="F23" s="1219"/>
      <c r="G23" s="1219"/>
      <c r="H23" s="1219"/>
      <c r="I23" s="1219"/>
      <c r="J23" s="1219"/>
      <c r="K23" s="1219"/>
      <c r="L23" s="1220"/>
    </row>
    <row r="24" spans="1:16" ht="18.75" customHeight="1" x14ac:dyDescent="0.2">
      <c r="A24" s="200">
        <v>43466</v>
      </c>
      <c r="B24" s="918">
        <v>43497</v>
      </c>
      <c r="C24" s="918">
        <v>43525</v>
      </c>
      <c r="D24" s="918">
        <v>43556</v>
      </c>
      <c r="E24" s="918">
        <v>43586</v>
      </c>
      <c r="F24" s="918">
        <v>43617</v>
      </c>
      <c r="G24" s="918">
        <v>43647</v>
      </c>
      <c r="H24" s="918">
        <v>43678</v>
      </c>
      <c r="I24" s="918">
        <v>43709</v>
      </c>
      <c r="J24" s="918">
        <v>43739</v>
      </c>
      <c r="K24" s="918">
        <v>43770</v>
      </c>
      <c r="L24" s="918">
        <v>43800</v>
      </c>
    </row>
    <row r="25" spans="1:16" ht="21" customHeight="1" x14ac:dyDescent="0.2">
      <c r="A25" s="955">
        <v>6</v>
      </c>
      <c r="B25" s="955">
        <v>6</v>
      </c>
      <c r="C25" s="955">
        <v>6</v>
      </c>
      <c r="D25" s="793">
        <v>6</v>
      </c>
      <c r="E25" s="793">
        <v>6</v>
      </c>
      <c r="F25" s="581">
        <v>6</v>
      </c>
      <c r="G25" s="840">
        <v>6</v>
      </c>
      <c r="H25" s="840">
        <v>6</v>
      </c>
      <c r="I25" s="840">
        <v>6</v>
      </c>
      <c r="J25" s="872"/>
      <c r="K25" s="872"/>
      <c r="L25" s="872"/>
      <c r="O25" s="801"/>
    </row>
    <row r="26" spans="1:16" ht="18" customHeight="1" x14ac:dyDescent="0.2">
      <c r="A26" s="306">
        <v>1500000</v>
      </c>
      <c r="B26" s="306">
        <v>1500000</v>
      </c>
      <c r="C26" s="306">
        <v>1500000</v>
      </c>
      <c r="D26" s="306">
        <v>1500000</v>
      </c>
      <c r="E26" s="306">
        <v>1500000</v>
      </c>
      <c r="F26" s="306">
        <v>1500000</v>
      </c>
      <c r="G26" s="306">
        <v>1500000</v>
      </c>
      <c r="H26" s="306">
        <v>1500000</v>
      </c>
      <c r="I26" s="306">
        <v>1500000</v>
      </c>
      <c r="J26" s="306">
        <v>1500000</v>
      </c>
      <c r="K26" s="306">
        <v>1500000</v>
      </c>
      <c r="L26" s="306">
        <v>1500000</v>
      </c>
    </row>
    <row r="27" spans="1:16" ht="18" customHeight="1" x14ac:dyDescent="0.2">
      <c r="A27" s="306">
        <v>900000</v>
      </c>
      <c r="B27" s="306">
        <v>900000</v>
      </c>
      <c r="C27" s="306">
        <v>900000</v>
      </c>
      <c r="D27" s="306">
        <v>900000</v>
      </c>
      <c r="E27" s="306">
        <v>900000</v>
      </c>
      <c r="F27" s="306">
        <v>900000</v>
      </c>
      <c r="G27" s="306">
        <v>900000</v>
      </c>
      <c r="H27" s="306">
        <v>900000</v>
      </c>
      <c r="I27" s="306">
        <v>900000</v>
      </c>
      <c r="J27" s="306">
        <v>900000</v>
      </c>
      <c r="K27" s="306">
        <v>900000</v>
      </c>
      <c r="L27" s="306">
        <v>900000</v>
      </c>
    </row>
    <row r="28" spans="1:16" ht="18.95" customHeight="1" x14ac:dyDescent="0.2">
      <c r="A28" s="12"/>
      <c r="B28" s="13"/>
      <c r="C28" s="13"/>
      <c r="D28" s="13"/>
      <c r="E28" s="13"/>
      <c r="F28" s="13"/>
      <c r="G28" s="13"/>
      <c r="H28" s="13"/>
      <c r="I28" s="13"/>
      <c r="J28" s="13"/>
      <c r="K28" s="13"/>
      <c r="L28" s="14"/>
    </row>
    <row r="29" spans="1:16" ht="18.95" customHeight="1" x14ac:dyDescent="0.2">
      <c r="A29" s="12"/>
      <c r="B29" s="13"/>
      <c r="C29" s="13"/>
      <c r="D29" s="13"/>
      <c r="E29" s="13"/>
      <c r="F29" s="13"/>
      <c r="G29" s="13"/>
      <c r="H29" s="13"/>
      <c r="I29" s="13"/>
      <c r="J29" s="13"/>
      <c r="K29" s="13"/>
      <c r="L29" s="14"/>
      <c r="P29" s="4" t="s">
        <v>934</v>
      </c>
    </row>
    <row r="30" spans="1:16" ht="18.95" customHeight="1" x14ac:dyDescent="0.2">
      <c r="A30" s="12"/>
      <c r="B30" s="13"/>
      <c r="C30" s="13"/>
      <c r="D30" s="13"/>
      <c r="E30" s="13"/>
      <c r="F30" s="13"/>
      <c r="G30" s="13"/>
      <c r="H30" s="13"/>
      <c r="I30" s="13"/>
      <c r="J30" s="13"/>
      <c r="K30" s="13"/>
      <c r="L30" s="14"/>
    </row>
    <row r="31" spans="1:16" ht="18.95" customHeight="1" x14ac:dyDescent="0.2">
      <c r="A31" s="12"/>
      <c r="B31" s="13"/>
      <c r="C31" s="13"/>
      <c r="D31" s="13"/>
      <c r="E31" s="13"/>
      <c r="F31" s="13"/>
      <c r="G31" s="13"/>
      <c r="H31" s="13"/>
      <c r="I31" s="13"/>
      <c r="J31" s="13"/>
      <c r="K31" s="13"/>
      <c r="L31" s="14"/>
    </row>
    <row r="32" spans="1:16" ht="18.95" customHeight="1" x14ac:dyDescent="0.2">
      <c r="A32" s="12"/>
      <c r="B32" s="13"/>
      <c r="C32" s="13"/>
      <c r="D32" s="13"/>
      <c r="E32" s="13"/>
      <c r="F32" s="13"/>
      <c r="G32" s="13"/>
      <c r="H32" s="13"/>
      <c r="I32" s="13"/>
      <c r="J32" s="13"/>
      <c r="K32" s="13"/>
      <c r="L32" s="14"/>
    </row>
    <row r="33" spans="1:12" ht="15" customHeight="1" x14ac:dyDescent="0.2">
      <c r="A33" s="12"/>
      <c r="B33" s="13"/>
      <c r="C33" s="13"/>
      <c r="D33" s="13"/>
      <c r="E33" s="13"/>
      <c r="F33" s="13"/>
      <c r="G33" s="13"/>
      <c r="H33" s="13"/>
      <c r="I33" s="13"/>
      <c r="J33" s="13"/>
      <c r="K33" s="13"/>
      <c r="L33" s="14"/>
    </row>
    <row r="34" spans="1:12" ht="18.95" customHeight="1" x14ac:dyDescent="0.2">
      <c r="A34" s="12"/>
      <c r="B34" s="13"/>
      <c r="C34" s="13"/>
      <c r="D34" s="13"/>
      <c r="E34" s="13"/>
      <c r="F34" s="13"/>
      <c r="G34" s="13"/>
      <c r="H34" s="13"/>
      <c r="I34" s="13"/>
      <c r="J34" s="13"/>
      <c r="K34" s="13"/>
      <c r="L34" s="14"/>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8.95" customHeight="1" x14ac:dyDescent="0.2">
      <c r="A37" s="12"/>
      <c r="B37" s="13"/>
      <c r="C37" s="13"/>
      <c r="D37" s="13"/>
      <c r="E37" s="13"/>
      <c r="F37" s="13"/>
      <c r="G37" s="13"/>
      <c r="H37" s="13"/>
      <c r="I37" s="13"/>
      <c r="J37" s="13"/>
      <c r="K37" s="13"/>
      <c r="L37" s="14"/>
    </row>
    <row r="38" spans="1:12" ht="10.5" customHeight="1" x14ac:dyDescent="0.2">
      <c r="A38" s="15"/>
      <c r="B38" s="16"/>
      <c r="C38" s="16"/>
      <c r="D38" s="16"/>
      <c r="E38" s="16"/>
      <c r="F38" s="16"/>
      <c r="G38" s="16"/>
      <c r="H38" s="16"/>
      <c r="I38" s="16"/>
      <c r="J38" s="16"/>
      <c r="K38" s="16"/>
      <c r="L38" s="17"/>
    </row>
    <row r="39" spans="1:12" ht="30" customHeight="1" x14ac:dyDescent="0.2">
      <c r="A39" s="1327" t="s">
        <v>135</v>
      </c>
      <c r="B39" s="1327"/>
      <c r="C39" s="1327"/>
      <c r="D39" s="1327"/>
      <c r="E39" s="1327"/>
      <c r="F39" s="1327"/>
      <c r="G39" s="1327"/>
      <c r="H39" s="1327"/>
      <c r="I39" s="1327"/>
      <c r="J39" s="1327"/>
      <c r="K39" s="1327"/>
      <c r="L39" s="1327"/>
    </row>
    <row r="40" spans="1:12" ht="97.5" customHeight="1" x14ac:dyDescent="0.2">
      <c r="A40" s="1400" t="s">
        <v>938</v>
      </c>
      <c r="B40" s="1401"/>
      <c r="C40" s="1401"/>
      <c r="D40" s="1401"/>
      <c r="E40" s="1401"/>
      <c r="F40" s="1401"/>
      <c r="G40" s="1401"/>
      <c r="H40" s="1401"/>
      <c r="I40" s="1401"/>
      <c r="J40" s="1401"/>
      <c r="K40" s="1401"/>
      <c r="L40" s="1402"/>
    </row>
    <row r="41" spans="1:12" ht="18.95" customHeight="1" x14ac:dyDescent="0.2">
      <c r="A41" s="1403"/>
      <c r="B41" s="1404"/>
      <c r="C41" s="1404"/>
      <c r="D41" s="1404"/>
      <c r="E41" s="1404"/>
      <c r="F41" s="1404"/>
      <c r="G41" s="1404"/>
      <c r="H41" s="1404"/>
      <c r="I41" s="1404"/>
      <c r="J41" s="1404"/>
      <c r="K41" s="1404"/>
      <c r="L41" s="1405"/>
    </row>
    <row r="42" spans="1:12" ht="18.95" customHeight="1" x14ac:dyDescent="0.2">
      <c r="A42" s="1403"/>
      <c r="B42" s="1404"/>
      <c r="C42" s="1404"/>
      <c r="D42" s="1404"/>
      <c r="E42" s="1404"/>
      <c r="F42" s="1404"/>
      <c r="G42" s="1404"/>
      <c r="H42" s="1404"/>
      <c r="I42" s="1404"/>
      <c r="J42" s="1404"/>
      <c r="K42" s="1404"/>
      <c r="L42" s="1405"/>
    </row>
    <row r="43" spans="1:12" ht="18.95" customHeight="1" x14ac:dyDescent="0.2">
      <c r="A43" s="1403"/>
      <c r="B43" s="1404"/>
      <c r="C43" s="1404"/>
      <c r="D43" s="1404"/>
      <c r="E43" s="1404"/>
      <c r="F43" s="1404"/>
      <c r="G43" s="1404"/>
      <c r="H43" s="1404"/>
      <c r="I43" s="1404"/>
      <c r="J43" s="1404"/>
      <c r="K43" s="1404"/>
      <c r="L43" s="1405"/>
    </row>
    <row r="44" spans="1:12" ht="18.95" customHeight="1" x14ac:dyDescent="0.2">
      <c r="A44" s="1403"/>
      <c r="B44" s="1404"/>
      <c r="C44" s="1404"/>
      <c r="D44" s="1404"/>
      <c r="E44" s="1404"/>
      <c r="F44" s="1404"/>
      <c r="G44" s="1404"/>
      <c r="H44" s="1404"/>
      <c r="I44" s="1404"/>
      <c r="J44" s="1404"/>
      <c r="K44" s="1404"/>
      <c r="L44" s="1405"/>
    </row>
    <row r="45" spans="1:12" ht="18.95" customHeight="1" x14ac:dyDescent="0.2">
      <c r="A45" s="1403"/>
      <c r="B45" s="1404"/>
      <c r="C45" s="1404"/>
      <c r="D45" s="1404"/>
      <c r="E45" s="1404"/>
      <c r="F45" s="1404"/>
      <c r="G45" s="1404"/>
      <c r="H45" s="1404"/>
      <c r="I45" s="1404"/>
      <c r="J45" s="1404"/>
      <c r="K45" s="1404"/>
      <c r="L45" s="1405"/>
    </row>
    <row r="46" spans="1:12" ht="18.95" customHeight="1" x14ac:dyDescent="0.2">
      <c r="A46" s="1403"/>
      <c r="B46" s="1404"/>
      <c r="C46" s="1404"/>
      <c r="D46" s="1404"/>
      <c r="E46" s="1404"/>
      <c r="F46" s="1404"/>
      <c r="G46" s="1404"/>
      <c r="H46" s="1404"/>
      <c r="I46" s="1404"/>
      <c r="J46" s="1404"/>
      <c r="K46" s="1404"/>
      <c r="L46" s="1405"/>
    </row>
    <row r="47" spans="1:12" ht="18.95" customHeight="1" x14ac:dyDescent="0.2">
      <c r="A47" s="1403"/>
      <c r="B47" s="1404"/>
      <c r="C47" s="1404"/>
      <c r="D47" s="1404"/>
      <c r="E47" s="1404"/>
      <c r="F47" s="1404"/>
      <c r="G47" s="1404"/>
      <c r="H47" s="1404"/>
      <c r="I47" s="1404"/>
      <c r="J47" s="1404"/>
      <c r="K47" s="1404"/>
      <c r="L47" s="1405"/>
    </row>
    <row r="48" spans="1:12" ht="18.95" customHeight="1" x14ac:dyDescent="0.2">
      <c r="A48" s="1403"/>
      <c r="B48" s="1404"/>
      <c r="C48" s="1404"/>
      <c r="D48" s="1404"/>
      <c r="E48" s="1404"/>
      <c r="F48" s="1404"/>
      <c r="G48" s="1404"/>
      <c r="H48" s="1404"/>
      <c r="I48" s="1404"/>
      <c r="J48" s="1404"/>
      <c r="K48" s="1404"/>
      <c r="L48" s="1405"/>
    </row>
    <row r="49" spans="1:12" ht="18.95" customHeight="1" x14ac:dyDescent="0.2">
      <c r="A49" s="1403"/>
      <c r="B49" s="1404"/>
      <c r="C49" s="1404"/>
      <c r="D49" s="1404"/>
      <c r="E49" s="1404"/>
      <c r="F49" s="1404"/>
      <c r="G49" s="1404"/>
      <c r="H49" s="1404"/>
      <c r="I49" s="1404"/>
      <c r="J49" s="1404"/>
      <c r="K49" s="1404"/>
      <c r="L49" s="1405"/>
    </row>
    <row r="50" spans="1:12" ht="18.95" customHeight="1" x14ac:dyDescent="0.2">
      <c r="A50" s="1403"/>
      <c r="B50" s="1404"/>
      <c r="C50" s="1404"/>
      <c r="D50" s="1404"/>
      <c r="E50" s="1404"/>
      <c r="F50" s="1404"/>
      <c r="G50" s="1404"/>
      <c r="H50" s="1404"/>
      <c r="I50" s="1404"/>
      <c r="J50" s="1404"/>
      <c r="K50" s="1404"/>
      <c r="L50" s="1405"/>
    </row>
    <row r="51" spans="1:12" ht="18.95" customHeight="1" x14ac:dyDescent="0.2">
      <c r="A51" s="1403"/>
      <c r="B51" s="1404"/>
      <c r="C51" s="1404"/>
      <c r="D51" s="1404"/>
      <c r="E51" s="1404"/>
      <c r="F51" s="1404"/>
      <c r="G51" s="1404"/>
      <c r="H51" s="1404"/>
      <c r="I51" s="1404"/>
      <c r="J51" s="1404"/>
      <c r="K51" s="1404"/>
      <c r="L51" s="1405"/>
    </row>
    <row r="52" spans="1:12" ht="18.95" customHeight="1" x14ac:dyDescent="0.2">
      <c r="A52" s="1403"/>
      <c r="B52" s="1404"/>
      <c r="C52" s="1404"/>
      <c r="D52" s="1404"/>
      <c r="E52" s="1404"/>
      <c r="F52" s="1404"/>
      <c r="G52" s="1404"/>
      <c r="H52" s="1404"/>
      <c r="I52" s="1404"/>
      <c r="J52" s="1404"/>
      <c r="K52" s="1404"/>
      <c r="L52" s="1405"/>
    </row>
    <row r="53" spans="1:12" ht="18.95" customHeight="1" x14ac:dyDescent="0.2">
      <c r="A53" s="1403"/>
      <c r="B53" s="1404"/>
      <c r="C53" s="1404"/>
      <c r="D53" s="1404"/>
      <c r="E53" s="1404"/>
      <c r="F53" s="1404"/>
      <c r="G53" s="1404"/>
      <c r="H53" s="1404"/>
      <c r="I53" s="1404"/>
      <c r="J53" s="1404"/>
      <c r="K53" s="1404"/>
      <c r="L53" s="1405"/>
    </row>
    <row r="54" spans="1:12" ht="18.95" customHeight="1" x14ac:dyDescent="0.2">
      <c r="A54" s="1403"/>
      <c r="B54" s="1404"/>
      <c r="C54" s="1404"/>
      <c r="D54" s="1404"/>
      <c r="E54" s="1404"/>
      <c r="F54" s="1404"/>
      <c r="G54" s="1404"/>
      <c r="H54" s="1404"/>
      <c r="I54" s="1404"/>
      <c r="J54" s="1404"/>
      <c r="K54" s="1404"/>
      <c r="L54" s="1405"/>
    </row>
    <row r="55" spans="1:12" ht="18.95" customHeight="1" x14ac:dyDescent="0.2">
      <c r="A55" s="1403"/>
      <c r="B55" s="1404"/>
      <c r="C55" s="1404"/>
      <c r="D55" s="1404"/>
      <c r="E55" s="1404"/>
      <c r="F55" s="1404"/>
      <c r="G55" s="1404"/>
      <c r="H55" s="1404"/>
      <c r="I55" s="1404"/>
      <c r="J55" s="1404"/>
      <c r="K55" s="1404"/>
      <c r="L55" s="1405"/>
    </row>
    <row r="56" spans="1:12" ht="18.95" customHeight="1" x14ac:dyDescent="0.2">
      <c r="A56" s="1403"/>
      <c r="B56" s="1404"/>
      <c r="C56" s="1404"/>
      <c r="D56" s="1404"/>
      <c r="E56" s="1404"/>
      <c r="F56" s="1404"/>
      <c r="G56" s="1404"/>
      <c r="H56" s="1404"/>
      <c r="I56" s="1404"/>
      <c r="J56" s="1404"/>
      <c r="K56" s="1404"/>
      <c r="L56" s="1405"/>
    </row>
    <row r="57" spans="1:12" ht="18.95" customHeight="1" x14ac:dyDescent="0.2">
      <c r="A57" s="1403"/>
      <c r="B57" s="1404"/>
      <c r="C57" s="1404"/>
      <c r="D57" s="1404"/>
      <c r="E57" s="1404"/>
      <c r="F57" s="1404"/>
      <c r="G57" s="1404"/>
      <c r="H57" s="1404"/>
      <c r="I57" s="1404"/>
      <c r="J57" s="1404"/>
      <c r="K57" s="1404"/>
      <c r="L57" s="1405"/>
    </row>
    <row r="58" spans="1:12" ht="18.95" customHeight="1" x14ac:dyDescent="0.2">
      <c r="A58" s="1403"/>
      <c r="B58" s="1404"/>
      <c r="C58" s="1404"/>
      <c r="D58" s="1404"/>
      <c r="E58" s="1404"/>
      <c r="F58" s="1404"/>
      <c r="G58" s="1404"/>
      <c r="H58" s="1404"/>
      <c r="I58" s="1404"/>
      <c r="J58" s="1404"/>
      <c r="K58" s="1404"/>
      <c r="L58" s="1405"/>
    </row>
    <row r="59" spans="1:12" ht="285.75" customHeight="1" x14ac:dyDescent="0.2">
      <c r="A59" s="1406"/>
      <c r="B59" s="1407"/>
      <c r="C59" s="1407"/>
      <c r="D59" s="1407"/>
      <c r="E59" s="1407"/>
      <c r="F59" s="1407"/>
      <c r="G59" s="1407"/>
      <c r="H59" s="1407"/>
      <c r="I59" s="1407"/>
      <c r="J59" s="1407"/>
      <c r="K59" s="1407"/>
      <c r="L59" s="1408"/>
    </row>
    <row r="60" spans="1:12" ht="18.95" customHeight="1" x14ac:dyDescent="0.2">
      <c r="A60" s="1400" t="s">
        <v>1034</v>
      </c>
      <c r="B60" s="1401"/>
      <c r="C60" s="1401"/>
      <c r="D60" s="1401"/>
      <c r="E60" s="1401"/>
      <c r="F60" s="1401"/>
      <c r="G60" s="1401"/>
      <c r="H60" s="1401"/>
      <c r="I60" s="1401"/>
      <c r="J60" s="1401"/>
      <c r="K60" s="1401"/>
      <c r="L60" s="1402"/>
    </row>
    <row r="61" spans="1:12" ht="18.95" customHeight="1" x14ac:dyDescent="0.2">
      <c r="A61" s="1403"/>
      <c r="B61" s="1404"/>
      <c r="C61" s="1404"/>
      <c r="D61" s="1404"/>
      <c r="E61" s="1404"/>
      <c r="F61" s="1404"/>
      <c r="G61" s="1404"/>
      <c r="H61" s="1404"/>
      <c r="I61" s="1404"/>
      <c r="J61" s="1404"/>
      <c r="K61" s="1404"/>
      <c r="L61" s="1405"/>
    </row>
    <row r="62" spans="1:12" ht="18.95" customHeight="1" x14ac:dyDescent="0.2">
      <c r="A62" s="1403"/>
      <c r="B62" s="1404"/>
      <c r="C62" s="1404"/>
      <c r="D62" s="1404"/>
      <c r="E62" s="1404"/>
      <c r="F62" s="1404"/>
      <c r="G62" s="1404"/>
      <c r="H62" s="1404"/>
      <c r="I62" s="1404"/>
      <c r="J62" s="1404"/>
      <c r="K62" s="1404"/>
      <c r="L62" s="1405"/>
    </row>
    <row r="63" spans="1:12" ht="18.95" customHeight="1" x14ac:dyDescent="0.2">
      <c r="A63" s="1403"/>
      <c r="B63" s="1404"/>
      <c r="C63" s="1404"/>
      <c r="D63" s="1404"/>
      <c r="E63" s="1404"/>
      <c r="F63" s="1404"/>
      <c r="G63" s="1404"/>
      <c r="H63" s="1404"/>
      <c r="I63" s="1404"/>
      <c r="J63" s="1404"/>
      <c r="K63" s="1404"/>
      <c r="L63" s="1405"/>
    </row>
    <row r="64" spans="1:12" ht="18.95" customHeight="1" x14ac:dyDescent="0.2">
      <c r="A64" s="1403"/>
      <c r="B64" s="1404"/>
      <c r="C64" s="1404"/>
      <c r="D64" s="1404"/>
      <c r="E64" s="1404"/>
      <c r="F64" s="1404"/>
      <c r="G64" s="1404"/>
      <c r="H64" s="1404"/>
      <c r="I64" s="1404"/>
      <c r="J64" s="1404"/>
      <c r="K64" s="1404"/>
      <c r="L64" s="1405"/>
    </row>
    <row r="65" spans="1:12" ht="18.95" customHeight="1" x14ac:dyDescent="0.2">
      <c r="A65" s="1403"/>
      <c r="B65" s="1404"/>
      <c r="C65" s="1404"/>
      <c r="D65" s="1404"/>
      <c r="E65" s="1404"/>
      <c r="F65" s="1404"/>
      <c r="G65" s="1404"/>
      <c r="H65" s="1404"/>
      <c r="I65" s="1404"/>
      <c r="J65" s="1404"/>
      <c r="K65" s="1404"/>
      <c r="L65" s="1405"/>
    </row>
    <row r="66" spans="1:12" ht="18.95" customHeight="1" x14ac:dyDescent="0.2">
      <c r="A66" s="1403"/>
      <c r="B66" s="1404"/>
      <c r="C66" s="1404"/>
      <c r="D66" s="1404"/>
      <c r="E66" s="1404"/>
      <c r="F66" s="1404"/>
      <c r="G66" s="1404"/>
      <c r="H66" s="1404"/>
      <c r="I66" s="1404"/>
      <c r="J66" s="1404"/>
      <c r="K66" s="1404"/>
      <c r="L66" s="1405"/>
    </row>
    <row r="67" spans="1:12" ht="18.95" customHeight="1" x14ac:dyDescent="0.2">
      <c r="A67" s="1403"/>
      <c r="B67" s="1404"/>
      <c r="C67" s="1404"/>
      <c r="D67" s="1404"/>
      <c r="E67" s="1404"/>
      <c r="F67" s="1404"/>
      <c r="G67" s="1404"/>
      <c r="H67" s="1404"/>
      <c r="I67" s="1404"/>
      <c r="J67" s="1404"/>
      <c r="K67" s="1404"/>
      <c r="L67" s="1405"/>
    </row>
    <row r="68" spans="1:12" ht="18.95" customHeight="1" x14ac:dyDescent="0.2">
      <c r="A68" s="1403"/>
      <c r="B68" s="1404"/>
      <c r="C68" s="1404"/>
      <c r="D68" s="1404"/>
      <c r="E68" s="1404"/>
      <c r="F68" s="1404"/>
      <c r="G68" s="1404"/>
      <c r="H68" s="1404"/>
      <c r="I68" s="1404"/>
      <c r="J68" s="1404"/>
      <c r="K68" s="1404"/>
      <c r="L68" s="1405"/>
    </row>
    <row r="69" spans="1:12" ht="18.95" customHeight="1" x14ac:dyDescent="0.2">
      <c r="A69" s="1403"/>
      <c r="B69" s="1404"/>
      <c r="C69" s="1404"/>
      <c r="D69" s="1404"/>
      <c r="E69" s="1404"/>
      <c r="F69" s="1404"/>
      <c r="G69" s="1404"/>
      <c r="H69" s="1404"/>
      <c r="I69" s="1404"/>
      <c r="J69" s="1404"/>
      <c r="K69" s="1404"/>
      <c r="L69" s="1405"/>
    </row>
    <row r="70" spans="1:12" ht="18.95" customHeight="1" x14ac:dyDescent="0.2">
      <c r="A70" s="1403"/>
      <c r="B70" s="1404"/>
      <c r="C70" s="1404"/>
      <c r="D70" s="1404"/>
      <c r="E70" s="1404"/>
      <c r="F70" s="1404"/>
      <c r="G70" s="1404"/>
      <c r="H70" s="1404"/>
      <c r="I70" s="1404"/>
      <c r="J70" s="1404"/>
      <c r="K70" s="1404"/>
      <c r="L70" s="1405"/>
    </row>
    <row r="71" spans="1:12" ht="132" customHeight="1" x14ac:dyDescent="0.2">
      <c r="A71" s="1403"/>
      <c r="B71" s="1404"/>
      <c r="C71" s="1404"/>
      <c r="D71" s="1404"/>
      <c r="E71" s="1404"/>
      <c r="F71" s="1404"/>
      <c r="G71" s="1404"/>
      <c r="H71" s="1404"/>
      <c r="I71" s="1404"/>
      <c r="J71" s="1404"/>
      <c r="K71" s="1404"/>
      <c r="L71" s="1405"/>
    </row>
    <row r="72" spans="1:12" ht="3.75" customHeight="1" x14ac:dyDescent="0.2">
      <c r="A72" s="1403"/>
      <c r="B72" s="1404"/>
      <c r="C72" s="1404"/>
      <c r="D72" s="1404"/>
      <c r="E72" s="1404"/>
      <c r="F72" s="1404"/>
      <c r="G72" s="1404"/>
      <c r="H72" s="1404"/>
      <c r="I72" s="1404"/>
      <c r="J72" s="1404"/>
      <c r="K72" s="1404"/>
      <c r="L72" s="1405"/>
    </row>
    <row r="73" spans="1:12" ht="18.75" hidden="1" customHeight="1" x14ac:dyDescent="0.2">
      <c r="A73" s="1403"/>
      <c r="B73" s="1404"/>
      <c r="C73" s="1404"/>
      <c r="D73" s="1404"/>
      <c r="E73" s="1404"/>
      <c r="F73" s="1404"/>
      <c r="G73" s="1404"/>
      <c r="H73" s="1404"/>
      <c r="I73" s="1404"/>
      <c r="J73" s="1404"/>
      <c r="K73" s="1404"/>
      <c r="L73" s="1405"/>
    </row>
    <row r="74" spans="1:12" ht="18.75" hidden="1" customHeight="1" x14ac:dyDescent="0.2">
      <c r="A74" s="1403"/>
      <c r="B74" s="1404"/>
      <c r="C74" s="1404"/>
      <c r="D74" s="1404"/>
      <c r="E74" s="1404"/>
      <c r="F74" s="1404"/>
      <c r="G74" s="1404"/>
      <c r="H74" s="1404"/>
      <c r="I74" s="1404"/>
      <c r="J74" s="1404"/>
      <c r="K74" s="1404"/>
      <c r="L74" s="1405"/>
    </row>
    <row r="75" spans="1:12" ht="18.75" hidden="1" customHeight="1" x14ac:dyDescent="0.2">
      <c r="A75" s="1403"/>
      <c r="B75" s="1404"/>
      <c r="C75" s="1404"/>
      <c r="D75" s="1404"/>
      <c r="E75" s="1404"/>
      <c r="F75" s="1404"/>
      <c r="G75" s="1404"/>
      <c r="H75" s="1404"/>
      <c r="I75" s="1404"/>
      <c r="J75" s="1404"/>
      <c r="K75" s="1404"/>
      <c r="L75" s="1405"/>
    </row>
    <row r="76" spans="1:12" ht="18.75" hidden="1" customHeight="1" x14ac:dyDescent="0.2">
      <c r="A76" s="1403"/>
      <c r="B76" s="1404"/>
      <c r="C76" s="1404"/>
      <c r="D76" s="1404"/>
      <c r="E76" s="1404"/>
      <c r="F76" s="1404"/>
      <c r="G76" s="1404"/>
      <c r="H76" s="1404"/>
      <c r="I76" s="1404"/>
      <c r="J76" s="1404"/>
      <c r="K76" s="1404"/>
      <c r="L76" s="1405"/>
    </row>
    <row r="77" spans="1:12" ht="18.75" hidden="1" customHeight="1" x14ac:dyDescent="0.2">
      <c r="A77" s="1403"/>
      <c r="B77" s="1404"/>
      <c r="C77" s="1404"/>
      <c r="D77" s="1404"/>
      <c r="E77" s="1404"/>
      <c r="F77" s="1404"/>
      <c r="G77" s="1404"/>
      <c r="H77" s="1404"/>
      <c r="I77" s="1404"/>
      <c r="J77" s="1404"/>
      <c r="K77" s="1404"/>
      <c r="L77" s="1405"/>
    </row>
    <row r="78" spans="1:12" ht="18.75" hidden="1" customHeight="1" x14ac:dyDescent="0.2">
      <c r="A78" s="1403"/>
      <c r="B78" s="1404"/>
      <c r="C78" s="1404"/>
      <c r="D78" s="1404"/>
      <c r="E78" s="1404"/>
      <c r="F78" s="1404"/>
      <c r="G78" s="1404"/>
      <c r="H78" s="1404"/>
      <c r="I78" s="1404"/>
      <c r="J78" s="1404"/>
      <c r="K78" s="1404"/>
      <c r="L78" s="1405"/>
    </row>
    <row r="79" spans="1:12" ht="18.75" hidden="1" customHeight="1" x14ac:dyDescent="0.2">
      <c r="A79" s="1406"/>
      <c r="B79" s="1407"/>
      <c r="C79" s="1407"/>
      <c r="D79" s="1407"/>
      <c r="E79" s="1407"/>
      <c r="F79" s="1407"/>
      <c r="G79" s="1407"/>
      <c r="H79" s="1407"/>
      <c r="I79" s="1407"/>
      <c r="J79" s="1407"/>
      <c r="K79" s="1407"/>
      <c r="L79" s="1408"/>
    </row>
  </sheetData>
  <sheetProtection password="CCF3" sheet="1" objects="1" scenarios="1"/>
  <mergeCells count="27">
    <mergeCell ref="A60:L79"/>
    <mergeCell ref="A40:L59"/>
    <mergeCell ref="A21:L21"/>
    <mergeCell ref="A23:L23"/>
    <mergeCell ref="A39:L39"/>
    <mergeCell ref="A22:L22"/>
    <mergeCell ref="G15:L15"/>
    <mergeCell ref="A16:F16"/>
    <mergeCell ref="G16:L16"/>
    <mergeCell ref="A19:L19"/>
    <mergeCell ref="A20:L20"/>
    <mergeCell ref="A17:F17"/>
    <mergeCell ref="G17:L17"/>
    <mergeCell ref="A15:F15"/>
    <mergeCell ref="A18:F18"/>
    <mergeCell ref="G18:L18"/>
    <mergeCell ref="A6:I8"/>
    <mergeCell ref="C1:K2"/>
    <mergeCell ref="C3:K3"/>
    <mergeCell ref="C4:K4"/>
    <mergeCell ref="A5:I5"/>
    <mergeCell ref="J5:L5"/>
    <mergeCell ref="A9:L9"/>
    <mergeCell ref="A11:L11"/>
    <mergeCell ref="A14:L14"/>
    <mergeCell ref="A10:L10"/>
    <mergeCell ref="B13:K13"/>
  </mergeCells>
  <hyperlinks>
    <hyperlink ref="A6:I8" location="CONSOLIDADO!G13" display="Actividades de atención en vía" xr:uid="{00000000-0004-0000-0C00-000000000000}"/>
  </hyperlinks>
  <printOptions horizontalCentered="1"/>
  <pageMargins left="0.19685039370078741" right="0.19685039370078741" top="0.19685039370078741" bottom="0.31496062992125984" header="0" footer="0.15748031496062992"/>
  <pageSetup scale="94" orientation="portrait" r:id="rId1"/>
  <headerFooter alignWithMargins="0">
    <oddFooter>&amp;C&amp;"Tahoma,Normal"&amp;8 4&amp;R&amp;"Tahoma,Normal"&amp;8&amp;D</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32">
    <tabColor theme="6" tint="-0.499984740745262"/>
    <pageSetUpPr fitToPage="1"/>
  </sheetPr>
  <dimension ref="A1:Q45"/>
  <sheetViews>
    <sheetView zoomScale="115" zoomScaleNormal="115" workbookViewId="0">
      <selection activeCell="A43" sqref="A43:L45"/>
    </sheetView>
  </sheetViews>
  <sheetFormatPr baseColWidth="10" defaultColWidth="3.5703125" defaultRowHeight="18.95" customHeight="1" x14ac:dyDescent="0.2"/>
  <cols>
    <col min="1" max="7" width="7" style="4" customWidth="1"/>
    <col min="8" max="8" width="8.42578125" style="4" customWidth="1"/>
    <col min="9" max="12" width="7" style="4" customWidth="1"/>
    <col min="13" max="13" width="7" style="4" bestFit="1" customWidth="1"/>
    <col min="14" max="16384" width="3.5703125" style="4"/>
  </cols>
  <sheetData>
    <row r="1" spans="1:12" ht="12.75" customHeight="1" x14ac:dyDescent="0.2">
      <c r="A1" s="1"/>
      <c r="B1" s="3"/>
      <c r="C1" s="1313" t="s">
        <v>796</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2.75" customHeight="1" x14ac:dyDescent="0.2">
      <c r="A4" s="8"/>
      <c r="B4" s="10"/>
      <c r="C4" s="1379" t="s">
        <v>118</v>
      </c>
      <c r="D4" s="1379"/>
      <c r="E4" s="1379"/>
      <c r="F4" s="1379"/>
      <c r="G4" s="1379"/>
      <c r="H4" s="1379"/>
      <c r="I4" s="1379"/>
      <c r="J4" s="1379"/>
      <c r="K4" s="138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307" t="s">
        <v>563</v>
      </c>
      <c r="B6" s="1308"/>
      <c r="C6" s="1308"/>
      <c r="D6" s="1308"/>
      <c r="E6" s="1308"/>
      <c r="F6" s="1308"/>
      <c r="G6" s="1308"/>
      <c r="H6" s="1308"/>
      <c r="I6" s="1309"/>
      <c r="J6" s="181"/>
      <c r="K6" s="30" t="s">
        <v>16</v>
      </c>
      <c r="L6" s="176" t="s">
        <v>17</v>
      </c>
    </row>
    <row r="7" spans="1:12" ht="15" customHeight="1" x14ac:dyDescent="0.2">
      <c r="A7" s="1307"/>
      <c r="B7" s="1308"/>
      <c r="C7" s="1308"/>
      <c r="D7" s="1308"/>
      <c r="E7" s="1308"/>
      <c r="F7" s="1308"/>
      <c r="G7" s="1308"/>
      <c r="H7" s="1308"/>
      <c r="I7" s="1309"/>
      <c r="J7" s="181"/>
      <c r="K7" s="30" t="s">
        <v>98</v>
      </c>
      <c r="L7" s="55"/>
    </row>
    <row r="8" spans="1:12" ht="15" customHeight="1" x14ac:dyDescent="0.2">
      <c r="A8" s="1310"/>
      <c r="B8" s="1311"/>
      <c r="C8" s="1311"/>
      <c r="D8" s="1311"/>
      <c r="E8" s="1311"/>
      <c r="F8" s="1311"/>
      <c r="G8" s="1311"/>
      <c r="H8" s="1311"/>
      <c r="I8" s="1312"/>
      <c r="J8" s="19"/>
      <c r="K8" s="31" t="s">
        <v>18</v>
      </c>
      <c r="L8" s="176"/>
    </row>
    <row r="9" spans="1:12" s="11" customFormat="1" ht="15" customHeight="1" x14ac:dyDescent="0.25">
      <c r="A9" s="1218" t="s">
        <v>19</v>
      </c>
      <c r="B9" s="1219"/>
      <c r="C9" s="1219"/>
      <c r="D9" s="1219"/>
      <c r="E9" s="1219"/>
      <c r="F9" s="1219"/>
      <c r="G9" s="1219"/>
      <c r="H9" s="1219"/>
      <c r="I9" s="1219"/>
      <c r="J9" s="1219"/>
      <c r="K9" s="1219"/>
      <c r="L9" s="1220"/>
    </row>
    <row r="10" spans="1:12" ht="21" customHeight="1" x14ac:dyDescent="0.2">
      <c r="A10" s="1329" t="s">
        <v>783</v>
      </c>
      <c r="B10" s="1330"/>
      <c r="C10" s="1330"/>
      <c r="D10" s="1330"/>
      <c r="E10" s="1330"/>
      <c r="F10" s="1330"/>
      <c r="G10" s="1330"/>
      <c r="H10" s="1330"/>
      <c r="I10" s="1330"/>
      <c r="J10" s="1330"/>
      <c r="K10" s="1330"/>
      <c r="L10" s="1331"/>
    </row>
    <row r="11" spans="1:12" s="11" customFormat="1" ht="15" customHeight="1" x14ac:dyDescent="0.25">
      <c r="A11" s="1218" t="s">
        <v>20</v>
      </c>
      <c r="B11" s="1219"/>
      <c r="C11" s="1219"/>
      <c r="D11" s="1219"/>
      <c r="E11" s="1219"/>
      <c r="F11" s="1219"/>
      <c r="G11" s="1219"/>
      <c r="H11" s="1219"/>
      <c r="I11" s="1219"/>
      <c r="J11" s="1219"/>
      <c r="K11" s="1219"/>
      <c r="L11" s="1220"/>
    </row>
    <row r="12" spans="1:12" ht="7.5" customHeight="1" x14ac:dyDescent="0.2">
      <c r="A12" s="160"/>
      <c r="B12" s="161"/>
      <c r="C12" s="161"/>
      <c r="D12" s="161"/>
      <c r="E12" s="161"/>
      <c r="F12" s="161"/>
      <c r="G12" s="161"/>
      <c r="H12" s="161"/>
      <c r="I12" s="161"/>
      <c r="J12" s="161"/>
      <c r="K12" s="161"/>
      <c r="L12" s="162"/>
    </row>
    <row r="13" spans="1:12" ht="18.75" customHeight="1" x14ac:dyDescent="0.2">
      <c r="A13" s="160"/>
      <c r="B13" s="178"/>
      <c r="C13" s="178"/>
      <c r="D13" s="1330" t="s">
        <v>619</v>
      </c>
      <c r="E13" s="1390"/>
      <c r="F13" s="1390"/>
      <c r="G13" s="1390"/>
      <c r="H13" s="1390"/>
      <c r="I13" s="1391"/>
      <c r="J13" s="1391"/>
      <c r="K13" s="178"/>
      <c r="L13" s="177"/>
    </row>
    <row r="14" spans="1:12" ht="18.75" customHeight="1" x14ac:dyDescent="0.2">
      <c r="A14" s="160"/>
      <c r="B14" s="163"/>
      <c r="C14" s="163"/>
      <c r="D14" s="1392" t="s">
        <v>620</v>
      </c>
      <c r="E14" s="1392"/>
      <c r="F14" s="1392"/>
      <c r="G14" s="1392"/>
      <c r="H14" s="1392"/>
      <c r="I14" s="1391"/>
      <c r="J14" s="1391"/>
      <c r="K14" s="163"/>
      <c r="L14" s="177"/>
    </row>
    <row r="15" spans="1:12" ht="7.5" customHeight="1" x14ac:dyDescent="0.2">
      <c r="A15" s="1393"/>
      <c r="B15" s="1394"/>
      <c r="C15" s="1394"/>
      <c r="D15" s="1394"/>
      <c r="E15" s="1394"/>
      <c r="F15" s="1394"/>
      <c r="G15" s="1394"/>
      <c r="H15" s="1394"/>
      <c r="I15" s="1394"/>
      <c r="J15" s="1394"/>
      <c r="K15" s="1394"/>
      <c r="L15" s="1395"/>
    </row>
    <row r="16" spans="1:12" s="11" customFormat="1" ht="15" customHeight="1" x14ac:dyDescent="0.25">
      <c r="A16" s="1218" t="s">
        <v>21</v>
      </c>
      <c r="B16" s="1219"/>
      <c r="C16" s="1219"/>
      <c r="D16" s="1219"/>
      <c r="E16" s="1219"/>
      <c r="F16" s="1219"/>
      <c r="G16" s="1218" t="s">
        <v>22</v>
      </c>
      <c r="H16" s="1219"/>
      <c r="I16" s="1219"/>
      <c r="J16" s="1219"/>
      <c r="K16" s="1219"/>
      <c r="L16" s="1220"/>
    </row>
    <row r="17" spans="1:17" ht="18.95" customHeight="1" x14ac:dyDescent="0.2">
      <c r="A17" s="1336" t="s">
        <v>564</v>
      </c>
      <c r="B17" s="1332"/>
      <c r="C17" s="1332"/>
      <c r="D17" s="1332"/>
      <c r="E17" s="1332"/>
      <c r="F17" s="1332"/>
      <c r="G17" s="1336" t="s">
        <v>133</v>
      </c>
      <c r="H17" s="1332"/>
      <c r="I17" s="1332"/>
      <c r="J17" s="1332"/>
      <c r="K17" s="1332"/>
      <c r="L17" s="1337"/>
    </row>
    <row r="18" spans="1:17" s="11" customFormat="1" ht="15" customHeight="1" x14ac:dyDescent="0.25">
      <c r="A18" s="1218" t="s">
        <v>46</v>
      </c>
      <c r="B18" s="1219"/>
      <c r="C18" s="1219"/>
      <c r="D18" s="1219"/>
      <c r="E18" s="1219"/>
      <c r="F18" s="1219"/>
      <c r="G18" s="1218" t="s">
        <v>34</v>
      </c>
      <c r="H18" s="1219"/>
      <c r="I18" s="1219"/>
      <c r="J18" s="1219"/>
      <c r="K18" s="1219"/>
      <c r="L18" s="1220"/>
    </row>
    <row r="19" spans="1:17" ht="54.75" customHeight="1" x14ac:dyDescent="0.2">
      <c r="A19" s="1321" t="s">
        <v>565</v>
      </c>
      <c r="B19" s="1397"/>
      <c r="C19" s="1397"/>
      <c r="D19" s="1397"/>
      <c r="E19" s="1397"/>
      <c r="F19" s="1397"/>
      <c r="G19" s="1321" t="s">
        <v>566</v>
      </c>
      <c r="H19" s="1397"/>
      <c r="I19" s="1397"/>
      <c r="J19" s="1397"/>
      <c r="K19" s="1397"/>
      <c r="L19" s="1398"/>
    </row>
    <row r="20" spans="1:17" s="11" customFormat="1" ht="15" customHeight="1" x14ac:dyDescent="0.25">
      <c r="A20" s="1218" t="s">
        <v>35</v>
      </c>
      <c r="B20" s="1219"/>
      <c r="C20" s="1219"/>
      <c r="D20" s="1219"/>
      <c r="E20" s="1219"/>
      <c r="F20" s="1219"/>
      <c r="G20" s="1219"/>
      <c r="H20" s="1219"/>
      <c r="I20" s="1219"/>
      <c r="J20" s="1219"/>
      <c r="K20" s="1219"/>
      <c r="L20" s="1220"/>
    </row>
    <row r="21" spans="1:17" ht="19.5" customHeight="1" x14ac:dyDescent="0.2">
      <c r="A21" s="1336" t="s">
        <v>567</v>
      </c>
      <c r="B21" s="1332"/>
      <c r="C21" s="1332"/>
      <c r="D21" s="1332"/>
      <c r="E21" s="1332"/>
      <c r="F21" s="1332"/>
      <c r="G21" s="1332"/>
      <c r="H21" s="1332"/>
      <c r="I21" s="1332"/>
      <c r="J21" s="1332"/>
      <c r="K21" s="1332"/>
      <c r="L21" s="1337"/>
      <c r="Q21" s="39"/>
    </row>
    <row r="22" spans="1:17" ht="15" customHeight="1" x14ac:dyDescent="0.2">
      <c r="A22" s="1255" t="s">
        <v>2</v>
      </c>
      <c r="B22" s="1256"/>
      <c r="C22" s="1256"/>
      <c r="D22" s="1256"/>
      <c r="E22" s="1256"/>
      <c r="F22" s="1256"/>
      <c r="G22" s="1256"/>
      <c r="H22" s="1256"/>
      <c r="I22" s="1256"/>
      <c r="J22" s="1256"/>
      <c r="K22" s="1256"/>
      <c r="L22" s="1257"/>
    </row>
    <row r="23" spans="1:17" ht="16.5" customHeight="1" x14ac:dyDescent="0.2">
      <c r="A23" s="1412" t="s">
        <v>568</v>
      </c>
      <c r="B23" s="1339"/>
      <c r="C23" s="1339"/>
      <c r="D23" s="1339"/>
      <c r="E23" s="1339"/>
      <c r="F23" s="1339"/>
      <c r="G23" s="1339"/>
      <c r="H23" s="1339"/>
      <c r="I23" s="1339"/>
      <c r="J23" s="1339"/>
      <c r="K23" s="1339"/>
      <c r="L23" s="1340"/>
    </row>
    <row r="24" spans="1:17" s="11" customFormat="1" ht="15" customHeight="1" x14ac:dyDescent="0.25">
      <c r="A24" s="1218" t="s">
        <v>36</v>
      </c>
      <c r="B24" s="1219"/>
      <c r="C24" s="1219"/>
      <c r="D24" s="1219"/>
      <c r="E24" s="1219"/>
      <c r="F24" s="1219"/>
      <c r="G24" s="1219"/>
      <c r="H24" s="1219"/>
      <c r="I24" s="1219"/>
      <c r="J24" s="1219"/>
      <c r="K24" s="1219"/>
      <c r="L24" s="1220"/>
    </row>
    <row r="25" spans="1:17" ht="18.75" customHeight="1" x14ac:dyDescent="0.2">
      <c r="A25" s="119">
        <v>43466</v>
      </c>
      <c r="B25" s="918">
        <v>43497</v>
      </c>
      <c r="C25" s="918">
        <v>43525</v>
      </c>
      <c r="D25" s="918">
        <v>43556</v>
      </c>
      <c r="E25" s="918">
        <v>43586</v>
      </c>
      <c r="F25" s="918">
        <v>43617</v>
      </c>
      <c r="G25" s="918">
        <v>43647</v>
      </c>
      <c r="H25" s="918">
        <v>43678</v>
      </c>
      <c r="I25" s="918">
        <v>43709</v>
      </c>
      <c r="J25" s="918">
        <v>43739</v>
      </c>
      <c r="K25" s="918">
        <v>43770</v>
      </c>
      <c r="L25" s="918">
        <v>43800</v>
      </c>
    </row>
    <row r="26" spans="1:17" ht="18" customHeight="1" x14ac:dyDescent="0.2">
      <c r="A26" s="463"/>
      <c r="B26" s="794">
        <v>0.89</v>
      </c>
      <c r="C26" s="463"/>
      <c r="D26" s="794">
        <v>0.89</v>
      </c>
      <c r="E26" s="463"/>
      <c r="F26" s="794">
        <v>0.89</v>
      </c>
      <c r="G26" s="463"/>
      <c r="H26" s="794">
        <v>0.88</v>
      </c>
      <c r="I26" s="463"/>
      <c r="J26" s="794"/>
      <c r="K26" s="463"/>
      <c r="L26" s="794"/>
      <c r="M26" s="24"/>
    </row>
    <row r="27" spans="1:17" ht="18" customHeight="1" x14ac:dyDescent="0.2">
      <c r="A27" s="65">
        <v>1</v>
      </c>
      <c r="B27" s="527">
        <v>1</v>
      </c>
      <c r="C27" s="527">
        <v>1</v>
      </c>
      <c r="D27" s="527">
        <v>1</v>
      </c>
      <c r="E27" s="527">
        <v>1</v>
      </c>
      <c r="F27" s="527">
        <v>1</v>
      </c>
      <c r="G27" s="527">
        <v>1</v>
      </c>
      <c r="H27" s="527">
        <v>1</v>
      </c>
      <c r="I27" s="527">
        <v>1</v>
      </c>
      <c r="J27" s="527">
        <v>1</v>
      </c>
      <c r="K27" s="527">
        <v>1</v>
      </c>
      <c r="L27" s="527">
        <v>1</v>
      </c>
    </row>
    <row r="28" spans="1:17" ht="18" customHeight="1" x14ac:dyDescent="0.2">
      <c r="A28" s="70">
        <v>0.7</v>
      </c>
      <c r="B28" s="67">
        <v>0.7</v>
      </c>
      <c r="C28" s="67">
        <v>0.7</v>
      </c>
      <c r="D28" s="67">
        <v>0.7</v>
      </c>
      <c r="E28" s="67">
        <v>0.7</v>
      </c>
      <c r="F28" s="67">
        <v>0.7</v>
      </c>
      <c r="G28" s="67">
        <v>0.7</v>
      </c>
      <c r="H28" s="67">
        <v>0.7</v>
      </c>
      <c r="I28" s="67">
        <v>0.7</v>
      </c>
      <c r="J28" s="67">
        <v>0.7</v>
      </c>
      <c r="K28" s="67">
        <v>0.7</v>
      </c>
      <c r="L28" s="69">
        <v>0.7</v>
      </c>
    </row>
    <row r="29" spans="1:17" ht="18.95" customHeight="1" x14ac:dyDescent="0.2">
      <c r="A29" s="70">
        <v>0.6</v>
      </c>
      <c r="B29" s="67">
        <v>0.6</v>
      </c>
      <c r="C29" s="67">
        <v>0.6</v>
      </c>
      <c r="D29" s="67">
        <v>0.6</v>
      </c>
      <c r="E29" s="67">
        <v>0.6</v>
      </c>
      <c r="F29" s="67">
        <v>0.6</v>
      </c>
      <c r="G29" s="67">
        <v>0.6</v>
      </c>
      <c r="H29" s="67">
        <v>0.6</v>
      </c>
      <c r="I29" s="67">
        <v>0.6</v>
      </c>
      <c r="J29" s="67">
        <v>0.6</v>
      </c>
      <c r="K29" s="67">
        <v>0.6</v>
      </c>
      <c r="L29" s="69">
        <v>0.6</v>
      </c>
    </row>
    <row r="30" spans="1:17" ht="18.95" customHeight="1" x14ac:dyDescent="0.2">
      <c r="A30" s="12"/>
      <c r="B30" s="13"/>
      <c r="C30" s="13"/>
      <c r="D30" s="13"/>
      <c r="E30" s="13"/>
      <c r="F30" s="13"/>
      <c r="G30" s="13"/>
      <c r="H30" s="13"/>
      <c r="I30" s="13"/>
      <c r="J30" s="13"/>
      <c r="K30" s="13"/>
      <c r="L30" s="14"/>
    </row>
    <row r="31" spans="1:17" ht="18.95" customHeight="1" x14ac:dyDescent="0.2">
      <c r="A31" s="12"/>
      <c r="B31" s="13"/>
      <c r="C31" s="13"/>
      <c r="D31" s="13"/>
      <c r="E31" s="13"/>
      <c r="F31" s="13"/>
      <c r="G31" s="13"/>
      <c r="H31" s="13"/>
      <c r="I31" s="13"/>
      <c r="J31" s="13"/>
      <c r="K31" s="13"/>
      <c r="L31" s="14"/>
    </row>
    <row r="32" spans="1:17" ht="18.95" customHeight="1" x14ac:dyDescent="0.2">
      <c r="A32" s="12"/>
      <c r="B32" s="13"/>
      <c r="C32" s="13"/>
      <c r="D32" s="13"/>
      <c r="E32" s="13"/>
      <c r="F32" s="13"/>
      <c r="G32" s="13"/>
      <c r="H32" s="13"/>
      <c r="I32" s="13"/>
      <c r="J32" s="13"/>
      <c r="K32" s="13"/>
      <c r="L32" s="14"/>
    </row>
    <row r="33" spans="1:12" ht="18.95" customHeight="1" x14ac:dyDescent="0.2">
      <c r="A33" s="12"/>
      <c r="B33" s="13"/>
      <c r="C33" s="13"/>
      <c r="D33" s="13"/>
      <c r="E33" s="13"/>
      <c r="F33" s="13"/>
      <c r="G33" s="13"/>
      <c r="H33" s="13"/>
      <c r="I33" s="13"/>
      <c r="J33" s="13"/>
      <c r="K33" s="13"/>
      <c r="L33" s="14"/>
    </row>
    <row r="34" spans="1:12" ht="18.95" customHeight="1" x14ac:dyDescent="0.2">
      <c r="A34" s="12"/>
      <c r="B34" s="13"/>
      <c r="C34" s="13"/>
      <c r="D34" s="13"/>
      <c r="E34" s="13"/>
      <c r="F34" s="13"/>
      <c r="G34" s="13"/>
      <c r="H34" s="13"/>
      <c r="I34" s="13"/>
      <c r="J34" s="13"/>
      <c r="K34" s="13"/>
      <c r="L34" s="14"/>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5" customHeight="1" x14ac:dyDescent="0.2">
      <c r="A37" s="12"/>
      <c r="B37" s="13"/>
      <c r="C37" s="13"/>
      <c r="D37" s="13"/>
      <c r="E37" s="13"/>
      <c r="F37" s="13"/>
      <c r="G37" s="13"/>
      <c r="H37" s="13"/>
      <c r="I37" s="13"/>
      <c r="J37" s="13"/>
      <c r="K37" s="13"/>
      <c r="L37" s="14"/>
    </row>
    <row r="38" spans="1:12" ht="18.95" customHeight="1" x14ac:dyDescent="0.2">
      <c r="A38" s="12"/>
      <c r="B38" s="13"/>
      <c r="C38" s="13"/>
      <c r="D38" s="13"/>
      <c r="E38" s="13"/>
      <c r="F38" s="13"/>
      <c r="G38" s="13"/>
      <c r="H38" s="13"/>
      <c r="I38" s="13"/>
      <c r="J38" s="13"/>
      <c r="K38" s="13"/>
      <c r="L38" s="14"/>
    </row>
    <row r="39" spans="1:12" ht="18.95" customHeight="1" x14ac:dyDescent="0.2">
      <c r="A39" s="12"/>
      <c r="B39" s="13"/>
      <c r="C39" s="13"/>
      <c r="D39" s="13"/>
      <c r="E39" s="13"/>
      <c r="F39" s="13"/>
      <c r="G39" s="13"/>
      <c r="H39" s="13"/>
      <c r="I39" s="13"/>
      <c r="J39" s="13"/>
      <c r="K39" s="13"/>
      <c r="L39" s="14"/>
    </row>
    <row r="40" spans="1:12" ht="18.95" customHeight="1" x14ac:dyDescent="0.2">
      <c r="A40" s="12"/>
      <c r="B40" s="13"/>
      <c r="C40" s="13"/>
      <c r="D40" s="13"/>
      <c r="E40" s="13"/>
      <c r="F40" s="13"/>
      <c r="G40" s="13"/>
      <c r="H40" s="13"/>
      <c r="I40" s="13"/>
      <c r="J40" s="13"/>
      <c r="K40" s="13"/>
      <c r="L40" s="14"/>
    </row>
    <row r="41" spans="1:12" ht="12.75" customHeight="1" x14ac:dyDescent="0.2">
      <c r="A41" s="15"/>
      <c r="B41" s="16"/>
      <c r="C41" s="16"/>
      <c r="D41" s="16"/>
      <c r="E41" s="16"/>
      <c r="F41" s="16"/>
      <c r="G41" s="16"/>
      <c r="H41" s="16"/>
      <c r="I41" s="16"/>
      <c r="J41" s="16"/>
      <c r="K41" s="16"/>
      <c r="L41" s="17"/>
    </row>
    <row r="42" spans="1:12" ht="18.95" customHeight="1" x14ac:dyDescent="0.2">
      <c r="A42" s="1413" t="s">
        <v>135</v>
      </c>
      <c r="B42" s="1413"/>
      <c r="C42" s="1413"/>
      <c r="D42" s="1413"/>
      <c r="E42" s="1413"/>
      <c r="F42" s="1413"/>
      <c r="G42" s="1413"/>
      <c r="H42" s="1413"/>
      <c r="I42" s="1413"/>
      <c r="J42" s="1413"/>
      <c r="K42" s="1413"/>
      <c r="L42" s="1413"/>
    </row>
    <row r="43" spans="1:12" ht="30" customHeight="1" x14ac:dyDescent="0.2">
      <c r="A43" s="1414" t="s">
        <v>990</v>
      </c>
      <c r="B43" s="1414"/>
      <c r="C43" s="1414"/>
      <c r="D43" s="1414"/>
      <c r="E43" s="1414"/>
      <c r="F43" s="1414"/>
      <c r="G43" s="1414"/>
      <c r="H43" s="1414"/>
      <c r="I43" s="1414"/>
      <c r="J43" s="1414"/>
      <c r="K43" s="1414"/>
      <c r="L43" s="1414"/>
    </row>
    <row r="44" spans="1:12" ht="18.95" customHeight="1" x14ac:dyDescent="0.2">
      <c r="A44" s="1414"/>
      <c r="B44" s="1414"/>
      <c r="C44" s="1414"/>
      <c r="D44" s="1414"/>
      <c r="E44" s="1414"/>
      <c r="F44" s="1414"/>
      <c r="G44" s="1414"/>
      <c r="H44" s="1414"/>
      <c r="I44" s="1414"/>
      <c r="J44" s="1414"/>
      <c r="K44" s="1414"/>
      <c r="L44" s="1414"/>
    </row>
    <row r="45" spans="1:12" ht="183.75" customHeight="1" x14ac:dyDescent="0.2">
      <c r="A45" s="1414"/>
      <c r="B45" s="1414"/>
      <c r="C45" s="1414"/>
      <c r="D45" s="1414"/>
      <c r="E45" s="1414"/>
      <c r="F45" s="1414"/>
      <c r="G45" s="1414"/>
      <c r="H45" s="1414"/>
      <c r="I45" s="1414"/>
      <c r="J45" s="1414"/>
      <c r="K45" s="1414"/>
      <c r="L45" s="1414"/>
    </row>
  </sheetData>
  <sheetProtection password="CCF3" sheet="1" objects="1" scenarios="1"/>
  <mergeCells count="28">
    <mergeCell ref="A43:L45"/>
    <mergeCell ref="A24:L24"/>
    <mergeCell ref="A18:F18"/>
    <mergeCell ref="G18:L18"/>
    <mergeCell ref="A19:F19"/>
    <mergeCell ref="G19:L19"/>
    <mergeCell ref="A22:L22"/>
    <mergeCell ref="A23:L23"/>
    <mergeCell ref="A21:L21"/>
    <mergeCell ref="A20:L20"/>
    <mergeCell ref="A6:I8"/>
    <mergeCell ref="C1:K2"/>
    <mergeCell ref="C3:K3"/>
    <mergeCell ref="C4:K4"/>
    <mergeCell ref="A5:I5"/>
    <mergeCell ref="J5:L5"/>
    <mergeCell ref="A9:L9"/>
    <mergeCell ref="A10:L10"/>
    <mergeCell ref="A42:L42"/>
    <mergeCell ref="A11:L11"/>
    <mergeCell ref="A15:L15"/>
    <mergeCell ref="D13:H13"/>
    <mergeCell ref="D14:H14"/>
    <mergeCell ref="I13:J14"/>
    <mergeCell ref="A17:F17"/>
    <mergeCell ref="G17:L17"/>
    <mergeCell ref="G16:L16"/>
    <mergeCell ref="A16:F16"/>
  </mergeCells>
  <phoneticPr fontId="10" type="noConversion"/>
  <hyperlinks>
    <hyperlink ref="A6:I8" location="CONSOLIDADO!G14" display="Satisfacción del usuario con la atención prestada por los agentes de las líneas de servicio a la ciudadanía     " xr:uid="{00000000-0004-0000-0D00-000000000000}"/>
  </hyperlinks>
  <printOptions horizontalCentered="1"/>
  <pageMargins left="0.19685039370078741" right="0.19685039370078741" top="0.19685039370078741" bottom="0.31496062992125984" header="0" footer="0.15748031496062992"/>
  <pageSetup scale="94" orientation="portrait" r:id="rId1"/>
  <headerFooter alignWithMargins="0">
    <oddFooter>&amp;C&amp;"Tahoma,Normal"&amp;8 4&amp;R&amp;"Tahoma,Normal"&amp;8&amp;D</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6" tint="-0.499984740745262"/>
    <pageSetUpPr fitToPage="1"/>
  </sheetPr>
  <dimension ref="A1:W46"/>
  <sheetViews>
    <sheetView zoomScale="98" zoomScaleNormal="98" workbookViewId="0">
      <selection activeCell="A6" sqref="A6:I8"/>
    </sheetView>
  </sheetViews>
  <sheetFormatPr baseColWidth="10" defaultColWidth="3.5703125" defaultRowHeight="18.95" customHeight="1" x14ac:dyDescent="0.2"/>
  <cols>
    <col min="1" max="12" width="7.28515625" style="103" customWidth="1"/>
    <col min="13" max="13" width="4" style="103" bestFit="1" customWidth="1"/>
    <col min="14" max="14" width="7.5703125" style="103" customWidth="1"/>
    <col min="15" max="21" width="3.5703125" style="103"/>
    <col min="22" max="22" width="4.5703125" style="103" bestFit="1" customWidth="1"/>
    <col min="23" max="23" width="7.7109375" style="103" bestFit="1" customWidth="1"/>
    <col min="24" max="16384" width="3.5703125" style="103"/>
  </cols>
  <sheetData>
    <row r="1" spans="1:23" ht="12.75" customHeight="1" x14ac:dyDescent="0.2">
      <c r="A1" s="104"/>
      <c r="B1" s="105"/>
      <c r="C1" s="1313" t="s">
        <v>796</v>
      </c>
      <c r="D1" s="1313"/>
      <c r="E1" s="1313"/>
      <c r="F1" s="1313"/>
      <c r="G1" s="1313"/>
      <c r="H1" s="1313"/>
      <c r="I1" s="1313"/>
      <c r="J1" s="1313"/>
      <c r="K1" s="1314"/>
      <c r="L1" s="105"/>
    </row>
    <row r="2" spans="1:23" ht="12.75" customHeight="1" x14ac:dyDescent="0.2">
      <c r="A2" s="99"/>
      <c r="B2" s="98"/>
      <c r="C2" s="1315"/>
      <c r="D2" s="1315"/>
      <c r="E2" s="1315"/>
      <c r="F2" s="1315"/>
      <c r="G2" s="1315"/>
      <c r="H2" s="1315"/>
      <c r="I2" s="1315"/>
      <c r="J2" s="1315"/>
      <c r="K2" s="1316"/>
      <c r="L2" s="98"/>
    </row>
    <row r="3" spans="1:23" ht="12.75" customHeight="1" x14ac:dyDescent="0.2">
      <c r="A3" s="99"/>
      <c r="B3" s="98"/>
      <c r="C3" s="1438" t="s">
        <v>97</v>
      </c>
      <c r="D3" s="1438"/>
      <c r="E3" s="1438"/>
      <c r="F3" s="1438"/>
      <c r="G3" s="1438"/>
      <c r="H3" s="1438"/>
      <c r="I3" s="1438"/>
      <c r="J3" s="1438"/>
      <c r="K3" s="1439"/>
      <c r="L3" s="98"/>
    </row>
    <row r="4" spans="1:23" ht="12.75" customHeight="1" x14ac:dyDescent="0.2">
      <c r="A4" s="101"/>
      <c r="B4" s="100"/>
      <c r="C4" s="1440" t="s">
        <v>118</v>
      </c>
      <c r="D4" s="1440"/>
      <c r="E4" s="1440"/>
      <c r="F4" s="1440"/>
      <c r="G4" s="1440"/>
      <c r="H4" s="1440"/>
      <c r="I4" s="1440"/>
      <c r="J4" s="1440"/>
      <c r="K4" s="1441"/>
      <c r="L4" s="100"/>
    </row>
    <row r="5" spans="1:23" s="106" customFormat="1" ht="15" customHeight="1" x14ac:dyDescent="0.25">
      <c r="A5" s="1442" t="s">
        <v>89</v>
      </c>
      <c r="B5" s="1443"/>
      <c r="C5" s="1443"/>
      <c r="D5" s="1443"/>
      <c r="E5" s="1443"/>
      <c r="F5" s="1443"/>
      <c r="G5" s="1443"/>
      <c r="H5" s="1443"/>
      <c r="I5" s="1444"/>
      <c r="J5" s="1443" t="s">
        <v>90</v>
      </c>
      <c r="K5" s="1443"/>
      <c r="L5" s="1444"/>
    </row>
    <row r="6" spans="1:23" ht="15" customHeight="1" x14ac:dyDescent="0.2">
      <c r="A6" s="1307" t="s">
        <v>502</v>
      </c>
      <c r="B6" s="1308"/>
      <c r="C6" s="1308"/>
      <c r="D6" s="1308"/>
      <c r="E6" s="1308"/>
      <c r="F6" s="1308"/>
      <c r="G6" s="1308"/>
      <c r="H6" s="1308"/>
      <c r="I6" s="1309"/>
      <c r="J6" s="159"/>
      <c r="K6" s="168" t="s">
        <v>16</v>
      </c>
      <c r="L6" s="165" t="s">
        <v>59</v>
      </c>
    </row>
    <row r="7" spans="1:23" ht="15" customHeight="1" x14ac:dyDescent="0.2">
      <c r="A7" s="1307"/>
      <c r="B7" s="1308"/>
      <c r="C7" s="1308"/>
      <c r="D7" s="1308"/>
      <c r="E7" s="1308"/>
      <c r="F7" s="1308"/>
      <c r="G7" s="1308"/>
      <c r="H7" s="1308"/>
      <c r="I7" s="1309"/>
      <c r="J7" s="159"/>
      <c r="K7" s="168" t="s">
        <v>98</v>
      </c>
      <c r="L7" s="130" t="s">
        <v>17</v>
      </c>
    </row>
    <row r="8" spans="1:23" ht="15" customHeight="1" x14ac:dyDescent="0.2">
      <c r="A8" s="1310"/>
      <c r="B8" s="1311"/>
      <c r="C8" s="1311"/>
      <c r="D8" s="1311"/>
      <c r="E8" s="1311"/>
      <c r="F8" s="1311"/>
      <c r="G8" s="1311"/>
      <c r="H8" s="1311"/>
      <c r="I8" s="1312"/>
      <c r="J8" s="107"/>
      <c r="K8" s="169" t="s">
        <v>18</v>
      </c>
      <c r="L8" s="165"/>
    </row>
    <row r="9" spans="1:23" s="106" customFormat="1" ht="15" customHeight="1" x14ac:dyDescent="0.25">
      <c r="A9" s="1415" t="s">
        <v>19</v>
      </c>
      <c r="B9" s="1416"/>
      <c r="C9" s="1416"/>
      <c r="D9" s="1416"/>
      <c r="E9" s="1416"/>
      <c r="F9" s="1416"/>
      <c r="G9" s="1416"/>
      <c r="H9" s="1416"/>
      <c r="I9" s="1416"/>
      <c r="J9" s="1416"/>
      <c r="K9" s="1416"/>
      <c r="L9" s="1417"/>
    </row>
    <row r="10" spans="1:23" ht="25.5" customHeight="1" x14ac:dyDescent="0.2">
      <c r="A10" s="1445" t="s">
        <v>115</v>
      </c>
      <c r="B10" s="1446"/>
      <c r="C10" s="1446"/>
      <c r="D10" s="1446"/>
      <c r="E10" s="1446"/>
      <c r="F10" s="1446"/>
      <c r="G10" s="1446"/>
      <c r="H10" s="1446"/>
      <c r="I10" s="1446"/>
      <c r="J10" s="1446"/>
      <c r="K10" s="1446"/>
      <c r="L10" s="1447"/>
    </row>
    <row r="11" spans="1:23" s="106" customFormat="1" ht="15" customHeight="1" x14ac:dyDescent="0.25">
      <c r="A11" s="1415" t="s">
        <v>20</v>
      </c>
      <c r="B11" s="1416"/>
      <c r="C11" s="1416"/>
      <c r="D11" s="1416"/>
      <c r="E11" s="1416"/>
      <c r="F11" s="1416"/>
      <c r="G11" s="1416"/>
      <c r="H11" s="1416"/>
      <c r="I11" s="1416"/>
      <c r="J11" s="1416"/>
      <c r="K11" s="1416"/>
      <c r="L11" s="1417"/>
    </row>
    <row r="12" spans="1:23" ht="7.5" customHeight="1" x14ac:dyDescent="0.2">
      <c r="A12" s="175"/>
      <c r="B12" s="167"/>
      <c r="C12" s="167"/>
      <c r="D12" s="167"/>
      <c r="E12" s="167"/>
      <c r="F12" s="167"/>
      <c r="G12" s="167"/>
      <c r="H12" s="167"/>
      <c r="I12" s="167"/>
      <c r="J12" s="167"/>
      <c r="K12" s="167"/>
      <c r="L12" s="171"/>
    </row>
    <row r="13" spans="1:23" ht="18.75" customHeight="1" x14ac:dyDescent="0.2">
      <c r="A13" s="175"/>
      <c r="B13" s="166"/>
      <c r="C13" s="166"/>
      <c r="D13" s="1429" t="s">
        <v>504</v>
      </c>
      <c r="E13" s="1430"/>
      <c r="F13" s="1430"/>
      <c r="G13" s="1430"/>
      <c r="H13" s="1430"/>
      <c r="I13" s="1430"/>
      <c r="J13" s="526">
        <v>12</v>
      </c>
      <c r="K13" s="526"/>
      <c r="L13" s="246"/>
      <c r="N13" s="609"/>
      <c r="W13" s="607"/>
    </row>
    <row r="14" spans="1:23" ht="18.75" customHeight="1" x14ac:dyDescent="0.2">
      <c r="A14" s="175"/>
      <c r="B14" s="158"/>
      <c r="C14" s="158"/>
      <c r="D14" s="1399" t="s">
        <v>503</v>
      </c>
      <c r="E14" s="1324"/>
      <c r="F14" s="1324"/>
      <c r="G14" s="1324"/>
      <c r="H14" s="1324"/>
      <c r="I14" s="1324"/>
      <c r="J14" s="531"/>
      <c r="K14" s="1436" t="s">
        <v>621</v>
      </c>
      <c r="L14" s="1437"/>
    </row>
    <row r="15" spans="1:23" ht="18.75" customHeight="1" x14ac:dyDescent="0.2">
      <c r="A15" s="1431"/>
      <c r="B15" s="1432"/>
      <c r="C15" s="1432"/>
      <c r="D15" s="1432"/>
      <c r="E15" s="1432"/>
      <c r="F15" s="1432"/>
      <c r="G15" s="1432"/>
      <c r="H15" s="1432"/>
      <c r="I15" s="1432"/>
      <c r="J15" s="1432"/>
      <c r="K15" s="1432"/>
      <c r="L15" s="1433"/>
    </row>
    <row r="16" spans="1:23" s="106" customFormat="1" ht="15" customHeight="1" x14ac:dyDescent="0.25">
      <c r="A16" s="1415" t="s">
        <v>21</v>
      </c>
      <c r="B16" s="1416"/>
      <c r="C16" s="1416"/>
      <c r="D16" s="1416"/>
      <c r="E16" s="1416"/>
      <c r="F16" s="1416"/>
      <c r="G16" s="1415" t="s">
        <v>22</v>
      </c>
      <c r="H16" s="1416"/>
      <c r="I16" s="1416"/>
      <c r="J16" s="1416"/>
      <c r="K16" s="1416"/>
      <c r="L16" s="1417"/>
      <c r="V16" s="131"/>
    </row>
    <row r="17" spans="1:12" ht="18.95" customHeight="1" x14ac:dyDescent="0.2">
      <c r="A17" s="1428" t="s">
        <v>104</v>
      </c>
      <c r="B17" s="1324"/>
      <c r="C17" s="1324"/>
      <c r="D17" s="1324"/>
      <c r="E17" s="1324"/>
      <c r="F17" s="1324"/>
      <c r="G17" s="1428" t="s">
        <v>260</v>
      </c>
      <c r="H17" s="1324"/>
      <c r="I17" s="1324"/>
      <c r="J17" s="1324"/>
      <c r="K17" s="1324"/>
      <c r="L17" s="1325"/>
    </row>
    <row r="18" spans="1:12" s="106" customFormat="1" ht="15" customHeight="1" x14ac:dyDescent="0.25">
      <c r="A18" s="1415" t="s">
        <v>46</v>
      </c>
      <c r="B18" s="1416"/>
      <c r="C18" s="1416"/>
      <c r="D18" s="1416"/>
      <c r="E18" s="1416"/>
      <c r="F18" s="1416"/>
      <c r="G18" s="1415" t="s">
        <v>34</v>
      </c>
      <c r="H18" s="1416"/>
      <c r="I18" s="1416"/>
      <c r="J18" s="1416"/>
      <c r="K18" s="1416"/>
      <c r="L18" s="1417"/>
    </row>
    <row r="19" spans="1:12" ht="100.5" customHeight="1" x14ac:dyDescent="0.2">
      <c r="A19" s="1434" t="s">
        <v>505</v>
      </c>
      <c r="B19" s="1435"/>
      <c r="C19" s="1435"/>
      <c r="D19" s="1435"/>
      <c r="E19" s="1435"/>
      <c r="F19" s="1435"/>
      <c r="G19" s="1396" t="s">
        <v>524</v>
      </c>
      <c r="H19" s="1397"/>
      <c r="I19" s="1397"/>
      <c r="J19" s="1397"/>
      <c r="K19" s="1397"/>
      <c r="L19" s="1398"/>
    </row>
    <row r="20" spans="1:12" s="106" customFormat="1" ht="15" customHeight="1" x14ac:dyDescent="0.25">
      <c r="A20" s="1415" t="s">
        <v>35</v>
      </c>
      <c r="B20" s="1416"/>
      <c r="C20" s="1416"/>
      <c r="D20" s="1416"/>
      <c r="E20" s="1416"/>
      <c r="F20" s="1416"/>
      <c r="G20" s="1416"/>
      <c r="H20" s="1416"/>
      <c r="I20" s="1416"/>
      <c r="J20" s="1416"/>
      <c r="K20" s="1416"/>
      <c r="L20" s="1417"/>
    </row>
    <row r="21" spans="1:12" ht="19.5" customHeight="1" x14ac:dyDescent="0.2">
      <c r="A21" s="1428" t="s">
        <v>103</v>
      </c>
      <c r="B21" s="1324"/>
      <c r="C21" s="1324"/>
      <c r="D21" s="1324"/>
      <c r="E21" s="1324"/>
      <c r="F21" s="1324"/>
      <c r="G21" s="1324"/>
      <c r="H21" s="1324"/>
      <c r="I21" s="1324"/>
      <c r="J21" s="1324"/>
      <c r="K21" s="1324"/>
      <c r="L21" s="1325"/>
    </row>
    <row r="22" spans="1:12" ht="15" customHeight="1" x14ac:dyDescent="0.2">
      <c r="A22" s="1255" t="s">
        <v>2</v>
      </c>
      <c r="B22" s="1256"/>
      <c r="C22" s="1256"/>
      <c r="D22" s="1256"/>
      <c r="E22" s="1256"/>
      <c r="F22" s="1256"/>
      <c r="G22" s="1256"/>
      <c r="H22" s="1256"/>
      <c r="I22" s="1256"/>
      <c r="J22" s="1256"/>
      <c r="K22" s="1256"/>
      <c r="L22" s="1257"/>
    </row>
    <row r="23" spans="1:12" ht="21.75" customHeight="1" x14ac:dyDescent="0.2">
      <c r="A23" s="1338" t="s">
        <v>506</v>
      </c>
      <c r="B23" s="1339"/>
      <c r="C23" s="1339"/>
      <c r="D23" s="1339"/>
      <c r="E23" s="1339"/>
      <c r="F23" s="1339"/>
      <c r="G23" s="1339"/>
      <c r="H23" s="1339"/>
      <c r="I23" s="1339"/>
      <c r="J23" s="1339"/>
      <c r="K23" s="1339"/>
      <c r="L23" s="1340"/>
    </row>
    <row r="24" spans="1:12" s="106" customFormat="1" ht="15" customHeight="1" x14ac:dyDescent="0.25">
      <c r="A24" s="1415" t="s">
        <v>36</v>
      </c>
      <c r="B24" s="1416"/>
      <c r="C24" s="1416"/>
      <c r="D24" s="1416"/>
      <c r="E24" s="1416"/>
      <c r="F24" s="1416"/>
      <c r="G24" s="1416"/>
      <c r="H24" s="1416"/>
      <c r="I24" s="1416"/>
      <c r="J24" s="1416"/>
      <c r="K24" s="1416"/>
      <c r="L24" s="1417"/>
    </row>
    <row r="25" spans="1:12" ht="18.75" customHeight="1" x14ac:dyDescent="0.2">
      <c r="A25" s="132">
        <v>43466</v>
      </c>
      <c r="B25" s="923">
        <v>43497</v>
      </c>
      <c r="C25" s="923">
        <v>43525</v>
      </c>
      <c r="D25" s="923">
        <v>43556</v>
      </c>
      <c r="E25" s="923">
        <v>43586</v>
      </c>
      <c r="F25" s="923">
        <v>43617</v>
      </c>
      <c r="G25" s="923">
        <v>43647</v>
      </c>
      <c r="H25" s="923">
        <v>43678</v>
      </c>
      <c r="I25" s="923">
        <v>43709</v>
      </c>
      <c r="J25" s="923">
        <v>43739</v>
      </c>
      <c r="K25" s="923">
        <v>43770</v>
      </c>
      <c r="L25" s="923">
        <v>43800</v>
      </c>
    </row>
    <row r="26" spans="1:12" ht="18" customHeight="1" x14ac:dyDescent="0.2">
      <c r="A26" s="152"/>
      <c r="B26" s="152"/>
      <c r="C26" s="152"/>
      <c r="D26" s="152"/>
      <c r="E26" s="152"/>
      <c r="F26" s="152"/>
      <c r="G26" s="152"/>
      <c r="H26" s="152"/>
      <c r="I26" s="152"/>
      <c r="J26" s="152"/>
      <c r="K26" s="152"/>
      <c r="L26" s="877"/>
    </row>
    <row r="27" spans="1:12" ht="18" customHeight="1" x14ac:dyDescent="0.2">
      <c r="A27" s="133">
        <v>11</v>
      </c>
      <c r="B27" s="133">
        <v>11</v>
      </c>
      <c r="C27" s="133">
        <v>11</v>
      </c>
      <c r="D27" s="133">
        <v>11</v>
      </c>
      <c r="E27" s="133">
        <v>11</v>
      </c>
      <c r="F27" s="133">
        <v>11</v>
      </c>
      <c r="G27" s="133">
        <v>11</v>
      </c>
      <c r="H27" s="133">
        <v>11</v>
      </c>
      <c r="I27" s="133">
        <v>11</v>
      </c>
      <c r="J27" s="133">
        <v>11</v>
      </c>
      <c r="K27" s="133">
        <v>11</v>
      </c>
      <c r="L27" s="133">
        <v>11</v>
      </c>
    </row>
    <row r="28" spans="1:12" ht="18" customHeight="1" x14ac:dyDescent="0.2">
      <c r="A28" s="134">
        <v>11</v>
      </c>
      <c r="B28" s="134">
        <v>11</v>
      </c>
      <c r="C28" s="134">
        <v>11</v>
      </c>
      <c r="D28" s="134">
        <v>11</v>
      </c>
      <c r="E28" s="134">
        <v>11</v>
      </c>
      <c r="F28" s="134">
        <v>11</v>
      </c>
      <c r="G28" s="134">
        <v>11</v>
      </c>
      <c r="H28" s="134">
        <v>11</v>
      </c>
      <c r="I28" s="134">
        <v>11</v>
      </c>
      <c r="J28" s="134">
        <v>11</v>
      </c>
      <c r="K28" s="134">
        <v>11</v>
      </c>
      <c r="L28" s="134">
        <v>11</v>
      </c>
    </row>
    <row r="29" spans="1:12" ht="18.95" customHeight="1" x14ac:dyDescent="0.2">
      <c r="A29" s="109"/>
      <c r="B29" s="102">
        <v>15</v>
      </c>
      <c r="C29" s="102"/>
      <c r="D29" s="102"/>
      <c r="E29" s="102"/>
      <c r="F29" s="102"/>
      <c r="G29" s="102"/>
      <c r="H29" s="102"/>
      <c r="I29" s="102"/>
      <c r="J29" s="102"/>
      <c r="K29" s="102"/>
      <c r="L29" s="110"/>
    </row>
    <row r="30" spans="1:12" ht="18.95" customHeight="1" x14ac:dyDescent="0.2">
      <c r="A30" s="109"/>
      <c r="B30" s="102"/>
      <c r="C30" s="102"/>
      <c r="D30" s="102"/>
      <c r="E30" s="102"/>
      <c r="F30" s="102"/>
      <c r="G30" s="102"/>
      <c r="H30" s="102"/>
      <c r="I30" s="102"/>
      <c r="J30" s="102"/>
      <c r="K30" s="102"/>
      <c r="L30" s="110"/>
    </row>
    <row r="31" spans="1:12" ht="18.95" customHeight="1" x14ac:dyDescent="0.2">
      <c r="A31" s="109"/>
      <c r="B31" s="102"/>
      <c r="C31" s="102"/>
      <c r="D31" s="102"/>
      <c r="E31" s="102"/>
      <c r="F31" s="102"/>
      <c r="G31" s="102"/>
      <c r="H31" s="102"/>
      <c r="I31" s="102"/>
      <c r="J31" s="102"/>
      <c r="K31" s="102"/>
      <c r="L31" s="110"/>
    </row>
    <row r="32" spans="1:12" ht="18.95" customHeight="1" x14ac:dyDescent="0.2">
      <c r="A32" s="109"/>
      <c r="B32" s="102"/>
      <c r="C32" s="102"/>
      <c r="D32" s="102"/>
      <c r="E32" s="102"/>
      <c r="F32" s="102"/>
      <c r="G32" s="102"/>
      <c r="H32" s="102"/>
      <c r="I32" s="102"/>
      <c r="J32" s="102"/>
      <c r="K32" s="102"/>
      <c r="L32" s="110"/>
    </row>
    <row r="33" spans="1:12" ht="18.95" customHeight="1" x14ac:dyDescent="0.2">
      <c r="A33" s="109"/>
      <c r="B33" s="102"/>
      <c r="C33" s="102"/>
      <c r="D33" s="102"/>
      <c r="E33" s="102"/>
      <c r="F33" s="102"/>
      <c r="G33" s="102"/>
      <c r="H33" s="102"/>
      <c r="I33" s="102"/>
      <c r="J33" s="102"/>
      <c r="K33" s="102"/>
      <c r="L33" s="110"/>
    </row>
    <row r="34" spans="1:12" ht="18.95" customHeight="1" x14ac:dyDescent="0.2">
      <c r="A34" s="109"/>
      <c r="B34" s="102"/>
      <c r="C34" s="102"/>
      <c r="D34" s="102"/>
      <c r="E34" s="102"/>
      <c r="F34" s="102"/>
      <c r="G34" s="102"/>
      <c r="H34" s="102"/>
      <c r="I34" s="102"/>
      <c r="J34" s="102"/>
      <c r="K34" s="102"/>
      <c r="L34" s="110"/>
    </row>
    <row r="35" spans="1:12" ht="18.95" customHeight="1" x14ac:dyDescent="0.2">
      <c r="A35" s="109"/>
      <c r="B35" s="102"/>
      <c r="C35" s="102"/>
      <c r="D35" s="102"/>
      <c r="E35" s="102"/>
      <c r="F35" s="102"/>
      <c r="G35" s="102"/>
      <c r="H35" s="102"/>
      <c r="I35" s="102"/>
      <c r="J35" s="102"/>
      <c r="K35" s="102"/>
      <c r="L35" s="110"/>
    </row>
    <row r="36" spans="1:12" ht="18.95" customHeight="1" x14ac:dyDescent="0.2">
      <c r="A36" s="109"/>
      <c r="B36" s="102"/>
      <c r="C36" s="102"/>
      <c r="D36" s="102"/>
      <c r="E36" s="102"/>
      <c r="F36" s="102"/>
      <c r="G36" s="102"/>
      <c r="H36" s="102"/>
      <c r="I36" s="102"/>
      <c r="J36" s="102"/>
      <c r="K36" s="102"/>
      <c r="L36" s="110"/>
    </row>
    <row r="37" spans="1:12" ht="15" customHeight="1" x14ac:dyDescent="0.2">
      <c r="A37" s="109"/>
      <c r="B37" s="102"/>
      <c r="C37" s="102"/>
      <c r="D37" s="102"/>
      <c r="E37" s="102"/>
      <c r="F37" s="102"/>
      <c r="G37" s="102"/>
      <c r="H37" s="102"/>
      <c r="I37" s="102"/>
      <c r="J37" s="102"/>
      <c r="K37" s="102"/>
      <c r="L37" s="110"/>
    </row>
    <row r="38" spans="1:12" ht="18.95" customHeight="1" x14ac:dyDescent="0.2">
      <c r="A38" s="109"/>
      <c r="B38" s="102"/>
      <c r="C38" s="102"/>
      <c r="D38" s="102"/>
      <c r="E38" s="102"/>
      <c r="F38" s="102"/>
      <c r="G38" s="102"/>
      <c r="H38" s="102"/>
      <c r="I38" s="102"/>
      <c r="J38" s="102"/>
      <c r="K38" s="102"/>
      <c r="L38" s="110"/>
    </row>
    <row r="39" spans="1:12" ht="18.95" customHeight="1" x14ac:dyDescent="0.2">
      <c r="A39" s="109"/>
      <c r="B39" s="102"/>
      <c r="C39" s="102"/>
      <c r="D39" s="102"/>
      <c r="E39" s="102"/>
      <c r="F39" s="102"/>
      <c r="G39" s="102"/>
      <c r="H39" s="102"/>
      <c r="I39" s="102"/>
      <c r="J39" s="102"/>
      <c r="K39" s="102"/>
      <c r="L39" s="110"/>
    </row>
    <row r="40" spans="1:12" ht="18.95" customHeight="1" x14ac:dyDescent="0.2">
      <c r="A40" s="109"/>
      <c r="B40" s="102"/>
      <c r="C40" s="102"/>
      <c r="D40" s="102"/>
      <c r="E40" s="102"/>
      <c r="F40" s="102"/>
      <c r="G40" s="102"/>
      <c r="H40" s="102"/>
      <c r="I40" s="102"/>
      <c r="J40" s="102"/>
      <c r="K40" s="102"/>
      <c r="L40" s="110"/>
    </row>
    <row r="41" spans="1:12" ht="12.75" customHeight="1" x14ac:dyDescent="0.2">
      <c r="A41" s="111"/>
      <c r="B41" s="112"/>
      <c r="C41" s="112"/>
      <c r="D41" s="112"/>
      <c r="E41" s="112"/>
      <c r="F41" s="112"/>
      <c r="G41" s="112"/>
      <c r="H41" s="112"/>
      <c r="I41" s="112"/>
      <c r="J41" s="112"/>
      <c r="K41" s="112"/>
      <c r="L41" s="113"/>
    </row>
    <row r="42" spans="1:12" ht="18.95" customHeight="1" x14ac:dyDescent="0.2">
      <c r="A42" s="1418" t="s">
        <v>135</v>
      </c>
      <c r="B42" s="1418"/>
      <c r="C42" s="1418"/>
      <c r="D42" s="1418"/>
      <c r="E42" s="1418"/>
      <c r="F42" s="1418"/>
      <c r="G42" s="1418"/>
      <c r="H42" s="1418"/>
      <c r="I42" s="1418"/>
      <c r="J42" s="1418"/>
      <c r="K42" s="1418"/>
      <c r="L42" s="1418"/>
    </row>
    <row r="43" spans="1:12" ht="14.25" customHeight="1" x14ac:dyDescent="0.2">
      <c r="A43" s="1419"/>
      <c r="B43" s="1420"/>
      <c r="C43" s="1420"/>
      <c r="D43" s="1420"/>
      <c r="E43" s="1420"/>
      <c r="F43" s="1420"/>
      <c r="G43" s="1420"/>
      <c r="H43" s="1420"/>
      <c r="I43" s="1420"/>
      <c r="J43" s="1420"/>
      <c r="K43" s="1420"/>
      <c r="L43" s="1421"/>
    </row>
    <row r="44" spans="1:12" ht="14.25" customHeight="1" x14ac:dyDescent="0.2">
      <c r="A44" s="1422"/>
      <c r="B44" s="1423"/>
      <c r="C44" s="1423"/>
      <c r="D44" s="1423"/>
      <c r="E44" s="1423"/>
      <c r="F44" s="1423"/>
      <c r="G44" s="1423"/>
      <c r="H44" s="1423"/>
      <c r="I44" s="1423"/>
      <c r="J44" s="1423"/>
      <c r="K44" s="1423"/>
      <c r="L44" s="1424"/>
    </row>
    <row r="45" spans="1:12" ht="14.25" customHeight="1" x14ac:dyDescent="0.2">
      <c r="A45" s="1422"/>
      <c r="B45" s="1423"/>
      <c r="C45" s="1423"/>
      <c r="D45" s="1423"/>
      <c r="E45" s="1423"/>
      <c r="F45" s="1423"/>
      <c r="G45" s="1423"/>
      <c r="H45" s="1423"/>
      <c r="I45" s="1423"/>
      <c r="J45" s="1423"/>
      <c r="K45" s="1423"/>
      <c r="L45" s="1424"/>
    </row>
    <row r="46" spans="1:12" ht="73.5" customHeight="1" x14ac:dyDescent="0.2">
      <c r="A46" s="1425"/>
      <c r="B46" s="1426"/>
      <c r="C46" s="1426"/>
      <c r="D46" s="1426"/>
      <c r="E46" s="1426"/>
      <c r="F46" s="1426"/>
      <c r="G46" s="1426"/>
      <c r="H46" s="1426"/>
      <c r="I46" s="1426"/>
      <c r="J46" s="1426"/>
      <c r="K46" s="1426"/>
      <c r="L46" s="1427"/>
    </row>
  </sheetData>
  <sheetProtection algorithmName="SHA-512" hashValue="G4TBPEe1zONRnLa3LJ1jyBbc3A4uCJGbP4AGLO7qCZYHF9ZRxJPvHt8C2WJkT15ov74jj/ho/BFKRoK4AFnAcQ==" saltValue="zeq6i4cfuaWdLWQf/8t0aQ==" spinCount="100000" sheet="1" objects="1" scenarios="1"/>
  <mergeCells count="28">
    <mergeCell ref="A11:L11"/>
    <mergeCell ref="C1:K2"/>
    <mergeCell ref="C3:K3"/>
    <mergeCell ref="C4:K4"/>
    <mergeCell ref="A5:I5"/>
    <mergeCell ref="J5:L5"/>
    <mergeCell ref="A6:I8"/>
    <mergeCell ref="A9:L9"/>
    <mergeCell ref="A10:L10"/>
    <mergeCell ref="A21:L21"/>
    <mergeCell ref="D13:I13"/>
    <mergeCell ref="A15:L15"/>
    <mergeCell ref="A16:F16"/>
    <mergeCell ref="G16:L16"/>
    <mergeCell ref="A17:F17"/>
    <mergeCell ref="G17:L17"/>
    <mergeCell ref="A18:F18"/>
    <mergeCell ref="G18:L18"/>
    <mergeCell ref="A19:F19"/>
    <mergeCell ref="G19:L19"/>
    <mergeCell ref="A20:L20"/>
    <mergeCell ref="D14:I14"/>
    <mergeCell ref="K14:L14"/>
    <mergeCell ref="A22:L22"/>
    <mergeCell ref="A23:L23"/>
    <mergeCell ref="A24:L24"/>
    <mergeCell ref="A42:L42"/>
    <mergeCell ref="A43:L46"/>
  </mergeCells>
  <hyperlinks>
    <hyperlink ref="A6:I8" location="CONSOLIDADO!G16" display="Oportunidad  en la respuesta de PQR de los ciudadanos" xr:uid="{00000000-0004-0000-0E00-000000000000}"/>
  </hyperlinks>
  <printOptions horizontalCentered="1"/>
  <pageMargins left="0.19685039370078741" right="0.19685039370078741" top="0.19685039370078741" bottom="0.31496062992125984" header="0" footer="0.15748031496062992"/>
  <pageSetup scale="84" orientation="portrait" r:id="rId1"/>
  <headerFooter alignWithMargins="0">
    <oddFooter>&amp;C&amp;"Tahoma,Normal"&amp;8 4&amp;R&amp;"Tahoma,Normal"&amp;8&amp;D</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33CC33"/>
    <pageSetUpPr fitToPage="1"/>
  </sheetPr>
  <dimension ref="A1:U43"/>
  <sheetViews>
    <sheetView workbookViewId="0">
      <selection activeCell="A41" sqref="A41:L43"/>
    </sheetView>
  </sheetViews>
  <sheetFormatPr baseColWidth="10" defaultColWidth="3.5703125" defaultRowHeight="18.95" customHeight="1" x14ac:dyDescent="0.2"/>
  <cols>
    <col min="1" max="12" width="7.85546875" style="639" customWidth="1"/>
    <col min="13" max="13" width="7" style="639" bestFit="1" customWidth="1"/>
    <col min="14" max="17" width="3.5703125" style="639"/>
    <col min="18" max="18" width="13.28515625" style="639" customWidth="1"/>
    <col min="19" max="19" width="4" style="639" bestFit="1" customWidth="1"/>
    <col min="20" max="20" width="3.5703125" style="639"/>
    <col min="21" max="21" width="13.140625" style="639" customWidth="1"/>
    <col min="22" max="16384" width="3.5703125" style="639"/>
  </cols>
  <sheetData>
    <row r="1" spans="1:12" ht="12.75" customHeight="1" x14ac:dyDescent="0.2">
      <c r="A1" s="1028"/>
      <c r="B1" s="1029"/>
      <c r="C1" s="1460" t="s">
        <v>126</v>
      </c>
      <c r="D1" s="1461"/>
      <c r="E1" s="1461"/>
      <c r="F1" s="1461"/>
      <c r="G1" s="1461"/>
      <c r="H1" s="1461"/>
      <c r="I1" s="1461"/>
      <c r="J1" s="1461"/>
      <c r="K1" s="1462"/>
      <c r="L1" s="1029"/>
    </row>
    <row r="2" spans="1:12" ht="12.75" customHeight="1" x14ac:dyDescent="0.2">
      <c r="A2" s="1030"/>
      <c r="B2" s="1031"/>
      <c r="C2" s="1463"/>
      <c r="D2" s="1464"/>
      <c r="E2" s="1464"/>
      <c r="F2" s="1464"/>
      <c r="G2" s="1464"/>
      <c r="H2" s="1464"/>
      <c r="I2" s="1464"/>
      <c r="J2" s="1464"/>
      <c r="K2" s="1465"/>
      <c r="L2" s="1031"/>
    </row>
    <row r="3" spans="1:12" ht="12.75" customHeight="1" x14ac:dyDescent="0.2">
      <c r="A3" s="1030"/>
      <c r="B3" s="1031"/>
      <c r="C3" s="1466" t="s">
        <v>97</v>
      </c>
      <c r="D3" s="1438"/>
      <c r="E3" s="1438"/>
      <c r="F3" s="1438"/>
      <c r="G3" s="1438"/>
      <c r="H3" s="1438"/>
      <c r="I3" s="1438"/>
      <c r="J3" s="1438"/>
      <c r="K3" s="1439"/>
      <c r="L3" s="1031"/>
    </row>
    <row r="4" spans="1:12" ht="12.75" customHeight="1" x14ac:dyDescent="0.2">
      <c r="A4" s="1032"/>
      <c r="B4" s="1033"/>
      <c r="C4" s="1467" t="s">
        <v>119</v>
      </c>
      <c r="D4" s="1440"/>
      <c r="E4" s="1440"/>
      <c r="F4" s="1440"/>
      <c r="G4" s="1440"/>
      <c r="H4" s="1440"/>
      <c r="I4" s="1440"/>
      <c r="J4" s="1440"/>
      <c r="K4" s="1441"/>
      <c r="L4" s="1033"/>
    </row>
    <row r="5" spans="1:12" s="644" customFormat="1" ht="15" customHeight="1" x14ac:dyDescent="0.25">
      <c r="A5" s="1442" t="s">
        <v>89</v>
      </c>
      <c r="B5" s="1443"/>
      <c r="C5" s="1443"/>
      <c r="D5" s="1443"/>
      <c r="E5" s="1443"/>
      <c r="F5" s="1443"/>
      <c r="G5" s="1443"/>
      <c r="H5" s="1443"/>
      <c r="I5" s="1444"/>
      <c r="J5" s="1442" t="s">
        <v>90</v>
      </c>
      <c r="K5" s="1443"/>
      <c r="L5" s="1444"/>
    </row>
    <row r="6" spans="1:12" ht="15" customHeight="1" x14ac:dyDescent="0.2">
      <c r="A6" s="1307" t="s">
        <v>766</v>
      </c>
      <c r="B6" s="1308"/>
      <c r="C6" s="1308"/>
      <c r="D6" s="1308"/>
      <c r="E6" s="1308"/>
      <c r="F6" s="1308"/>
      <c r="G6" s="1308"/>
      <c r="H6" s="1308"/>
      <c r="I6" s="1309"/>
      <c r="J6" s="1050"/>
      <c r="K6" s="1041" t="s">
        <v>16</v>
      </c>
      <c r="L6" s="1049"/>
    </row>
    <row r="7" spans="1:12" ht="15" customHeight="1" x14ac:dyDescent="0.2">
      <c r="A7" s="1307"/>
      <c r="B7" s="1308"/>
      <c r="C7" s="1308"/>
      <c r="D7" s="1308"/>
      <c r="E7" s="1308"/>
      <c r="F7" s="1308"/>
      <c r="G7" s="1308"/>
      <c r="H7" s="1308"/>
      <c r="I7" s="1309"/>
      <c r="J7" s="1050"/>
      <c r="K7" s="1041" t="s">
        <v>98</v>
      </c>
      <c r="L7" s="1043" t="s">
        <v>38</v>
      </c>
    </row>
    <row r="8" spans="1:12" ht="15" customHeight="1" x14ac:dyDescent="0.2">
      <c r="A8" s="1310"/>
      <c r="B8" s="1311"/>
      <c r="C8" s="1311"/>
      <c r="D8" s="1311"/>
      <c r="E8" s="1311"/>
      <c r="F8" s="1311"/>
      <c r="G8" s="1311"/>
      <c r="H8" s="1311"/>
      <c r="I8" s="1312"/>
      <c r="J8" s="1040"/>
      <c r="K8" s="1042" t="s">
        <v>18</v>
      </c>
      <c r="L8" s="1049"/>
    </row>
    <row r="9" spans="1:12" s="644" customFormat="1" ht="15" customHeight="1" x14ac:dyDescent="0.25">
      <c r="A9" s="1415" t="s">
        <v>19</v>
      </c>
      <c r="B9" s="1416"/>
      <c r="C9" s="1416"/>
      <c r="D9" s="1416"/>
      <c r="E9" s="1416"/>
      <c r="F9" s="1416"/>
      <c r="G9" s="1416"/>
      <c r="H9" s="1416"/>
      <c r="I9" s="1416"/>
      <c r="J9" s="1416"/>
      <c r="K9" s="1416"/>
      <c r="L9" s="1417"/>
    </row>
    <row r="10" spans="1:12" ht="26.25" customHeight="1" x14ac:dyDescent="0.2">
      <c r="A10" s="1456" t="s">
        <v>841</v>
      </c>
      <c r="B10" s="1429"/>
      <c r="C10" s="1429"/>
      <c r="D10" s="1429"/>
      <c r="E10" s="1429"/>
      <c r="F10" s="1429"/>
      <c r="G10" s="1429"/>
      <c r="H10" s="1429"/>
      <c r="I10" s="1429"/>
      <c r="J10" s="1429"/>
      <c r="K10" s="1429"/>
      <c r="L10" s="1457"/>
    </row>
    <row r="11" spans="1:12" s="644" customFormat="1" ht="15" customHeight="1" x14ac:dyDescent="0.25">
      <c r="A11" s="1415" t="s">
        <v>20</v>
      </c>
      <c r="B11" s="1416"/>
      <c r="C11" s="1416"/>
      <c r="D11" s="1416"/>
      <c r="E11" s="1416"/>
      <c r="F11" s="1416"/>
      <c r="G11" s="1416"/>
      <c r="H11" s="1416"/>
      <c r="I11" s="1416"/>
      <c r="J11" s="1416"/>
      <c r="K11" s="1416"/>
      <c r="L11" s="1417"/>
    </row>
    <row r="12" spans="1:12" ht="7.5" customHeight="1" x14ac:dyDescent="0.2">
      <c r="A12" s="1045"/>
      <c r="B12" s="1046"/>
      <c r="C12" s="1046"/>
      <c r="D12" s="1046"/>
      <c r="E12" s="1046"/>
      <c r="F12" s="1046"/>
      <c r="G12" s="1046"/>
      <c r="H12" s="1046"/>
      <c r="I12" s="1046"/>
      <c r="J12" s="1046"/>
      <c r="K12" s="1046"/>
      <c r="L12" s="1047"/>
    </row>
    <row r="13" spans="1:12" ht="18.75" customHeight="1" x14ac:dyDescent="0.2">
      <c r="A13" s="1045"/>
      <c r="B13" s="1429" t="s">
        <v>767</v>
      </c>
      <c r="C13" s="1429"/>
      <c r="D13" s="1429"/>
      <c r="E13" s="1429"/>
      <c r="F13" s="1429"/>
      <c r="G13" s="1429"/>
      <c r="H13" s="1429"/>
      <c r="I13" s="1429"/>
      <c r="J13" s="1458" t="s">
        <v>24</v>
      </c>
      <c r="K13" s="1052"/>
      <c r="L13" s="1044"/>
    </row>
    <row r="14" spans="1:12" ht="18.75" customHeight="1" x14ac:dyDescent="0.2">
      <c r="A14" s="1045"/>
      <c r="B14" s="1459" t="s">
        <v>768</v>
      </c>
      <c r="C14" s="1459"/>
      <c r="D14" s="1459"/>
      <c r="E14" s="1459"/>
      <c r="F14" s="1459"/>
      <c r="G14" s="1459"/>
      <c r="H14" s="1459"/>
      <c r="I14" s="1459"/>
      <c r="J14" s="1458"/>
      <c r="K14" s="1052"/>
      <c r="L14" s="1044"/>
    </row>
    <row r="15" spans="1:12" ht="7.5" customHeight="1" x14ac:dyDescent="0.2">
      <c r="A15" s="1045"/>
      <c r="B15" s="1052"/>
      <c r="C15" s="1052"/>
      <c r="D15" s="1052"/>
      <c r="E15" s="1052"/>
      <c r="F15" s="1052"/>
      <c r="G15" s="1052"/>
      <c r="H15" s="1052"/>
      <c r="I15" s="1052"/>
      <c r="J15" s="1024"/>
      <c r="K15" s="1052"/>
      <c r="L15" s="1044"/>
    </row>
    <row r="16" spans="1:12" s="644" customFormat="1" ht="15" customHeight="1" x14ac:dyDescent="0.25">
      <c r="A16" s="1415" t="s">
        <v>21</v>
      </c>
      <c r="B16" s="1416"/>
      <c r="C16" s="1416"/>
      <c r="D16" s="1416"/>
      <c r="E16" s="1416"/>
      <c r="F16" s="1417"/>
      <c r="G16" s="1415" t="s">
        <v>22</v>
      </c>
      <c r="H16" s="1416"/>
      <c r="I16" s="1416"/>
      <c r="J16" s="1416"/>
      <c r="K16" s="1416"/>
      <c r="L16" s="1417"/>
    </row>
    <row r="17" spans="1:13" ht="18.95" customHeight="1" x14ac:dyDescent="0.2">
      <c r="A17" s="1454" t="s">
        <v>92</v>
      </c>
      <c r="B17" s="1430"/>
      <c r="C17" s="1430"/>
      <c r="D17" s="1430"/>
      <c r="E17" s="1430"/>
      <c r="F17" s="1455"/>
      <c r="G17" s="1454" t="s">
        <v>47</v>
      </c>
      <c r="H17" s="1430"/>
      <c r="I17" s="1430"/>
      <c r="J17" s="1430"/>
      <c r="K17" s="1430"/>
      <c r="L17" s="1455"/>
    </row>
    <row r="18" spans="1:13" s="644" customFormat="1" ht="15" customHeight="1" x14ac:dyDescent="0.25">
      <c r="A18" s="1415" t="s">
        <v>46</v>
      </c>
      <c r="B18" s="1416"/>
      <c r="C18" s="1416"/>
      <c r="D18" s="1416"/>
      <c r="E18" s="1416"/>
      <c r="F18" s="1417"/>
      <c r="G18" s="1415" t="s">
        <v>34</v>
      </c>
      <c r="H18" s="1416"/>
      <c r="I18" s="1416"/>
      <c r="J18" s="1416"/>
      <c r="K18" s="1416"/>
      <c r="L18" s="1417"/>
    </row>
    <row r="19" spans="1:13" ht="39" customHeight="1" x14ac:dyDescent="0.2">
      <c r="A19" s="1448" t="s">
        <v>265</v>
      </c>
      <c r="B19" s="1449"/>
      <c r="C19" s="1449"/>
      <c r="D19" s="1449"/>
      <c r="E19" s="1449"/>
      <c r="F19" s="1450"/>
      <c r="G19" s="1448" t="s">
        <v>769</v>
      </c>
      <c r="H19" s="1449"/>
      <c r="I19" s="1449"/>
      <c r="J19" s="1449"/>
      <c r="K19" s="1449"/>
      <c r="L19" s="1449"/>
    </row>
    <row r="20" spans="1:13" s="644" customFormat="1" ht="15" customHeight="1" x14ac:dyDescent="0.25">
      <c r="A20" s="1415" t="s">
        <v>35</v>
      </c>
      <c r="B20" s="1416"/>
      <c r="C20" s="1416"/>
      <c r="D20" s="1416"/>
      <c r="E20" s="1416"/>
      <c r="F20" s="1416"/>
      <c r="G20" s="1416"/>
      <c r="H20" s="1416"/>
      <c r="I20" s="1416"/>
      <c r="J20" s="1416"/>
      <c r="K20" s="1416"/>
      <c r="L20" s="1417"/>
    </row>
    <row r="21" spans="1:13" ht="19.5" customHeight="1" x14ac:dyDescent="0.2">
      <c r="A21" s="1454" t="s">
        <v>168</v>
      </c>
      <c r="B21" s="1430"/>
      <c r="C21" s="1430"/>
      <c r="D21" s="1430"/>
      <c r="E21" s="1430"/>
      <c r="F21" s="1430"/>
      <c r="G21" s="1430"/>
      <c r="H21" s="1430"/>
      <c r="I21" s="1430"/>
      <c r="J21" s="1430"/>
      <c r="K21" s="1430"/>
      <c r="L21" s="1455"/>
    </row>
    <row r="22" spans="1:13" ht="15" customHeight="1" x14ac:dyDescent="0.2">
      <c r="A22" s="1255" t="s">
        <v>2</v>
      </c>
      <c r="B22" s="1256"/>
      <c r="C22" s="1256"/>
      <c r="D22" s="1256"/>
      <c r="E22" s="1256"/>
      <c r="F22" s="1256"/>
      <c r="G22" s="1256"/>
      <c r="H22" s="1256"/>
      <c r="I22" s="1256"/>
      <c r="J22" s="1256"/>
      <c r="K22" s="1256"/>
      <c r="L22" s="1257"/>
    </row>
    <row r="23" spans="1:13" ht="16.5" customHeight="1" x14ac:dyDescent="0.2">
      <c r="A23" s="1338" t="s">
        <v>930</v>
      </c>
      <c r="B23" s="1339"/>
      <c r="C23" s="1339"/>
      <c r="D23" s="1339"/>
      <c r="E23" s="1339"/>
      <c r="F23" s="1339"/>
      <c r="G23" s="1339"/>
      <c r="H23" s="1339"/>
      <c r="I23" s="1339"/>
      <c r="J23" s="1339"/>
      <c r="K23" s="1339"/>
      <c r="L23" s="1340"/>
    </row>
    <row r="24" spans="1:13" s="644" customFormat="1" ht="15" customHeight="1" x14ac:dyDescent="0.25">
      <c r="A24" s="1027" t="s">
        <v>36</v>
      </c>
      <c r="B24" s="1027"/>
      <c r="C24" s="1027"/>
      <c r="D24" s="1027"/>
      <c r="E24" s="1027"/>
      <c r="F24" s="1027"/>
      <c r="G24" s="1027"/>
      <c r="H24" s="1027"/>
      <c r="I24" s="1027"/>
      <c r="J24" s="1051"/>
      <c r="K24" s="1051"/>
      <c r="L24" s="1051"/>
    </row>
    <row r="25" spans="1:13" ht="18.75" customHeight="1" x14ac:dyDescent="0.2">
      <c r="A25" s="1048">
        <v>43101</v>
      </c>
      <c r="B25" s="1048">
        <v>43132</v>
      </c>
      <c r="C25" s="1048">
        <v>43160</v>
      </c>
      <c r="D25" s="1048">
        <v>43191</v>
      </c>
      <c r="E25" s="1048">
        <v>43221</v>
      </c>
      <c r="F25" s="1048">
        <v>43252</v>
      </c>
      <c r="G25" s="1048">
        <v>43282</v>
      </c>
      <c r="H25" s="1048">
        <v>43313</v>
      </c>
      <c r="I25" s="1048">
        <v>43344</v>
      </c>
      <c r="J25" s="1048">
        <v>43374</v>
      </c>
      <c r="K25" s="1048">
        <v>43405</v>
      </c>
      <c r="L25" s="1048">
        <v>43435</v>
      </c>
    </row>
    <row r="26" spans="1:13" ht="18" customHeight="1" x14ac:dyDescent="0.2">
      <c r="A26" s="882">
        <v>7.0000000000000007E-2</v>
      </c>
      <c r="B26" s="882">
        <v>0.15</v>
      </c>
      <c r="C26" s="881">
        <v>0.25</v>
      </c>
      <c r="D26" s="882">
        <v>0.31</v>
      </c>
      <c r="E26" s="882">
        <v>0.44619999999999999</v>
      </c>
      <c r="F26" s="881">
        <v>0.53600000000000003</v>
      </c>
      <c r="G26" s="1109">
        <v>0.63500000000000001</v>
      </c>
      <c r="H26" s="1109">
        <v>0.74170000000000003</v>
      </c>
      <c r="I26" s="883">
        <v>0.83</v>
      </c>
      <c r="J26" s="882"/>
      <c r="K26" s="882"/>
      <c r="L26" s="883"/>
      <c r="M26" s="343"/>
    </row>
    <row r="27" spans="1:13" ht="18" customHeight="1" x14ac:dyDescent="0.2">
      <c r="A27" s="670">
        <v>0.7</v>
      </c>
      <c r="B27" s="670">
        <v>0.7</v>
      </c>
      <c r="C27" s="670">
        <v>0.7</v>
      </c>
      <c r="D27" s="670">
        <v>0.7</v>
      </c>
      <c r="E27" s="670">
        <v>0.7</v>
      </c>
      <c r="F27" s="670">
        <v>0.7</v>
      </c>
      <c r="G27" s="670">
        <v>0.7</v>
      </c>
      <c r="H27" s="670">
        <v>0.7</v>
      </c>
      <c r="I27" s="670">
        <v>0.7</v>
      </c>
      <c r="J27" s="670">
        <v>0.7</v>
      </c>
      <c r="K27" s="670">
        <v>0.7</v>
      </c>
      <c r="L27" s="670">
        <v>0.7</v>
      </c>
    </row>
    <row r="28" spans="1:13" ht="18" customHeight="1" x14ac:dyDescent="0.2">
      <c r="A28" s="669">
        <v>1</v>
      </c>
      <c r="B28" s="669">
        <v>1</v>
      </c>
      <c r="C28" s="669">
        <v>1</v>
      </c>
      <c r="D28" s="669">
        <v>1</v>
      </c>
      <c r="E28" s="669">
        <v>1</v>
      </c>
      <c r="F28" s="669">
        <v>1</v>
      </c>
      <c r="G28" s="669">
        <v>1</v>
      </c>
      <c r="H28" s="669">
        <v>1</v>
      </c>
      <c r="I28" s="669">
        <v>1</v>
      </c>
      <c r="J28" s="669">
        <v>1</v>
      </c>
      <c r="K28" s="669">
        <v>1</v>
      </c>
      <c r="L28" s="669">
        <v>1</v>
      </c>
    </row>
    <row r="29" spans="1:13" ht="18.95" customHeight="1" x14ac:dyDescent="0.2">
      <c r="A29" s="1034"/>
      <c r="B29" s="1034"/>
      <c r="C29" s="1034"/>
      <c r="D29" s="1034"/>
      <c r="E29" s="1034"/>
      <c r="F29" s="1034"/>
      <c r="G29" s="1034"/>
      <c r="H29" s="1034"/>
      <c r="I29" s="1034"/>
      <c r="J29" s="1034"/>
      <c r="K29" s="1034"/>
      <c r="L29" s="1034"/>
    </row>
    <row r="30" spans="1:13" ht="18.95" customHeight="1" x14ac:dyDescent="0.2">
      <c r="A30" s="1034"/>
      <c r="B30" s="1035"/>
      <c r="C30" s="1035"/>
      <c r="D30" s="1035"/>
      <c r="E30" s="1035"/>
      <c r="F30" s="1035"/>
      <c r="G30" s="1035"/>
      <c r="H30" s="1035"/>
      <c r="I30" s="1035"/>
      <c r="J30" s="1035"/>
      <c r="K30" s="1035"/>
      <c r="L30" s="1036"/>
    </row>
    <row r="31" spans="1:13" ht="18.95" customHeight="1" x14ac:dyDescent="0.2">
      <c r="A31" s="1034"/>
      <c r="B31" s="1035"/>
      <c r="C31" s="1035"/>
      <c r="D31" s="1035"/>
      <c r="E31" s="1035"/>
      <c r="F31" s="1035"/>
      <c r="G31" s="1035"/>
      <c r="H31" s="1035"/>
      <c r="I31" s="1035"/>
      <c r="J31" s="1035"/>
      <c r="K31" s="1035"/>
      <c r="L31" s="1036"/>
    </row>
    <row r="32" spans="1:13" ht="18.95" customHeight="1" x14ac:dyDescent="0.2">
      <c r="A32" s="1034"/>
      <c r="B32" s="1035"/>
      <c r="C32" s="1035"/>
      <c r="D32" s="1035"/>
      <c r="E32" s="1035"/>
      <c r="F32" s="1035"/>
      <c r="G32" s="1035"/>
      <c r="H32" s="1035"/>
      <c r="I32" s="1035"/>
      <c r="J32" s="1035"/>
      <c r="K32" s="1035"/>
      <c r="L32" s="1036"/>
    </row>
    <row r="33" spans="1:21" ht="18.95" customHeight="1" x14ac:dyDescent="0.2">
      <c r="A33" s="1034"/>
      <c r="B33" s="1035"/>
      <c r="C33" s="1035"/>
      <c r="D33" s="1035"/>
      <c r="E33" s="1035"/>
      <c r="F33" s="1035"/>
      <c r="G33" s="1035"/>
      <c r="H33" s="1035"/>
      <c r="I33" s="1035"/>
      <c r="J33" s="1035"/>
      <c r="K33" s="1035"/>
      <c r="L33" s="1036"/>
    </row>
    <row r="34" spans="1:21" ht="15" customHeight="1" x14ac:dyDescent="0.2">
      <c r="A34" s="1034"/>
      <c r="B34" s="1035"/>
      <c r="C34" s="1035"/>
      <c r="D34" s="1035"/>
      <c r="E34" s="1035"/>
      <c r="F34" s="1035"/>
      <c r="G34" s="1035"/>
      <c r="H34" s="1035"/>
      <c r="I34" s="1035"/>
      <c r="J34" s="1035"/>
      <c r="K34" s="1035"/>
      <c r="L34" s="1036"/>
    </row>
    <row r="35" spans="1:21" ht="18.95" customHeight="1" x14ac:dyDescent="0.2">
      <c r="A35" s="1034"/>
      <c r="B35" s="1035"/>
      <c r="C35" s="1035"/>
      <c r="D35" s="1035"/>
      <c r="E35" s="1035"/>
      <c r="F35" s="1035"/>
      <c r="G35" s="1035"/>
      <c r="H35" s="1035"/>
      <c r="I35" s="1035"/>
      <c r="J35" s="1035"/>
      <c r="K35" s="1035"/>
      <c r="L35" s="1036"/>
    </row>
    <row r="36" spans="1:21" ht="18.95" customHeight="1" x14ac:dyDescent="0.2">
      <c r="A36" s="1034"/>
      <c r="B36" s="1035"/>
      <c r="C36" s="1035"/>
      <c r="D36" s="1035"/>
      <c r="E36" s="1035"/>
      <c r="F36" s="1035"/>
      <c r="G36" s="1035"/>
      <c r="H36" s="1035"/>
      <c r="I36" s="1035"/>
      <c r="J36" s="1035"/>
      <c r="K36" s="1035"/>
      <c r="L36" s="1036"/>
    </row>
    <row r="37" spans="1:21" ht="18.95" customHeight="1" x14ac:dyDescent="0.2">
      <c r="A37" s="1034"/>
      <c r="B37" s="1035"/>
      <c r="C37" s="1035"/>
      <c r="D37" s="1035"/>
      <c r="E37" s="1035"/>
      <c r="F37" s="1035"/>
      <c r="G37" s="1035"/>
      <c r="H37" s="1035"/>
      <c r="I37" s="1035"/>
      <c r="J37" s="1035"/>
      <c r="K37" s="1035"/>
      <c r="L37" s="1036"/>
    </row>
    <row r="38" spans="1:21" ht="18.95" customHeight="1" x14ac:dyDescent="0.2">
      <c r="A38" s="1034"/>
      <c r="B38" s="1035"/>
      <c r="C38" s="1035"/>
      <c r="D38" s="1035"/>
      <c r="E38" s="1035"/>
      <c r="F38" s="1035"/>
      <c r="G38" s="1035"/>
      <c r="H38" s="1035"/>
      <c r="I38" s="1035"/>
      <c r="J38" s="1035"/>
      <c r="K38" s="1035"/>
      <c r="L38" s="1036"/>
    </row>
    <row r="39" spans="1:21" ht="10.5" customHeight="1" x14ac:dyDescent="0.2">
      <c r="A39" s="1037"/>
      <c r="B39" s="1038"/>
      <c r="C39" s="1038"/>
      <c r="D39" s="1038"/>
      <c r="E39" s="1038"/>
      <c r="F39" s="1038"/>
      <c r="G39" s="1038"/>
      <c r="H39" s="1038"/>
      <c r="I39" s="1038"/>
      <c r="J39" s="1038"/>
      <c r="K39" s="1038"/>
      <c r="L39" s="1039"/>
    </row>
    <row r="40" spans="1:21" ht="30" customHeight="1" x14ac:dyDescent="0.2">
      <c r="A40" s="1451" t="s">
        <v>135</v>
      </c>
      <c r="B40" s="1452"/>
      <c r="C40" s="1452"/>
      <c r="D40" s="1452"/>
      <c r="E40" s="1452"/>
      <c r="F40" s="1452"/>
      <c r="G40" s="1452"/>
      <c r="H40" s="1452"/>
      <c r="I40" s="1452"/>
      <c r="J40" s="1452"/>
      <c r="K40" s="1452"/>
      <c r="L40" s="1453"/>
      <c r="U40" s="615"/>
    </row>
    <row r="41" spans="1:21" ht="18.95" customHeight="1" x14ac:dyDescent="0.2">
      <c r="A41" s="1342" t="s">
        <v>1035</v>
      </c>
      <c r="B41" s="1342"/>
      <c r="C41" s="1342"/>
      <c r="D41" s="1342"/>
      <c r="E41" s="1342"/>
      <c r="F41" s="1342"/>
      <c r="G41" s="1342"/>
      <c r="H41" s="1342"/>
      <c r="I41" s="1342"/>
      <c r="J41" s="1342"/>
      <c r="K41" s="1342"/>
      <c r="L41" s="1342"/>
    </row>
    <row r="42" spans="1:21" ht="18.95" customHeight="1" x14ac:dyDescent="0.2">
      <c r="A42" s="1345"/>
      <c r="B42" s="1345"/>
      <c r="C42" s="1345"/>
      <c r="D42" s="1345"/>
      <c r="E42" s="1345"/>
      <c r="F42" s="1345"/>
      <c r="G42" s="1345"/>
      <c r="H42" s="1345"/>
      <c r="I42" s="1345"/>
      <c r="J42" s="1345"/>
      <c r="K42" s="1345"/>
      <c r="L42" s="1345"/>
    </row>
    <row r="43" spans="1:21" ht="254.25" customHeight="1" x14ac:dyDescent="0.2">
      <c r="A43" s="1345"/>
      <c r="B43" s="1345"/>
      <c r="C43" s="1345"/>
      <c r="D43" s="1345"/>
      <c r="E43" s="1345"/>
      <c r="F43" s="1345"/>
      <c r="G43" s="1345"/>
      <c r="H43" s="1345"/>
      <c r="I43" s="1345"/>
      <c r="J43" s="1345"/>
      <c r="K43" s="1345"/>
      <c r="L43" s="1345"/>
    </row>
  </sheetData>
  <sheetProtection password="CCF3" sheet="1" objects="1" scenarios="1"/>
  <mergeCells count="26">
    <mergeCell ref="A6:I8"/>
    <mergeCell ref="C1:K2"/>
    <mergeCell ref="C3:K3"/>
    <mergeCell ref="C4:K4"/>
    <mergeCell ref="A5:I5"/>
    <mergeCell ref="J5:L5"/>
    <mergeCell ref="A9:L9"/>
    <mergeCell ref="A10:L10"/>
    <mergeCell ref="A11:L11"/>
    <mergeCell ref="B13:I13"/>
    <mergeCell ref="J13:J14"/>
    <mergeCell ref="B14:I14"/>
    <mergeCell ref="A16:F16"/>
    <mergeCell ref="G16:L16"/>
    <mergeCell ref="A17:F17"/>
    <mergeCell ref="G17:L17"/>
    <mergeCell ref="A18:F18"/>
    <mergeCell ref="G18:L18"/>
    <mergeCell ref="A19:F19"/>
    <mergeCell ref="G19:L19"/>
    <mergeCell ref="A41:L43"/>
    <mergeCell ref="A40:L40"/>
    <mergeCell ref="A20:L20"/>
    <mergeCell ref="A21:L21"/>
    <mergeCell ref="A22:L22"/>
    <mergeCell ref="A23:L23"/>
  </mergeCells>
  <hyperlinks>
    <hyperlink ref="A6:I8" location="CONSOLIDADO!G16" display="Facturación de ingresos por negocios colaterales" xr:uid="{00000000-0004-0000-0F00-000000000000}"/>
  </hyperlinks>
  <printOptions horizontalCentered="1"/>
  <pageMargins left="0.19685039370078741" right="0.19685039370078741" top="0.19685039370078741" bottom="0.31496062992125984" header="0" footer="0.15748031496062992"/>
  <pageSetup scale="62" orientation="portrait" r:id="rId1"/>
  <headerFooter alignWithMargins="0">
    <oddFooter>&amp;C&amp;"Tahoma,Normal"&amp;8 4&amp;R&amp;"Tahoma,Normal"&amp;8&amp;D</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3AF6C-9F3B-48C7-A311-B7795895D726}">
  <sheetPr>
    <tabColor rgb="FF33CC33"/>
    <pageSetUpPr fitToPage="1"/>
  </sheetPr>
  <dimension ref="A1:U44"/>
  <sheetViews>
    <sheetView topLeftCell="A6" workbookViewId="0">
      <selection activeCell="A6" sqref="A6:I8"/>
    </sheetView>
  </sheetViews>
  <sheetFormatPr baseColWidth="10" defaultColWidth="3.5703125" defaultRowHeight="18.95" customHeight="1" x14ac:dyDescent="0.2"/>
  <cols>
    <col min="1" max="12" width="7.85546875" style="903" customWidth="1"/>
    <col min="13" max="13" width="7" style="903" bestFit="1" customWidth="1"/>
    <col min="14" max="17" width="3.5703125" style="903"/>
    <col min="18" max="18" width="13.28515625" style="903" customWidth="1"/>
    <col min="19" max="19" width="4" style="903" bestFit="1" customWidth="1"/>
    <col min="20" max="20" width="3.5703125" style="903"/>
    <col min="21" max="21" width="13.140625" style="903" customWidth="1"/>
    <col min="22" max="16384" width="3.5703125" style="903"/>
  </cols>
  <sheetData>
    <row r="1" spans="1:12" ht="12.75" customHeight="1" x14ac:dyDescent="0.2">
      <c r="A1" s="821"/>
      <c r="B1" s="822"/>
      <c r="C1" s="1461" t="s">
        <v>126</v>
      </c>
      <c r="D1" s="1461"/>
      <c r="E1" s="1461"/>
      <c r="F1" s="1461"/>
      <c r="G1" s="1461"/>
      <c r="H1" s="1461"/>
      <c r="I1" s="1461"/>
      <c r="J1" s="1461"/>
      <c r="K1" s="1462"/>
      <c r="L1" s="822"/>
    </row>
    <row r="2" spans="1:12" ht="12.75" customHeight="1" x14ac:dyDescent="0.2">
      <c r="A2" s="823"/>
      <c r="B2" s="824"/>
      <c r="C2" s="1464"/>
      <c r="D2" s="1464"/>
      <c r="E2" s="1464"/>
      <c r="F2" s="1464"/>
      <c r="G2" s="1464"/>
      <c r="H2" s="1464"/>
      <c r="I2" s="1464"/>
      <c r="J2" s="1464"/>
      <c r="K2" s="1465"/>
      <c r="L2" s="824"/>
    </row>
    <row r="3" spans="1:12" ht="12.75" customHeight="1" x14ac:dyDescent="0.2">
      <c r="A3" s="823"/>
      <c r="B3" s="824"/>
      <c r="C3" s="1438" t="s">
        <v>97</v>
      </c>
      <c r="D3" s="1438"/>
      <c r="E3" s="1438"/>
      <c r="F3" s="1438"/>
      <c r="G3" s="1438"/>
      <c r="H3" s="1438"/>
      <c r="I3" s="1438"/>
      <c r="J3" s="1438"/>
      <c r="K3" s="1439"/>
      <c r="L3" s="824"/>
    </row>
    <row r="4" spans="1:12" ht="12.75" customHeight="1" x14ac:dyDescent="0.2">
      <c r="A4" s="825"/>
      <c r="B4" s="826"/>
      <c r="C4" s="1440" t="s">
        <v>119</v>
      </c>
      <c r="D4" s="1440"/>
      <c r="E4" s="1440"/>
      <c r="F4" s="1440"/>
      <c r="G4" s="1440"/>
      <c r="H4" s="1440"/>
      <c r="I4" s="1440"/>
      <c r="J4" s="1440"/>
      <c r="K4" s="1441"/>
      <c r="L4" s="826"/>
    </row>
    <row r="5" spans="1:12" s="905" customFormat="1" ht="15" customHeight="1" x14ac:dyDescent="0.25">
      <c r="A5" s="1442" t="s">
        <v>89</v>
      </c>
      <c r="B5" s="1443"/>
      <c r="C5" s="1443"/>
      <c r="D5" s="1443"/>
      <c r="E5" s="1443"/>
      <c r="F5" s="1443"/>
      <c r="G5" s="1443"/>
      <c r="H5" s="1443"/>
      <c r="I5" s="1444"/>
      <c r="J5" s="1443" t="s">
        <v>90</v>
      </c>
      <c r="K5" s="1443"/>
      <c r="L5" s="1444"/>
    </row>
    <row r="6" spans="1:12" ht="15" customHeight="1" x14ac:dyDescent="0.2">
      <c r="A6" s="1307" t="s">
        <v>842</v>
      </c>
      <c r="B6" s="1308"/>
      <c r="C6" s="1308"/>
      <c r="D6" s="1308"/>
      <c r="E6" s="1308"/>
      <c r="F6" s="1308"/>
      <c r="G6" s="1308"/>
      <c r="H6" s="1308"/>
      <c r="I6" s="1309"/>
      <c r="J6" s="922"/>
      <c r="K6" s="928" t="s">
        <v>16</v>
      </c>
      <c r="L6" s="829" t="s">
        <v>17</v>
      </c>
    </row>
    <row r="7" spans="1:12" ht="15" customHeight="1" x14ac:dyDescent="0.2">
      <c r="A7" s="1307"/>
      <c r="B7" s="1308"/>
      <c r="C7" s="1308"/>
      <c r="D7" s="1308"/>
      <c r="E7" s="1308"/>
      <c r="F7" s="1308"/>
      <c r="G7" s="1308"/>
      <c r="H7" s="1308"/>
      <c r="I7" s="1309"/>
      <c r="J7" s="922"/>
      <c r="K7" s="928" t="s">
        <v>98</v>
      </c>
      <c r="L7" s="830"/>
    </row>
    <row r="8" spans="1:12" ht="15" customHeight="1" x14ac:dyDescent="0.2">
      <c r="A8" s="1310"/>
      <c r="B8" s="1311"/>
      <c r="C8" s="1311"/>
      <c r="D8" s="1311"/>
      <c r="E8" s="1311"/>
      <c r="F8" s="1311"/>
      <c r="G8" s="1311"/>
      <c r="H8" s="1311"/>
      <c r="I8" s="1312"/>
      <c r="J8" s="831"/>
      <c r="K8" s="926" t="s">
        <v>18</v>
      </c>
      <c r="L8" s="829"/>
    </row>
    <row r="9" spans="1:12" s="905" customFormat="1" ht="15" customHeight="1" x14ac:dyDescent="0.25">
      <c r="A9" s="1415" t="s">
        <v>19</v>
      </c>
      <c r="B9" s="1416"/>
      <c r="C9" s="1416"/>
      <c r="D9" s="1416"/>
      <c r="E9" s="1416"/>
      <c r="F9" s="1416"/>
      <c r="G9" s="1416"/>
      <c r="H9" s="1416"/>
      <c r="I9" s="1416"/>
      <c r="J9" s="1416"/>
      <c r="K9" s="1416"/>
      <c r="L9" s="1417"/>
    </row>
    <row r="10" spans="1:12" ht="26.25" customHeight="1" x14ac:dyDescent="0.2">
      <c r="A10" s="1456" t="s">
        <v>843</v>
      </c>
      <c r="B10" s="1429"/>
      <c r="C10" s="1429"/>
      <c r="D10" s="1429"/>
      <c r="E10" s="1429"/>
      <c r="F10" s="1429"/>
      <c r="G10" s="1429"/>
      <c r="H10" s="1429"/>
      <c r="I10" s="1429"/>
      <c r="J10" s="1429"/>
      <c r="K10" s="1429"/>
      <c r="L10" s="1457"/>
    </row>
    <row r="11" spans="1:12" s="905" customFormat="1" ht="15" customHeight="1" x14ac:dyDescent="0.25">
      <c r="A11" s="1415" t="s">
        <v>20</v>
      </c>
      <c r="B11" s="1416"/>
      <c r="C11" s="1416"/>
      <c r="D11" s="1416"/>
      <c r="E11" s="1416"/>
      <c r="F11" s="1416"/>
      <c r="G11" s="1416"/>
      <c r="H11" s="1416"/>
      <c r="I11" s="1416"/>
      <c r="J11" s="1416"/>
      <c r="K11" s="1416"/>
      <c r="L11" s="1417"/>
    </row>
    <row r="12" spans="1:12" ht="7.5" customHeight="1" x14ac:dyDescent="0.2">
      <c r="A12" s="929"/>
      <c r="B12" s="924"/>
      <c r="C12" s="924"/>
      <c r="D12" s="924"/>
      <c r="E12" s="924"/>
      <c r="F12" s="924"/>
      <c r="G12" s="924"/>
      <c r="H12" s="924"/>
      <c r="I12" s="924"/>
      <c r="J12" s="924"/>
      <c r="K12" s="924"/>
      <c r="L12" s="925"/>
    </row>
    <row r="13" spans="1:12" ht="18.75" customHeight="1" x14ac:dyDescent="0.2">
      <c r="A13" s="929"/>
      <c r="B13" s="1429" t="s">
        <v>844</v>
      </c>
      <c r="C13" s="1429"/>
      <c r="D13" s="1429"/>
      <c r="E13" s="1429"/>
      <c r="F13" s="1429"/>
      <c r="G13" s="1429"/>
      <c r="H13" s="1429"/>
      <c r="I13" s="1429"/>
      <c r="J13" s="1458" t="s">
        <v>24</v>
      </c>
      <c r="K13" s="919"/>
      <c r="L13" s="927"/>
    </row>
    <row r="14" spans="1:12" ht="18.75" customHeight="1" x14ac:dyDescent="0.2">
      <c r="A14" s="929"/>
      <c r="B14" s="1324" t="s">
        <v>845</v>
      </c>
      <c r="C14" s="1324"/>
      <c r="D14" s="1324"/>
      <c r="E14" s="1324"/>
      <c r="F14" s="1324"/>
      <c r="G14" s="1324"/>
      <c r="H14" s="1324"/>
      <c r="I14" s="1324"/>
      <c r="J14" s="1458"/>
      <c r="K14" s="919"/>
      <c r="L14" s="927"/>
    </row>
    <row r="15" spans="1:12" ht="7.5" customHeight="1" x14ac:dyDescent="0.2">
      <c r="A15" s="929"/>
      <c r="B15" s="919"/>
      <c r="C15" s="919"/>
      <c r="D15" s="919"/>
      <c r="E15" s="919"/>
      <c r="F15" s="919"/>
      <c r="G15" s="919"/>
      <c r="H15" s="919"/>
      <c r="I15" s="919"/>
      <c r="J15" s="920"/>
      <c r="K15" s="919"/>
      <c r="L15" s="927"/>
    </row>
    <row r="16" spans="1:12" s="905" customFormat="1" ht="15" customHeight="1" x14ac:dyDescent="0.25">
      <c r="A16" s="1415" t="s">
        <v>21</v>
      </c>
      <c r="B16" s="1416"/>
      <c r="C16" s="1416"/>
      <c r="D16" s="1416"/>
      <c r="E16" s="1416"/>
      <c r="F16" s="1416"/>
      <c r="G16" s="1415" t="s">
        <v>22</v>
      </c>
      <c r="H16" s="1416"/>
      <c r="I16" s="1416"/>
      <c r="J16" s="1416"/>
      <c r="K16" s="1416"/>
      <c r="L16" s="1417"/>
    </row>
    <row r="17" spans="1:13" ht="18.95" customHeight="1" x14ac:dyDescent="0.2">
      <c r="A17" s="1428" t="s">
        <v>92</v>
      </c>
      <c r="B17" s="1324"/>
      <c r="C17" s="1324"/>
      <c r="D17" s="1324"/>
      <c r="E17" s="1324"/>
      <c r="F17" s="1324"/>
      <c r="G17" s="1428" t="s">
        <v>846</v>
      </c>
      <c r="H17" s="1324"/>
      <c r="I17" s="1324"/>
      <c r="J17" s="1324"/>
      <c r="K17" s="1324"/>
      <c r="L17" s="1325"/>
    </row>
    <row r="18" spans="1:13" s="905" customFormat="1" ht="15" customHeight="1" x14ac:dyDescent="0.25">
      <c r="A18" s="1415" t="s">
        <v>46</v>
      </c>
      <c r="B18" s="1416"/>
      <c r="C18" s="1416"/>
      <c r="D18" s="1416"/>
      <c r="E18" s="1416"/>
      <c r="F18" s="1416"/>
      <c r="G18" s="1415" t="s">
        <v>34</v>
      </c>
      <c r="H18" s="1416"/>
      <c r="I18" s="1416"/>
      <c r="J18" s="1416"/>
      <c r="K18" s="1416"/>
      <c r="L18" s="1417"/>
    </row>
    <row r="19" spans="1:13" ht="39" customHeight="1" x14ac:dyDescent="0.2">
      <c r="A19" s="1434" t="s">
        <v>847</v>
      </c>
      <c r="B19" s="1435"/>
      <c r="C19" s="1435"/>
      <c r="D19" s="1435"/>
      <c r="E19" s="1435"/>
      <c r="F19" s="1435"/>
      <c r="G19" s="1434" t="s">
        <v>769</v>
      </c>
      <c r="H19" s="1435"/>
      <c r="I19" s="1435"/>
      <c r="J19" s="1435"/>
      <c r="K19" s="1435"/>
      <c r="L19" s="1468"/>
    </row>
    <row r="20" spans="1:13" s="905" customFormat="1" ht="15" customHeight="1" x14ac:dyDescent="0.25">
      <c r="A20" s="1415" t="s">
        <v>35</v>
      </c>
      <c r="B20" s="1416"/>
      <c r="C20" s="1416"/>
      <c r="D20" s="1416"/>
      <c r="E20" s="1416"/>
      <c r="F20" s="1416"/>
      <c r="G20" s="1416"/>
      <c r="H20" s="1416"/>
      <c r="I20" s="1416"/>
      <c r="J20" s="1416"/>
      <c r="K20" s="1416"/>
      <c r="L20" s="1417"/>
    </row>
    <row r="21" spans="1:13" ht="19.5" customHeight="1" x14ac:dyDescent="0.2">
      <c r="A21" s="1428" t="s">
        <v>168</v>
      </c>
      <c r="B21" s="1324"/>
      <c r="C21" s="1324"/>
      <c r="D21" s="1324"/>
      <c r="E21" s="1324"/>
      <c r="F21" s="1324"/>
      <c r="G21" s="1324"/>
      <c r="H21" s="1324"/>
      <c r="I21" s="1324"/>
      <c r="J21" s="1324"/>
      <c r="K21" s="1324"/>
      <c r="L21" s="1325"/>
    </row>
    <row r="22" spans="1:13" ht="15" customHeight="1" x14ac:dyDescent="0.2">
      <c r="A22" s="1255" t="s">
        <v>2</v>
      </c>
      <c r="B22" s="1256"/>
      <c r="C22" s="1256"/>
      <c r="D22" s="1256"/>
      <c r="E22" s="1256"/>
      <c r="F22" s="1256"/>
      <c r="G22" s="1256"/>
      <c r="H22" s="1256"/>
      <c r="I22" s="1256"/>
      <c r="J22" s="1256"/>
      <c r="K22" s="1256"/>
      <c r="L22" s="1257"/>
    </row>
    <row r="23" spans="1:13" ht="16.5" customHeight="1" x14ac:dyDescent="0.2">
      <c r="A23" s="1338" t="s">
        <v>848</v>
      </c>
      <c r="B23" s="1339"/>
      <c r="C23" s="1339"/>
      <c r="D23" s="1339"/>
      <c r="E23" s="1339"/>
      <c r="F23" s="1339"/>
      <c r="G23" s="1339"/>
      <c r="H23" s="1339"/>
      <c r="I23" s="1339"/>
      <c r="J23" s="1339"/>
      <c r="K23" s="1339"/>
      <c r="L23" s="1340"/>
    </row>
    <row r="24" spans="1:13" s="905" customFormat="1" ht="15" customHeight="1" x14ac:dyDescent="0.25">
      <c r="A24" s="1415" t="s">
        <v>36</v>
      </c>
      <c r="B24" s="1416"/>
      <c r="C24" s="1416"/>
      <c r="D24" s="1416"/>
      <c r="E24" s="1416"/>
      <c r="F24" s="1416"/>
      <c r="G24" s="1416"/>
      <c r="H24" s="1416"/>
      <c r="I24" s="1416"/>
      <c r="J24" s="1416"/>
      <c r="K24" s="1416"/>
      <c r="L24" s="1417"/>
    </row>
    <row r="25" spans="1:13" ht="18.75" customHeight="1" x14ac:dyDescent="0.2">
      <c r="A25" s="923">
        <v>43466</v>
      </c>
      <c r="B25" s="923">
        <v>43497</v>
      </c>
      <c r="C25" s="923">
        <v>43525</v>
      </c>
      <c r="D25" s="923">
        <v>43556</v>
      </c>
      <c r="E25" s="923">
        <v>43586</v>
      </c>
      <c r="F25" s="923">
        <v>43617</v>
      </c>
      <c r="G25" s="923">
        <v>43647</v>
      </c>
      <c r="H25" s="923">
        <v>43678</v>
      </c>
      <c r="I25" s="923">
        <v>43709</v>
      </c>
      <c r="J25" s="923">
        <v>43739</v>
      </c>
      <c r="K25" s="923">
        <v>43770</v>
      </c>
      <c r="L25" s="923">
        <v>43800</v>
      </c>
    </row>
    <row r="26" spans="1:13" ht="18" customHeight="1" x14ac:dyDescent="0.2">
      <c r="A26" s="882"/>
      <c r="B26" s="882"/>
      <c r="C26" s="881"/>
      <c r="D26" s="882">
        <v>1</v>
      </c>
      <c r="E26" s="882"/>
      <c r="F26" s="881"/>
      <c r="G26" s="882"/>
      <c r="H26" s="882">
        <v>1</v>
      </c>
      <c r="I26" s="883"/>
      <c r="J26" s="882"/>
      <c r="K26" s="882"/>
      <c r="L26" s="883"/>
      <c r="M26" s="343"/>
    </row>
    <row r="27" spans="1:13" ht="18" customHeight="1" x14ac:dyDescent="0.2">
      <c r="A27" s="670">
        <v>0.7</v>
      </c>
      <c r="B27" s="670">
        <v>0.7</v>
      </c>
      <c r="C27" s="670">
        <v>0.7</v>
      </c>
      <c r="D27" s="670">
        <v>0.7</v>
      </c>
      <c r="E27" s="670">
        <v>0.7</v>
      </c>
      <c r="F27" s="670">
        <v>0.7</v>
      </c>
      <c r="G27" s="670">
        <v>0.7</v>
      </c>
      <c r="H27" s="670">
        <v>0.7</v>
      </c>
      <c r="I27" s="670">
        <v>0.7</v>
      </c>
      <c r="J27" s="670">
        <v>0.7</v>
      </c>
      <c r="K27" s="670">
        <v>0.7</v>
      </c>
      <c r="L27" s="670">
        <v>0.7</v>
      </c>
    </row>
    <row r="28" spans="1:13" ht="18" customHeight="1" x14ac:dyDescent="0.2">
      <c r="A28" s="669">
        <v>1</v>
      </c>
      <c r="B28" s="669">
        <v>1</v>
      </c>
      <c r="C28" s="669">
        <v>1</v>
      </c>
      <c r="D28" s="669">
        <v>1</v>
      </c>
      <c r="E28" s="669">
        <v>1</v>
      </c>
      <c r="F28" s="669">
        <v>1</v>
      </c>
      <c r="G28" s="669">
        <v>1</v>
      </c>
      <c r="H28" s="669">
        <v>1</v>
      </c>
      <c r="I28" s="669">
        <v>1</v>
      </c>
      <c r="J28" s="669">
        <v>1</v>
      </c>
      <c r="K28" s="669">
        <v>1</v>
      </c>
      <c r="L28" s="669">
        <v>1</v>
      </c>
    </row>
    <row r="29" spans="1:13" ht="18.95" customHeight="1" x14ac:dyDescent="0.2">
      <c r="A29" s="861"/>
      <c r="B29" s="861"/>
      <c r="C29" s="861"/>
      <c r="D29" s="861"/>
      <c r="E29" s="861"/>
      <c r="F29" s="861"/>
      <c r="G29" s="861"/>
      <c r="H29" s="861"/>
      <c r="I29" s="861"/>
      <c r="J29" s="861"/>
      <c r="K29" s="861"/>
      <c r="L29" s="861"/>
    </row>
    <row r="30" spans="1:13" ht="18.95" customHeight="1" x14ac:dyDescent="0.2">
      <c r="A30" s="861"/>
      <c r="B30" s="860"/>
      <c r="C30" s="860"/>
      <c r="D30" s="860"/>
      <c r="E30" s="860"/>
      <c r="F30" s="860"/>
      <c r="G30" s="860"/>
      <c r="H30" s="860"/>
      <c r="I30" s="860"/>
      <c r="J30" s="860"/>
      <c r="K30" s="860"/>
      <c r="L30" s="859"/>
    </row>
    <row r="31" spans="1:13" ht="18.95" customHeight="1" x14ac:dyDescent="0.2">
      <c r="A31" s="861"/>
      <c r="B31" s="860"/>
      <c r="C31" s="860"/>
      <c r="D31" s="860"/>
      <c r="E31" s="860"/>
      <c r="F31" s="860"/>
      <c r="G31" s="860"/>
      <c r="H31" s="860"/>
      <c r="I31" s="860"/>
      <c r="J31" s="860"/>
      <c r="K31" s="860"/>
      <c r="L31" s="859"/>
    </row>
    <row r="32" spans="1:13" ht="18.95" customHeight="1" x14ac:dyDescent="0.2">
      <c r="A32" s="861"/>
      <c r="B32" s="860"/>
      <c r="C32" s="860"/>
      <c r="D32" s="860"/>
      <c r="E32" s="860"/>
      <c r="F32" s="860"/>
      <c r="G32" s="860"/>
      <c r="H32" s="860"/>
      <c r="I32" s="860"/>
      <c r="J32" s="860"/>
      <c r="K32" s="860"/>
      <c r="L32" s="859"/>
    </row>
    <row r="33" spans="1:21" ht="18.95" customHeight="1" x14ac:dyDescent="0.2">
      <c r="A33" s="861"/>
      <c r="B33" s="860"/>
      <c r="C33" s="860"/>
      <c r="D33" s="860"/>
      <c r="E33" s="860"/>
      <c r="F33" s="860"/>
      <c r="G33" s="860"/>
      <c r="H33" s="860"/>
      <c r="I33" s="860"/>
      <c r="J33" s="860"/>
      <c r="K33" s="860"/>
      <c r="L33" s="859"/>
    </row>
    <row r="34" spans="1:21" ht="15" customHeight="1" x14ac:dyDescent="0.2">
      <c r="A34" s="861"/>
      <c r="B34" s="860"/>
      <c r="C34" s="860"/>
      <c r="D34" s="860"/>
      <c r="E34" s="860"/>
      <c r="F34" s="860"/>
      <c r="G34" s="860"/>
      <c r="H34" s="860"/>
      <c r="I34" s="860"/>
      <c r="J34" s="860"/>
      <c r="K34" s="860"/>
      <c r="L34" s="859"/>
    </row>
    <row r="35" spans="1:21" ht="18.95" customHeight="1" x14ac:dyDescent="0.2">
      <c r="A35" s="861"/>
      <c r="B35" s="860"/>
      <c r="C35" s="860"/>
      <c r="D35" s="860"/>
      <c r="E35" s="860"/>
      <c r="F35" s="860"/>
      <c r="G35" s="860"/>
      <c r="H35" s="860"/>
      <c r="I35" s="860"/>
      <c r="J35" s="860"/>
      <c r="K35" s="860"/>
      <c r="L35" s="859"/>
    </row>
    <row r="36" spans="1:21" ht="18.95" customHeight="1" x14ac:dyDescent="0.2">
      <c r="A36" s="861"/>
      <c r="B36" s="860"/>
      <c r="C36" s="860"/>
      <c r="D36" s="860"/>
      <c r="E36" s="860"/>
      <c r="F36" s="860"/>
      <c r="G36" s="860"/>
      <c r="H36" s="860"/>
      <c r="I36" s="860"/>
      <c r="J36" s="860"/>
      <c r="K36" s="860"/>
      <c r="L36" s="859"/>
    </row>
    <row r="37" spans="1:21" ht="18.95" customHeight="1" x14ac:dyDescent="0.2">
      <c r="A37" s="861"/>
      <c r="B37" s="860"/>
      <c r="C37" s="860"/>
      <c r="D37" s="860"/>
      <c r="E37" s="860"/>
      <c r="F37" s="860"/>
      <c r="G37" s="860"/>
      <c r="H37" s="860"/>
      <c r="I37" s="860"/>
      <c r="J37" s="860"/>
      <c r="K37" s="860"/>
      <c r="L37" s="859"/>
    </row>
    <row r="38" spans="1:21" ht="18.95" customHeight="1" x14ac:dyDescent="0.2">
      <c r="A38" s="861"/>
      <c r="B38" s="860"/>
      <c r="C38" s="860"/>
      <c r="D38" s="860"/>
      <c r="E38" s="860"/>
      <c r="F38" s="860"/>
      <c r="G38" s="860"/>
      <c r="H38" s="860"/>
      <c r="I38" s="860"/>
      <c r="J38" s="860"/>
      <c r="K38" s="860"/>
      <c r="L38" s="859"/>
    </row>
    <row r="39" spans="1:21" ht="10.5" customHeight="1" x14ac:dyDescent="0.2">
      <c r="A39" s="848"/>
      <c r="B39" s="847"/>
      <c r="C39" s="847"/>
      <c r="D39" s="847"/>
      <c r="E39" s="847"/>
      <c r="F39" s="847"/>
      <c r="G39" s="847"/>
      <c r="H39" s="847"/>
      <c r="I39" s="847"/>
      <c r="J39" s="847"/>
      <c r="K39" s="847"/>
      <c r="L39" s="858"/>
    </row>
    <row r="40" spans="1:21" ht="30" customHeight="1" x14ac:dyDescent="0.2">
      <c r="A40" s="1418" t="s">
        <v>135</v>
      </c>
      <c r="B40" s="1418"/>
      <c r="C40" s="1418"/>
      <c r="D40" s="1418"/>
      <c r="E40" s="1418"/>
      <c r="F40" s="1418"/>
      <c r="G40" s="1418"/>
      <c r="H40" s="1418"/>
      <c r="I40" s="1418"/>
      <c r="J40" s="1418"/>
      <c r="K40" s="1418"/>
      <c r="L40" s="1418"/>
      <c r="U40" s="615"/>
    </row>
    <row r="41" spans="1:21" ht="18.95" customHeight="1" x14ac:dyDescent="0.2">
      <c r="A41" s="1374" t="s">
        <v>991</v>
      </c>
      <c r="B41" s="1374"/>
      <c r="C41" s="1374"/>
      <c r="D41" s="1374"/>
      <c r="E41" s="1374"/>
      <c r="F41" s="1374"/>
      <c r="G41" s="1374"/>
      <c r="H41" s="1374"/>
      <c r="I41" s="1374"/>
      <c r="J41" s="1374"/>
      <c r="K41" s="1374"/>
      <c r="L41" s="1374"/>
    </row>
    <row r="42" spans="1:21" ht="18.95" customHeight="1" x14ac:dyDescent="0.2">
      <c r="A42" s="1374"/>
      <c r="B42" s="1374"/>
      <c r="C42" s="1374"/>
      <c r="D42" s="1374"/>
      <c r="E42" s="1374"/>
      <c r="F42" s="1374"/>
      <c r="G42" s="1374"/>
      <c r="H42" s="1374"/>
      <c r="I42" s="1374"/>
      <c r="J42" s="1374"/>
      <c r="K42" s="1374"/>
      <c r="L42" s="1374"/>
    </row>
    <row r="43" spans="1:21" ht="111" customHeight="1" x14ac:dyDescent="0.2">
      <c r="A43" s="1374"/>
      <c r="B43" s="1374"/>
      <c r="C43" s="1374"/>
      <c r="D43" s="1374"/>
      <c r="E43" s="1374"/>
      <c r="F43" s="1374"/>
      <c r="G43" s="1374"/>
      <c r="H43" s="1374"/>
      <c r="I43" s="1374"/>
      <c r="J43" s="1374"/>
      <c r="K43" s="1374"/>
      <c r="L43" s="1374"/>
    </row>
    <row r="44" spans="1:21" ht="18.95" customHeight="1" x14ac:dyDescent="0.2">
      <c r="A44" s="1374"/>
      <c r="B44" s="1374"/>
      <c r="C44" s="1374"/>
      <c r="D44" s="1374"/>
      <c r="E44" s="1374"/>
      <c r="F44" s="1374"/>
      <c r="G44" s="1374"/>
      <c r="H44" s="1374"/>
      <c r="I44" s="1374"/>
      <c r="J44" s="1374"/>
      <c r="K44" s="1374"/>
      <c r="L44" s="1374"/>
    </row>
  </sheetData>
  <sheetProtection password="CCF3" sheet="1" objects="1" scenarios="1"/>
  <mergeCells count="27">
    <mergeCell ref="A41:L44"/>
    <mergeCell ref="A24:L24"/>
    <mergeCell ref="A40:L40"/>
    <mergeCell ref="A19:F19"/>
    <mergeCell ref="G19:L19"/>
    <mergeCell ref="A20:L20"/>
    <mergeCell ref="A21:L21"/>
    <mergeCell ref="A22:L22"/>
    <mergeCell ref="A23:L23"/>
    <mergeCell ref="A16:F16"/>
    <mergeCell ref="G16:L16"/>
    <mergeCell ref="A17:F17"/>
    <mergeCell ref="G17:L17"/>
    <mergeCell ref="A18:F18"/>
    <mergeCell ref="G18:L18"/>
    <mergeCell ref="A9:L9"/>
    <mergeCell ref="A10:L10"/>
    <mergeCell ref="A11:L11"/>
    <mergeCell ref="B13:I13"/>
    <mergeCell ref="J13:J14"/>
    <mergeCell ref="B14:I14"/>
    <mergeCell ref="A6:I8"/>
    <mergeCell ref="C1:K2"/>
    <mergeCell ref="C3:K3"/>
    <mergeCell ref="C4:K4"/>
    <mergeCell ref="A5:I5"/>
    <mergeCell ref="J5:L5"/>
  </mergeCells>
  <hyperlinks>
    <hyperlink ref="A6:I8" location="CONSOLIDADO!G17" display="Informe de seguimiento y control de la publicidad en el Sistema " xr:uid="{A630485A-4C3D-4306-8A6E-6E505FDD17E0}"/>
  </hyperlinks>
  <printOptions horizontalCentered="1"/>
  <pageMargins left="0.19685039370078741" right="0.19685039370078741" top="0.19685039370078741" bottom="0.31496062992125984" header="0" footer="0.15748031496062992"/>
  <pageSetup scale="62" orientation="portrait" r:id="rId1"/>
  <headerFooter alignWithMargins="0">
    <oddFooter>&amp;C&amp;"Tahoma,Normal"&amp;8 4&amp;R&amp;"Tahoma,Normal"&amp;8&amp;D</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17D6BF-2FC0-442B-96B8-DFB4A20A3DC7}">
  <sheetPr>
    <tabColor rgb="FF33CC33"/>
    <pageSetUpPr fitToPage="1"/>
  </sheetPr>
  <dimension ref="A1:U44"/>
  <sheetViews>
    <sheetView workbookViewId="0">
      <selection activeCell="A41" sqref="A41:L44"/>
    </sheetView>
  </sheetViews>
  <sheetFormatPr baseColWidth="10" defaultColWidth="3.5703125" defaultRowHeight="18.95" customHeight="1" x14ac:dyDescent="0.2"/>
  <cols>
    <col min="1" max="12" width="7.85546875" style="903" customWidth="1"/>
    <col min="13" max="13" width="7" style="903" bestFit="1" customWidth="1"/>
    <col min="14" max="17" width="3.5703125" style="903"/>
    <col min="18" max="18" width="13.28515625" style="903" customWidth="1"/>
    <col min="19" max="19" width="4" style="903" bestFit="1" customWidth="1"/>
    <col min="20" max="20" width="3.5703125" style="903"/>
    <col min="21" max="21" width="13.140625" style="903" customWidth="1"/>
    <col min="22" max="16384" width="3.5703125" style="903"/>
  </cols>
  <sheetData>
    <row r="1" spans="1:12" ht="12.75" customHeight="1" x14ac:dyDescent="0.2">
      <c r="A1" s="821"/>
      <c r="B1" s="822"/>
      <c r="C1" s="1461" t="s">
        <v>126</v>
      </c>
      <c r="D1" s="1461"/>
      <c r="E1" s="1461"/>
      <c r="F1" s="1461"/>
      <c r="G1" s="1461"/>
      <c r="H1" s="1461"/>
      <c r="I1" s="1461"/>
      <c r="J1" s="1461"/>
      <c r="K1" s="1462"/>
      <c r="L1" s="822"/>
    </row>
    <row r="2" spans="1:12" ht="12.75" customHeight="1" x14ac:dyDescent="0.2">
      <c r="A2" s="823"/>
      <c r="B2" s="824"/>
      <c r="C2" s="1464"/>
      <c r="D2" s="1464"/>
      <c r="E2" s="1464"/>
      <c r="F2" s="1464"/>
      <c r="G2" s="1464"/>
      <c r="H2" s="1464"/>
      <c r="I2" s="1464"/>
      <c r="J2" s="1464"/>
      <c r="K2" s="1465"/>
      <c r="L2" s="824"/>
    </row>
    <row r="3" spans="1:12" ht="12.75" customHeight="1" x14ac:dyDescent="0.2">
      <c r="A3" s="823"/>
      <c r="B3" s="824"/>
      <c r="C3" s="1438" t="s">
        <v>97</v>
      </c>
      <c r="D3" s="1438"/>
      <c r="E3" s="1438"/>
      <c r="F3" s="1438"/>
      <c r="G3" s="1438"/>
      <c r="H3" s="1438"/>
      <c r="I3" s="1438"/>
      <c r="J3" s="1438"/>
      <c r="K3" s="1439"/>
      <c r="L3" s="824"/>
    </row>
    <row r="4" spans="1:12" ht="12.75" customHeight="1" x14ac:dyDescent="0.2">
      <c r="A4" s="825"/>
      <c r="B4" s="826"/>
      <c r="C4" s="1440" t="s">
        <v>119</v>
      </c>
      <c r="D4" s="1440"/>
      <c r="E4" s="1440"/>
      <c r="F4" s="1440"/>
      <c r="G4" s="1440"/>
      <c r="H4" s="1440"/>
      <c r="I4" s="1440"/>
      <c r="J4" s="1440"/>
      <c r="K4" s="1441"/>
      <c r="L4" s="826"/>
    </row>
    <row r="5" spans="1:12" s="905" customFormat="1" ht="15" customHeight="1" x14ac:dyDescent="0.25">
      <c r="A5" s="1442" t="s">
        <v>89</v>
      </c>
      <c r="B5" s="1443"/>
      <c r="C5" s="1443"/>
      <c r="D5" s="1443"/>
      <c r="E5" s="1443"/>
      <c r="F5" s="1443"/>
      <c r="G5" s="1443"/>
      <c r="H5" s="1443"/>
      <c r="I5" s="1444"/>
      <c r="J5" s="1443" t="s">
        <v>90</v>
      </c>
      <c r="K5" s="1443"/>
      <c r="L5" s="1444"/>
    </row>
    <row r="6" spans="1:12" ht="15" customHeight="1" x14ac:dyDescent="0.2">
      <c r="A6" s="1307" t="s">
        <v>849</v>
      </c>
      <c r="B6" s="1308"/>
      <c r="C6" s="1308"/>
      <c r="D6" s="1308"/>
      <c r="E6" s="1308"/>
      <c r="F6" s="1308"/>
      <c r="G6" s="1308"/>
      <c r="H6" s="1308"/>
      <c r="I6" s="1309"/>
      <c r="J6" s="922"/>
      <c r="K6" s="928" t="s">
        <v>16</v>
      </c>
      <c r="L6" s="829"/>
    </row>
    <row r="7" spans="1:12" ht="15" customHeight="1" x14ac:dyDescent="0.2">
      <c r="A7" s="1307"/>
      <c r="B7" s="1308"/>
      <c r="C7" s="1308"/>
      <c r="D7" s="1308"/>
      <c r="E7" s="1308"/>
      <c r="F7" s="1308"/>
      <c r="G7" s="1308"/>
      <c r="H7" s="1308"/>
      <c r="I7" s="1309"/>
      <c r="J7" s="922"/>
      <c r="K7" s="928" t="s">
        <v>98</v>
      </c>
      <c r="L7" s="996"/>
    </row>
    <row r="8" spans="1:12" ht="15" customHeight="1" x14ac:dyDescent="0.2">
      <c r="A8" s="1310"/>
      <c r="B8" s="1311"/>
      <c r="C8" s="1311"/>
      <c r="D8" s="1311"/>
      <c r="E8" s="1311"/>
      <c r="F8" s="1311"/>
      <c r="G8" s="1311"/>
      <c r="H8" s="1311"/>
      <c r="I8" s="1312"/>
      <c r="J8" s="831"/>
      <c r="K8" s="926" t="s">
        <v>18</v>
      </c>
      <c r="L8" s="830" t="s">
        <v>38</v>
      </c>
    </row>
    <row r="9" spans="1:12" s="905" customFormat="1" ht="15" customHeight="1" x14ac:dyDescent="0.25">
      <c r="A9" s="1415" t="s">
        <v>19</v>
      </c>
      <c r="B9" s="1416"/>
      <c r="C9" s="1416"/>
      <c r="D9" s="1416"/>
      <c r="E9" s="1416"/>
      <c r="F9" s="1416"/>
      <c r="G9" s="1416"/>
      <c r="H9" s="1416"/>
      <c r="I9" s="1416"/>
      <c r="J9" s="1416"/>
      <c r="K9" s="1416"/>
      <c r="L9" s="1417"/>
    </row>
    <row r="10" spans="1:12" ht="26.25" customHeight="1" x14ac:dyDescent="0.2">
      <c r="A10" s="1456" t="s">
        <v>169</v>
      </c>
      <c r="B10" s="1429"/>
      <c r="C10" s="1429"/>
      <c r="D10" s="1429"/>
      <c r="E10" s="1429"/>
      <c r="F10" s="1429"/>
      <c r="G10" s="1429"/>
      <c r="H10" s="1429"/>
      <c r="I10" s="1429"/>
      <c r="J10" s="1429"/>
      <c r="K10" s="1429"/>
      <c r="L10" s="1457"/>
    </row>
    <row r="11" spans="1:12" s="905" customFormat="1" ht="15" customHeight="1" x14ac:dyDescent="0.25">
      <c r="A11" s="1415" t="s">
        <v>20</v>
      </c>
      <c r="B11" s="1416"/>
      <c r="C11" s="1416"/>
      <c r="D11" s="1416"/>
      <c r="E11" s="1416"/>
      <c r="F11" s="1416"/>
      <c r="G11" s="1416"/>
      <c r="H11" s="1416"/>
      <c r="I11" s="1416"/>
      <c r="J11" s="1416"/>
      <c r="K11" s="1416"/>
      <c r="L11" s="1417"/>
    </row>
    <row r="12" spans="1:12" ht="7.5" customHeight="1" x14ac:dyDescent="0.2">
      <c r="A12" s="929"/>
      <c r="B12" s="924"/>
      <c r="C12" s="924"/>
      <c r="D12" s="924"/>
      <c r="E12" s="924"/>
      <c r="F12" s="924"/>
      <c r="G12" s="924"/>
      <c r="H12" s="924"/>
      <c r="I12" s="924"/>
      <c r="J12" s="924"/>
      <c r="K12" s="924"/>
      <c r="L12" s="925"/>
    </row>
    <row r="13" spans="1:12" ht="18.75" customHeight="1" x14ac:dyDescent="0.2">
      <c r="A13" s="929"/>
      <c r="B13" s="1429" t="s">
        <v>850</v>
      </c>
      <c r="C13" s="1429"/>
      <c r="D13" s="1429"/>
      <c r="E13" s="1429"/>
      <c r="F13" s="1429"/>
      <c r="G13" s="1429"/>
      <c r="H13" s="1429"/>
      <c r="I13" s="1429"/>
      <c r="J13" s="1458" t="s">
        <v>24</v>
      </c>
      <c r="K13" s="919"/>
      <c r="L13" s="927"/>
    </row>
    <row r="14" spans="1:12" ht="18.75" customHeight="1" x14ac:dyDescent="0.2">
      <c r="A14" s="929"/>
      <c r="B14" s="1324" t="s">
        <v>851</v>
      </c>
      <c r="C14" s="1324"/>
      <c r="D14" s="1324"/>
      <c r="E14" s="1324"/>
      <c r="F14" s="1324"/>
      <c r="G14" s="1324"/>
      <c r="H14" s="1324"/>
      <c r="I14" s="1324"/>
      <c r="J14" s="1458"/>
      <c r="K14" s="919"/>
      <c r="L14" s="927"/>
    </row>
    <row r="15" spans="1:12" ht="7.5" customHeight="1" x14ac:dyDescent="0.2">
      <c r="A15" s="929"/>
      <c r="B15" s="919"/>
      <c r="C15" s="919"/>
      <c r="D15" s="919"/>
      <c r="E15" s="919"/>
      <c r="F15" s="919"/>
      <c r="G15" s="919"/>
      <c r="H15" s="919"/>
      <c r="I15" s="919"/>
      <c r="J15" s="920"/>
      <c r="K15" s="919"/>
      <c r="L15" s="927"/>
    </row>
    <row r="16" spans="1:12" s="905" customFormat="1" ht="15" customHeight="1" x14ac:dyDescent="0.25">
      <c r="A16" s="1415" t="s">
        <v>21</v>
      </c>
      <c r="B16" s="1416"/>
      <c r="C16" s="1416"/>
      <c r="D16" s="1416"/>
      <c r="E16" s="1416"/>
      <c r="F16" s="1416"/>
      <c r="G16" s="1415" t="s">
        <v>22</v>
      </c>
      <c r="H16" s="1416"/>
      <c r="I16" s="1416"/>
      <c r="J16" s="1416"/>
      <c r="K16" s="1416"/>
      <c r="L16" s="1417"/>
    </row>
    <row r="17" spans="1:13" ht="18.95" customHeight="1" x14ac:dyDescent="0.2">
      <c r="A17" s="1428" t="s">
        <v>92</v>
      </c>
      <c r="B17" s="1324"/>
      <c r="C17" s="1324"/>
      <c r="D17" s="1324"/>
      <c r="E17" s="1324"/>
      <c r="F17" s="1324"/>
      <c r="G17" s="1428" t="s">
        <v>26</v>
      </c>
      <c r="H17" s="1324"/>
      <c r="I17" s="1324"/>
      <c r="J17" s="1324"/>
      <c r="K17" s="1324"/>
      <c r="L17" s="1325"/>
    </row>
    <row r="18" spans="1:13" s="905" customFormat="1" ht="15" customHeight="1" x14ac:dyDescent="0.25">
      <c r="A18" s="1415" t="s">
        <v>46</v>
      </c>
      <c r="B18" s="1416"/>
      <c r="C18" s="1416"/>
      <c r="D18" s="1416"/>
      <c r="E18" s="1416"/>
      <c r="F18" s="1416"/>
      <c r="G18" s="1415" t="s">
        <v>34</v>
      </c>
      <c r="H18" s="1416"/>
      <c r="I18" s="1416"/>
      <c r="J18" s="1416"/>
      <c r="K18" s="1416"/>
      <c r="L18" s="1417"/>
    </row>
    <row r="19" spans="1:13" ht="39" customHeight="1" x14ac:dyDescent="0.2">
      <c r="A19" s="1434" t="s">
        <v>265</v>
      </c>
      <c r="B19" s="1435"/>
      <c r="C19" s="1435"/>
      <c r="D19" s="1435"/>
      <c r="E19" s="1435"/>
      <c r="F19" s="1435"/>
      <c r="G19" s="1434" t="s">
        <v>852</v>
      </c>
      <c r="H19" s="1435"/>
      <c r="I19" s="1435"/>
      <c r="J19" s="1435"/>
      <c r="K19" s="1435"/>
      <c r="L19" s="1468"/>
    </row>
    <row r="20" spans="1:13" s="905" customFormat="1" ht="15" customHeight="1" x14ac:dyDescent="0.25">
      <c r="A20" s="1415" t="s">
        <v>35</v>
      </c>
      <c r="B20" s="1416"/>
      <c r="C20" s="1416"/>
      <c r="D20" s="1416"/>
      <c r="E20" s="1416"/>
      <c r="F20" s="1416"/>
      <c r="G20" s="1416"/>
      <c r="H20" s="1416"/>
      <c r="I20" s="1416"/>
      <c r="J20" s="1416"/>
      <c r="K20" s="1416"/>
      <c r="L20" s="1417"/>
    </row>
    <row r="21" spans="1:13" ht="19.5" customHeight="1" x14ac:dyDescent="0.2">
      <c r="A21" s="1428" t="s">
        <v>168</v>
      </c>
      <c r="B21" s="1324"/>
      <c r="C21" s="1324"/>
      <c r="D21" s="1324"/>
      <c r="E21" s="1324"/>
      <c r="F21" s="1324"/>
      <c r="G21" s="1324"/>
      <c r="H21" s="1324"/>
      <c r="I21" s="1324"/>
      <c r="J21" s="1324"/>
      <c r="K21" s="1324"/>
      <c r="L21" s="1325"/>
    </row>
    <row r="22" spans="1:13" ht="15" customHeight="1" x14ac:dyDescent="0.2">
      <c r="A22" s="1255" t="s">
        <v>2</v>
      </c>
      <c r="B22" s="1256"/>
      <c r="C22" s="1256"/>
      <c r="D22" s="1256"/>
      <c r="E22" s="1256"/>
      <c r="F22" s="1256"/>
      <c r="G22" s="1256"/>
      <c r="H22" s="1256"/>
      <c r="I22" s="1256"/>
      <c r="J22" s="1256"/>
      <c r="K22" s="1256"/>
      <c r="L22" s="1257"/>
    </row>
    <row r="23" spans="1:13" ht="16.5" customHeight="1" x14ac:dyDescent="0.2">
      <c r="A23" s="1338" t="s">
        <v>853</v>
      </c>
      <c r="B23" s="1339"/>
      <c r="C23" s="1339"/>
      <c r="D23" s="1339"/>
      <c r="E23" s="1339"/>
      <c r="F23" s="1339"/>
      <c r="G23" s="1339"/>
      <c r="H23" s="1339"/>
      <c r="I23" s="1339"/>
      <c r="J23" s="1339"/>
      <c r="K23" s="1339"/>
      <c r="L23" s="1340"/>
    </row>
    <row r="24" spans="1:13" s="905" customFormat="1" ht="15" customHeight="1" x14ac:dyDescent="0.25">
      <c r="A24" s="1415" t="s">
        <v>36</v>
      </c>
      <c r="B24" s="1416"/>
      <c r="C24" s="1416"/>
      <c r="D24" s="1416"/>
      <c r="E24" s="1416"/>
      <c r="F24" s="1416"/>
      <c r="G24" s="1416"/>
      <c r="H24" s="1416"/>
      <c r="I24" s="1416"/>
      <c r="J24" s="1416"/>
      <c r="K24" s="1416"/>
      <c r="L24" s="1417"/>
    </row>
    <row r="25" spans="1:13" ht="18.75" customHeight="1" x14ac:dyDescent="0.2">
      <c r="A25" s="923">
        <v>43466</v>
      </c>
      <c r="B25" s="923">
        <v>43497</v>
      </c>
      <c r="C25" s="923">
        <v>43525</v>
      </c>
      <c r="D25" s="923">
        <v>43556</v>
      </c>
      <c r="E25" s="923">
        <v>43586</v>
      </c>
      <c r="F25" s="923">
        <v>43617</v>
      </c>
      <c r="G25" s="923">
        <v>43647</v>
      </c>
      <c r="H25" s="923">
        <v>43678</v>
      </c>
      <c r="I25" s="923">
        <v>43709</v>
      </c>
      <c r="J25" s="923">
        <v>43739</v>
      </c>
      <c r="K25" s="923">
        <v>43770</v>
      </c>
      <c r="L25" s="923">
        <v>43800</v>
      </c>
    </row>
    <row r="26" spans="1:13" ht="18" customHeight="1" x14ac:dyDescent="0.2">
      <c r="A26" s="882"/>
      <c r="B26" s="882"/>
      <c r="C26" s="881">
        <v>1</v>
      </c>
      <c r="D26" s="882"/>
      <c r="E26" s="882"/>
      <c r="F26" s="881">
        <v>0.9</v>
      </c>
      <c r="G26" s="882"/>
      <c r="H26" s="882"/>
      <c r="I26" s="881">
        <v>0.93700000000000006</v>
      </c>
      <c r="J26" s="882"/>
      <c r="K26" s="882"/>
      <c r="L26" s="883"/>
      <c r="M26" s="343"/>
    </row>
    <row r="27" spans="1:13" ht="18" customHeight="1" x14ac:dyDescent="0.2">
      <c r="A27" s="670">
        <v>0.7</v>
      </c>
      <c r="B27" s="670">
        <v>0.7</v>
      </c>
      <c r="C27" s="670">
        <v>0.7</v>
      </c>
      <c r="D27" s="670">
        <v>0.7</v>
      </c>
      <c r="E27" s="670">
        <v>0.7</v>
      </c>
      <c r="F27" s="670">
        <v>0.7</v>
      </c>
      <c r="G27" s="670">
        <v>0.7</v>
      </c>
      <c r="H27" s="670">
        <v>0.7</v>
      </c>
      <c r="I27" s="670">
        <v>0.7</v>
      </c>
      <c r="J27" s="670">
        <v>0.7</v>
      </c>
      <c r="K27" s="670">
        <v>0.7</v>
      </c>
      <c r="L27" s="670">
        <v>0.7</v>
      </c>
    </row>
    <row r="28" spans="1:13" ht="18" customHeight="1" x14ac:dyDescent="0.2">
      <c r="A28" s="669">
        <v>1</v>
      </c>
      <c r="B28" s="669">
        <v>1</v>
      </c>
      <c r="C28" s="669">
        <v>1</v>
      </c>
      <c r="D28" s="669">
        <v>1</v>
      </c>
      <c r="E28" s="669">
        <v>1</v>
      </c>
      <c r="F28" s="669">
        <v>1</v>
      </c>
      <c r="G28" s="669">
        <v>1</v>
      </c>
      <c r="H28" s="669">
        <v>1</v>
      </c>
      <c r="I28" s="669">
        <v>1</v>
      </c>
      <c r="J28" s="669">
        <v>1</v>
      </c>
      <c r="K28" s="669">
        <v>1</v>
      </c>
      <c r="L28" s="669">
        <v>1</v>
      </c>
    </row>
    <row r="29" spans="1:13" ht="18.95" customHeight="1" x14ac:dyDescent="0.2">
      <c r="A29" s="861"/>
      <c r="B29" s="861"/>
      <c r="C29" s="861"/>
      <c r="D29" s="861"/>
      <c r="E29" s="861"/>
      <c r="F29" s="861"/>
      <c r="G29" s="861"/>
      <c r="H29" s="861"/>
      <c r="I29" s="861"/>
      <c r="J29" s="861"/>
      <c r="K29" s="861"/>
      <c r="L29" s="861"/>
    </row>
    <row r="30" spans="1:13" ht="18.95" customHeight="1" x14ac:dyDescent="0.2">
      <c r="A30" s="861"/>
      <c r="B30" s="860"/>
      <c r="C30" s="860"/>
      <c r="D30" s="860"/>
      <c r="E30" s="860"/>
      <c r="F30" s="860"/>
      <c r="G30" s="860"/>
      <c r="H30" s="860"/>
      <c r="I30" s="860"/>
      <c r="J30" s="860"/>
      <c r="K30" s="860"/>
      <c r="L30" s="859"/>
    </row>
    <row r="31" spans="1:13" ht="18.95" customHeight="1" x14ac:dyDescent="0.2">
      <c r="A31" s="861"/>
      <c r="B31" s="860"/>
      <c r="C31" s="860"/>
      <c r="D31" s="860"/>
      <c r="E31" s="860"/>
      <c r="F31" s="860"/>
      <c r="G31" s="860"/>
      <c r="H31" s="860"/>
      <c r="I31" s="860"/>
      <c r="J31" s="860"/>
      <c r="K31" s="860"/>
      <c r="L31" s="859"/>
    </row>
    <row r="32" spans="1:13" ht="18.95" customHeight="1" x14ac:dyDescent="0.2">
      <c r="A32" s="861"/>
      <c r="B32" s="860"/>
      <c r="C32" s="860"/>
      <c r="D32" s="860"/>
      <c r="E32" s="860"/>
      <c r="F32" s="860"/>
      <c r="G32" s="860"/>
      <c r="H32" s="860"/>
      <c r="I32" s="860"/>
      <c r="J32" s="860"/>
      <c r="K32" s="860"/>
      <c r="L32" s="859"/>
    </row>
    <row r="33" spans="1:21" ht="18.95" customHeight="1" x14ac:dyDescent="0.2">
      <c r="A33" s="861"/>
      <c r="B33" s="860"/>
      <c r="C33" s="860"/>
      <c r="D33" s="860"/>
      <c r="E33" s="860"/>
      <c r="F33" s="860"/>
      <c r="G33" s="860"/>
      <c r="H33" s="860"/>
      <c r="I33" s="860"/>
      <c r="J33" s="860"/>
      <c r="K33" s="860"/>
      <c r="L33" s="859"/>
    </row>
    <row r="34" spans="1:21" ht="15" customHeight="1" x14ac:dyDescent="0.2">
      <c r="A34" s="861"/>
      <c r="B34" s="860"/>
      <c r="C34" s="860"/>
      <c r="D34" s="860"/>
      <c r="E34" s="860"/>
      <c r="F34" s="860"/>
      <c r="G34" s="860"/>
      <c r="H34" s="860"/>
      <c r="I34" s="860"/>
      <c r="J34" s="860"/>
      <c r="K34" s="860"/>
      <c r="L34" s="859"/>
    </row>
    <row r="35" spans="1:21" ht="18.95" customHeight="1" x14ac:dyDescent="0.2">
      <c r="A35" s="861"/>
      <c r="B35" s="860"/>
      <c r="C35" s="860"/>
      <c r="D35" s="860"/>
      <c r="E35" s="860"/>
      <c r="F35" s="860"/>
      <c r="G35" s="860"/>
      <c r="H35" s="860"/>
      <c r="I35" s="860"/>
      <c r="J35" s="860"/>
      <c r="K35" s="860"/>
      <c r="L35" s="859"/>
    </row>
    <row r="36" spans="1:21" ht="18.95" customHeight="1" x14ac:dyDescent="0.2">
      <c r="A36" s="861"/>
      <c r="B36" s="860"/>
      <c r="C36" s="860"/>
      <c r="D36" s="860"/>
      <c r="E36" s="860"/>
      <c r="F36" s="860"/>
      <c r="G36" s="860"/>
      <c r="H36" s="860"/>
      <c r="I36" s="860"/>
      <c r="J36" s="860"/>
      <c r="K36" s="860"/>
      <c r="L36" s="859"/>
    </row>
    <row r="37" spans="1:21" ht="18.95" customHeight="1" x14ac:dyDescent="0.2">
      <c r="A37" s="861"/>
      <c r="B37" s="860"/>
      <c r="C37" s="860"/>
      <c r="D37" s="860"/>
      <c r="E37" s="860"/>
      <c r="F37" s="860"/>
      <c r="G37" s="860"/>
      <c r="H37" s="860"/>
      <c r="I37" s="860"/>
      <c r="J37" s="860"/>
      <c r="K37" s="860"/>
      <c r="L37" s="859"/>
    </row>
    <row r="38" spans="1:21" ht="18.95" customHeight="1" x14ac:dyDescent="0.2">
      <c r="A38" s="861"/>
      <c r="B38" s="860"/>
      <c r="C38" s="860"/>
      <c r="D38" s="860"/>
      <c r="E38" s="860"/>
      <c r="F38" s="860"/>
      <c r="G38" s="860"/>
      <c r="H38" s="860"/>
      <c r="I38" s="860"/>
      <c r="J38" s="860"/>
      <c r="K38" s="860"/>
      <c r="L38" s="859"/>
    </row>
    <row r="39" spans="1:21" ht="10.5" customHeight="1" x14ac:dyDescent="0.2">
      <c r="A39" s="848"/>
      <c r="B39" s="847"/>
      <c r="C39" s="847"/>
      <c r="D39" s="847"/>
      <c r="E39" s="847"/>
      <c r="F39" s="847"/>
      <c r="G39" s="847"/>
      <c r="H39" s="847"/>
      <c r="I39" s="847"/>
      <c r="J39" s="847"/>
      <c r="K39" s="847"/>
      <c r="L39" s="858"/>
    </row>
    <row r="40" spans="1:21" ht="30" customHeight="1" x14ac:dyDescent="0.2">
      <c r="A40" s="1418" t="s">
        <v>135</v>
      </c>
      <c r="B40" s="1418"/>
      <c r="C40" s="1418"/>
      <c r="D40" s="1418"/>
      <c r="E40" s="1418"/>
      <c r="F40" s="1418"/>
      <c r="G40" s="1418"/>
      <c r="H40" s="1418"/>
      <c r="I40" s="1418"/>
      <c r="J40" s="1418"/>
      <c r="K40" s="1418"/>
      <c r="L40" s="1418"/>
      <c r="U40" s="615"/>
    </row>
    <row r="41" spans="1:21" ht="18.95" customHeight="1" x14ac:dyDescent="0.2">
      <c r="A41" s="1374" t="s">
        <v>1036</v>
      </c>
      <c r="B41" s="1374"/>
      <c r="C41" s="1374"/>
      <c r="D41" s="1374"/>
      <c r="E41" s="1374"/>
      <c r="F41" s="1374"/>
      <c r="G41" s="1374"/>
      <c r="H41" s="1374"/>
      <c r="I41" s="1374"/>
      <c r="J41" s="1374"/>
      <c r="K41" s="1374"/>
      <c r="L41" s="1374"/>
    </row>
    <row r="42" spans="1:21" ht="18.95" customHeight="1" x14ac:dyDescent="0.2">
      <c r="A42" s="1374"/>
      <c r="B42" s="1374"/>
      <c r="C42" s="1374"/>
      <c r="D42" s="1374"/>
      <c r="E42" s="1374"/>
      <c r="F42" s="1374"/>
      <c r="G42" s="1374"/>
      <c r="H42" s="1374"/>
      <c r="I42" s="1374"/>
      <c r="J42" s="1374"/>
      <c r="K42" s="1374"/>
      <c r="L42" s="1374"/>
    </row>
    <row r="43" spans="1:21" ht="43.5" customHeight="1" x14ac:dyDescent="0.2">
      <c r="A43" s="1374"/>
      <c r="B43" s="1374"/>
      <c r="C43" s="1374"/>
      <c r="D43" s="1374"/>
      <c r="E43" s="1374"/>
      <c r="F43" s="1374"/>
      <c r="G43" s="1374"/>
      <c r="H43" s="1374"/>
      <c r="I43" s="1374"/>
      <c r="J43" s="1374"/>
      <c r="K43" s="1374"/>
      <c r="L43" s="1374"/>
    </row>
    <row r="44" spans="1:21" ht="18.95" customHeight="1" x14ac:dyDescent="0.2">
      <c r="A44" s="1374"/>
      <c r="B44" s="1374"/>
      <c r="C44" s="1374"/>
      <c r="D44" s="1374"/>
      <c r="E44" s="1374"/>
      <c r="F44" s="1374"/>
      <c r="G44" s="1374"/>
      <c r="H44" s="1374"/>
      <c r="I44" s="1374"/>
      <c r="J44" s="1374"/>
      <c r="K44" s="1374"/>
      <c r="L44" s="1374"/>
    </row>
  </sheetData>
  <sheetProtection password="CCF3" sheet="1" objects="1" scenarios="1"/>
  <mergeCells count="27">
    <mergeCell ref="A41:L44"/>
    <mergeCell ref="A16:F16"/>
    <mergeCell ref="G16:L16"/>
    <mergeCell ref="A17:F17"/>
    <mergeCell ref="G17:L17"/>
    <mergeCell ref="A18:F18"/>
    <mergeCell ref="G18:L18"/>
    <mergeCell ref="A24:L24"/>
    <mergeCell ref="A40:L40"/>
    <mergeCell ref="A19:F19"/>
    <mergeCell ref="G19:L19"/>
    <mergeCell ref="A20:L20"/>
    <mergeCell ref="A21:L21"/>
    <mergeCell ref="A22:L22"/>
    <mergeCell ref="A23:L23"/>
    <mergeCell ref="A9:L9"/>
    <mergeCell ref="A10:L10"/>
    <mergeCell ref="A11:L11"/>
    <mergeCell ref="B13:I13"/>
    <mergeCell ref="J13:J14"/>
    <mergeCell ref="B14:I14"/>
    <mergeCell ref="A6:I8"/>
    <mergeCell ref="C1:K2"/>
    <mergeCell ref="C3:K3"/>
    <mergeCell ref="C4:K4"/>
    <mergeCell ref="A5:I5"/>
    <mergeCell ref="J5:L5"/>
  </mergeCells>
  <hyperlinks>
    <hyperlink ref="A6:I8" location="CONSOLIDADO!G18" display="Satisfacción de cliente por los servicios prestados de explotación comercial del conocimiento y de la experiencia de la Entidad" xr:uid="{8AFCE806-B761-4A56-A8D0-335B3DAAFEF8}"/>
  </hyperlinks>
  <printOptions horizontalCentered="1"/>
  <pageMargins left="0.19685039370078741" right="0.19685039370078741" top="0.19685039370078741" bottom="0.31496062992125984" header="0" footer="0.15748031496062992"/>
  <pageSetup scale="62" orientation="portrait" r:id="rId1"/>
  <headerFooter alignWithMargins="0">
    <oddFooter>&amp;C&amp;"Tahoma,Normal"&amp;8 4&amp;R&amp;"Tahoma,Normal"&amp;8&amp;D</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38F36-A6AA-439E-81AC-5055E9E6F4D9}">
  <sheetPr>
    <tabColor theme="3" tint="0.39997558519241921"/>
  </sheetPr>
  <dimension ref="A1:AF50"/>
  <sheetViews>
    <sheetView workbookViewId="0">
      <selection activeCell="A6" sqref="A6:R8"/>
    </sheetView>
  </sheetViews>
  <sheetFormatPr baseColWidth="10" defaultColWidth="3.5703125" defaultRowHeight="18.95" customHeight="1" x14ac:dyDescent="0.2"/>
  <cols>
    <col min="1" max="22" width="3.5703125" style="4"/>
    <col min="23" max="23" width="6.28515625" style="4" customWidth="1"/>
    <col min="24" max="27" width="3.5703125" style="4"/>
    <col min="28" max="28" width="5.5703125" style="4" bestFit="1" customWidth="1"/>
    <col min="29" max="31" width="3.5703125" style="4"/>
    <col min="32" max="32" width="7.5703125" style="4" bestFit="1" customWidth="1"/>
    <col min="33" max="33" width="3.5703125" style="4"/>
    <col min="34" max="34" width="4" style="4" bestFit="1" customWidth="1"/>
    <col min="35" max="35" width="8.42578125" style="4" customWidth="1"/>
    <col min="36" max="16384" width="3.5703125" style="4"/>
  </cols>
  <sheetData>
    <row r="1" spans="1:32" ht="12.75" customHeight="1" x14ac:dyDescent="0.2">
      <c r="A1" s="1"/>
      <c r="B1" s="2"/>
      <c r="C1" s="3"/>
      <c r="D1" s="1473" t="s">
        <v>125</v>
      </c>
      <c r="E1" s="1313"/>
      <c r="F1" s="1313"/>
      <c r="G1" s="1313"/>
      <c r="H1" s="1313"/>
      <c r="I1" s="1313"/>
      <c r="J1" s="1313"/>
      <c r="K1" s="1313"/>
      <c r="L1" s="1313"/>
      <c r="M1" s="1313"/>
      <c r="N1" s="1313"/>
      <c r="O1" s="1313"/>
      <c r="P1" s="1313"/>
      <c r="Q1" s="1313"/>
      <c r="R1" s="1313"/>
      <c r="S1" s="1313"/>
      <c r="T1" s="1313"/>
      <c r="U1" s="1314"/>
      <c r="V1" s="1"/>
      <c r="W1" s="2"/>
    </row>
    <row r="2" spans="1:32" ht="12.75" customHeight="1" x14ac:dyDescent="0.2">
      <c r="A2" s="5"/>
      <c r="B2" s="6"/>
      <c r="C2" s="7"/>
      <c r="D2" s="1474"/>
      <c r="E2" s="1315"/>
      <c r="F2" s="1315"/>
      <c r="G2" s="1315"/>
      <c r="H2" s="1315"/>
      <c r="I2" s="1315"/>
      <c r="J2" s="1315"/>
      <c r="K2" s="1315"/>
      <c r="L2" s="1315"/>
      <c r="M2" s="1315"/>
      <c r="N2" s="1315"/>
      <c r="O2" s="1315"/>
      <c r="P2" s="1315"/>
      <c r="Q2" s="1315"/>
      <c r="R2" s="1315"/>
      <c r="S2" s="1315"/>
      <c r="T2" s="1315"/>
      <c r="U2" s="1316"/>
      <c r="V2" s="5"/>
      <c r="W2" s="6"/>
    </row>
    <row r="3" spans="1:32" ht="12.75" customHeight="1" x14ac:dyDescent="0.2">
      <c r="A3" s="5"/>
      <c r="B3" s="6"/>
      <c r="C3" s="7"/>
      <c r="D3" s="1475" t="s">
        <v>97</v>
      </c>
      <c r="E3" s="1317"/>
      <c r="F3" s="1317"/>
      <c r="G3" s="1317"/>
      <c r="H3" s="1317"/>
      <c r="I3" s="1317"/>
      <c r="J3" s="1317"/>
      <c r="K3" s="1317"/>
      <c r="L3" s="1317"/>
      <c r="M3" s="1317"/>
      <c r="N3" s="1317"/>
      <c r="O3" s="1317"/>
      <c r="P3" s="1317"/>
      <c r="Q3" s="1317"/>
      <c r="R3" s="1317"/>
      <c r="S3" s="1317"/>
      <c r="T3" s="1317"/>
      <c r="U3" s="1318"/>
      <c r="V3" s="5"/>
      <c r="W3" s="6"/>
    </row>
    <row r="4" spans="1:32" ht="12.75" customHeight="1" x14ac:dyDescent="0.2">
      <c r="A4" s="8"/>
      <c r="B4" s="9"/>
      <c r="C4" s="10"/>
      <c r="D4" s="1476" t="s">
        <v>120</v>
      </c>
      <c r="E4" s="1379"/>
      <c r="F4" s="1379"/>
      <c r="G4" s="1379"/>
      <c r="H4" s="1379"/>
      <c r="I4" s="1379"/>
      <c r="J4" s="1379"/>
      <c r="K4" s="1379"/>
      <c r="L4" s="1379"/>
      <c r="M4" s="1379"/>
      <c r="N4" s="1379"/>
      <c r="O4" s="1379"/>
      <c r="P4" s="1379"/>
      <c r="Q4" s="1379"/>
      <c r="R4" s="1379"/>
      <c r="S4" s="1379"/>
      <c r="T4" s="1379"/>
      <c r="U4" s="1380"/>
      <c r="V4" s="8"/>
      <c r="W4" s="9"/>
    </row>
    <row r="5" spans="1:32" s="11" customFormat="1" ht="15" customHeight="1" x14ac:dyDescent="0.25">
      <c r="A5" s="1242" t="s">
        <v>89</v>
      </c>
      <c r="B5" s="1243"/>
      <c r="C5" s="1243"/>
      <c r="D5" s="1243"/>
      <c r="E5" s="1243"/>
      <c r="F5" s="1243"/>
      <c r="G5" s="1243"/>
      <c r="H5" s="1243"/>
      <c r="I5" s="1243"/>
      <c r="J5" s="1243"/>
      <c r="K5" s="1243"/>
      <c r="L5" s="1243"/>
      <c r="M5" s="1243"/>
      <c r="N5" s="1243"/>
      <c r="O5" s="1243"/>
      <c r="P5" s="1243"/>
      <c r="Q5" s="1243"/>
      <c r="R5" s="1244"/>
      <c r="S5" s="1243" t="s">
        <v>90</v>
      </c>
      <c r="T5" s="1243"/>
      <c r="U5" s="1243"/>
      <c r="V5" s="1243"/>
      <c r="W5" s="1243"/>
    </row>
    <row r="6" spans="1:32" ht="15" customHeight="1" x14ac:dyDescent="0.2">
      <c r="A6" s="1307" t="s">
        <v>630</v>
      </c>
      <c r="B6" s="1308"/>
      <c r="C6" s="1308"/>
      <c r="D6" s="1308"/>
      <c r="E6" s="1308"/>
      <c r="F6" s="1308"/>
      <c r="G6" s="1308"/>
      <c r="H6" s="1308"/>
      <c r="I6" s="1308"/>
      <c r="J6" s="1308"/>
      <c r="K6" s="1308"/>
      <c r="L6" s="1308"/>
      <c r="M6" s="1308"/>
      <c r="N6" s="1308"/>
      <c r="O6" s="1308"/>
      <c r="P6" s="1308"/>
      <c r="Q6" s="1308"/>
      <c r="R6" s="1309"/>
      <c r="S6" s="980"/>
      <c r="T6" s="980"/>
      <c r="U6" s="30" t="s">
        <v>16</v>
      </c>
      <c r="V6" s="1469" t="s">
        <v>17</v>
      </c>
      <c r="W6" s="1470"/>
    </row>
    <row r="7" spans="1:32" ht="15" customHeight="1" x14ac:dyDescent="0.2">
      <c r="A7" s="1307"/>
      <c r="B7" s="1308"/>
      <c r="C7" s="1308"/>
      <c r="D7" s="1308"/>
      <c r="E7" s="1308"/>
      <c r="F7" s="1308"/>
      <c r="G7" s="1308"/>
      <c r="H7" s="1308"/>
      <c r="I7" s="1308"/>
      <c r="J7" s="1308"/>
      <c r="K7" s="1308"/>
      <c r="L7" s="1308"/>
      <c r="M7" s="1308"/>
      <c r="N7" s="1308"/>
      <c r="O7" s="1308"/>
      <c r="P7" s="1308"/>
      <c r="Q7" s="1308"/>
      <c r="R7" s="1309"/>
      <c r="S7" s="980"/>
      <c r="T7" s="980"/>
      <c r="U7" s="30" t="s">
        <v>98</v>
      </c>
      <c r="V7" s="1471"/>
      <c r="W7" s="1472"/>
    </row>
    <row r="8" spans="1:32" ht="15" customHeight="1" x14ac:dyDescent="0.2">
      <c r="A8" s="1310"/>
      <c r="B8" s="1311"/>
      <c r="C8" s="1311"/>
      <c r="D8" s="1311"/>
      <c r="E8" s="1311"/>
      <c r="F8" s="1311"/>
      <c r="G8" s="1311"/>
      <c r="H8" s="1311"/>
      <c r="I8" s="1311"/>
      <c r="J8" s="1311"/>
      <c r="K8" s="1311"/>
      <c r="L8" s="1311"/>
      <c r="M8" s="1311"/>
      <c r="N8" s="1311"/>
      <c r="O8" s="1311"/>
      <c r="P8" s="1311"/>
      <c r="Q8" s="1311"/>
      <c r="R8" s="1312"/>
      <c r="S8" s="19"/>
      <c r="T8" s="19"/>
      <c r="U8" s="31" t="s">
        <v>18</v>
      </c>
      <c r="V8" s="1469"/>
      <c r="W8" s="1470"/>
    </row>
    <row r="9" spans="1:32" s="11" customFormat="1" ht="15" customHeight="1" x14ac:dyDescent="0.25">
      <c r="A9" s="1218" t="s">
        <v>19</v>
      </c>
      <c r="B9" s="1219"/>
      <c r="C9" s="1219"/>
      <c r="D9" s="1219"/>
      <c r="E9" s="1219"/>
      <c r="F9" s="1219"/>
      <c r="G9" s="1219"/>
      <c r="H9" s="1219"/>
      <c r="I9" s="1219"/>
      <c r="J9" s="1219"/>
      <c r="K9" s="1219"/>
      <c r="L9" s="1219"/>
      <c r="M9" s="1219"/>
      <c r="N9" s="1219"/>
      <c r="O9" s="1219"/>
      <c r="P9" s="1219"/>
      <c r="Q9" s="1219"/>
      <c r="R9" s="1219"/>
      <c r="S9" s="1219"/>
      <c r="T9" s="1219"/>
      <c r="U9" s="1219"/>
      <c r="V9" s="1219"/>
      <c r="W9" s="1220"/>
    </row>
    <row r="10" spans="1:32" ht="43.5" customHeight="1" x14ac:dyDescent="0.2">
      <c r="A10" s="1477" t="s">
        <v>277</v>
      </c>
      <c r="B10" s="1478"/>
      <c r="C10" s="1478"/>
      <c r="D10" s="1478"/>
      <c r="E10" s="1478"/>
      <c r="F10" s="1478"/>
      <c r="G10" s="1478"/>
      <c r="H10" s="1478"/>
      <c r="I10" s="1478"/>
      <c r="J10" s="1478"/>
      <c r="K10" s="1478"/>
      <c r="L10" s="1478"/>
      <c r="M10" s="1478"/>
      <c r="N10" s="1478"/>
      <c r="O10" s="1478"/>
      <c r="P10" s="1478"/>
      <c r="Q10" s="1478"/>
      <c r="R10" s="1478"/>
      <c r="S10" s="1478"/>
      <c r="T10" s="1478"/>
      <c r="U10" s="1478"/>
      <c r="V10" s="1478"/>
      <c r="W10" s="1479"/>
    </row>
    <row r="11" spans="1:32" ht="28.5" customHeight="1" x14ac:dyDescent="0.2">
      <c r="A11" s="1350" t="s">
        <v>278</v>
      </c>
      <c r="B11" s="1351"/>
      <c r="C11" s="1351"/>
      <c r="D11" s="1351"/>
      <c r="E11" s="1351"/>
      <c r="F11" s="1351"/>
      <c r="G11" s="1351"/>
      <c r="H11" s="1351"/>
      <c r="I11" s="1351"/>
      <c r="J11" s="1351"/>
      <c r="K11" s="1351"/>
      <c r="L11" s="1351"/>
      <c r="M11" s="1351"/>
      <c r="N11" s="1351"/>
      <c r="O11" s="1351"/>
      <c r="P11" s="1351"/>
      <c r="Q11" s="1351"/>
      <c r="R11" s="1351"/>
      <c r="S11" s="1351"/>
      <c r="T11" s="1351"/>
      <c r="U11" s="1351"/>
      <c r="V11" s="1351"/>
      <c r="W11" s="1352"/>
    </row>
    <row r="12" spans="1:32" s="11" customFormat="1" ht="15" customHeight="1" x14ac:dyDescent="0.25">
      <c r="A12" s="1480" t="s">
        <v>20</v>
      </c>
      <c r="B12" s="1481"/>
      <c r="C12" s="1481"/>
      <c r="D12" s="1481"/>
      <c r="E12" s="1481"/>
      <c r="F12" s="1481"/>
      <c r="G12" s="1481"/>
      <c r="H12" s="1481"/>
      <c r="I12" s="1481"/>
      <c r="J12" s="1481"/>
      <c r="K12" s="1481"/>
      <c r="L12" s="1481"/>
      <c r="M12" s="1481"/>
      <c r="N12" s="1481"/>
      <c r="O12" s="1481"/>
      <c r="P12" s="1481"/>
      <c r="Q12" s="1481"/>
      <c r="R12" s="1481"/>
      <c r="S12" s="1481"/>
      <c r="T12" s="1481"/>
      <c r="U12" s="1481"/>
      <c r="V12" s="1481"/>
      <c r="W12" s="1482"/>
    </row>
    <row r="13" spans="1:32" ht="34.5" customHeight="1" x14ac:dyDescent="0.2">
      <c r="A13" s="532"/>
      <c r="B13" s="533"/>
      <c r="C13" s="579"/>
      <c r="D13" s="579"/>
      <c r="E13" s="579"/>
      <c r="F13" s="579"/>
      <c r="G13" s="579"/>
      <c r="H13" s="579"/>
      <c r="I13" s="579"/>
      <c r="J13" s="579"/>
      <c r="K13" s="579"/>
      <c r="L13" s="579"/>
      <c r="M13" s="579"/>
      <c r="N13" s="579"/>
      <c r="O13" s="579"/>
      <c r="P13" s="579"/>
      <c r="Q13" s="579"/>
      <c r="R13" s="579"/>
      <c r="S13" s="533"/>
      <c r="T13" s="533"/>
      <c r="U13" s="533"/>
      <c r="V13" s="533"/>
      <c r="W13" s="534"/>
    </row>
    <row r="14" spans="1:32" ht="18" customHeight="1" x14ac:dyDescent="0.2">
      <c r="A14" s="532"/>
      <c r="B14" s="535" t="s">
        <v>960</v>
      </c>
      <c r="C14" s="535"/>
      <c r="D14" s="535"/>
      <c r="E14" s="536"/>
      <c r="F14" s="536"/>
      <c r="G14" s="536"/>
      <c r="H14" s="536"/>
      <c r="I14" s="536"/>
      <c r="J14" s="536"/>
      <c r="K14" s="536"/>
      <c r="L14" s="536"/>
      <c r="M14" s="536"/>
      <c r="N14" s="536"/>
      <c r="O14" s="536"/>
      <c r="P14" s="536"/>
      <c r="Q14" s="536"/>
      <c r="R14" s="536"/>
      <c r="S14" s="537"/>
      <c r="T14" s="538"/>
      <c r="U14" s="538"/>
      <c r="V14" s="579"/>
      <c r="W14" s="1483" t="s">
        <v>632</v>
      </c>
      <c r="AB14" s="583">
        <f>1/12</f>
        <v>8.3333333333333329E-2</v>
      </c>
      <c r="AF14" s="84"/>
    </row>
    <row r="15" spans="1:32" ht="18" customHeight="1" x14ac:dyDescent="0.2">
      <c r="A15" s="532"/>
      <c r="B15" s="533"/>
      <c r="C15" s="533"/>
      <c r="D15" s="533"/>
      <c r="E15" s="1484">
        <v>1</v>
      </c>
      <c r="F15" s="1484"/>
      <c r="G15" s="1484"/>
      <c r="H15" s="1484"/>
      <c r="I15" s="1484"/>
      <c r="J15" s="1484"/>
      <c r="K15" s="1484"/>
      <c r="L15" s="1484"/>
      <c r="M15" s="1484"/>
      <c r="N15" s="1484"/>
      <c r="O15" s="1484"/>
      <c r="P15" s="1484"/>
      <c r="Q15" s="1484"/>
      <c r="R15" s="1484"/>
      <c r="S15" s="1484"/>
      <c r="T15" s="579"/>
      <c r="U15" s="1059"/>
      <c r="V15" s="579"/>
      <c r="W15" s="1483"/>
    </row>
    <row r="16" spans="1:32" ht="10.5" customHeight="1" x14ac:dyDescent="0.2">
      <c r="A16" s="532"/>
      <c r="B16" s="539"/>
      <c r="C16" s="993"/>
      <c r="D16" s="993"/>
      <c r="E16" s="993"/>
      <c r="F16" s="540"/>
      <c r="G16" s="540"/>
      <c r="H16" s="1485"/>
      <c r="I16" s="1485"/>
      <c r="J16" s="1485"/>
      <c r="K16" s="1485"/>
      <c r="L16" s="1485"/>
      <c r="M16" s="1485"/>
      <c r="N16" s="1485"/>
      <c r="O16" s="1485"/>
      <c r="P16" s="1485"/>
      <c r="Q16" s="1485"/>
      <c r="R16" s="1485"/>
      <c r="S16" s="1485"/>
      <c r="T16" s="1485"/>
      <c r="U16" s="982"/>
      <c r="V16" s="993"/>
      <c r="W16" s="541"/>
    </row>
    <row r="17" spans="1:23" ht="18" customHeight="1" x14ac:dyDescent="0.2">
      <c r="A17" s="532"/>
      <c r="B17" s="539"/>
      <c r="C17" s="542"/>
      <c r="D17" s="542"/>
      <c r="E17" s="1486"/>
      <c r="F17" s="1486"/>
      <c r="G17" s="1486"/>
      <c r="H17" s="1485"/>
      <c r="I17" s="1485"/>
      <c r="J17" s="1485"/>
      <c r="K17" s="1485"/>
      <c r="L17" s="1485"/>
      <c r="M17" s="1485"/>
      <c r="N17" s="1485"/>
      <c r="O17" s="1485"/>
      <c r="P17" s="1485"/>
      <c r="Q17" s="1485"/>
      <c r="R17" s="1485"/>
      <c r="S17" s="1485"/>
      <c r="T17" s="1485"/>
      <c r="U17" s="982"/>
      <c r="V17" s="542"/>
      <c r="W17" s="541"/>
    </row>
    <row r="18" spans="1:23" ht="7.5" customHeight="1" x14ac:dyDescent="0.2">
      <c r="A18" s="543"/>
      <c r="B18" s="544"/>
      <c r="C18" s="544"/>
      <c r="D18" s="544"/>
      <c r="E18" s="544"/>
      <c r="F18" s="544"/>
      <c r="G18" s="544"/>
      <c r="H18" s="544"/>
      <c r="I18" s="544"/>
      <c r="J18" s="544"/>
      <c r="K18" s="544"/>
      <c r="L18" s="544"/>
      <c r="M18" s="544"/>
      <c r="N18" s="544"/>
      <c r="O18" s="544"/>
      <c r="P18" s="544"/>
      <c r="Q18" s="544"/>
      <c r="R18" s="544"/>
      <c r="S18" s="544"/>
      <c r="T18" s="544"/>
      <c r="U18" s="544"/>
      <c r="V18" s="544"/>
      <c r="W18" s="545"/>
    </row>
    <row r="19" spans="1:23" s="11" customFormat="1" ht="15" customHeight="1" x14ac:dyDescent="0.25">
      <c r="A19" s="1218" t="s">
        <v>21</v>
      </c>
      <c r="B19" s="1219"/>
      <c r="C19" s="1219"/>
      <c r="D19" s="1219"/>
      <c r="E19" s="1219"/>
      <c r="F19" s="1219"/>
      <c r="G19" s="1219"/>
      <c r="H19" s="1219"/>
      <c r="I19" s="1219"/>
      <c r="J19" s="1219"/>
      <c r="K19" s="1219"/>
      <c r="L19" s="1220"/>
      <c r="M19" s="1218" t="s">
        <v>22</v>
      </c>
      <c r="N19" s="1219"/>
      <c r="O19" s="1219"/>
      <c r="P19" s="1219"/>
      <c r="Q19" s="1219"/>
      <c r="R19" s="1219"/>
      <c r="S19" s="1219"/>
      <c r="T19" s="1219"/>
      <c r="U19" s="1219"/>
      <c r="V19" s="1219"/>
      <c r="W19" s="1220"/>
    </row>
    <row r="20" spans="1:23" ht="18.95" customHeight="1" x14ac:dyDescent="0.2">
      <c r="A20" s="1336" t="s">
        <v>633</v>
      </c>
      <c r="B20" s="1332"/>
      <c r="C20" s="1332"/>
      <c r="D20" s="1332"/>
      <c r="E20" s="1332"/>
      <c r="F20" s="1332"/>
      <c r="G20" s="1332"/>
      <c r="H20" s="1332"/>
      <c r="I20" s="1332"/>
      <c r="J20" s="1332"/>
      <c r="K20" s="1332"/>
      <c r="L20" s="1337"/>
      <c r="M20" s="1336" t="s">
        <v>47</v>
      </c>
      <c r="N20" s="1332"/>
      <c r="O20" s="1332"/>
      <c r="P20" s="1332"/>
      <c r="Q20" s="1332"/>
      <c r="R20" s="1332"/>
      <c r="S20" s="1332"/>
      <c r="T20" s="1332"/>
      <c r="U20" s="1332"/>
      <c r="V20" s="1332"/>
      <c r="W20" s="1337"/>
    </row>
    <row r="21" spans="1:23" s="11" customFormat="1" ht="15" customHeight="1" x14ac:dyDescent="0.25">
      <c r="A21" s="1218" t="s">
        <v>48</v>
      </c>
      <c r="B21" s="1219"/>
      <c r="C21" s="1219"/>
      <c r="D21" s="1219"/>
      <c r="E21" s="1219"/>
      <c r="F21" s="1219"/>
      <c r="G21" s="1219"/>
      <c r="H21" s="1219"/>
      <c r="I21" s="1219"/>
      <c r="J21" s="1219"/>
      <c r="K21" s="1219"/>
      <c r="L21" s="1220"/>
      <c r="M21" s="1218" t="s">
        <v>34</v>
      </c>
      <c r="N21" s="1219"/>
      <c r="O21" s="1219"/>
      <c r="P21" s="1219"/>
      <c r="Q21" s="1219"/>
      <c r="R21" s="1219"/>
      <c r="S21" s="1219"/>
      <c r="T21" s="1219"/>
      <c r="U21" s="1219"/>
      <c r="V21" s="1219"/>
      <c r="W21" s="1220"/>
    </row>
    <row r="22" spans="1:23" ht="37.5" customHeight="1" x14ac:dyDescent="0.2">
      <c r="A22" s="1487"/>
      <c r="B22" s="1488"/>
      <c r="C22" s="1488"/>
      <c r="D22" s="1488"/>
      <c r="E22" s="1488"/>
      <c r="F22" s="1488"/>
      <c r="G22" s="1488"/>
      <c r="H22" s="1488"/>
      <c r="I22" s="1488"/>
      <c r="J22" s="1488"/>
      <c r="K22" s="1488"/>
      <c r="L22" s="1489"/>
      <c r="M22" s="1321" t="s">
        <v>631</v>
      </c>
      <c r="N22" s="1397"/>
      <c r="O22" s="1397"/>
      <c r="P22" s="1397"/>
      <c r="Q22" s="1397"/>
      <c r="R22" s="1397"/>
      <c r="S22" s="1397"/>
      <c r="T22" s="1397"/>
      <c r="U22" s="1397"/>
      <c r="V22" s="1397"/>
      <c r="W22" s="1398"/>
    </row>
    <row r="23" spans="1:23" s="11" customFormat="1" ht="15" customHeight="1" x14ac:dyDescent="0.25">
      <c r="A23" s="1218" t="s">
        <v>35</v>
      </c>
      <c r="B23" s="1219"/>
      <c r="C23" s="1219"/>
      <c r="D23" s="1219"/>
      <c r="E23" s="1219"/>
      <c r="F23" s="1219"/>
      <c r="G23" s="1219"/>
      <c r="H23" s="1219"/>
      <c r="I23" s="1219"/>
      <c r="J23" s="1219"/>
      <c r="K23" s="1219"/>
      <c r="L23" s="1219"/>
      <c r="M23" s="1219"/>
      <c r="N23" s="1219"/>
      <c r="O23" s="1219"/>
      <c r="P23" s="1219"/>
      <c r="Q23" s="1219"/>
      <c r="R23" s="1219"/>
      <c r="S23" s="1219"/>
      <c r="T23" s="1219"/>
      <c r="U23" s="1219"/>
      <c r="V23" s="1219"/>
      <c r="W23" s="1220"/>
    </row>
    <row r="24" spans="1:23" ht="19.5" customHeight="1" x14ac:dyDescent="0.2">
      <c r="A24" s="1336" t="s">
        <v>280</v>
      </c>
      <c r="B24" s="1332"/>
      <c r="C24" s="1332"/>
      <c r="D24" s="1332"/>
      <c r="E24" s="1332"/>
      <c r="F24" s="1332"/>
      <c r="G24" s="1332"/>
      <c r="H24" s="1332"/>
      <c r="I24" s="1332"/>
      <c r="J24" s="1332"/>
      <c r="K24" s="1332"/>
      <c r="L24" s="1332"/>
      <c r="M24" s="1332"/>
      <c r="N24" s="1332"/>
      <c r="O24" s="1332"/>
      <c r="P24" s="1332"/>
      <c r="Q24" s="1332"/>
      <c r="R24" s="1332"/>
      <c r="S24" s="1332"/>
      <c r="T24" s="1332"/>
      <c r="U24" s="1332"/>
      <c r="V24" s="1332"/>
      <c r="W24" s="1337"/>
    </row>
    <row r="25" spans="1:23" ht="15" customHeight="1" x14ac:dyDescent="0.2">
      <c r="A25" s="1255" t="s">
        <v>2</v>
      </c>
      <c r="B25" s="1256"/>
      <c r="C25" s="1256"/>
      <c r="D25" s="1256"/>
      <c r="E25" s="1256"/>
      <c r="F25" s="1256"/>
      <c r="G25" s="1256"/>
      <c r="H25" s="1256"/>
      <c r="I25" s="1256"/>
      <c r="J25" s="1256"/>
      <c r="K25" s="1256"/>
      <c r="L25" s="1256"/>
      <c r="M25" s="1256"/>
      <c r="N25" s="1256"/>
      <c r="O25" s="1256"/>
      <c r="P25" s="1256"/>
      <c r="Q25" s="1256"/>
      <c r="R25" s="1256"/>
      <c r="S25" s="1256"/>
      <c r="T25" s="1256"/>
      <c r="U25" s="1256"/>
      <c r="V25" s="1256"/>
      <c r="W25" s="1257"/>
    </row>
    <row r="26" spans="1:23" ht="16.5" customHeight="1" x14ac:dyDescent="0.2">
      <c r="A26" s="1338" t="s">
        <v>634</v>
      </c>
      <c r="B26" s="1339"/>
      <c r="C26" s="1339"/>
      <c r="D26" s="1339"/>
      <c r="E26" s="1339"/>
      <c r="F26" s="1339"/>
      <c r="G26" s="1339"/>
      <c r="H26" s="1339"/>
      <c r="I26" s="1339"/>
      <c r="J26" s="1339"/>
      <c r="K26" s="1339"/>
      <c r="L26" s="1339"/>
      <c r="M26" s="1339"/>
      <c r="N26" s="1339"/>
      <c r="O26" s="1339"/>
      <c r="P26" s="1339"/>
      <c r="Q26" s="1339"/>
      <c r="R26" s="1339"/>
      <c r="S26" s="1339"/>
      <c r="T26" s="1339"/>
      <c r="U26" s="1339"/>
      <c r="V26" s="1339"/>
      <c r="W26" s="1340"/>
    </row>
    <row r="27" spans="1:23" s="11" customFormat="1" ht="15" customHeight="1" x14ac:dyDescent="0.25">
      <c r="A27" s="1218" t="s">
        <v>36</v>
      </c>
      <c r="B27" s="1219"/>
      <c r="C27" s="1219"/>
      <c r="D27" s="1219"/>
      <c r="E27" s="1219"/>
      <c r="F27" s="1219"/>
      <c r="G27" s="1219"/>
      <c r="H27" s="1219"/>
      <c r="I27" s="1219"/>
      <c r="J27" s="1219"/>
      <c r="K27" s="1219"/>
      <c r="L27" s="1219"/>
      <c r="M27" s="1219"/>
      <c r="N27" s="1219"/>
      <c r="O27" s="1219"/>
      <c r="P27" s="1219"/>
      <c r="Q27" s="1219"/>
      <c r="R27" s="1219"/>
      <c r="S27" s="1219"/>
      <c r="T27" s="1219"/>
      <c r="U27" s="1219"/>
      <c r="V27" s="1219"/>
      <c r="W27" s="1220"/>
    </row>
    <row r="28" spans="1:23" ht="18.75" customHeight="1" x14ac:dyDescent="0.2">
      <c r="A28" s="1490">
        <v>43466</v>
      </c>
      <c r="B28" s="1491"/>
      <c r="C28" s="1490">
        <v>43497</v>
      </c>
      <c r="D28" s="1491"/>
      <c r="E28" s="1490">
        <v>43525</v>
      </c>
      <c r="F28" s="1491"/>
      <c r="G28" s="1490">
        <v>43556</v>
      </c>
      <c r="H28" s="1491"/>
      <c r="I28" s="1490">
        <v>43586</v>
      </c>
      <c r="J28" s="1491"/>
      <c r="K28" s="1490">
        <v>43617</v>
      </c>
      <c r="L28" s="1491"/>
      <c r="M28" s="1490">
        <v>43647</v>
      </c>
      <c r="N28" s="1491"/>
      <c r="O28" s="1490">
        <v>43678</v>
      </c>
      <c r="P28" s="1491"/>
      <c r="Q28" s="1490">
        <v>43709</v>
      </c>
      <c r="R28" s="1491"/>
      <c r="S28" s="1490">
        <v>43739</v>
      </c>
      <c r="T28" s="1491"/>
      <c r="U28" s="1490">
        <v>43770</v>
      </c>
      <c r="V28" s="1491"/>
      <c r="W28" s="981">
        <v>43800</v>
      </c>
    </row>
    <row r="29" spans="1:23" ht="18" customHeight="1" x14ac:dyDescent="0.2">
      <c r="A29" s="1493">
        <v>1</v>
      </c>
      <c r="B29" s="1494"/>
      <c r="C29" s="1493">
        <v>1</v>
      </c>
      <c r="D29" s="1494"/>
      <c r="E29" s="1493">
        <v>1</v>
      </c>
      <c r="F29" s="1494"/>
      <c r="G29" s="1492">
        <v>1</v>
      </c>
      <c r="H29" s="1492"/>
      <c r="I29" s="1492">
        <v>1</v>
      </c>
      <c r="J29" s="1492"/>
      <c r="K29" s="1492">
        <v>0.875</v>
      </c>
      <c r="L29" s="1492"/>
      <c r="M29" s="1492">
        <v>1</v>
      </c>
      <c r="N29" s="1492"/>
      <c r="O29" s="1492">
        <v>1</v>
      </c>
      <c r="P29" s="1492"/>
      <c r="Q29" s="1492">
        <v>1</v>
      </c>
      <c r="R29" s="1492"/>
      <c r="S29" s="1492"/>
      <c r="T29" s="1492"/>
      <c r="U29" s="1492"/>
      <c r="V29" s="1492"/>
      <c r="W29" s="608"/>
    </row>
    <row r="30" spans="1:23" ht="18" customHeight="1" x14ac:dyDescent="0.2">
      <c r="A30" s="1505">
        <v>1</v>
      </c>
      <c r="B30" s="1504"/>
      <c r="C30" s="1504">
        <v>1</v>
      </c>
      <c r="D30" s="1504"/>
      <c r="E30" s="1504">
        <v>1</v>
      </c>
      <c r="F30" s="1504"/>
      <c r="G30" s="1504">
        <v>1</v>
      </c>
      <c r="H30" s="1504"/>
      <c r="I30" s="1504">
        <v>1</v>
      </c>
      <c r="J30" s="1504"/>
      <c r="K30" s="1504">
        <v>1</v>
      </c>
      <c r="L30" s="1504"/>
      <c r="M30" s="1504">
        <v>1</v>
      </c>
      <c r="N30" s="1504"/>
      <c r="O30" s="1504">
        <v>1</v>
      </c>
      <c r="P30" s="1504"/>
      <c r="Q30" s="1504">
        <v>1</v>
      </c>
      <c r="R30" s="1504"/>
      <c r="S30" s="1504">
        <v>1</v>
      </c>
      <c r="T30" s="1504"/>
      <c r="U30" s="1504">
        <v>1</v>
      </c>
      <c r="V30" s="1504"/>
      <c r="W30" s="991">
        <v>1</v>
      </c>
    </row>
    <row r="31" spans="1:23" ht="18" customHeight="1" x14ac:dyDescent="0.2">
      <c r="A31" s="983"/>
      <c r="B31" s="467"/>
      <c r="C31" s="984"/>
      <c r="D31" s="467"/>
      <c r="E31" s="984"/>
      <c r="F31" s="467"/>
      <c r="G31" s="984"/>
      <c r="H31" s="467"/>
      <c r="I31" s="984"/>
      <c r="J31" s="467"/>
      <c r="K31" s="984"/>
      <c r="L31" s="467"/>
      <c r="M31" s="984"/>
      <c r="N31" s="467"/>
      <c r="O31" s="984"/>
      <c r="P31" s="467"/>
      <c r="Q31" s="984"/>
      <c r="R31" s="467"/>
      <c r="S31" s="984"/>
      <c r="T31" s="467"/>
      <c r="U31" s="984"/>
      <c r="V31" s="467"/>
      <c r="W31" s="992"/>
    </row>
    <row r="32" spans="1:23" ht="18.95" customHeight="1" x14ac:dyDescent="0.2">
      <c r="A32" s="12"/>
      <c r="B32" s="13"/>
      <c r="C32" s="13"/>
      <c r="D32" s="13"/>
      <c r="E32" s="13"/>
      <c r="F32" s="13"/>
      <c r="G32" s="13"/>
      <c r="H32" s="13"/>
      <c r="I32" s="13"/>
      <c r="J32" s="13"/>
      <c r="K32" s="13"/>
      <c r="L32" s="13"/>
      <c r="M32" s="13"/>
      <c r="N32" s="13"/>
      <c r="O32" s="13"/>
      <c r="P32" s="13"/>
      <c r="Q32" s="13"/>
      <c r="R32" s="13"/>
      <c r="S32" s="13"/>
      <c r="T32" s="13"/>
      <c r="U32" s="13"/>
      <c r="V32" s="13"/>
      <c r="W32" s="14"/>
    </row>
    <row r="33" spans="1:23" ht="18.95" customHeight="1" x14ac:dyDescent="0.2">
      <c r="A33" s="12"/>
      <c r="B33" s="13"/>
      <c r="C33" s="13"/>
      <c r="D33" s="13"/>
      <c r="E33" s="13"/>
      <c r="F33" s="13"/>
      <c r="G33" s="13"/>
      <c r="H33" s="13"/>
      <c r="I33" s="13"/>
      <c r="J33" s="13"/>
      <c r="K33" s="13"/>
      <c r="L33" s="13"/>
      <c r="M33" s="13"/>
      <c r="N33" s="13"/>
      <c r="O33" s="13"/>
      <c r="P33" s="13"/>
      <c r="Q33" s="13"/>
      <c r="R33" s="13"/>
      <c r="S33" s="13"/>
      <c r="T33" s="13"/>
      <c r="U33" s="13"/>
      <c r="V33" s="13"/>
      <c r="W33" s="14"/>
    </row>
    <row r="34" spans="1:23" ht="18.95" customHeight="1" x14ac:dyDescent="0.2">
      <c r="A34" s="12"/>
      <c r="B34" s="13"/>
      <c r="C34" s="13"/>
      <c r="D34" s="13"/>
      <c r="E34" s="13"/>
      <c r="F34" s="13"/>
      <c r="G34" s="13"/>
      <c r="H34" s="13"/>
      <c r="I34" s="13"/>
      <c r="J34" s="13"/>
      <c r="K34" s="13"/>
      <c r="L34" s="13"/>
      <c r="M34" s="13"/>
      <c r="N34" s="13"/>
      <c r="O34" s="13"/>
      <c r="P34" s="13"/>
      <c r="Q34" s="13"/>
      <c r="R34" s="13"/>
      <c r="S34" s="13"/>
      <c r="T34" s="13"/>
      <c r="U34" s="13"/>
      <c r="V34" s="13"/>
      <c r="W34" s="14"/>
    </row>
    <row r="35" spans="1:23" ht="18.95" customHeight="1" x14ac:dyDescent="0.2">
      <c r="A35" s="12"/>
      <c r="B35" s="13"/>
      <c r="C35" s="13"/>
      <c r="D35" s="13"/>
      <c r="E35" s="13"/>
      <c r="F35" s="13"/>
      <c r="G35" s="13"/>
      <c r="H35" s="13"/>
      <c r="I35" s="13"/>
      <c r="J35" s="13"/>
      <c r="K35" s="13"/>
      <c r="L35" s="13"/>
      <c r="M35" s="13"/>
      <c r="N35" s="13"/>
      <c r="O35" s="13"/>
      <c r="P35" s="13"/>
      <c r="Q35" s="13"/>
      <c r="R35" s="13"/>
      <c r="S35" s="13"/>
      <c r="T35" s="13"/>
      <c r="U35" s="13"/>
      <c r="V35" s="13"/>
      <c r="W35" s="14"/>
    </row>
    <row r="36" spans="1:23" ht="18.95" customHeight="1" x14ac:dyDescent="0.2">
      <c r="A36" s="12"/>
      <c r="B36" s="13"/>
      <c r="C36" s="13"/>
      <c r="D36" s="13"/>
      <c r="E36" s="13"/>
      <c r="F36" s="13"/>
      <c r="G36" s="13"/>
      <c r="H36" s="13"/>
      <c r="I36" s="13"/>
      <c r="J36" s="13"/>
      <c r="K36" s="13"/>
      <c r="L36" s="13"/>
      <c r="M36" s="13"/>
      <c r="N36" s="13"/>
      <c r="O36" s="13"/>
      <c r="P36" s="13"/>
      <c r="Q36" s="13"/>
      <c r="R36" s="13"/>
      <c r="S36" s="13"/>
      <c r="T36" s="13"/>
      <c r="U36" s="13"/>
      <c r="V36" s="13"/>
      <c r="W36" s="14"/>
    </row>
    <row r="37" spans="1:23" ht="18.95" customHeight="1" x14ac:dyDescent="0.2">
      <c r="A37" s="12"/>
      <c r="B37" s="13"/>
      <c r="C37" s="13"/>
      <c r="D37" s="13"/>
      <c r="E37" s="13"/>
      <c r="F37" s="13"/>
      <c r="G37" s="13"/>
      <c r="H37" s="13"/>
      <c r="I37" s="13"/>
      <c r="J37" s="13"/>
      <c r="K37" s="13"/>
      <c r="L37" s="13"/>
      <c r="M37" s="13"/>
      <c r="N37" s="13"/>
      <c r="O37" s="13"/>
      <c r="P37" s="13"/>
      <c r="Q37" s="13"/>
      <c r="R37" s="13"/>
      <c r="S37" s="13"/>
      <c r="T37" s="13"/>
      <c r="U37" s="13"/>
      <c r="V37" s="13"/>
      <c r="W37" s="14"/>
    </row>
    <row r="38" spans="1:23" ht="18.95" customHeight="1" x14ac:dyDescent="0.2">
      <c r="A38" s="12"/>
      <c r="B38" s="13"/>
      <c r="C38" s="13"/>
      <c r="D38" s="13"/>
      <c r="E38" s="13"/>
      <c r="F38" s="13"/>
      <c r="G38" s="13"/>
      <c r="H38" s="13"/>
      <c r="I38" s="13"/>
      <c r="J38" s="13"/>
      <c r="K38" s="13"/>
      <c r="L38" s="13"/>
      <c r="M38" s="13"/>
      <c r="N38" s="13"/>
      <c r="O38" s="13"/>
      <c r="P38" s="13"/>
      <c r="Q38" s="13"/>
      <c r="R38" s="13"/>
      <c r="S38" s="13"/>
      <c r="T38" s="13"/>
      <c r="U38" s="13"/>
      <c r="V38" s="13"/>
      <c r="W38" s="14"/>
    </row>
    <row r="39" spans="1:23" ht="18.95" customHeight="1" x14ac:dyDescent="0.2">
      <c r="A39" s="12"/>
      <c r="B39" s="13"/>
      <c r="C39" s="13"/>
      <c r="D39" s="13"/>
      <c r="E39" s="13"/>
      <c r="F39" s="13"/>
      <c r="G39" s="13"/>
      <c r="H39" s="13"/>
      <c r="I39" s="13"/>
      <c r="J39" s="13"/>
      <c r="K39" s="13"/>
      <c r="L39" s="13"/>
      <c r="M39" s="13"/>
      <c r="N39" s="13"/>
      <c r="O39" s="13"/>
      <c r="P39" s="13"/>
      <c r="Q39" s="13"/>
      <c r="R39" s="13"/>
      <c r="S39" s="13"/>
      <c r="T39" s="13"/>
      <c r="U39" s="13"/>
      <c r="V39" s="13"/>
      <c r="W39" s="14"/>
    </row>
    <row r="40" spans="1:23" ht="15" customHeight="1" x14ac:dyDescent="0.2">
      <c r="A40" s="12"/>
      <c r="B40" s="13"/>
      <c r="C40" s="13"/>
      <c r="D40" s="13"/>
      <c r="E40" s="13"/>
      <c r="F40" s="13"/>
      <c r="G40" s="13"/>
      <c r="H40" s="13"/>
      <c r="I40" s="13"/>
      <c r="J40" s="13"/>
      <c r="K40" s="13"/>
      <c r="L40" s="13"/>
      <c r="M40" s="13"/>
      <c r="N40" s="13"/>
      <c r="O40" s="13"/>
      <c r="P40" s="13"/>
      <c r="Q40" s="13"/>
      <c r="R40" s="13"/>
      <c r="S40" s="13"/>
      <c r="T40" s="13"/>
      <c r="U40" s="13"/>
      <c r="V40" s="13"/>
      <c r="W40" s="14"/>
    </row>
    <row r="41" spans="1:23" ht="18.95" customHeight="1" x14ac:dyDescent="0.2">
      <c r="A41" s="12"/>
      <c r="B41" s="13"/>
      <c r="C41" s="13"/>
      <c r="D41" s="13"/>
      <c r="E41" s="13"/>
      <c r="F41" s="13"/>
      <c r="G41" s="13"/>
      <c r="H41" s="13"/>
      <c r="I41" s="13"/>
      <c r="J41" s="13"/>
      <c r="K41" s="13"/>
      <c r="L41" s="13"/>
      <c r="M41" s="13"/>
      <c r="N41" s="13"/>
      <c r="O41" s="13"/>
      <c r="P41" s="13"/>
      <c r="Q41" s="13"/>
      <c r="R41" s="13"/>
      <c r="S41" s="13"/>
      <c r="T41" s="13"/>
      <c r="U41" s="13"/>
      <c r="V41" s="13"/>
      <c r="W41" s="14"/>
    </row>
    <row r="42" spans="1:23" ht="18.95" customHeight="1" x14ac:dyDescent="0.2">
      <c r="A42" s="12"/>
      <c r="B42" s="13"/>
      <c r="C42" s="13"/>
      <c r="D42" s="13"/>
      <c r="E42" s="13"/>
      <c r="F42" s="13"/>
      <c r="G42" s="13"/>
      <c r="H42" s="13"/>
      <c r="I42" s="13"/>
      <c r="J42" s="13"/>
      <c r="K42" s="13"/>
      <c r="L42" s="13"/>
      <c r="M42" s="13"/>
      <c r="N42" s="13"/>
      <c r="O42" s="13"/>
      <c r="P42" s="13"/>
      <c r="Q42" s="13"/>
      <c r="R42" s="13"/>
      <c r="S42" s="13"/>
      <c r="T42" s="13"/>
      <c r="U42" s="13"/>
      <c r="V42" s="13"/>
      <c r="W42" s="14"/>
    </row>
    <row r="43" spans="1:23" ht="18.95" customHeight="1" x14ac:dyDescent="0.2">
      <c r="A43" s="12"/>
      <c r="B43" s="13"/>
      <c r="C43" s="13"/>
      <c r="D43" s="13"/>
      <c r="E43" s="13"/>
      <c r="F43" s="13"/>
      <c r="G43" s="13"/>
      <c r="H43" s="13"/>
      <c r="I43" s="13"/>
      <c r="J43" s="13"/>
      <c r="K43" s="13"/>
      <c r="L43" s="13"/>
      <c r="M43" s="13"/>
      <c r="N43" s="13"/>
      <c r="O43" s="13"/>
      <c r="P43" s="13"/>
      <c r="Q43" s="13"/>
      <c r="R43" s="13"/>
      <c r="S43" s="13"/>
      <c r="T43" s="13"/>
      <c r="U43" s="13"/>
      <c r="V43" s="13"/>
      <c r="W43" s="14"/>
    </row>
    <row r="44" spans="1:23" ht="30" customHeight="1" x14ac:dyDescent="0.2">
      <c r="A44" s="1327" t="s">
        <v>135</v>
      </c>
      <c r="B44" s="1327"/>
      <c r="C44" s="1327"/>
      <c r="D44" s="1327"/>
      <c r="E44" s="1327"/>
      <c r="F44" s="1327"/>
      <c r="G44" s="1327"/>
      <c r="H44" s="1327"/>
      <c r="I44" s="1327"/>
      <c r="J44" s="1327"/>
      <c r="K44" s="1327"/>
      <c r="L44" s="1327"/>
      <c r="M44" s="1327"/>
      <c r="N44" s="1327"/>
      <c r="O44" s="1327"/>
      <c r="P44" s="1327"/>
      <c r="Q44" s="1327"/>
      <c r="R44" s="1327"/>
      <c r="S44" s="1327"/>
      <c r="T44" s="1327"/>
      <c r="U44" s="1327"/>
      <c r="V44" s="1327"/>
      <c r="W44" s="1327"/>
    </row>
    <row r="45" spans="1:23" ht="5.25" customHeight="1" x14ac:dyDescent="0.2">
      <c r="A45" s="1495" t="s">
        <v>989</v>
      </c>
      <c r="B45" s="1496"/>
      <c r="C45" s="1496"/>
      <c r="D45" s="1496"/>
      <c r="E45" s="1496"/>
      <c r="F45" s="1496"/>
      <c r="G45" s="1496"/>
      <c r="H45" s="1496"/>
      <c r="I45" s="1496"/>
      <c r="J45" s="1496"/>
      <c r="K45" s="1496"/>
      <c r="L45" s="1496"/>
      <c r="M45" s="1496"/>
      <c r="N45" s="1496"/>
      <c r="O45" s="1496"/>
      <c r="P45" s="1496"/>
      <c r="Q45" s="1496"/>
      <c r="R45" s="1496"/>
      <c r="S45" s="1496"/>
      <c r="T45" s="1496"/>
      <c r="U45" s="1496"/>
      <c r="V45" s="1496"/>
      <c r="W45" s="1497"/>
    </row>
    <row r="46" spans="1:23" ht="5.25" customHeight="1" x14ac:dyDescent="0.2">
      <c r="A46" s="1498"/>
      <c r="B46" s="1499"/>
      <c r="C46" s="1499"/>
      <c r="D46" s="1499"/>
      <c r="E46" s="1499"/>
      <c r="F46" s="1499"/>
      <c r="G46" s="1499"/>
      <c r="H46" s="1499"/>
      <c r="I46" s="1499"/>
      <c r="J46" s="1499"/>
      <c r="K46" s="1499"/>
      <c r="L46" s="1499"/>
      <c r="M46" s="1499"/>
      <c r="N46" s="1499"/>
      <c r="O46" s="1499"/>
      <c r="P46" s="1499"/>
      <c r="Q46" s="1499"/>
      <c r="R46" s="1499"/>
      <c r="S46" s="1499"/>
      <c r="T46" s="1499"/>
      <c r="U46" s="1499"/>
      <c r="V46" s="1499"/>
      <c r="W46" s="1500"/>
    </row>
    <row r="47" spans="1:23" ht="5.25" customHeight="1" x14ac:dyDescent="0.2">
      <c r="A47" s="1498"/>
      <c r="B47" s="1499"/>
      <c r="C47" s="1499"/>
      <c r="D47" s="1499"/>
      <c r="E47" s="1499"/>
      <c r="F47" s="1499"/>
      <c r="G47" s="1499"/>
      <c r="H47" s="1499"/>
      <c r="I47" s="1499"/>
      <c r="J47" s="1499"/>
      <c r="K47" s="1499"/>
      <c r="L47" s="1499"/>
      <c r="M47" s="1499"/>
      <c r="N47" s="1499"/>
      <c r="O47" s="1499"/>
      <c r="P47" s="1499"/>
      <c r="Q47" s="1499"/>
      <c r="R47" s="1499"/>
      <c r="S47" s="1499"/>
      <c r="T47" s="1499"/>
      <c r="U47" s="1499"/>
      <c r="V47" s="1499"/>
      <c r="W47" s="1500"/>
    </row>
    <row r="48" spans="1:23" ht="5.25" customHeight="1" x14ac:dyDescent="0.2">
      <c r="A48" s="1498"/>
      <c r="B48" s="1499"/>
      <c r="C48" s="1499"/>
      <c r="D48" s="1499"/>
      <c r="E48" s="1499"/>
      <c r="F48" s="1499"/>
      <c r="G48" s="1499"/>
      <c r="H48" s="1499"/>
      <c r="I48" s="1499"/>
      <c r="J48" s="1499"/>
      <c r="K48" s="1499"/>
      <c r="L48" s="1499"/>
      <c r="M48" s="1499"/>
      <c r="N48" s="1499"/>
      <c r="O48" s="1499"/>
      <c r="P48" s="1499"/>
      <c r="Q48" s="1499"/>
      <c r="R48" s="1499"/>
      <c r="S48" s="1499"/>
      <c r="T48" s="1499"/>
      <c r="U48" s="1499"/>
      <c r="V48" s="1499"/>
      <c r="W48" s="1500"/>
    </row>
    <row r="49" spans="1:23" ht="5.25" customHeight="1" x14ac:dyDescent="0.2">
      <c r="A49" s="1498"/>
      <c r="B49" s="1499"/>
      <c r="C49" s="1499"/>
      <c r="D49" s="1499"/>
      <c r="E49" s="1499"/>
      <c r="F49" s="1499"/>
      <c r="G49" s="1499"/>
      <c r="H49" s="1499"/>
      <c r="I49" s="1499"/>
      <c r="J49" s="1499"/>
      <c r="K49" s="1499"/>
      <c r="L49" s="1499"/>
      <c r="M49" s="1499"/>
      <c r="N49" s="1499"/>
      <c r="O49" s="1499"/>
      <c r="P49" s="1499"/>
      <c r="Q49" s="1499"/>
      <c r="R49" s="1499"/>
      <c r="S49" s="1499"/>
      <c r="T49" s="1499"/>
      <c r="U49" s="1499"/>
      <c r="V49" s="1499"/>
      <c r="W49" s="1500"/>
    </row>
    <row r="50" spans="1:23" ht="111.75" customHeight="1" x14ac:dyDescent="0.2">
      <c r="A50" s="1501"/>
      <c r="B50" s="1502"/>
      <c r="C50" s="1502"/>
      <c r="D50" s="1502"/>
      <c r="E50" s="1502"/>
      <c r="F50" s="1502"/>
      <c r="G50" s="1502"/>
      <c r="H50" s="1502"/>
      <c r="I50" s="1502"/>
      <c r="J50" s="1502"/>
      <c r="K50" s="1502"/>
      <c r="L50" s="1502"/>
      <c r="M50" s="1502"/>
      <c r="N50" s="1502"/>
      <c r="O50" s="1502"/>
      <c r="P50" s="1502"/>
      <c r="Q50" s="1502"/>
      <c r="R50" s="1502"/>
      <c r="S50" s="1502"/>
      <c r="T50" s="1502"/>
      <c r="U50" s="1502"/>
      <c r="V50" s="1502"/>
      <c r="W50" s="1503"/>
    </row>
  </sheetData>
  <sheetProtection password="CCF3" sheet="1" objects="1" scenarios="1"/>
  <mergeCells count="66">
    <mergeCell ref="U29:V29"/>
    <mergeCell ref="A44:W44"/>
    <mergeCell ref="A45:W50"/>
    <mergeCell ref="K30:L30"/>
    <mergeCell ref="M30:N30"/>
    <mergeCell ref="O30:P30"/>
    <mergeCell ref="Q30:R30"/>
    <mergeCell ref="S30:T30"/>
    <mergeCell ref="U30:V30"/>
    <mergeCell ref="A30:B30"/>
    <mergeCell ref="C30:D30"/>
    <mergeCell ref="E30:F30"/>
    <mergeCell ref="G30:H30"/>
    <mergeCell ref="I30:J30"/>
    <mergeCell ref="K29:L29"/>
    <mergeCell ref="M29:N29"/>
    <mergeCell ref="O29:P29"/>
    <mergeCell ref="Q29:R29"/>
    <mergeCell ref="S29:T29"/>
    <mergeCell ref="A29:B29"/>
    <mergeCell ref="C29:D29"/>
    <mergeCell ref="E29:F29"/>
    <mergeCell ref="G29:H29"/>
    <mergeCell ref="I29:J29"/>
    <mergeCell ref="A25:W25"/>
    <mergeCell ref="A26:W26"/>
    <mergeCell ref="A27:W27"/>
    <mergeCell ref="A28:B28"/>
    <mergeCell ref="C28:D28"/>
    <mergeCell ref="E28:F28"/>
    <mergeCell ref="G28:H28"/>
    <mergeCell ref="I28:J28"/>
    <mergeCell ref="K28:L28"/>
    <mergeCell ref="M28:N28"/>
    <mergeCell ref="O28:P28"/>
    <mergeCell ref="Q28:R28"/>
    <mergeCell ref="S28:T28"/>
    <mergeCell ref="U28:V28"/>
    <mergeCell ref="A24:W24"/>
    <mergeCell ref="H16:T16"/>
    <mergeCell ref="E17:G17"/>
    <mergeCell ref="H17:T17"/>
    <mergeCell ref="A19:L19"/>
    <mergeCell ref="M19:W19"/>
    <mergeCell ref="A20:L20"/>
    <mergeCell ref="M20:W20"/>
    <mergeCell ref="A21:L21"/>
    <mergeCell ref="M21:W21"/>
    <mergeCell ref="A22:L22"/>
    <mergeCell ref="M22:W22"/>
    <mergeCell ref="A23:W23"/>
    <mergeCell ref="A9:W9"/>
    <mergeCell ref="A10:W10"/>
    <mergeCell ref="A11:W11"/>
    <mergeCell ref="A12:W12"/>
    <mergeCell ref="W14:W15"/>
    <mergeCell ref="E15:S15"/>
    <mergeCell ref="A6:R8"/>
    <mergeCell ref="V6:W6"/>
    <mergeCell ref="V7:W7"/>
    <mergeCell ref="V8:W8"/>
    <mergeCell ref="D1:U2"/>
    <mergeCell ref="D3:U3"/>
    <mergeCell ref="D4:U4"/>
    <mergeCell ref="A5:R5"/>
    <mergeCell ref="S5:W5"/>
  </mergeCells>
  <hyperlinks>
    <hyperlink ref="A6:R8" location="CONSOLIDADO!G19" display="Actualizacion de tarifas de remuneración a concesionarios del SITP." xr:uid="{22921D43-A776-4CA8-A666-B5CB9C79BEEF}"/>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A90089-F5E3-44FA-935A-FB5B5C302AF5}">
  <sheetPr>
    <tabColor theme="3" tint="0.39997558519241921"/>
  </sheetPr>
  <dimension ref="A1:Z53"/>
  <sheetViews>
    <sheetView topLeftCell="A22" workbookViewId="0">
      <selection activeCell="A6" sqref="A6:R8"/>
    </sheetView>
  </sheetViews>
  <sheetFormatPr baseColWidth="10" defaultColWidth="3.5703125" defaultRowHeight="18.95" customHeight="1" x14ac:dyDescent="0.2"/>
  <cols>
    <col min="1" max="1" width="3.5703125" style="4"/>
    <col min="2" max="2" width="6.140625" style="4" customWidth="1"/>
    <col min="3" max="3" width="5.7109375" style="4" customWidth="1"/>
    <col min="4" max="22" width="3.5703125" style="4"/>
    <col min="23" max="23" width="9.7109375" style="7" customWidth="1"/>
    <col min="24" max="24" width="4" style="4" bestFit="1" customWidth="1"/>
    <col min="25" max="16384" width="3.5703125" style="4"/>
  </cols>
  <sheetData>
    <row r="1" spans="1:26" ht="12.75" customHeight="1" x14ac:dyDescent="0.2">
      <c r="A1" s="1"/>
      <c r="B1" s="2"/>
      <c r="C1" s="3"/>
      <c r="D1" s="1473" t="s">
        <v>128</v>
      </c>
      <c r="E1" s="1313"/>
      <c r="F1" s="1313"/>
      <c r="G1" s="1313"/>
      <c r="H1" s="1313"/>
      <c r="I1" s="1313"/>
      <c r="J1" s="1313"/>
      <c r="K1" s="1313"/>
      <c r="L1" s="1313"/>
      <c r="M1" s="1313"/>
      <c r="N1" s="1313"/>
      <c r="O1" s="1313"/>
      <c r="P1" s="1313"/>
      <c r="Q1" s="1313"/>
      <c r="R1" s="1313"/>
      <c r="S1" s="1313"/>
      <c r="T1" s="1313"/>
      <c r="U1" s="1314"/>
      <c r="V1" s="1"/>
      <c r="W1" s="3"/>
    </row>
    <row r="2" spans="1:26" ht="12.75" customHeight="1" x14ac:dyDescent="0.2">
      <c r="A2" s="5"/>
      <c r="B2" s="6"/>
      <c r="C2" s="7"/>
      <c r="D2" s="1474"/>
      <c r="E2" s="1315"/>
      <c r="F2" s="1315"/>
      <c r="G2" s="1315"/>
      <c r="H2" s="1315"/>
      <c r="I2" s="1315"/>
      <c r="J2" s="1315"/>
      <c r="K2" s="1315"/>
      <c r="L2" s="1315"/>
      <c r="M2" s="1315"/>
      <c r="N2" s="1315"/>
      <c r="O2" s="1315"/>
      <c r="P2" s="1315"/>
      <c r="Q2" s="1315"/>
      <c r="R2" s="1315"/>
      <c r="S2" s="1315"/>
      <c r="T2" s="1315"/>
      <c r="U2" s="1316"/>
      <c r="V2" s="5"/>
    </row>
    <row r="3" spans="1:26" ht="12.75" customHeight="1" x14ac:dyDescent="0.2">
      <c r="A3" s="5"/>
      <c r="B3" s="6"/>
      <c r="C3" s="7"/>
      <c r="D3" s="1475" t="s">
        <v>97</v>
      </c>
      <c r="E3" s="1317"/>
      <c r="F3" s="1317"/>
      <c r="G3" s="1317"/>
      <c r="H3" s="1317"/>
      <c r="I3" s="1317"/>
      <c r="J3" s="1317"/>
      <c r="K3" s="1317"/>
      <c r="L3" s="1317"/>
      <c r="M3" s="1317"/>
      <c r="N3" s="1317"/>
      <c r="O3" s="1317"/>
      <c r="P3" s="1317"/>
      <c r="Q3" s="1317"/>
      <c r="R3" s="1317"/>
      <c r="S3" s="1317"/>
      <c r="T3" s="1317"/>
      <c r="U3" s="1318"/>
      <c r="V3" s="5"/>
    </row>
    <row r="4" spans="1:26" ht="12.75" customHeight="1" x14ac:dyDescent="0.2">
      <c r="A4" s="8"/>
      <c r="B4" s="9"/>
      <c r="C4" s="10"/>
      <c r="D4" s="1476" t="s">
        <v>120</v>
      </c>
      <c r="E4" s="1379"/>
      <c r="F4" s="1379"/>
      <c r="G4" s="1379"/>
      <c r="H4" s="1379"/>
      <c r="I4" s="1379"/>
      <c r="J4" s="1379"/>
      <c r="K4" s="1379"/>
      <c r="L4" s="1379"/>
      <c r="M4" s="1379"/>
      <c r="N4" s="1379"/>
      <c r="O4" s="1379"/>
      <c r="P4" s="1379"/>
      <c r="Q4" s="1379"/>
      <c r="R4" s="1379"/>
      <c r="S4" s="1379"/>
      <c r="T4" s="1379"/>
      <c r="U4" s="1380"/>
      <c r="V4" s="8"/>
      <c r="W4" s="10"/>
    </row>
    <row r="5" spans="1:26" s="11" customFormat="1" ht="15" customHeight="1" x14ac:dyDescent="0.25">
      <c r="A5" s="1277" t="s">
        <v>89</v>
      </c>
      <c r="B5" s="1278"/>
      <c r="C5" s="1278"/>
      <c r="D5" s="1278"/>
      <c r="E5" s="1278"/>
      <c r="F5" s="1278"/>
      <c r="G5" s="1278"/>
      <c r="H5" s="1278"/>
      <c r="I5" s="1278"/>
      <c r="J5" s="1278"/>
      <c r="K5" s="1278"/>
      <c r="L5" s="1278"/>
      <c r="M5" s="1278"/>
      <c r="N5" s="1278"/>
      <c r="O5" s="1278"/>
      <c r="P5" s="1278"/>
      <c r="Q5" s="1278"/>
      <c r="R5" s="1279"/>
      <c r="S5" s="1277" t="s">
        <v>90</v>
      </c>
      <c r="T5" s="1278"/>
      <c r="U5" s="1278"/>
      <c r="V5" s="1278"/>
      <c r="W5" s="1279"/>
    </row>
    <row r="6" spans="1:26" ht="15" customHeight="1" x14ac:dyDescent="0.2">
      <c r="A6" s="1307" t="s">
        <v>281</v>
      </c>
      <c r="B6" s="1308"/>
      <c r="C6" s="1308"/>
      <c r="D6" s="1308"/>
      <c r="E6" s="1308"/>
      <c r="F6" s="1308"/>
      <c r="G6" s="1308"/>
      <c r="H6" s="1308"/>
      <c r="I6" s="1308"/>
      <c r="J6" s="1308"/>
      <c r="K6" s="1308"/>
      <c r="L6" s="1308"/>
      <c r="M6" s="1308"/>
      <c r="N6" s="1308"/>
      <c r="O6" s="1308"/>
      <c r="P6" s="1308"/>
      <c r="Q6" s="1308"/>
      <c r="R6" s="1309"/>
      <c r="S6" s="980"/>
      <c r="T6" s="980"/>
      <c r="U6" s="30" t="s">
        <v>16</v>
      </c>
      <c r="V6" s="1506" t="s">
        <v>17</v>
      </c>
      <c r="W6" s="1507"/>
    </row>
    <row r="7" spans="1:26" ht="15" customHeight="1" x14ac:dyDescent="0.2">
      <c r="A7" s="1307"/>
      <c r="B7" s="1308"/>
      <c r="C7" s="1308"/>
      <c r="D7" s="1308"/>
      <c r="E7" s="1308"/>
      <c r="F7" s="1308"/>
      <c r="G7" s="1308"/>
      <c r="H7" s="1308"/>
      <c r="I7" s="1308"/>
      <c r="J7" s="1308"/>
      <c r="K7" s="1308"/>
      <c r="L7" s="1308"/>
      <c r="M7" s="1308"/>
      <c r="N7" s="1308"/>
      <c r="O7" s="1308"/>
      <c r="P7" s="1308"/>
      <c r="Q7" s="1308"/>
      <c r="R7" s="1309"/>
      <c r="S7" s="980"/>
      <c r="T7" s="980"/>
      <c r="U7" s="30" t="s">
        <v>98</v>
      </c>
      <c r="V7" s="1471"/>
      <c r="W7" s="1472"/>
    </row>
    <row r="8" spans="1:26" ht="15" customHeight="1" x14ac:dyDescent="0.2">
      <c r="A8" s="1310"/>
      <c r="B8" s="1311"/>
      <c r="C8" s="1311"/>
      <c r="D8" s="1311"/>
      <c r="E8" s="1311"/>
      <c r="F8" s="1311"/>
      <c r="G8" s="1311"/>
      <c r="H8" s="1311"/>
      <c r="I8" s="1311"/>
      <c r="J8" s="1311"/>
      <c r="K8" s="1311"/>
      <c r="L8" s="1311"/>
      <c r="M8" s="1311"/>
      <c r="N8" s="1311"/>
      <c r="O8" s="1311"/>
      <c r="P8" s="1311"/>
      <c r="Q8" s="1311"/>
      <c r="R8" s="1312"/>
      <c r="S8" s="19"/>
      <c r="T8" s="19"/>
      <c r="U8" s="31" t="s">
        <v>18</v>
      </c>
      <c r="V8" s="1469"/>
      <c r="W8" s="1470"/>
    </row>
    <row r="9" spans="1:26" ht="15" customHeight="1" x14ac:dyDescent="0.2">
      <c r="A9" s="1218" t="s">
        <v>13</v>
      </c>
      <c r="B9" s="1219"/>
      <c r="C9" s="1219"/>
      <c r="D9" s="1219"/>
      <c r="E9" s="1219"/>
      <c r="F9" s="1219"/>
      <c r="G9" s="1219"/>
      <c r="H9" s="1219"/>
      <c r="I9" s="1219"/>
      <c r="J9" s="1219"/>
      <c r="K9" s="1219"/>
      <c r="L9" s="1219"/>
      <c r="M9" s="1219"/>
      <c r="N9" s="1219"/>
      <c r="O9" s="1219"/>
      <c r="P9" s="1219"/>
      <c r="Q9" s="1219"/>
      <c r="R9" s="1219"/>
      <c r="S9" s="1219"/>
      <c r="T9" s="1219"/>
      <c r="U9" s="1219"/>
      <c r="V9" s="1219"/>
      <c r="W9" s="1220"/>
      <c r="Z9" s="25"/>
    </row>
    <row r="10" spans="1:26" ht="18.95" customHeight="1" x14ac:dyDescent="0.2">
      <c r="A10" s="1336" t="s">
        <v>45</v>
      </c>
      <c r="B10" s="1332"/>
      <c r="C10" s="1332"/>
      <c r="D10" s="1332"/>
      <c r="E10" s="1332"/>
      <c r="F10" s="1332"/>
      <c r="G10" s="1332"/>
      <c r="H10" s="1332"/>
      <c r="I10" s="1332"/>
      <c r="J10" s="1332"/>
      <c r="K10" s="1332"/>
      <c r="L10" s="1332"/>
      <c r="M10" s="1332"/>
      <c r="N10" s="1332"/>
      <c r="O10" s="1332"/>
      <c r="P10" s="1332"/>
      <c r="Q10" s="1332"/>
      <c r="R10" s="1332"/>
      <c r="S10" s="1332"/>
      <c r="T10" s="1332"/>
      <c r="U10" s="1332"/>
      <c r="V10" s="1332"/>
      <c r="W10" s="1337"/>
    </row>
    <row r="11" spans="1:26" s="11" customFormat="1" ht="15" customHeight="1" x14ac:dyDescent="0.25">
      <c r="A11" s="1218" t="s">
        <v>19</v>
      </c>
      <c r="B11" s="1219"/>
      <c r="C11" s="1219"/>
      <c r="D11" s="1219"/>
      <c r="E11" s="1219"/>
      <c r="F11" s="1219"/>
      <c r="G11" s="1219"/>
      <c r="H11" s="1219"/>
      <c r="I11" s="1219"/>
      <c r="J11" s="1219"/>
      <c r="K11" s="1219"/>
      <c r="L11" s="1219"/>
      <c r="M11" s="1219"/>
      <c r="N11" s="1219"/>
      <c r="O11" s="1219"/>
      <c r="P11" s="1219"/>
      <c r="Q11" s="1219"/>
      <c r="R11" s="1219"/>
      <c r="S11" s="1219"/>
      <c r="T11" s="1219"/>
      <c r="U11" s="1219"/>
      <c r="V11" s="1219"/>
      <c r="W11" s="1220"/>
    </row>
    <row r="12" spans="1:26" ht="28.5" customHeight="1" x14ac:dyDescent="0.2">
      <c r="A12" s="1350" t="s">
        <v>282</v>
      </c>
      <c r="B12" s="1351"/>
      <c r="C12" s="1351"/>
      <c r="D12" s="1351"/>
      <c r="E12" s="1351"/>
      <c r="F12" s="1351"/>
      <c r="G12" s="1351"/>
      <c r="H12" s="1351"/>
      <c r="I12" s="1351"/>
      <c r="J12" s="1351"/>
      <c r="K12" s="1351"/>
      <c r="L12" s="1351"/>
      <c r="M12" s="1351"/>
      <c r="N12" s="1351"/>
      <c r="O12" s="1351"/>
      <c r="P12" s="1351"/>
      <c r="Q12" s="1351"/>
      <c r="R12" s="1351"/>
      <c r="S12" s="1351"/>
      <c r="T12" s="1351"/>
      <c r="U12" s="1351"/>
      <c r="V12" s="1351"/>
      <c r="W12" s="1352"/>
    </row>
    <row r="13" spans="1:26" ht="28.5" customHeight="1" x14ac:dyDescent="0.2">
      <c r="A13" s="1508" t="s">
        <v>635</v>
      </c>
      <c r="B13" s="1509"/>
      <c r="C13" s="1509"/>
      <c r="D13" s="1509"/>
      <c r="E13" s="1509"/>
      <c r="F13" s="1509"/>
      <c r="G13" s="1509"/>
      <c r="H13" s="1509"/>
      <c r="I13" s="1509"/>
      <c r="J13" s="1509"/>
      <c r="K13" s="1509"/>
      <c r="L13" s="1509"/>
      <c r="M13" s="1509"/>
      <c r="N13" s="1509"/>
      <c r="O13" s="1509"/>
      <c r="P13" s="1509"/>
      <c r="Q13" s="1509"/>
      <c r="R13" s="1509"/>
      <c r="S13" s="1509"/>
      <c r="T13" s="1509"/>
      <c r="U13" s="1509"/>
      <c r="V13" s="1509"/>
      <c r="W13" s="1510"/>
    </row>
    <row r="14" spans="1:26" s="11" customFormat="1" ht="15" customHeight="1" x14ac:dyDescent="0.25">
      <c r="A14" s="1218" t="s">
        <v>20</v>
      </c>
      <c r="B14" s="1219"/>
      <c r="C14" s="1219"/>
      <c r="D14" s="1219"/>
      <c r="E14" s="1219"/>
      <c r="F14" s="1219"/>
      <c r="G14" s="1219"/>
      <c r="H14" s="1219"/>
      <c r="I14" s="1219"/>
      <c r="J14" s="1219"/>
      <c r="K14" s="1219"/>
      <c r="L14" s="1219"/>
      <c r="M14" s="1219"/>
      <c r="N14" s="1219"/>
      <c r="O14" s="1219"/>
      <c r="P14" s="1219"/>
      <c r="Q14" s="1219"/>
      <c r="R14" s="1219"/>
      <c r="S14" s="1219"/>
      <c r="T14" s="1219"/>
      <c r="U14" s="1219"/>
      <c r="V14" s="1219"/>
      <c r="W14" s="1220"/>
    </row>
    <row r="15" spans="1:26" ht="90.75" customHeight="1" x14ac:dyDescent="0.2">
      <c r="A15" s="988"/>
      <c r="B15" s="989"/>
      <c r="C15" s="989"/>
      <c r="D15" s="989"/>
      <c r="E15" s="989"/>
      <c r="F15" s="989"/>
      <c r="G15" s="989"/>
      <c r="H15" s="989"/>
      <c r="I15" s="989"/>
      <c r="J15" s="989"/>
      <c r="K15" s="989"/>
      <c r="L15" s="989"/>
      <c r="M15" s="989"/>
      <c r="N15" s="989"/>
      <c r="O15" s="989"/>
      <c r="P15" s="989"/>
      <c r="Q15" s="989"/>
      <c r="R15" s="989"/>
      <c r="S15" s="989"/>
      <c r="T15" s="989"/>
      <c r="U15" s="989"/>
      <c r="V15" s="989"/>
      <c r="W15" s="990"/>
    </row>
    <row r="16" spans="1:26" ht="21" customHeight="1" x14ac:dyDescent="0.2">
      <c r="A16" s="988"/>
      <c r="B16" s="1511" t="s">
        <v>283</v>
      </c>
      <c r="C16" s="1511"/>
      <c r="D16" s="1511"/>
      <c r="E16" s="1511"/>
      <c r="F16" s="1511"/>
      <c r="G16" s="1511"/>
      <c r="H16" s="1512" t="s">
        <v>284</v>
      </c>
      <c r="I16" s="1512"/>
      <c r="J16" s="1512"/>
      <c r="K16" s="1512"/>
      <c r="L16" s="1512"/>
      <c r="M16" s="1512"/>
      <c r="N16" s="1512"/>
      <c r="O16" s="1512"/>
      <c r="P16" s="1512"/>
      <c r="Q16" s="1512"/>
      <c r="R16" s="1512"/>
      <c r="S16" s="1512"/>
      <c r="T16" s="1512"/>
      <c r="U16" s="1512"/>
      <c r="V16" s="1512"/>
      <c r="W16" s="1513"/>
    </row>
    <row r="17" spans="1:23" ht="21" customHeight="1" x14ac:dyDescent="0.2">
      <c r="A17" s="988"/>
      <c r="B17" s="1511" t="s">
        <v>285</v>
      </c>
      <c r="C17" s="1511"/>
      <c r="D17" s="1511"/>
      <c r="E17" s="1511"/>
      <c r="F17" s="1511"/>
      <c r="G17" s="1511"/>
      <c r="H17" s="1512" t="s">
        <v>286</v>
      </c>
      <c r="I17" s="1512"/>
      <c r="J17" s="1512"/>
      <c r="K17" s="1512"/>
      <c r="L17" s="1512"/>
      <c r="M17" s="1512"/>
      <c r="N17" s="1512"/>
      <c r="O17" s="1512"/>
      <c r="P17" s="1512"/>
      <c r="Q17" s="1512"/>
      <c r="R17" s="1512"/>
      <c r="S17" s="1512"/>
      <c r="T17" s="1512"/>
      <c r="U17" s="1512"/>
      <c r="V17" s="1512"/>
      <c r="W17" s="1513"/>
    </row>
    <row r="18" spans="1:23" ht="21" customHeight="1" x14ac:dyDescent="0.2">
      <c r="A18" s="988"/>
      <c r="B18" s="1511" t="s">
        <v>287</v>
      </c>
      <c r="C18" s="1511"/>
      <c r="D18" s="1511"/>
      <c r="E18" s="1511"/>
      <c r="F18" s="1511"/>
      <c r="G18" s="1511"/>
      <c r="H18" s="1512" t="s">
        <v>288</v>
      </c>
      <c r="I18" s="1512"/>
      <c r="J18" s="1512"/>
      <c r="K18" s="1512"/>
      <c r="L18" s="1512"/>
      <c r="M18" s="1512"/>
      <c r="N18" s="1512"/>
      <c r="O18" s="1512"/>
      <c r="P18" s="1512"/>
      <c r="Q18" s="1512"/>
      <c r="R18" s="1512"/>
      <c r="S18" s="1512"/>
      <c r="T18" s="1512"/>
      <c r="U18" s="1512"/>
      <c r="V18" s="1512"/>
      <c r="W18" s="1513"/>
    </row>
    <row r="19" spans="1:23" ht="65.25" customHeight="1" x14ac:dyDescent="0.2">
      <c r="A19" s="988"/>
      <c r="B19" s="1511" t="s">
        <v>636</v>
      </c>
      <c r="C19" s="1511"/>
      <c r="D19" s="1511"/>
      <c r="E19" s="1511"/>
      <c r="F19" s="1511"/>
      <c r="G19" s="1511"/>
      <c r="H19" s="1512" t="s">
        <v>637</v>
      </c>
      <c r="I19" s="1512"/>
      <c r="J19" s="1512"/>
      <c r="K19" s="1512"/>
      <c r="L19" s="1512"/>
      <c r="M19" s="1512"/>
      <c r="N19" s="1512"/>
      <c r="O19" s="1512"/>
      <c r="P19" s="1512"/>
      <c r="Q19" s="1512"/>
      <c r="R19" s="1512"/>
      <c r="S19" s="1512"/>
      <c r="T19" s="1512"/>
      <c r="U19" s="1512"/>
      <c r="V19" s="1512"/>
      <c r="W19" s="1513"/>
    </row>
    <row r="20" spans="1:23" ht="65.25" customHeight="1" x14ac:dyDescent="0.2">
      <c r="A20" s="1514" t="s">
        <v>639</v>
      </c>
      <c r="B20" s="1515"/>
      <c r="C20" s="546"/>
      <c r="D20" s="546"/>
      <c r="E20" s="546"/>
      <c r="F20" s="546"/>
      <c r="G20" s="546"/>
      <c r="H20" s="985"/>
      <c r="I20" s="985"/>
      <c r="J20" s="985"/>
      <c r="K20" s="985"/>
      <c r="L20" s="985"/>
      <c r="M20" s="985"/>
      <c r="N20" s="985"/>
      <c r="O20" s="985"/>
      <c r="P20" s="985"/>
      <c r="Q20" s="985"/>
      <c r="R20" s="985"/>
      <c r="S20" s="985"/>
      <c r="T20" s="985"/>
      <c r="U20" s="985"/>
      <c r="V20" s="985"/>
      <c r="W20" s="986"/>
    </row>
    <row r="21" spans="1:23" ht="115.5" customHeight="1" x14ac:dyDescent="0.2">
      <c r="A21" s="1516" t="s">
        <v>638</v>
      </c>
      <c r="B21" s="1517"/>
      <c r="C21" s="1517"/>
      <c r="D21" s="1517"/>
      <c r="E21" s="1517"/>
      <c r="F21" s="1517"/>
      <c r="G21" s="1517"/>
      <c r="H21" s="1517"/>
      <c r="I21" s="1517"/>
      <c r="J21" s="1517"/>
      <c r="K21" s="1517"/>
      <c r="L21" s="1517"/>
      <c r="M21" s="1517"/>
      <c r="N21" s="1517"/>
      <c r="O21" s="1517"/>
      <c r="P21" s="1517"/>
      <c r="Q21" s="1517"/>
      <c r="R21" s="1517"/>
      <c r="S21" s="1517"/>
      <c r="T21" s="1517"/>
      <c r="U21" s="1517"/>
      <c r="V21" s="1517"/>
      <c r="W21" s="1518"/>
    </row>
    <row r="22" spans="1:23" ht="7.5" customHeight="1" x14ac:dyDescent="0.2">
      <c r="A22" s="142"/>
      <c r="B22" s="143"/>
      <c r="C22" s="143"/>
      <c r="D22" s="143"/>
      <c r="E22" s="143"/>
      <c r="F22" s="143"/>
      <c r="G22" s="143"/>
      <c r="H22" s="143"/>
      <c r="I22" s="143"/>
      <c r="J22" s="143"/>
      <c r="K22" s="143"/>
      <c r="L22" s="143"/>
      <c r="M22" s="143"/>
      <c r="N22" s="143"/>
      <c r="O22" s="143"/>
      <c r="P22" s="143"/>
      <c r="Q22" s="143"/>
      <c r="R22" s="143"/>
      <c r="S22" s="143"/>
      <c r="T22" s="143"/>
      <c r="U22" s="143"/>
      <c r="V22" s="143"/>
      <c r="W22" s="144"/>
    </row>
    <row r="23" spans="1:23" s="11" customFormat="1" ht="15" customHeight="1" x14ac:dyDescent="0.25">
      <c r="A23" s="1218" t="s">
        <v>21</v>
      </c>
      <c r="B23" s="1219"/>
      <c r="C23" s="1219"/>
      <c r="D23" s="1219"/>
      <c r="E23" s="1219"/>
      <c r="F23" s="1219"/>
      <c r="G23" s="1219"/>
      <c r="H23" s="1219"/>
      <c r="I23" s="1219"/>
      <c r="J23" s="1219"/>
      <c r="K23" s="1219"/>
      <c r="L23" s="1220"/>
      <c r="M23" s="1218" t="s">
        <v>22</v>
      </c>
      <c r="N23" s="1219"/>
      <c r="O23" s="1219"/>
      <c r="P23" s="1219"/>
      <c r="Q23" s="1219"/>
      <c r="R23" s="1219"/>
      <c r="S23" s="1219"/>
      <c r="T23" s="1219"/>
      <c r="U23" s="1219"/>
      <c r="V23" s="1219"/>
      <c r="W23" s="1220"/>
    </row>
    <row r="24" spans="1:23" ht="18.95" customHeight="1" x14ac:dyDescent="0.2">
      <c r="A24" s="1336" t="s">
        <v>80</v>
      </c>
      <c r="B24" s="1332"/>
      <c r="C24" s="1332"/>
      <c r="D24" s="1332"/>
      <c r="E24" s="1332"/>
      <c r="F24" s="1332"/>
      <c r="G24" s="1332"/>
      <c r="H24" s="1332"/>
      <c r="I24" s="1332"/>
      <c r="J24" s="1332"/>
      <c r="K24" s="1332"/>
      <c r="L24" s="1337"/>
      <c r="M24" s="1336" t="s">
        <v>54</v>
      </c>
      <c r="N24" s="1332"/>
      <c r="O24" s="1332"/>
      <c r="P24" s="1332"/>
      <c r="Q24" s="1332"/>
      <c r="R24" s="1332"/>
      <c r="S24" s="1332"/>
      <c r="T24" s="1332"/>
      <c r="U24" s="1332"/>
      <c r="V24" s="1332"/>
      <c r="W24" s="1337"/>
    </row>
    <row r="25" spans="1:23" s="11" customFormat="1" ht="15" customHeight="1" x14ac:dyDescent="0.25">
      <c r="A25" s="1218" t="s">
        <v>48</v>
      </c>
      <c r="B25" s="1219"/>
      <c r="C25" s="1219"/>
      <c r="D25" s="1219"/>
      <c r="E25" s="1219"/>
      <c r="F25" s="1219"/>
      <c r="G25" s="1219"/>
      <c r="H25" s="1219"/>
      <c r="I25" s="1219"/>
      <c r="J25" s="1219"/>
      <c r="K25" s="1219"/>
      <c r="L25" s="1220"/>
      <c r="M25" s="1218" t="s">
        <v>34</v>
      </c>
      <c r="N25" s="1219"/>
      <c r="O25" s="1219"/>
      <c r="P25" s="1219"/>
      <c r="Q25" s="1219"/>
      <c r="R25" s="1219"/>
      <c r="S25" s="1219"/>
      <c r="T25" s="1219"/>
      <c r="U25" s="1219"/>
      <c r="V25" s="1219"/>
      <c r="W25" s="1220"/>
    </row>
    <row r="26" spans="1:23" ht="37.5" customHeight="1" x14ac:dyDescent="0.2">
      <c r="A26" s="1487" t="s">
        <v>279</v>
      </c>
      <c r="B26" s="1488"/>
      <c r="C26" s="1488"/>
      <c r="D26" s="1488"/>
      <c r="E26" s="1488"/>
      <c r="F26" s="1488"/>
      <c r="G26" s="1488"/>
      <c r="H26" s="1488"/>
      <c r="I26" s="1488"/>
      <c r="J26" s="1488"/>
      <c r="K26" s="1488"/>
      <c r="L26" s="1489"/>
      <c r="M26" s="1321" t="s">
        <v>289</v>
      </c>
      <c r="N26" s="1397"/>
      <c r="O26" s="1397"/>
      <c r="P26" s="1397"/>
      <c r="Q26" s="1397"/>
      <c r="R26" s="1397"/>
      <c r="S26" s="1397"/>
      <c r="T26" s="1397"/>
      <c r="U26" s="1397"/>
      <c r="V26" s="1397"/>
      <c r="W26" s="1398"/>
    </row>
    <row r="27" spans="1:23" s="11" customFormat="1" ht="15" customHeight="1" x14ac:dyDescent="0.25">
      <c r="A27" s="1218" t="s">
        <v>35</v>
      </c>
      <c r="B27" s="1219"/>
      <c r="C27" s="1219"/>
      <c r="D27" s="1219"/>
      <c r="E27" s="1219"/>
      <c r="F27" s="1219"/>
      <c r="G27" s="1219"/>
      <c r="H27" s="1219"/>
      <c r="I27" s="1219"/>
      <c r="J27" s="1219"/>
      <c r="K27" s="1219"/>
      <c r="L27" s="1219"/>
      <c r="M27" s="1219"/>
      <c r="N27" s="1219"/>
      <c r="O27" s="1219"/>
      <c r="P27" s="1219"/>
      <c r="Q27" s="1219"/>
      <c r="R27" s="1219"/>
      <c r="S27" s="1219"/>
      <c r="T27" s="1219"/>
      <c r="U27" s="1219"/>
      <c r="V27" s="1219"/>
      <c r="W27" s="1220"/>
    </row>
    <row r="28" spans="1:23" ht="19.5" customHeight="1" x14ac:dyDescent="0.2">
      <c r="A28" s="1336" t="s">
        <v>280</v>
      </c>
      <c r="B28" s="1332"/>
      <c r="C28" s="1332"/>
      <c r="D28" s="1332"/>
      <c r="E28" s="1332"/>
      <c r="F28" s="1332"/>
      <c r="G28" s="1332"/>
      <c r="H28" s="1332"/>
      <c r="I28" s="1332"/>
      <c r="J28" s="1332"/>
      <c r="K28" s="1332"/>
      <c r="L28" s="1332"/>
      <c r="M28" s="1332"/>
      <c r="N28" s="1332"/>
      <c r="O28" s="1332"/>
      <c r="P28" s="1332"/>
      <c r="Q28" s="1332"/>
      <c r="R28" s="1332"/>
      <c r="S28" s="1332"/>
      <c r="T28" s="1332"/>
      <c r="U28" s="1332"/>
      <c r="V28" s="1332"/>
      <c r="W28" s="1337"/>
    </row>
    <row r="29" spans="1:23" ht="15" customHeight="1" x14ac:dyDescent="0.2">
      <c r="A29" s="1255" t="s">
        <v>2</v>
      </c>
      <c r="B29" s="1256"/>
      <c r="C29" s="1256"/>
      <c r="D29" s="1256"/>
      <c r="E29" s="1256"/>
      <c r="F29" s="1256"/>
      <c r="G29" s="1256"/>
      <c r="H29" s="1256"/>
      <c r="I29" s="1256"/>
      <c r="J29" s="1256"/>
      <c r="K29" s="1256"/>
      <c r="L29" s="1256"/>
      <c r="M29" s="1256"/>
      <c r="N29" s="1256"/>
      <c r="O29" s="1256"/>
      <c r="P29" s="1256"/>
      <c r="Q29" s="1256"/>
      <c r="R29" s="1256"/>
      <c r="S29" s="1256"/>
      <c r="T29" s="1256"/>
      <c r="U29" s="1256"/>
      <c r="V29" s="1256"/>
      <c r="W29" s="1257"/>
    </row>
    <row r="30" spans="1:23" ht="16.5" customHeight="1" x14ac:dyDescent="0.2">
      <c r="A30" s="1338" t="s">
        <v>280</v>
      </c>
      <c r="B30" s="1339"/>
      <c r="C30" s="1339"/>
      <c r="D30" s="1339"/>
      <c r="E30" s="1339"/>
      <c r="F30" s="1339"/>
      <c r="G30" s="1339"/>
      <c r="H30" s="1339"/>
      <c r="I30" s="1339"/>
      <c r="J30" s="1339"/>
      <c r="K30" s="1339"/>
      <c r="L30" s="1339"/>
      <c r="M30" s="1339"/>
      <c r="N30" s="1339"/>
      <c r="O30" s="1339"/>
      <c r="P30" s="1339"/>
      <c r="Q30" s="1339"/>
      <c r="R30" s="1339"/>
      <c r="S30" s="1339"/>
      <c r="T30" s="1339"/>
      <c r="U30" s="1339"/>
      <c r="V30" s="1339"/>
      <c r="W30" s="1340"/>
    </row>
    <row r="31" spans="1:23" s="11" customFormat="1" ht="15" customHeight="1" x14ac:dyDescent="0.25">
      <c r="A31" s="1519" t="s">
        <v>36</v>
      </c>
      <c r="B31" s="1520"/>
      <c r="C31" s="1520"/>
      <c r="D31" s="1520"/>
      <c r="E31" s="1520"/>
      <c r="F31" s="1520"/>
      <c r="G31" s="1520"/>
      <c r="H31" s="1520"/>
      <c r="I31" s="1520"/>
      <c r="J31" s="1520"/>
      <c r="K31" s="1520"/>
      <c r="L31" s="1520"/>
      <c r="M31" s="1520"/>
      <c r="N31" s="1520"/>
      <c r="O31" s="1520"/>
      <c r="P31" s="1520"/>
      <c r="Q31" s="1520"/>
      <c r="R31" s="1520"/>
      <c r="S31" s="1520"/>
      <c r="T31" s="1520"/>
      <c r="U31" s="1520"/>
      <c r="V31" s="1520"/>
      <c r="W31" s="1521"/>
    </row>
    <row r="32" spans="1:23" ht="18.75" customHeight="1" x14ac:dyDescent="0.2">
      <c r="A32" s="1490">
        <v>43466</v>
      </c>
      <c r="B32" s="1491"/>
      <c r="C32" s="1490">
        <v>43497</v>
      </c>
      <c r="D32" s="1491"/>
      <c r="E32" s="1490">
        <v>43525</v>
      </c>
      <c r="F32" s="1491"/>
      <c r="G32" s="1490">
        <v>43556</v>
      </c>
      <c r="H32" s="1491"/>
      <c r="I32" s="1490">
        <v>43586</v>
      </c>
      <c r="J32" s="1491"/>
      <c r="K32" s="1490">
        <v>43617</v>
      </c>
      <c r="L32" s="1491"/>
      <c r="M32" s="1490">
        <v>43647</v>
      </c>
      <c r="N32" s="1491"/>
      <c r="O32" s="1490">
        <v>43678</v>
      </c>
      <c r="P32" s="1491"/>
      <c r="Q32" s="1490">
        <v>43709</v>
      </c>
      <c r="R32" s="1491"/>
      <c r="S32" s="1490">
        <v>43739</v>
      </c>
      <c r="T32" s="1491"/>
      <c r="U32" s="1490">
        <v>43770</v>
      </c>
      <c r="V32" s="1491"/>
      <c r="W32" s="981">
        <v>43800</v>
      </c>
    </row>
    <row r="33" spans="1:24" ht="18" customHeight="1" x14ac:dyDescent="0.2">
      <c r="A33" s="1522"/>
      <c r="B33" s="1523"/>
      <c r="C33" s="1522"/>
      <c r="D33" s="1523"/>
      <c r="E33" s="1522"/>
      <c r="F33" s="1523"/>
      <c r="G33" s="1522"/>
      <c r="H33" s="1523"/>
      <c r="I33" s="1522"/>
      <c r="J33" s="1523"/>
      <c r="K33" s="1522"/>
      <c r="L33" s="1523"/>
      <c r="M33" s="1522"/>
      <c r="N33" s="1523"/>
      <c r="O33" s="1522"/>
      <c r="P33" s="1523"/>
      <c r="Q33" s="1522"/>
      <c r="R33" s="1523"/>
      <c r="S33" s="1522"/>
      <c r="T33" s="1523"/>
      <c r="U33" s="1522"/>
      <c r="V33" s="1523"/>
      <c r="W33" s="468"/>
      <c r="X33" s="6"/>
    </row>
    <row r="34" spans="1:24" ht="18" customHeight="1" x14ac:dyDescent="0.2">
      <c r="A34" s="1505">
        <v>-0.1</v>
      </c>
      <c r="B34" s="1504"/>
      <c r="C34" s="1505">
        <v>-0.1</v>
      </c>
      <c r="D34" s="1504"/>
      <c r="E34" s="1505">
        <v>-0.1</v>
      </c>
      <c r="F34" s="1504"/>
      <c r="G34" s="1505">
        <v>-0.1</v>
      </c>
      <c r="H34" s="1504"/>
      <c r="I34" s="1505">
        <v>-0.1</v>
      </c>
      <c r="J34" s="1504"/>
      <c r="K34" s="1505">
        <v>-0.1</v>
      </c>
      <c r="L34" s="1504"/>
      <c r="M34" s="1505">
        <v>-0.1</v>
      </c>
      <c r="N34" s="1504"/>
      <c r="O34" s="1505">
        <v>-0.1</v>
      </c>
      <c r="P34" s="1504"/>
      <c r="Q34" s="1505">
        <v>-0.1</v>
      </c>
      <c r="R34" s="1504"/>
      <c r="S34" s="1505">
        <v>-0.1</v>
      </c>
      <c r="T34" s="1504"/>
      <c r="U34" s="1505">
        <v>-0.1</v>
      </c>
      <c r="V34" s="1504"/>
      <c r="W34" s="998">
        <v>-0.1</v>
      </c>
      <c r="X34" s="997"/>
    </row>
    <row r="35" spans="1:24" ht="18" customHeight="1" x14ac:dyDescent="0.2">
      <c r="A35" s="1524">
        <v>0.08</v>
      </c>
      <c r="B35" s="1525"/>
      <c r="C35" s="1524">
        <v>0.08</v>
      </c>
      <c r="D35" s="1525"/>
      <c r="E35" s="1524">
        <v>0.08</v>
      </c>
      <c r="F35" s="1525"/>
      <c r="G35" s="1524">
        <v>0.08</v>
      </c>
      <c r="H35" s="1525"/>
      <c r="I35" s="1524">
        <v>0.08</v>
      </c>
      <c r="J35" s="1525"/>
      <c r="K35" s="1524">
        <v>0.08</v>
      </c>
      <c r="L35" s="1525"/>
      <c r="M35" s="1524">
        <v>0.08</v>
      </c>
      <c r="N35" s="1525"/>
      <c r="O35" s="1524">
        <v>0.08</v>
      </c>
      <c r="P35" s="1525"/>
      <c r="Q35" s="1524">
        <v>0.08</v>
      </c>
      <c r="R35" s="1525"/>
      <c r="S35" s="1524">
        <v>0.08</v>
      </c>
      <c r="T35" s="1525"/>
      <c r="U35" s="1524">
        <v>0.08</v>
      </c>
      <c r="V35" s="1525"/>
      <c r="W35" s="999">
        <v>0.08</v>
      </c>
      <c r="X35" s="997"/>
    </row>
    <row r="36" spans="1:24" ht="18.95" customHeight="1" x14ac:dyDescent="0.2">
      <c r="A36" s="12"/>
      <c r="B36" s="13"/>
      <c r="C36" s="13"/>
      <c r="D36" s="13"/>
      <c r="E36" s="13"/>
      <c r="F36" s="13"/>
      <c r="G36" s="13"/>
      <c r="H36" s="13"/>
      <c r="I36" s="13"/>
      <c r="J36" s="13"/>
      <c r="K36" s="13"/>
      <c r="L36" s="13"/>
      <c r="M36" s="13"/>
      <c r="N36" s="13"/>
      <c r="O36" s="13"/>
      <c r="P36" s="13"/>
      <c r="Q36" s="13"/>
      <c r="R36" s="13"/>
      <c r="S36" s="13"/>
      <c r="T36" s="13"/>
      <c r="U36" s="13"/>
      <c r="V36" s="13"/>
      <c r="W36" s="14"/>
    </row>
    <row r="37" spans="1:24" ht="18.95" customHeight="1" x14ac:dyDescent="0.2">
      <c r="A37" s="12"/>
      <c r="B37" s="13"/>
      <c r="C37" s="13"/>
      <c r="D37" s="13"/>
      <c r="E37" s="13"/>
      <c r="F37" s="13"/>
      <c r="G37" s="13"/>
      <c r="H37" s="13"/>
      <c r="I37" s="13"/>
      <c r="J37" s="13"/>
      <c r="K37" s="13"/>
      <c r="L37" s="13"/>
      <c r="M37" s="13"/>
      <c r="N37" s="13"/>
      <c r="O37" s="13"/>
      <c r="P37" s="13"/>
      <c r="Q37" s="13"/>
      <c r="R37" s="13"/>
      <c r="S37" s="13"/>
      <c r="T37" s="13"/>
      <c r="U37" s="13"/>
      <c r="V37" s="13"/>
      <c r="W37" s="14"/>
    </row>
    <row r="38" spans="1:24" ht="18.95" customHeight="1" x14ac:dyDescent="0.2">
      <c r="A38" s="12"/>
      <c r="B38" s="13"/>
      <c r="C38" s="13"/>
      <c r="D38" s="13"/>
      <c r="E38" s="13"/>
      <c r="F38" s="13"/>
      <c r="G38" s="13"/>
      <c r="H38" s="13"/>
      <c r="I38" s="13"/>
      <c r="J38" s="13"/>
      <c r="K38" s="13"/>
      <c r="L38" s="13"/>
      <c r="M38" s="13"/>
      <c r="N38" s="13"/>
      <c r="O38" s="13"/>
      <c r="P38" s="13"/>
      <c r="Q38" s="13"/>
      <c r="R38" s="13"/>
      <c r="S38" s="13"/>
      <c r="T38" s="13"/>
      <c r="U38" s="13"/>
      <c r="V38" s="13"/>
      <c r="W38" s="14"/>
    </row>
    <row r="39" spans="1:24" ht="18.95" customHeight="1" x14ac:dyDescent="0.2">
      <c r="A39" s="12"/>
      <c r="B39" s="13"/>
      <c r="C39" s="13"/>
      <c r="D39" s="13"/>
      <c r="E39" s="13"/>
      <c r="F39" s="13"/>
      <c r="G39" s="13"/>
      <c r="H39" s="13"/>
      <c r="I39" s="13"/>
      <c r="J39" s="13"/>
      <c r="K39" s="13"/>
      <c r="L39" s="13"/>
      <c r="M39" s="13"/>
      <c r="N39" s="13"/>
      <c r="O39" s="13"/>
      <c r="P39" s="13"/>
      <c r="Q39" s="13"/>
      <c r="R39" s="13"/>
      <c r="S39" s="13"/>
      <c r="T39" s="13"/>
      <c r="U39" s="13"/>
      <c r="V39" s="13"/>
      <c r="W39" s="14"/>
    </row>
    <row r="40" spans="1:24" ht="18.95" customHeight="1" x14ac:dyDescent="0.2">
      <c r="A40" s="12"/>
      <c r="B40" s="13"/>
      <c r="C40" s="13"/>
      <c r="D40" s="13"/>
      <c r="E40" s="13"/>
      <c r="F40" s="13"/>
      <c r="G40" s="13"/>
      <c r="H40" s="13"/>
      <c r="I40" s="13"/>
      <c r="J40" s="13"/>
      <c r="K40" s="13"/>
      <c r="L40" s="13"/>
      <c r="M40" s="13"/>
      <c r="N40" s="13"/>
      <c r="O40" s="13"/>
      <c r="P40" s="13"/>
      <c r="Q40" s="13"/>
      <c r="R40" s="13"/>
      <c r="S40" s="13"/>
      <c r="T40" s="13"/>
      <c r="U40" s="13"/>
      <c r="V40" s="13"/>
      <c r="W40" s="14"/>
    </row>
    <row r="41" spans="1:24" ht="18.95" customHeight="1" x14ac:dyDescent="0.2">
      <c r="A41" s="12"/>
      <c r="B41" s="13"/>
      <c r="C41" s="13"/>
      <c r="D41" s="13"/>
      <c r="E41" s="13"/>
      <c r="F41" s="13"/>
      <c r="G41" s="13"/>
      <c r="H41" s="13"/>
      <c r="I41" s="13"/>
      <c r="J41" s="13"/>
      <c r="K41" s="13"/>
      <c r="L41" s="13"/>
      <c r="M41" s="13"/>
      <c r="N41" s="13"/>
      <c r="O41" s="13"/>
      <c r="P41" s="13"/>
      <c r="Q41" s="13"/>
      <c r="R41" s="13"/>
      <c r="S41" s="13"/>
      <c r="T41" s="13"/>
      <c r="U41" s="13"/>
      <c r="V41" s="13"/>
      <c r="W41" s="14"/>
    </row>
    <row r="42" spans="1:24" ht="18.95" customHeight="1" x14ac:dyDescent="0.2">
      <c r="A42" s="12"/>
      <c r="B42" s="13"/>
      <c r="C42" s="13"/>
      <c r="D42" s="13"/>
      <c r="E42" s="13"/>
      <c r="F42" s="13"/>
      <c r="G42" s="13"/>
      <c r="H42" s="13"/>
      <c r="I42" s="13"/>
      <c r="J42" s="13"/>
      <c r="K42" s="13"/>
      <c r="L42" s="13"/>
      <c r="M42" s="13"/>
      <c r="N42" s="13"/>
      <c r="O42" s="13"/>
      <c r="P42" s="13"/>
      <c r="Q42" s="13"/>
      <c r="R42" s="13"/>
      <c r="S42" s="13"/>
      <c r="T42" s="13"/>
      <c r="U42" s="13"/>
      <c r="V42" s="13"/>
      <c r="W42" s="14"/>
    </row>
    <row r="43" spans="1:24" ht="18.95" customHeight="1" x14ac:dyDescent="0.2">
      <c r="A43" s="12"/>
      <c r="B43" s="13"/>
      <c r="C43" s="13"/>
      <c r="D43" s="13"/>
      <c r="E43" s="13"/>
      <c r="F43" s="13"/>
      <c r="G43" s="13"/>
      <c r="H43" s="13"/>
      <c r="I43" s="13"/>
      <c r="J43" s="13"/>
      <c r="K43" s="13"/>
      <c r="L43" s="13"/>
      <c r="M43" s="13"/>
      <c r="N43" s="13"/>
      <c r="O43" s="13"/>
      <c r="P43" s="13"/>
      <c r="Q43" s="13"/>
      <c r="R43" s="13"/>
      <c r="S43" s="13"/>
      <c r="T43" s="13"/>
      <c r="U43" s="13"/>
      <c r="V43" s="13"/>
      <c r="W43" s="14"/>
    </row>
    <row r="44" spans="1:24" ht="15" customHeight="1" x14ac:dyDescent="0.2">
      <c r="A44" s="12"/>
      <c r="B44" s="13"/>
      <c r="C44" s="13"/>
      <c r="D44" s="13"/>
      <c r="E44" s="13"/>
      <c r="F44" s="13"/>
      <c r="G44" s="13"/>
      <c r="H44" s="13"/>
      <c r="I44" s="13"/>
      <c r="J44" s="13"/>
      <c r="K44" s="13"/>
      <c r="L44" s="13"/>
      <c r="M44" s="13"/>
      <c r="N44" s="13"/>
      <c r="O44" s="13"/>
      <c r="P44" s="13"/>
      <c r="Q44" s="13"/>
      <c r="R44" s="13"/>
      <c r="S44" s="13"/>
      <c r="T44" s="13"/>
      <c r="U44" s="13"/>
      <c r="V44" s="13"/>
      <c r="W44" s="14"/>
    </row>
    <row r="45" spans="1:24" ht="18.95" customHeight="1" x14ac:dyDescent="0.2">
      <c r="A45" s="12"/>
      <c r="B45" s="13"/>
      <c r="C45" s="13"/>
      <c r="D45" s="13"/>
      <c r="E45" s="13"/>
      <c r="F45" s="13"/>
      <c r="G45" s="13"/>
      <c r="H45" s="13"/>
      <c r="I45" s="13"/>
      <c r="J45" s="13"/>
      <c r="K45" s="13"/>
      <c r="L45" s="13"/>
      <c r="M45" s="13"/>
      <c r="N45" s="13"/>
      <c r="O45" s="13"/>
      <c r="P45" s="13"/>
      <c r="Q45" s="13"/>
      <c r="R45" s="13"/>
      <c r="S45" s="13"/>
      <c r="T45" s="13"/>
      <c r="U45" s="13"/>
      <c r="V45" s="13"/>
      <c r="W45" s="14"/>
    </row>
    <row r="46" spans="1:24" ht="18.95" customHeight="1" x14ac:dyDescent="0.2">
      <c r="A46" s="12"/>
      <c r="B46" s="13"/>
      <c r="C46" s="13"/>
      <c r="D46" s="13"/>
      <c r="E46" s="13"/>
      <c r="F46" s="13"/>
      <c r="G46" s="13"/>
      <c r="H46" s="13"/>
      <c r="I46" s="13"/>
      <c r="J46" s="13"/>
      <c r="K46" s="13"/>
      <c r="L46" s="13"/>
      <c r="M46" s="13"/>
      <c r="N46" s="13"/>
      <c r="O46" s="13"/>
      <c r="P46" s="13"/>
      <c r="Q46" s="13"/>
      <c r="R46" s="13"/>
      <c r="S46" s="13"/>
      <c r="T46" s="13"/>
      <c r="U46" s="13"/>
      <c r="V46" s="13"/>
      <c r="W46" s="14"/>
    </row>
    <row r="47" spans="1:24" ht="18.95" customHeight="1" x14ac:dyDescent="0.2">
      <c r="A47" s="12"/>
      <c r="B47" s="13"/>
      <c r="C47" s="13"/>
      <c r="D47" s="13"/>
      <c r="E47" s="13"/>
      <c r="F47" s="13"/>
      <c r="G47" s="13"/>
      <c r="H47" s="13"/>
      <c r="I47" s="13"/>
      <c r="J47" s="13"/>
      <c r="K47" s="13"/>
      <c r="L47" s="13"/>
      <c r="M47" s="13"/>
      <c r="N47" s="13"/>
      <c r="O47" s="13"/>
      <c r="P47" s="13"/>
      <c r="Q47" s="13"/>
      <c r="R47" s="13"/>
      <c r="S47" s="13"/>
      <c r="T47" s="13"/>
      <c r="U47" s="13"/>
      <c r="V47" s="13"/>
      <c r="W47" s="14"/>
    </row>
    <row r="48" spans="1:24" ht="12.75" customHeight="1" x14ac:dyDescent="0.2">
      <c r="A48" s="15"/>
      <c r="B48" s="16"/>
      <c r="C48" s="16"/>
      <c r="D48" s="16"/>
      <c r="E48" s="16"/>
      <c r="F48" s="16"/>
      <c r="G48" s="16"/>
      <c r="H48" s="16"/>
      <c r="I48" s="16"/>
      <c r="J48" s="16"/>
      <c r="K48" s="16"/>
      <c r="L48" s="16"/>
      <c r="M48" s="16"/>
      <c r="N48" s="16"/>
      <c r="O48" s="16"/>
      <c r="P48" s="16"/>
      <c r="Q48" s="16"/>
      <c r="R48" s="16"/>
      <c r="S48" s="16"/>
      <c r="T48" s="16"/>
      <c r="U48" s="16"/>
      <c r="V48" s="16"/>
      <c r="W48" s="17"/>
    </row>
    <row r="49" spans="1:23" ht="18.95" customHeight="1" x14ac:dyDescent="0.2">
      <c r="A49" s="1327" t="s">
        <v>135</v>
      </c>
      <c r="B49" s="1327"/>
      <c r="C49" s="1327"/>
      <c r="D49" s="1327"/>
      <c r="E49" s="1327"/>
      <c r="F49" s="1327"/>
      <c r="G49" s="1327"/>
      <c r="H49" s="1327"/>
      <c r="I49" s="1327"/>
      <c r="J49" s="1327"/>
      <c r="K49" s="1327"/>
      <c r="L49" s="1327"/>
      <c r="M49" s="1327"/>
      <c r="N49" s="1327"/>
      <c r="O49" s="1327"/>
      <c r="P49" s="1327"/>
      <c r="Q49" s="1327"/>
      <c r="R49" s="1327"/>
      <c r="S49" s="1327"/>
      <c r="T49" s="1327"/>
      <c r="U49" s="1327"/>
      <c r="V49" s="1327"/>
      <c r="W49" s="1327"/>
    </row>
    <row r="50" spans="1:23" ht="30" customHeight="1" x14ac:dyDescent="0.2">
      <c r="A50" s="1526"/>
      <c r="B50" s="1527"/>
      <c r="C50" s="1527"/>
      <c r="D50" s="1527"/>
      <c r="E50" s="1527"/>
      <c r="F50" s="1527"/>
      <c r="G50" s="1527"/>
      <c r="H50" s="1527"/>
      <c r="I50" s="1527"/>
      <c r="J50" s="1527"/>
      <c r="K50" s="1527"/>
      <c r="L50" s="1527"/>
      <c r="M50" s="1527"/>
      <c r="N50" s="1527"/>
      <c r="O50" s="1527"/>
      <c r="P50" s="1527"/>
      <c r="Q50" s="1527"/>
      <c r="R50" s="1527"/>
      <c r="S50" s="1527"/>
      <c r="T50" s="1527"/>
      <c r="U50" s="1527"/>
      <c r="V50" s="1527"/>
      <c r="W50" s="1528"/>
    </row>
    <row r="51" spans="1:23" ht="18.95" customHeight="1" x14ac:dyDescent="0.2">
      <c r="A51" s="1529"/>
      <c r="B51" s="1530"/>
      <c r="C51" s="1530"/>
      <c r="D51" s="1530"/>
      <c r="E51" s="1530"/>
      <c r="F51" s="1530"/>
      <c r="G51" s="1530"/>
      <c r="H51" s="1530"/>
      <c r="I51" s="1530"/>
      <c r="J51" s="1530"/>
      <c r="K51" s="1530"/>
      <c r="L51" s="1530"/>
      <c r="M51" s="1530"/>
      <c r="N51" s="1530"/>
      <c r="O51" s="1530"/>
      <c r="P51" s="1530"/>
      <c r="Q51" s="1530"/>
      <c r="R51" s="1530"/>
      <c r="S51" s="1530"/>
      <c r="T51" s="1530"/>
      <c r="U51" s="1530"/>
      <c r="V51" s="1530"/>
      <c r="W51" s="1531"/>
    </row>
    <row r="52" spans="1:23" ht="18.95" customHeight="1" x14ac:dyDescent="0.2">
      <c r="A52" s="1529"/>
      <c r="B52" s="1530"/>
      <c r="C52" s="1530"/>
      <c r="D52" s="1530"/>
      <c r="E52" s="1530"/>
      <c r="F52" s="1530"/>
      <c r="G52" s="1530"/>
      <c r="H52" s="1530"/>
      <c r="I52" s="1530"/>
      <c r="J52" s="1530"/>
      <c r="K52" s="1530"/>
      <c r="L52" s="1530"/>
      <c r="M52" s="1530"/>
      <c r="N52" s="1530"/>
      <c r="O52" s="1530"/>
      <c r="P52" s="1530"/>
      <c r="Q52" s="1530"/>
      <c r="R52" s="1530"/>
      <c r="S52" s="1530"/>
      <c r="T52" s="1530"/>
      <c r="U52" s="1530"/>
      <c r="V52" s="1530"/>
      <c r="W52" s="1531"/>
    </row>
    <row r="53" spans="1:23" ht="18.75" customHeight="1" x14ac:dyDescent="0.2">
      <c r="A53" s="1532"/>
      <c r="B53" s="1533"/>
      <c r="C53" s="1533"/>
      <c r="D53" s="1533"/>
      <c r="E53" s="1533"/>
      <c r="F53" s="1533"/>
      <c r="G53" s="1533"/>
      <c r="H53" s="1533"/>
      <c r="I53" s="1533"/>
      <c r="J53" s="1533"/>
      <c r="K53" s="1533"/>
      <c r="L53" s="1533"/>
      <c r="M53" s="1533"/>
      <c r="N53" s="1533"/>
      <c r="O53" s="1533"/>
      <c r="P53" s="1533"/>
      <c r="Q53" s="1533"/>
      <c r="R53" s="1533"/>
      <c r="S53" s="1533"/>
      <c r="T53" s="1533"/>
      <c r="U53" s="1533"/>
      <c r="V53" s="1533"/>
      <c r="W53" s="1534"/>
    </row>
  </sheetData>
  <sheetProtection algorithmName="SHA-512" hashValue="keoOqwogMV19Ya0NaZB2Z+ZmU007BHrVXd/823U17yiOgB23bt1UxALkR7+7YSQdS+ka8x7OYeGisKZXji8KAQ==" saltValue="omSGJOt4yL52lToeUGvfoA==" spinCount="100000" sheet="1" objects="1" scenarios="1"/>
  <mergeCells count="84">
    <mergeCell ref="S35:T35"/>
    <mergeCell ref="U35:V35"/>
    <mergeCell ref="A49:W49"/>
    <mergeCell ref="A50:W53"/>
    <mergeCell ref="A35:B35"/>
    <mergeCell ref="C35:D35"/>
    <mergeCell ref="E35:F35"/>
    <mergeCell ref="G35:H35"/>
    <mergeCell ref="I35:J35"/>
    <mergeCell ref="K35:L35"/>
    <mergeCell ref="M35:N35"/>
    <mergeCell ref="O35:P35"/>
    <mergeCell ref="Q35:R35"/>
    <mergeCell ref="K34:L34"/>
    <mergeCell ref="M34:N34"/>
    <mergeCell ref="O34:P34"/>
    <mergeCell ref="Q34:R34"/>
    <mergeCell ref="S34:T34"/>
    <mergeCell ref="U34:V34"/>
    <mergeCell ref="M33:N33"/>
    <mergeCell ref="O33:P33"/>
    <mergeCell ref="Q33:R33"/>
    <mergeCell ref="S33:T33"/>
    <mergeCell ref="U33:V33"/>
    <mergeCell ref="A34:B34"/>
    <mergeCell ref="C34:D34"/>
    <mergeCell ref="E34:F34"/>
    <mergeCell ref="G34:H34"/>
    <mergeCell ref="I34:J34"/>
    <mergeCell ref="A33:B33"/>
    <mergeCell ref="C33:D33"/>
    <mergeCell ref="E33:F33"/>
    <mergeCell ref="G33:H33"/>
    <mergeCell ref="I33:J33"/>
    <mergeCell ref="K33:L33"/>
    <mergeCell ref="K32:L32"/>
    <mergeCell ref="M32:N32"/>
    <mergeCell ref="O32:P32"/>
    <mergeCell ref="Q32:R32"/>
    <mergeCell ref="S32:T32"/>
    <mergeCell ref="U32:V32"/>
    <mergeCell ref="A27:W27"/>
    <mergeCell ref="A28:W28"/>
    <mergeCell ref="A29:W29"/>
    <mergeCell ref="A30:W30"/>
    <mergeCell ref="A31:W31"/>
    <mergeCell ref="A32:B32"/>
    <mergeCell ref="C32:D32"/>
    <mergeCell ref="E32:F32"/>
    <mergeCell ref="G32:H32"/>
    <mergeCell ref="I32:J32"/>
    <mergeCell ref="A24:L24"/>
    <mergeCell ref="M24:W24"/>
    <mergeCell ref="A25:L25"/>
    <mergeCell ref="M25:W25"/>
    <mergeCell ref="A26:L26"/>
    <mergeCell ref="M26:W26"/>
    <mergeCell ref="B19:G19"/>
    <mergeCell ref="H19:W19"/>
    <mergeCell ref="A20:B20"/>
    <mergeCell ref="A21:W21"/>
    <mergeCell ref="A23:L23"/>
    <mergeCell ref="M23:W23"/>
    <mergeCell ref="B16:G16"/>
    <mergeCell ref="H16:W16"/>
    <mergeCell ref="B17:G17"/>
    <mergeCell ref="H17:W17"/>
    <mergeCell ref="B18:G18"/>
    <mergeCell ref="H18:W18"/>
    <mergeCell ref="A14:W14"/>
    <mergeCell ref="D1:U2"/>
    <mergeCell ref="D3:U3"/>
    <mergeCell ref="D4:U4"/>
    <mergeCell ref="A5:R5"/>
    <mergeCell ref="S5:W5"/>
    <mergeCell ref="A6:R8"/>
    <mergeCell ref="V6:W6"/>
    <mergeCell ref="V7:W7"/>
    <mergeCell ref="V8:W8"/>
    <mergeCell ref="A9:W9"/>
    <mergeCell ref="A10:W10"/>
    <mergeCell ref="A11:W11"/>
    <mergeCell ref="A12:W12"/>
    <mergeCell ref="A13:W13"/>
  </mergeCells>
  <hyperlinks>
    <hyperlink ref="A6:R8" location="CONSOLIDADO!G20" display="Porcentaje de error en la proyección de ingresos del Ente Gestor por participación en la remuneración de los agentes del Sistema" xr:uid="{DF85D936-929D-4C2D-9BC2-9641CBCA72C9}"/>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3" tint="0.39997558519241921"/>
  </sheetPr>
  <dimension ref="A1:T49"/>
  <sheetViews>
    <sheetView workbookViewId="0">
      <selection activeCell="A6" sqref="A6:I8"/>
    </sheetView>
  </sheetViews>
  <sheetFormatPr baseColWidth="10" defaultColWidth="3.5703125" defaultRowHeight="18.95" customHeight="1" x14ac:dyDescent="0.2"/>
  <cols>
    <col min="1" max="8" width="7.28515625" style="103" customWidth="1"/>
    <col min="9" max="9" width="10.42578125" style="103" customWidth="1"/>
    <col min="10" max="10" width="9.28515625" style="103" customWidth="1"/>
    <col min="11" max="11" width="8.5703125" style="103" bestFit="1" customWidth="1"/>
    <col min="12" max="12" width="9.85546875" style="103" customWidth="1"/>
    <col min="13" max="16384" width="3.5703125" style="103"/>
  </cols>
  <sheetData>
    <row r="1" spans="1:20" ht="12.75" customHeight="1" x14ac:dyDescent="0.2">
      <c r="A1" s="436"/>
      <c r="B1" s="437"/>
      <c r="C1" s="1537" t="s">
        <v>537</v>
      </c>
      <c r="D1" s="1538"/>
      <c r="E1" s="1538"/>
      <c r="F1" s="1538"/>
      <c r="G1" s="1538"/>
      <c r="H1" s="1538"/>
      <c r="I1" s="1538"/>
      <c r="J1" s="1538"/>
      <c r="K1" s="1539"/>
      <c r="L1" s="438"/>
    </row>
    <row r="2" spans="1:20" ht="12.75" customHeight="1" x14ac:dyDescent="0.2">
      <c r="A2" s="424"/>
      <c r="B2" s="439"/>
      <c r="C2" s="1540"/>
      <c r="D2" s="1541"/>
      <c r="E2" s="1541"/>
      <c r="F2" s="1541"/>
      <c r="G2" s="1541"/>
      <c r="H2" s="1541"/>
      <c r="I2" s="1541"/>
      <c r="J2" s="1541"/>
      <c r="K2" s="1542"/>
      <c r="L2" s="440"/>
    </row>
    <row r="3" spans="1:20" ht="12.75" customHeight="1" x14ac:dyDescent="0.2">
      <c r="A3" s="424"/>
      <c r="B3" s="439"/>
      <c r="C3" s="1543" t="s">
        <v>120</v>
      </c>
      <c r="D3" s="1544"/>
      <c r="E3" s="1544"/>
      <c r="F3" s="1544"/>
      <c r="G3" s="1544"/>
      <c r="H3" s="1544"/>
      <c r="I3" s="1544"/>
      <c r="J3" s="1544"/>
      <c r="K3" s="1545"/>
      <c r="L3" s="440"/>
    </row>
    <row r="4" spans="1:20" ht="12.75" customHeight="1" x14ac:dyDescent="0.2">
      <c r="A4" s="441"/>
      <c r="B4" s="442"/>
      <c r="C4" s="1546"/>
      <c r="D4" s="1547"/>
      <c r="E4" s="1547"/>
      <c r="F4" s="1547"/>
      <c r="G4" s="1547"/>
      <c r="H4" s="1547"/>
      <c r="I4" s="1547"/>
      <c r="J4" s="1547"/>
      <c r="K4" s="1548"/>
      <c r="L4" s="443"/>
    </row>
    <row r="5" spans="1:20" s="106" customFormat="1" ht="12.75" x14ac:dyDescent="0.25">
      <c r="A5" s="1549" t="s">
        <v>89</v>
      </c>
      <c r="B5" s="1549"/>
      <c r="C5" s="1549"/>
      <c r="D5" s="1549"/>
      <c r="E5" s="1549"/>
      <c r="F5" s="1549"/>
      <c r="G5" s="1549"/>
      <c r="H5" s="1549"/>
      <c r="I5" s="1549"/>
      <c r="J5" s="1550" t="s">
        <v>90</v>
      </c>
      <c r="K5" s="1550"/>
      <c r="L5" s="1549"/>
    </row>
    <row r="6" spans="1:20" ht="12.75" x14ac:dyDescent="0.2">
      <c r="A6" s="1535" t="s">
        <v>528</v>
      </c>
      <c r="B6" s="1535"/>
      <c r="C6" s="1535"/>
      <c r="D6" s="1535"/>
      <c r="E6" s="1535"/>
      <c r="F6" s="1535"/>
      <c r="G6" s="1535"/>
      <c r="H6" s="1535"/>
      <c r="I6" s="1536"/>
      <c r="J6" s="444"/>
      <c r="K6" s="445" t="s">
        <v>16</v>
      </c>
      <c r="L6" s="446"/>
    </row>
    <row r="7" spans="1:20" ht="12.75" x14ac:dyDescent="0.2">
      <c r="A7" s="1535"/>
      <c r="B7" s="1535"/>
      <c r="C7" s="1535"/>
      <c r="D7" s="1535"/>
      <c r="E7" s="1535"/>
      <c r="F7" s="1535"/>
      <c r="G7" s="1535"/>
      <c r="H7" s="1535"/>
      <c r="I7" s="1536"/>
      <c r="J7" s="447"/>
      <c r="K7" s="448" t="s">
        <v>98</v>
      </c>
      <c r="L7" s="446" t="s">
        <v>38</v>
      </c>
    </row>
    <row r="8" spans="1:20" ht="12.75" x14ac:dyDescent="0.2">
      <c r="A8" s="1535"/>
      <c r="B8" s="1535"/>
      <c r="C8" s="1535"/>
      <c r="D8" s="1535"/>
      <c r="E8" s="1535"/>
      <c r="F8" s="1535"/>
      <c r="G8" s="1535"/>
      <c r="H8" s="1535"/>
      <c r="I8" s="1536"/>
      <c r="J8" s="449"/>
      <c r="K8" s="450" t="s">
        <v>18</v>
      </c>
      <c r="L8" s="446"/>
    </row>
    <row r="9" spans="1:20" s="106" customFormat="1" ht="12.75" x14ac:dyDescent="0.25">
      <c r="A9" s="1551" t="s">
        <v>19</v>
      </c>
      <c r="B9" s="1551"/>
      <c r="C9" s="1551"/>
      <c r="D9" s="1551"/>
      <c r="E9" s="1551"/>
      <c r="F9" s="1551"/>
      <c r="G9" s="1551"/>
      <c r="H9" s="1551"/>
      <c r="I9" s="1551"/>
      <c r="J9" s="1549"/>
      <c r="K9" s="1549"/>
      <c r="L9" s="1551"/>
    </row>
    <row r="10" spans="1:20" ht="12.75" x14ac:dyDescent="0.2">
      <c r="A10" s="1552" t="s">
        <v>531</v>
      </c>
      <c r="B10" s="1553"/>
      <c r="C10" s="1553"/>
      <c r="D10" s="1553"/>
      <c r="E10" s="1553"/>
      <c r="F10" s="1553"/>
      <c r="G10" s="1553"/>
      <c r="H10" s="1553"/>
      <c r="I10" s="1553"/>
      <c r="J10" s="1553"/>
      <c r="K10" s="1553"/>
      <c r="L10" s="1554"/>
    </row>
    <row r="11" spans="1:20" ht="12.75" x14ac:dyDescent="0.2">
      <c r="A11" s="1555"/>
      <c r="B11" s="1556"/>
      <c r="C11" s="1556"/>
      <c r="D11" s="1556"/>
      <c r="E11" s="1556"/>
      <c r="F11" s="1556"/>
      <c r="G11" s="1556"/>
      <c r="H11" s="1556"/>
      <c r="I11" s="1556"/>
      <c r="J11" s="1556"/>
      <c r="K11" s="1556"/>
      <c r="L11" s="1557"/>
    </row>
    <row r="12" spans="1:20" s="106" customFormat="1" ht="12.75" x14ac:dyDescent="0.25">
      <c r="A12" s="1551" t="s">
        <v>20</v>
      </c>
      <c r="B12" s="1551"/>
      <c r="C12" s="1551"/>
      <c r="D12" s="1551"/>
      <c r="E12" s="1551"/>
      <c r="F12" s="1551"/>
      <c r="G12" s="1551"/>
      <c r="H12" s="1551"/>
      <c r="I12" s="1551"/>
      <c r="J12" s="1551"/>
      <c r="K12" s="1551"/>
      <c r="L12" s="1551"/>
      <c r="M12" s="451"/>
      <c r="N12" s="451"/>
      <c r="O12" s="451"/>
      <c r="P12" s="451"/>
      <c r="Q12" s="451"/>
      <c r="R12" s="451"/>
      <c r="S12" s="116"/>
      <c r="T12" s="116"/>
    </row>
    <row r="13" spans="1:20" ht="12.75" x14ac:dyDescent="0.2">
      <c r="A13" s="1558" t="s">
        <v>534</v>
      </c>
      <c r="B13" s="1558"/>
      <c r="C13" s="1558"/>
      <c r="D13" s="1558"/>
      <c r="E13" s="1558"/>
      <c r="F13" s="1558"/>
      <c r="G13" s="1558"/>
      <c r="H13" s="1558"/>
      <c r="I13" s="1558"/>
      <c r="J13" s="1558"/>
      <c r="K13" s="1558"/>
      <c r="L13" s="1558"/>
      <c r="M13" s="439"/>
      <c r="N13" s="439"/>
      <c r="O13" s="439"/>
      <c r="P13" s="439"/>
      <c r="Q13" s="439"/>
      <c r="R13" s="439"/>
      <c r="S13" s="97"/>
      <c r="T13" s="97"/>
    </row>
    <row r="14" spans="1:20" ht="12.75" x14ac:dyDescent="0.2">
      <c r="A14" s="1558"/>
      <c r="B14" s="1558"/>
      <c r="C14" s="1558"/>
      <c r="D14" s="1558"/>
      <c r="E14" s="1558"/>
      <c r="F14" s="1558"/>
      <c r="G14" s="1558"/>
      <c r="H14" s="1558"/>
      <c r="I14" s="1558"/>
      <c r="J14" s="1558"/>
      <c r="K14" s="1558"/>
      <c r="L14" s="1558"/>
      <c r="M14" s="452"/>
      <c r="N14" s="439"/>
      <c r="O14" s="439"/>
      <c r="P14" s="439"/>
      <c r="Q14" s="439"/>
      <c r="R14" s="439"/>
      <c r="S14" s="97"/>
      <c r="T14" s="97"/>
    </row>
    <row r="15" spans="1:20" ht="12.75" x14ac:dyDescent="0.2">
      <c r="A15" s="1558"/>
      <c r="B15" s="1558"/>
      <c r="C15" s="1558"/>
      <c r="D15" s="1558"/>
      <c r="E15" s="1558"/>
      <c r="F15" s="1558"/>
      <c r="G15" s="1558"/>
      <c r="H15" s="1558"/>
      <c r="I15" s="1558"/>
      <c r="J15" s="1558"/>
      <c r="K15" s="1558"/>
      <c r="L15" s="1558"/>
      <c r="M15" s="439"/>
      <c r="N15" s="439"/>
      <c r="O15" s="439"/>
      <c r="P15" s="439"/>
      <c r="Q15" s="439"/>
      <c r="R15" s="439"/>
      <c r="S15" s="97"/>
      <c r="T15" s="97"/>
    </row>
    <row r="16" spans="1:20" ht="12.75" x14ac:dyDescent="0.2">
      <c r="A16" s="1558"/>
      <c r="B16" s="1558"/>
      <c r="C16" s="1558"/>
      <c r="D16" s="1558"/>
      <c r="E16" s="1558"/>
      <c r="F16" s="1558"/>
      <c r="G16" s="1558"/>
      <c r="H16" s="1558"/>
      <c r="I16" s="1558"/>
      <c r="J16" s="1558"/>
      <c r="K16" s="1558"/>
      <c r="L16" s="1558"/>
      <c r="M16" s="439"/>
      <c r="N16" s="439"/>
      <c r="O16" s="439"/>
      <c r="P16" s="439"/>
      <c r="Q16" s="439"/>
      <c r="R16" s="439"/>
      <c r="S16" s="97"/>
      <c r="T16" s="97"/>
    </row>
    <row r="17" spans="1:20" s="106" customFormat="1" ht="12.75" x14ac:dyDescent="0.25">
      <c r="A17" s="1551" t="s">
        <v>21</v>
      </c>
      <c r="B17" s="1551"/>
      <c r="C17" s="1551"/>
      <c r="D17" s="1551"/>
      <c r="E17" s="1551"/>
      <c r="F17" s="1551"/>
      <c r="G17" s="1551" t="s">
        <v>22</v>
      </c>
      <c r="H17" s="1551"/>
      <c r="I17" s="1551"/>
      <c r="J17" s="1551"/>
      <c r="K17" s="1551"/>
      <c r="L17" s="1551"/>
      <c r="M17" s="116"/>
      <c r="N17" s="116"/>
      <c r="O17" s="116"/>
      <c r="P17" s="116"/>
      <c r="Q17" s="116"/>
      <c r="R17" s="116"/>
      <c r="S17" s="116"/>
      <c r="T17" s="116"/>
    </row>
    <row r="18" spans="1:20" ht="12.75" x14ac:dyDescent="0.2">
      <c r="A18" s="1559" t="s">
        <v>535</v>
      </c>
      <c r="B18" s="1559"/>
      <c r="C18" s="1559"/>
      <c r="D18" s="1559"/>
      <c r="E18" s="1559"/>
      <c r="F18" s="1559"/>
      <c r="G18" s="1560" t="s">
        <v>254</v>
      </c>
      <c r="H18" s="1560"/>
      <c r="I18" s="1560"/>
      <c r="J18" s="1560"/>
      <c r="K18" s="1560"/>
      <c r="L18" s="1560"/>
    </row>
    <row r="19" spans="1:20" s="106" customFormat="1" ht="12.75" x14ac:dyDescent="0.25">
      <c r="A19" s="1551" t="s">
        <v>46</v>
      </c>
      <c r="B19" s="1551"/>
      <c r="C19" s="1551"/>
      <c r="D19" s="1551"/>
      <c r="E19" s="1551"/>
      <c r="F19" s="1551"/>
      <c r="G19" s="1551" t="s">
        <v>34</v>
      </c>
      <c r="H19" s="1551"/>
      <c r="I19" s="1551"/>
      <c r="J19" s="1551"/>
      <c r="K19" s="1551"/>
      <c r="L19" s="1551"/>
    </row>
    <row r="20" spans="1:20" ht="12.75" x14ac:dyDescent="0.2">
      <c r="A20" s="1561">
        <v>0.8</v>
      </c>
      <c r="B20" s="1559"/>
      <c r="C20" s="1559"/>
      <c r="D20" s="1559"/>
      <c r="E20" s="1559"/>
      <c r="F20" s="1559"/>
      <c r="G20" s="1561">
        <v>1</v>
      </c>
      <c r="H20" s="1559"/>
      <c r="I20" s="1559"/>
      <c r="J20" s="1559"/>
      <c r="K20" s="1559"/>
      <c r="L20" s="1559"/>
    </row>
    <row r="21" spans="1:20" s="106" customFormat="1" ht="12.75" x14ac:dyDescent="0.25">
      <c r="A21" s="1551" t="s">
        <v>35</v>
      </c>
      <c r="B21" s="1551"/>
      <c r="C21" s="1551"/>
      <c r="D21" s="1551"/>
      <c r="E21" s="1551"/>
      <c r="F21" s="1551"/>
      <c r="G21" s="1551"/>
      <c r="H21" s="1551"/>
      <c r="I21" s="1551"/>
      <c r="J21" s="1551"/>
      <c r="K21" s="1551"/>
      <c r="L21" s="1551"/>
    </row>
    <row r="22" spans="1:20" ht="12.75" x14ac:dyDescent="0.2">
      <c r="A22" s="1560" t="s">
        <v>536</v>
      </c>
      <c r="B22" s="1560"/>
      <c r="C22" s="1560"/>
      <c r="D22" s="1560"/>
      <c r="E22" s="1560"/>
      <c r="F22" s="1560"/>
      <c r="G22" s="1560"/>
      <c r="H22" s="1560"/>
      <c r="I22" s="1560"/>
      <c r="J22" s="1560"/>
      <c r="K22" s="1560"/>
      <c r="L22" s="1560"/>
    </row>
    <row r="23" spans="1:20" ht="12.75" x14ac:dyDescent="0.2">
      <c r="A23" s="1564" t="s">
        <v>2</v>
      </c>
      <c r="B23" s="1564"/>
      <c r="C23" s="1564"/>
      <c r="D23" s="1564"/>
      <c r="E23" s="1564"/>
      <c r="F23" s="1564"/>
      <c r="G23" s="1564"/>
      <c r="H23" s="1564"/>
      <c r="I23" s="1564"/>
      <c r="J23" s="1564"/>
      <c r="K23" s="1564"/>
      <c r="L23" s="1564"/>
    </row>
    <row r="24" spans="1:20" ht="12.75" x14ac:dyDescent="0.2">
      <c r="A24" s="1565" t="s">
        <v>537</v>
      </c>
      <c r="B24" s="1565"/>
      <c r="C24" s="1565"/>
      <c r="D24" s="1565"/>
      <c r="E24" s="1565"/>
      <c r="F24" s="1565"/>
      <c r="G24" s="1565"/>
      <c r="H24" s="1565"/>
      <c r="I24" s="1565"/>
      <c r="J24" s="1565"/>
      <c r="K24" s="1565"/>
      <c r="L24" s="1565"/>
    </row>
    <row r="25" spans="1:20" s="106" customFormat="1" ht="12.75" x14ac:dyDescent="0.25">
      <c r="A25" s="1551" t="s">
        <v>36</v>
      </c>
      <c r="B25" s="1551"/>
      <c r="C25" s="1551"/>
      <c r="D25" s="1551"/>
      <c r="E25" s="1551"/>
      <c r="F25" s="1551"/>
      <c r="G25" s="1551"/>
      <c r="H25" s="1551"/>
      <c r="I25" s="1551"/>
      <c r="J25" s="1551"/>
      <c r="K25" s="1551"/>
      <c r="L25" s="1551"/>
    </row>
    <row r="26" spans="1:20" ht="12.75" x14ac:dyDescent="0.2">
      <c r="A26" s="923">
        <v>43466</v>
      </c>
      <c r="B26" s="923">
        <v>43497</v>
      </c>
      <c r="C26" s="923">
        <v>43525</v>
      </c>
      <c r="D26" s="923">
        <v>43556</v>
      </c>
      <c r="E26" s="923">
        <v>43586</v>
      </c>
      <c r="F26" s="923">
        <v>43617</v>
      </c>
      <c r="G26" s="923">
        <v>43647</v>
      </c>
      <c r="H26" s="923">
        <v>43678</v>
      </c>
      <c r="I26" s="923">
        <v>43709</v>
      </c>
      <c r="J26" s="923">
        <v>43739</v>
      </c>
      <c r="K26" s="923">
        <v>43770</v>
      </c>
      <c r="L26" s="923">
        <v>43800</v>
      </c>
    </row>
    <row r="27" spans="1:20" ht="12.75" x14ac:dyDescent="0.2">
      <c r="A27" s="453"/>
      <c r="B27" s="453"/>
      <c r="C27" s="453"/>
      <c r="D27" s="453"/>
      <c r="E27" s="453"/>
      <c r="F27" s="597">
        <v>1</v>
      </c>
      <c r="G27" s="453"/>
      <c r="H27" s="453"/>
      <c r="I27" s="453"/>
      <c r="J27" s="453"/>
      <c r="K27" s="453"/>
      <c r="L27" s="612"/>
    </row>
    <row r="28" spans="1:20" ht="12.75" customHeight="1" x14ac:dyDescent="0.2">
      <c r="A28" s="454">
        <v>0.8</v>
      </c>
      <c r="B28" s="588">
        <v>0.8</v>
      </c>
      <c r="C28" s="588">
        <v>0.8</v>
      </c>
      <c r="D28" s="588">
        <v>0.8</v>
      </c>
      <c r="E28" s="588">
        <v>0.8</v>
      </c>
      <c r="F28" s="588">
        <v>0.8</v>
      </c>
      <c r="G28" s="588">
        <v>0.8</v>
      </c>
      <c r="H28" s="588">
        <v>0.8</v>
      </c>
      <c r="I28" s="588">
        <v>0.8</v>
      </c>
      <c r="J28" s="588">
        <v>0.8</v>
      </c>
      <c r="K28" s="588">
        <v>0.8</v>
      </c>
      <c r="L28" s="588">
        <v>0.8</v>
      </c>
    </row>
    <row r="29" spans="1:20" ht="12.75" customHeight="1" x14ac:dyDescent="0.2">
      <c r="A29" s="457">
        <v>1</v>
      </c>
      <c r="B29" s="589">
        <v>1</v>
      </c>
      <c r="C29" s="589">
        <v>1</v>
      </c>
      <c r="D29" s="589">
        <v>1</v>
      </c>
      <c r="E29" s="589">
        <v>1</v>
      </c>
      <c r="F29" s="589">
        <v>1</v>
      </c>
      <c r="G29" s="589">
        <v>1</v>
      </c>
      <c r="H29" s="589">
        <v>1</v>
      </c>
      <c r="I29" s="589">
        <v>1</v>
      </c>
      <c r="J29" s="589">
        <v>1</v>
      </c>
      <c r="K29" s="589">
        <v>1</v>
      </c>
      <c r="L29" s="589">
        <v>1</v>
      </c>
    </row>
    <row r="30" spans="1:20" ht="12.75" x14ac:dyDescent="0.2">
      <c r="A30" s="109"/>
      <c r="B30" s="102"/>
      <c r="C30" s="102"/>
      <c r="D30" s="102"/>
      <c r="E30" s="102"/>
      <c r="F30" s="102"/>
      <c r="G30" s="102"/>
      <c r="H30" s="102"/>
      <c r="I30" s="102"/>
      <c r="J30" s="102"/>
      <c r="K30" s="102"/>
      <c r="L30" s="110"/>
    </row>
    <row r="31" spans="1:20" ht="12.75" x14ac:dyDescent="0.2">
      <c r="A31" s="109"/>
      <c r="B31" s="102"/>
      <c r="C31" s="102"/>
      <c r="D31" s="102"/>
      <c r="E31" s="102"/>
      <c r="F31" s="102"/>
      <c r="G31" s="102"/>
      <c r="H31" s="102"/>
      <c r="I31" s="102"/>
      <c r="J31" s="102"/>
      <c r="K31" s="102"/>
      <c r="L31" s="110"/>
    </row>
    <row r="32" spans="1:20" ht="12.75" x14ac:dyDescent="0.2">
      <c r="A32" s="109"/>
      <c r="B32" s="102"/>
      <c r="C32" s="102"/>
      <c r="D32" s="102"/>
      <c r="E32" s="102"/>
      <c r="F32" s="102"/>
      <c r="G32" s="102"/>
      <c r="H32" s="102"/>
      <c r="I32" s="102"/>
      <c r="J32" s="102"/>
      <c r="K32" s="102"/>
      <c r="L32" s="110"/>
    </row>
    <row r="33" spans="1:12" ht="12.75" x14ac:dyDescent="0.2">
      <c r="A33" s="109"/>
      <c r="B33" s="102"/>
      <c r="C33" s="102"/>
      <c r="D33" s="102"/>
      <c r="E33" s="102"/>
      <c r="F33" s="102"/>
      <c r="G33" s="102"/>
      <c r="H33" s="102"/>
      <c r="I33" s="102"/>
      <c r="J33" s="102"/>
      <c r="K33" s="102"/>
      <c r="L33" s="110"/>
    </row>
    <row r="34" spans="1:12" ht="12.75" x14ac:dyDescent="0.2">
      <c r="A34" s="109"/>
      <c r="B34" s="102"/>
      <c r="C34" s="102"/>
      <c r="D34" s="102"/>
      <c r="E34" s="102"/>
      <c r="F34" s="102"/>
      <c r="G34" s="102"/>
      <c r="H34" s="102"/>
      <c r="I34" s="102"/>
      <c r="J34" s="102"/>
      <c r="K34" s="102"/>
      <c r="L34" s="110"/>
    </row>
    <row r="35" spans="1:12" ht="12.75" x14ac:dyDescent="0.2">
      <c r="A35" s="109"/>
      <c r="B35" s="102"/>
      <c r="C35" s="102"/>
      <c r="D35" s="102"/>
      <c r="E35" s="102"/>
      <c r="F35" s="102"/>
      <c r="G35" s="102"/>
      <c r="H35" s="102"/>
      <c r="I35" s="102"/>
      <c r="J35" s="102"/>
      <c r="K35" s="102"/>
      <c r="L35" s="110"/>
    </row>
    <row r="36" spans="1:12" ht="12.75" x14ac:dyDescent="0.2">
      <c r="A36" s="109"/>
      <c r="B36" s="102"/>
      <c r="C36" s="102"/>
      <c r="D36" s="102"/>
      <c r="E36" s="102"/>
      <c r="F36" s="102"/>
      <c r="G36" s="102"/>
      <c r="H36" s="102"/>
      <c r="I36" s="102"/>
      <c r="J36" s="102"/>
      <c r="K36" s="102"/>
      <c r="L36" s="110"/>
    </row>
    <row r="37" spans="1:12" ht="12.75" x14ac:dyDescent="0.2">
      <c r="A37" s="109"/>
      <c r="B37" s="102"/>
      <c r="C37" s="102"/>
      <c r="D37" s="102"/>
      <c r="E37" s="102"/>
      <c r="F37" s="102"/>
      <c r="G37" s="102"/>
      <c r="H37" s="102"/>
      <c r="I37" s="102"/>
      <c r="J37" s="102"/>
      <c r="K37" s="102"/>
      <c r="L37" s="110"/>
    </row>
    <row r="38" spans="1:12" ht="12.75" x14ac:dyDescent="0.2">
      <c r="A38" s="109"/>
      <c r="B38" s="102"/>
      <c r="C38" s="102"/>
      <c r="D38" s="102"/>
      <c r="E38" s="102"/>
      <c r="F38" s="102"/>
      <c r="G38" s="102"/>
      <c r="H38" s="102"/>
      <c r="I38" s="102"/>
      <c r="J38" s="102"/>
      <c r="K38" s="102"/>
      <c r="L38" s="110"/>
    </row>
    <row r="39" spans="1:12" ht="12.75" x14ac:dyDescent="0.2">
      <c r="A39" s="109"/>
      <c r="B39" s="102"/>
      <c r="C39" s="102"/>
      <c r="D39" s="102"/>
      <c r="E39" s="102"/>
      <c r="F39" s="102"/>
      <c r="G39" s="102"/>
      <c r="H39" s="102"/>
      <c r="I39" s="102"/>
      <c r="J39" s="102"/>
      <c r="K39" s="102"/>
      <c r="L39" s="110"/>
    </row>
    <row r="40" spans="1:12" s="585" customFormat="1" ht="12.75" x14ac:dyDescent="0.2">
      <c r="A40" s="586"/>
      <c r="B40" s="584"/>
      <c r="C40" s="584"/>
      <c r="D40" s="584"/>
      <c r="E40" s="584"/>
      <c r="F40" s="584"/>
      <c r="G40" s="584"/>
      <c r="H40" s="584"/>
      <c r="I40" s="584"/>
      <c r="J40" s="584"/>
      <c r="K40" s="584"/>
      <c r="L40" s="587"/>
    </row>
    <row r="41" spans="1:12" s="585" customFormat="1" ht="12.75" x14ac:dyDescent="0.2">
      <c r="A41" s="586"/>
      <c r="B41" s="584"/>
      <c r="C41" s="584"/>
      <c r="D41" s="584"/>
      <c r="E41" s="584"/>
      <c r="F41" s="584"/>
      <c r="G41" s="584"/>
      <c r="H41" s="584"/>
      <c r="I41" s="584"/>
      <c r="J41" s="584"/>
      <c r="K41" s="584"/>
      <c r="L41" s="587"/>
    </row>
    <row r="42" spans="1:12" s="585" customFormat="1" ht="12.75" x14ac:dyDescent="0.2">
      <c r="A42" s="586"/>
      <c r="B42" s="584"/>
      <c r="C42" s="584"/>
      <c r="D42" s="584"/>
      <c r="E42" s="584"/>
      <c r="F42" s="584"/>
      <c r="G42" s="584"/>
      <c r="H42" s="584"/>
      <c r="I42" s="584"/>
      <c r="J42" s="584"/>
      <c r="K42" s="584"/>
      <c r="L42" s="587"/>
    </row>
    <row r="43" spans="1:12" s="585" customFormat="1" ht="12.75" x14ac:dyDescent="0.2">
      <c r="A43" s="586"/>
      <c r="B43" s="584"/>
      <c r="C43" s="584"/>
      <c r="D43" s="584"/>
      <c r="E43" s="584"/>
      <c r="F43" s="584"/>
      <c r="G43" s="584"/>
      <c r="H43" s="584"/>
      <c r="I43" s="584"/>
      <c r="J43" s="584"/>
      <c r="K43" s="584"/>
      <c r="L43" s="587"/>
    </row>
    <row r="44" spans="1:12" ht="12.75" x14ac:dyDescent="0.2">
      <c r="A44" s="111"/>
      <c r="B44" s="112"/>
      <c r="C44" s="112"/>
      <c r="D44" s="112"/>
      <c r="E44" s="112"/>
      <c r="F44" s="112"/>
      <c r="G44" s="112"/>
      <c r="H44" s="112"/>
      <c r="I44" s="112"/>
      <c r="J44" s="112"/>
      <c r="K44" s="112"/>
      <c r="L44" s="113"/>
    </row>
    <row r="45" spans="1:12" ht="12.75" x14ac:dyDescent="0.2">
      <c r="A45" s="1566" t="s">
        <v>135</v>
      </c>
      <c r="B45" s="1566"/>
      <c r="C45" s="1566"/>
      <c r="D45" s="1566"/>
      <c r="E45" s="1566"/>
      <c r="F45" s="1566"/>
      <c r="G45" s="1566"/>
      <c r="H45" s="1566"/>
      <c r="I45" s="1566"/>
      <c r="J45" s="1566"/>
      <c r="K45" s="1566"/>
      <c r="L45" s="1566"/>
    </row>
    <row r="46" spans="1:12" ht="12.75" x14ac:dyDescent="0.2">
      <c r="A46" s="1562" t="s">
        <v>935</v>
      </c>
      <c r="B46" s="1563"/>
      <c r="C46" s="1563"/>
      <c r="D46" s="1563"/>
      <c r="E46" s="1563"/>
      <c r="F46" s="1563"/>
      <c r="G46" s="1563"/>
      <c r="H46" s="1563"/>
      <c r="I46" s="1563"/>
      <c r="J46" s="1563"/>
      <c r="K46" s="1563"/>
      <c r="L46" s="1563"/>
    </row>
    <row r="47" spans="1:12" ht="12.75" x14ac:dyDescent="0.2">
      <c r="A47" s="1563"/>
      <c r="B47" s="1563"/>
      <c r="C47" s="1563"/>
      <c r="D47" s="1563"/>
      <c r="E47" s="1563"/>
      <c r="F47" s="1563"/>
      <c r="G47" s="1563"/>
      <c r="H47" s="1563"/>
      <c r="I47" s="1563"/>
      <c r="J47" s="1563"/>
      <c r="K47" s="1563"/>
      <c r="L47" s="1563"/>
    </row>
    <row r="48" spans="1:12" ht="12.75" x14ac:dyDescent="0.2">
      <c r="A48" s="1563"/>
      <c r="B48" s="1563"/>
      <c r="C48" s="1563"/>
      <c r="D48" s="1563"/>
      <c r="E48" s="1563"/>
      <c r="F48" s="1563"/>
      <c r="G48" s="1563"/>
      <c r="H48" s="1563"/>
      <c r="I48" s="1563"/>
      <c r="J48" s="1563"/>
      <c r="K48" s="1563"/>
      <c r="L48" s="1563"/>
    </row>
    <row r="49" spans="1:12" ht="126.75" customHeight="1" x14ac:dyDescent="0.2">
      <c r="A49" s="1563"/>
      <c r="B49" s="1563"/>
      <c r="C49" s="1563"/>
      <c r="D49" s="1563"/>
      <c r="E49" s="1563"/>
      <c r="F49" s="1563"/>
      <c r="G49" s="1563"/>
      <c r="H49" s="1563"/>
      <c r="I49" s="1563"/>
      <c r="J49" s="1563"/>
      <c r="K49" s="1563"/>
      <c r="L49" s="1563"/>
    </row>
  </sheetData>
  <sheetProtection password="CCF3" sheet="1" objects="1" scenarios="1"/>
  <mergeCells count="25">
    <mergeCell ref="A46:L49"/>
    <mergeCell ref="A21:L21"/>
    <mergeCell ref="A22:L22"/>
    <mergeCell ref="A23:L23"/>
    <mergeCell ref="A24:L24"/>
    <mergeCell ref="A25:L25"/>
    <mergeCell ref="A45:L45"/>
    <mergeCell ref="A18:F18"/>
    <mergeCell ref="G18:L18"/>
    <mergeCell ref="A19:F19"/>
    <mergeCell ref="G19:L19"/>
    <mergeCell ref="A20:F20"/>
    <mergeCell ref="G20:L20"/>
    <mergeCell ref="A9:L9"/>
    <mergeCell ref="A10:L11"/>
    <mergeCell ref="A12:L12"/>
    <mergeCell ref="A13:L16"/>
    <mergeCell ref="A17:F17"/>
    <mergeCell ref="G17:L17"/>
    <mergeCell ref="A6:I8"/>
    <mergeCell ref="C1:K2"/>
    <mergeCell ref="C3:K3"/>
    <mergeCell ref="C4:K4"/>
    <mergeCell ref="A5:I5"/>
    <mergeCell ref="J5:L5"/>
  </mergeCells>
  <hyperlinks>
    <hyperlink ref="A6:I8" location="CONSOLIDADO!G21" display="PLANIFICACIÓN DE SOLUCIONES DE INFRAESTRUCTURA" xr:uid="{00000000-0004-0000-1200-000000000000}"/>
  </hyperlinks>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'E:\Users\carolina.ramos\AppData\Local\Microsoft\Windows\INetCache\Content.Outlook\YDX9KX15\[Copia de R-OP-016 Ficha Técnica de Indicadores EFICACIA.xlsx]Hoja1'!#REF!</xm:f>
          </x14:formula1>
          <xm:sqref>G18:L18</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3" tint="0.39997558519241921"/>
  </sheetPr>
  <dimension ref="A1:V45"/>
  <sheetViews>
    <sheetView workbookViewId="0">
      <selection activeCell="A6" sqref="A6:I8"/>
    </sheetView>
  </sheetViews>
  <sheetFormatPr baseColWidth="10" defaultColWidth="3.5703125" defaultRowHeight="18.95" customHeight="1" x14ac:dyDescent="0.2"/>
  <cols>
    <col min="1" max="8" width="7.28515625" style="103" customWidth="1"/>
    <col min="9" max="9" width="10.42578125" style="103" customWidth="1"/>
    <col min="10" max="10" width="9.28515625" style="103" customWidth="1"/>
    <col min="11" max="11" width="8.5703125" style="103" bestFit="1" customWidth="1"/>
    <col min="12" max="12" width="9.85546875" style="103" customWidth="1"/>
    <col min="13" max="16384" width="3.5703125" style="103"/>
  </cols>
  <sheetData>
    <row r="1" spans="1:21" ht="12.75" customHeight="1" x14ac:dyDescent="0.2">
      <c r="A1" s="436"/>
      <c r="B1" s="437"/>
      <c r="C1" s="1537" t="s">
        <v>537</v>
      </c>
      <c r="D1" s="1538"/>
      <c r="E1" s="1538"/>
      <c r="F1" s="1538"/>
      <c r="G1" s="1538"/>
      <c r="H1" s="1538"/>
      <c r="I1" s="1538"/>
      <c r="J1" s="1538"/>
      <c r="K1" s="1539"/>
      <c r="L1" s="438"/>
    </row>
    <row r="2" spans="1:21" ht="12.75" customHeight="1" x14ac:dyDescent="0.2">
      <c r="A2" s="424"/>
      <c r="B2" s="439"/>
      <c r="C2" s="1540"/>
      <c r="D2" s="1541"/>
      <c r="E2" s="1541"/>
      <c r="F2" s="1541"/>
      <c r="G2" s="1541"/>
      <c r="H2" s="1541"/>
      <c r="I2" s="1541"/>
      <c r="J2" s="1541"/>
      <c r="K2" s="1542"/>
      <c r="L2" s="440"/>
    </row>
    <row r="3" spans="1:21" ht="12.75" customHeight="1" x14ac:dyDescent="0.2">
      <c r="A3" s="424"/>
      <c r="B3" s="439"/>
      <c r="C3" s="1543" t="s">
        <v>120</v>
      </c>
      <c r="D3" s="1544"/>
      <c r="E3" s="1544"/>
      <c r="F3" s="1544"/>
      <c r="G3" s="1544"/>
      <c r="H3" s="1544"/>
      <c r="I3" s="1544"/>
      <c r="J3" s="1544"/>
      <c r="K3" s="1545"/>
      <c r="L3" s="440"/>
    </row>
    <row r="4" spans="1:21" ht="12.75" customHeight="1" x14ac:dyDescent="0.2">
      <c r="A4" s="441"/>
      <c r="B4" s="442"/>
      <c r="C4" s="1546"/>
      <c r="D4" s="1547"/>
      <c r="E4" s="1547"/>
      <c r="F4" s="1547"/>
      <c r="G4" s="1547"/>
      <c r="H4" s="1547"/>
      <c r="I4" s="1547"/>
      <c r="J4" s="1547"/>
      <c r="K4" s="1548"/>
      <c r="L4" s="443"/>
    </row>
    <row r="5" spans="1:21" s="106" customFormat="1" ht="12.75" x14ac:dyDescent="0.25">
      <c r="A5" s="1549" t="s">
        <v>89</v>
      </c>
      <c r="B5" s="1549"/>
      <c r="C5" s="1549"/>
      <c r="D5" s="1549"/>
      <c r="E5" s="1549"/>
      <c r="F5" s="1549"/>
      <c r="G5" s="1549"/>
      <c r="H5" s="1549"/>
      <c r="I5" s="1549"/>
      <c r="J5" s="1550" t="s">
        <v>90</v>
      </c>
      <c r="K5" s="1550"/>
      <c r="L5" s="1549"/>
    </row>
    <row r="6" spans="1:21" ht="12.75" x14ac:dyDescent="0.2">
      <c r="A6" s="1535" t="s">
        <v>550</v>
      </c>
      <c r="B6" s="1535"/>
      <c r="C6" s="1535"/>
      <c r="D6" s="1535"/>
      <c r="E6" s="1535"/>
      <c r="F6" s="1535"/>
      <c r="G6" s="1535"/>
      <c r="H6" s="1535"/>
      <c r="I6" s="1536"/>
      <c r="J6" s="444"/>
      <c r="K6" s="445" t="s">
        <v>16</v>
      </c>
      <c r="L6" s="446"/>
    </row>
    <row r="7" spans="1:21" ht="12.75" x14ac:dyDescent="0.2">
      <c r="A7" s="1535"/>
      <c r="B7" s="1535"/>
      <c r="C7" s="1535"/>
      <c r="D7" s="1535"/>
      <c r="E7" s="1535"/>
      <c r="F7" s="1535"/>
      <c r="G7" s="1535"/>
      <c r="H7" s="1535"/>
      <c r="I7" s="1536"/>
      <c r="J7" s="447"/>
      <c r="K7" s="448" t="s">
        <v>98</v>
      </c>
      <c r="L7" s="446"/>
    </row>
    <row r="8" spans="1:21" ht="12.75" x14ac:dyDescent="0.2">
      <c r="A8" s="1535"/>
      <c r="B8" s="1535"/>
      <c r="C8" s="1535"/>
      <c r="D8" s="1535"/>
      <c r="E8" s="1535"/>
      <c r="F8" s="1535"/>
      <c r="G8" s="1535"/>
      <c r="H8" s="1535"/>
      <c r="I8" s="1536"/>
      <c r="J8" s="449"/>
      <c r="K8" s="450" t="s">
        <v>18</v>
      </c>
      <c r="L8" s="446" t="s">
        <v>38</v>
      </c>
    </row>
    <row r="9" spans="1:21" s="106" customFormat="1" ht="12.75" x14ac:dyDescent="0.25">
      <c r="A9" s="1551" t="s">
        <v>19</v>
      </c>
      <c r="B9" s="1551"/>
      <c r="C9" s="1551"/>
      <c r="D9" s="1551"/>
      <c r="E9" s="1551"/>
      <c r="F9" s="1551"/>
      <c r="G9" s="1551"/>
      <c r="H9" s="1551"/>
      <c r="I9" s="1551"/>
      <c r="J9" s="1549"/>
      <c r="K9" s="1549"/>
      <c r="L9" s="1551"/>
    </row>
    <row r="10" spans="1:21" ht="12.75" x14ac:dyDescent="0.2">
      <c r="A10" s="1552" t="s">
        <v>532</v>
      </c>
      <c r="B10" s="1553"/>
      <c r="C10" s="1553"/>
      <c r="D10" s="1553"/>
      <c r="E10" s="1553"/>
      <c r="F10" s="1553"/>
      <c r="G10" s="1553"/>
      <c r="H10" s="1553"/>
      <c r="I10" s="1553"/>
      <c r="J10" s="1553"/>
      <c r="K10" s="1553"/>
      <c r="L10" s="1554"/>
    </row>
    <row r="11" spans="1:21" ht="12.75" x14ac:dyDescent="0.2">
      <c r="A11" s="1555"/>
      <c r="B11" s="1556"/>
      <c r="C11" s="1556"/>
      <c r="D11" s="1556"/>
      <c r="E11" s="1556"/>
      <c r="F11" s="1556"/>
      <c r="G11" s="1556"/>
      <c r="H11" s="1556"/>
      <c r="I11" s="1556"/>
      <c r="J11" s="1556"/>
      <c r="K11" s="1556"/>
      <c r="L11" s="1557"/>
    </row>
    <row r="12" spans="1:21" s="106" customFormat="1" ht="12.75" x14ac:dyDescent="0.25">
      <c r="A12" s="1551" t="s">
        <v>20</v>
      </c>
      <c r="B12" s="1551"/>
      <c r="C12" s="1551"/>
      <c r="D12" s="1551"/>
      <c r="E12" s="1551"/>
      <c r="F12" s="1551"/>
      <c r="G12" s="1551"/>
      <c r="H12" s="1551"/>
      <c r="I12" s="1551"/>
      <c r="J12" s="1551"/>
      <c r="K12" s="1551"/>
      <c r="L12" s="1551"/>
      <c r="M12" s="644"/>
      <c r="N12" s="644"/>
      <c r="O12" s="644"/>
      <c r="P12" s="644"/>
      <c r="Q12" s="644"/>
      <c r="R12" s="644"/>
      <c r="S12" s="644"/>
      <c r="T12" s="644"/>
      <c r="U12" s="644"/>
    </row>
    <row r="13" spans="1:21" ht="12.75" x14ac:dyDescent="0.2">
      <c r="A13" s="1558" t="s">
        <v>553</v>
      </c>
      <c r="B13" s="1558"/>
      <c r="C13" s="1558"/>
      <c r="D13" s="1558"/>
      <c r="E13" s="1558"/>
      <c r="F13" s="1558"/>
      <c r="G13" s="1558"/>
      <c r="H13" s="1558"/>
      <c r="I13" s="1558"/>
      <c r="J13" s="1558"/>
      <c r="K13" s="1558"/>
      <c r="L13" s="1558"/>
      <c r="M13" s="813"/>
      <c r="N13" s="813"/>
      <c r="O13" s="813"/>
      <c r="P13" s="813"/>
      <c r="Q13" s="813"/>
      <c r="R13" s="813"/>
      <c r="S13" s="813"/>
      <c r="T13" s="813"/>
      <c r="U13" s="813"/>
    </row>
    <row r="14" spans="1:21" ht="12.75" x14ac:dyDescent="0.2">
      <c r="A14" s="1558"/>
      <c r="B14" s="1558"/>
      <c r="C14" s="1558"/>
      <c r="D14" s="1558"/>
      <c r="E14" s="1558"/>
      <c r="F14" s="1558"/>
      <c r="G14" s="1558"/>
      <c r="H14" s="1558"/>
      <c r="I14" s="1558"/>
      <c r="J14" s="1558"/>
      <c r="K14" s="1558"/>
      <c r="L14" s="1558"/>
      <c r="M14" s="813"/>
      <c r="N14" s="813"/>
      <c r="O14" s="813"/>
      <c r="P14" s="813"/>
      <c r="Q14" s="813"/>
      <c r="R14" s="813"/>
      <c r="S14" s="813"/>
      <c r="T14" s="813"/>
      <c r="U14" s="813"/>
    </row>
    <row r="15" spans="1:21" ht="12.75" x14ac:dyDescent="0.2">
      <c r="A15" s="1558"/>
      <c r="B15" s="1558"/>
      <c r="C15" s="1558"/>
      <c r="D15" s="1558"/>
      <c r="E15" s="1558"/>
      <c r="F15" s="1558"/>
      <c r="G15" s="1558"/>
      <c r="H15" s="1558"/>
      <c r="I15" s="1558"/>
      <c r="J15" s="1558"/>
      <c r="K15" s="1558"/>
      <c r="L15" s="1558"/>
      <c r="M15" s="813"/>
      <c r="N15" s="813"/>
      <c r="O15" s="813"/>
      <c r="P15" s="813"/>
      <c r="Q15" s="813"/>
      <c r="R15" s="813"/>
      <c r="S15" s="813"/>
      <c r="T15" s="813"/>
      <c r="U15" s="813"/>
    </row>
    <row r="16" spans="1:21" ht="12.75" x14ac:dyDescent="0.2">
      <c r="A16" s="1558"/>
      <c r="B16" s="1558"/>
      <c r="C16" s="1558"/>
      <c r="D16" s="1558"/>
      <c r="E16" s="1558"/>
      <c r="F16" s="1558"/>
      <c r="G16" s="1558"/>
      <c r="H16" s="1558"/>
      <c r="I16" s="1558"/>
      <c r="J16" s="1558"/>
      <c r="K16" s="1558"/>
      <c r="L16" s="1558"/>
      <c r="M16" s="813"/>
      <c r="N16" s="813"/>
      <c r="O16" s="813"/>
      <c r="P16" s="813"/>
      <c r="Q16" s="813"/>
      <c r="R16" s="813"/>
      <c r="S16" s="813"/>
      <c r="T16" s="813"/>
      <c r="U16" s="813"/>
    </row>
    <row r="17" spans="1:22" s="106" customFormat="1" ht="12.75" x14ac:dyDescent="0.25">
      <c r="A17" s="1551" t="s">
        <v>21</v>
      </c>
      <c r="B17" s="1551"/>
      <c r="C17" s="1551"/>
      <c r="D17" s="1551"/>
      <c r="E17" s="1551"/>
      <c r="F17" s="1551"/>
      <c r="G17" s="1551" t="s">
        <v>22</v>
      </c>
      <c r="H17" s="1551"/>
      <c r="I17" s="1551"/>
      <c r="J17" s="1551"/>
      <c r="K17" s="1551"/>
      <c r="L17" s="1551"/>
      <c r="M17" s="644"/>
      <c r="N17" s="644"/>
      <c r="O17" s="644"/>
      <c r="P17" s="644"/>
      <c r="Q17" s="644"/>
      <c r="R17" s="644"/>
      <c r="S17" s="644"/>
      <c r="T17" s="644"/>
      <c r="U17" s="644"/>
    </row>
    <row r="18" spans="1:22" ht="12.75" x14ac:dyDescent="0.2">
      <c r="A18" s="1559" t="s">
        <v>551</v>
      </c>
      <c r="B18" s="1559"/>
      <c r="C18" s="1559"/>
      <c r="D18" s="1559"/>
      <c r="E18" s="1559"/>
      <c r="F18" s="1559"/>
      <c r="G18" s="1560" t="s">
        <v>260</v>
      </c>
      <c r="H18" s="1560"/>
      <c r="I18" s="1560"/>
      <c r="J18" s="1560"/>
      <c r="K18" s="1560"/>
      <c r="L18" s="1560"/>
      <c r="M18" s="813"/>
      <c r="N18" s="813"/>
      <c r="O18" s="813"/>
      <c r="P18" s="813"/>
      <c r="Q18" s="813"/>
      <c r="R18" s="813"/>
      <c r="S18" s="813"/>
      <c r="T18" s="813"/>
      <c r="U18" s="813"/>
    </row>
    <row r="19" spans="1:22" s="106" customFormat="1" ht="12.75" x14ac:dyDescent="0.25">
      <c r="A19" s="1551" t="s">
        <v>46</v>
      </c>
      <c r="B19" s="1551"/>
      <c r="C19" s="1551"/>
      <c r="D19" s="1551"/>
      <c r="E19" s="1551"/>
      <c r="F19" s="1551"/>
      <c r="G19" s="1551" t="s">
        <v>34</v>
      </c>
      <c r="H19" s="1551"/>
      <c r="I19" s="1551"/>
      <c r="J19" s="1551"/>
      <c r="K19" s="1551"/>
      <c r="L19" s="1551"/>
    </row>
    <row r="20" spans="1:22" ht="12.75" x14ac:dyDescent="0.2">
      <c r="A20" s="1561" t="s">
        <v>552</v>
      </c>
      <c r="B20" s="1559"/>
      <c r="C20" s="1559"/>
      <c r="D20" s="1559"/>
      <c r="E20" s="1559"/>
      <c r="F20" s="1559"/>
      <c r="G20" s="1561" t="s">
        <v>552</v>
      </c>
      <c r="H20" s="1559"/>
      <c r="I20" s="1559"/>
      <c r="J20" s="1559"/>
      <c r="K20" s="1559"/>
      <c r="L20" s="1559"/>
    </row>
    <row r="21" spans="1:22" s="106" customFormat="1" ht="12.75" x14ac:dyDescent="0.25">
      <c r="A21" s="1551" t="s">
        <v>35</v>
      </c>
      <c r="B21" s="1551"/>
      <c r="C21" s="1551"/>
      <c r="D21" s="1551"/>
      <c r="E21" s="1551"/>
      <c r="F21" s="1551"/>
      <c r="G21" s="1551"/>
      <c r="H21" s="1551"/>
      <c r="I21" s="1551"/>
      <c r="J21" s="1551"/>
      <c r="K21" s="1551"/>
      <c r="L21" s="1551"/>
    </row>
    <row r="22" spans="1:22" ht="12.75" x14ac:dyDescent="0.2">
      <c r="A22" s="1560" t="s">
        <v>536</v>
      </c>
      <c r="B22" s="1560"/>
      <c r="C22" s="1560"/>
      <c r="D22" s="1560"/>
      <c r="E22" s="1560"/>
      <c r="F22" s="1560"/>
      <c r="G22" s="1560"/>
      <c r="H22" s="1560"/>
      <c r="I22" s="1560"/>
      <c r="J22" s="1560"/>
      <c r="K22" s="1560"/>
      <c r="L22" s="1560"/>
    </row>
    <row r="23" spans="1:22" ht="12.75" x14ac:dyDescent="0.2">
      <c r="A23" s="1564" t="s">
        <v>2</v>
      </c>
      <c r="B23" s="1564"/>
      <c r="C23" s="1564"/>
      <c r="D23" s="1564"/>
      <c r="E23" s="1564"/>
      <c r="F23" s="1564"/>
      <c r="G23" s="1564"/>
      <c r="H23" s="1564"/>
      <c r="I23" s="1564"/>
      <c r="J23" s="1564"/>
      <c r="K23" s="1564"/>
      <c r="L23" s="1564"/>
    </row>
    <row r="24" spans="1:22" ht="12.75" x14ac:dyDescent="0.2">
      <c r="A24" s="1565" t="s">
        <v>537</v>
      </c>
      <c r="B24" s="1565"/>
      <c r="C24" s="1565"/>
      <c r="D24" s="1565"/>
      <c r="E24" s="1565"/>
      <c r="F24" s="1565"/>
      <c r="G24" s="1565"/>
      <c r="H24" s="1565"/>
      <c r="I24" s="1565"/>
      <c r="J24" s="1565"/>
      <c r="K24" s="1565"/>
      <c r="L24" s="1565"/>
    </row>
    <row r="25" spans="1:22" s="106" customFormat="1" ht="12.75" x14ac:dyDescent="0.25">
      <c r="A25" s="1551" t="s">
        <v>36</v>
      </c>
      <c r="B25" s="1551"/>
      <c r="C25" s="1551"/>
      <c r="D25" s="1551"/>
      <c r="E25" s="1551"/>
      <c r="F25" s="1551"/>
      <c r="G25" s="1551"/>
      <c r="H25" s="1551"/>
      <c r="I25" s="1551"/>
      <c r="J25" s="1551"/>
      <c r="K25" s="1551"/>
      <c r="L25" s="1551"/>
    </row>
    <row r="26" spans="1:22" ht="12.75" x14ac:dyDescent="0.2">
      <c r="A26" s="132" t="s">
        <v>538</v>
      </c>
      <c r="B26" s="132" t="s">
        <v>539</v>
      </c>
      <c r="C26" s="132" t="s">
        <v>540</v>
      </c>
      <c r="D26" s="132" t="s">
        <v>541</v>
      </c>
      <c r="E26" s="132" t="s">
        <v>542</v>
      </c>
      <c r="F26" s="132" t="s">
        <v>543</v>
      </c>
      <c r="G26" s="132" t="s">
        <v>544</v>
      </c>
      <c r="H26" s="132" t="s">
        <v>545</v>
      </c>
      <c r="I26" s="132" t="s">
        <v>546</v>
      </c>
      <c r="J26" s="132" t="s">
        <v>547</v>
      </c>
      <c r="K26" s="132" t="s">
        <v>548</v>
      </c>
      <c r="L26" s="132" t="s">
        <v>549</v>
      </c>
    </row>
    <row r="27" spans="1:22" ht="12.75" x14ac:dyDescent="0.2">
      <c r="A27" s="453"/>
      <c r="B27" s="453"/>
      <c r="C27" s="453"/>
      <c r="D27" s="453"/>
      <c r="E27" s="453"/>
      <c r="F27" s="453"/>
      <c r="G27" s="453"/>
      <c r="H27" s="453"/>
      <c r="I27" s="453"/>
      <c r="J27" s="453"/>
      <c r="K27" s="453"/>
      <c r="L27" s="613"/>
    </row>
    <row r="28" spans="1:22" ht="12.75" customHeight="1" x14ac:dyDescent="0.2">
      <c r="A28" s="454"/>
      <c r="B28" s="455"/>
      <c r="C28" s="455"/>
      <c r="D28" s="455"/>
      <c r="E28" s="455"/>
      <c r="F28" s="455"/>
      <c r="G28" s="455"/>
      <c r="H28" s="455"/>
      <c r="I28" s="455"/>
      <c r="J28" s="455"/>
      <c r="K28" s="455"/>
      <c r="L28" s="456"/>
    </row>
    <row r="29" spans="1:22" ht="12.75" customHeight="1" x14ac:dyDescent="0.2">
      <c r="A29" s="457"/>
      <c r="B29" s="458"/>
      <c r="C29" s="458"/>
      <c r="D29" s="458"/>
      <c r="E29" s="458"/>
      <c r="F29" s="458"/>
      <c r="G29" s="458"/>
      <c r="H29" s="458"/>
      <c r="I29" s="458"/>
      <c r="J29" s="458"/>
      <c r="K29" s="458"/>
      <c r="L29" s="459"/>
      <c r="T29" s="460"/>
      <c r="U29" s="460"/>
      <c r="V29" s="460"/>
    </row>
    <row r="30" spans="1:22" ht="12.75" x14ac:dyDescent="0.2">
      <c r="A30" s="109"/>
      <c r="B30" s="102"/>
      <c r="C30" s="102"/>
      <c r="D30" s="102"/>
      <c r="E30" s="102"/>
      <c r="F30" s="102"/>
      <c r="G30" s="102"/>
      <c r="H30" s="102"/>
      <c r="I30" s="102"/>
      <c r="J30" s="102"/>
      <c r="K30" s="102"/>
      <c r="L30" s="110"/>
    </row>
    <row r="31" spans="1:22" ht="12.75" x14ac:dyDescent="0.2">
      <c r="A31" s="109"/>
      <c r="B31" s="102"/>
      <c r="C31" s="102"/>
      <c r="D31" s="102"/>
      <c r="E31" s="102"/>
      <c r="F31" s="102"/>
      <c r="G31" s="102"/>
      <c r="H31" s="102"/>
      <c r="I31" s="102"/>
      <c r="J31" s="102"/>
      <c r="K31" s="102"/>
      <c r="L31" s="110"/>
    </row>
    <row r="32" spans="1:22" ht="12.75" x14ac:dyDescent="0.2">
      <c r="A32" s="109"/>
      <c r="B32" s="102"/>
      <c r="C32" s="102"/>
      <c r="D32" s="102"/>
      <c r="E32" s="102"/>
      <c r="F32" s="102"/>
      <c r="G32" s="102"/>
      <c r="H32" s="102"/>
      <c r="I32" s="102"/>
      <c r="J32" s="102"/>
      <c r="K32" s="102"/>
      <c r="L32" s="110"/>
    </row>
    <row r="33" spans="1:12" ht="12.75" x14ac:dyDescent="0.2">
      <c r="A33" s="109"/>
      <c r="B33" s="102"/>
      <c r="C33" s="102"/>
      <c r="D33" s="102"/>
      <c r="E33" s="102"/>
      <c r="F33" s="102"/>
      <c r="G33" s="102"/>
      <c r="H33" s="102"/>
      <c r="I33" s="102"/>
      <c r="J33" s="102"/>
      <c r="K33" s="102"/>
      <c r="L33" s="110"/>
    </row>
    <row r="34" spans="1:12" ht="12.75" x14ac:dyDescent="0.2">
      <c r="A34" s="109"/>
      <c r="B34" s="102"/>
      <c r="C34" s="102"/>
      <c r="D34" s="102"/>
      <c r="E34" s="102"/>
      <c r="F34" s="102"/>
      <c r="G34" s="102"/>
      <c r="H34" s="102"/>
      <c r="I34" s="102"/>
      <c r="J34" s="102"/>
      <c r="K34" s="102"/>
      <c r="L34" s="110"/>
    </row>
    <row r="35" spans="1:12" ht="12.75" x14ac:dyDescent="0.2">
      <c r="A35" s="109"/>
      <c r="B35" s="102"/>
      <c r="C35" s="102"/>
      <c r="D35" s="102"/>
      <c r="E35" s="102"/>
      <c r="F35" s="102"/>
      <c r="G35" s="102"/>
      <c r="H35" s="102"/>
      <c r="I35" s="102"/>
      <c r="J35" s="102"/>
      <c r="K35" s="102"/>
      <c r="L35" s="110"/>
    </row>
    <row r="36" spans="1:12" ht="12.75" x14ac:dyDescent="0.2">
      <c r="A36" s="109"/>
      <c r="B36" s="102"/>
      <c r="C36" s="102"/>
      <c r="D36" s="102"/>
      <c r="E36" s="102"/>
      <c r="F36" s="102"/>
      <c r="G36" s="102"/>
      <c r="H36" s="102"/>
      <c r="I36" s="102"/>
      <c r="J36" s="102"/>
      <c r="K36" s="102"/>
      <c r="L36" s="110"/>
    </row>
    <row r="37" spans="1:12" ht="12.75" x14ac:dyDescent="0.2">
      <c r="A37" s="109"/>
      <c r="B37" s="102"/>
      <c r="C37" s="102"/>
      <c r="D37" s="102"/>
      <c r="E37" s="102"/>
      <c r="F37" s="102"/>
      <c r="G37" s="102"/>
      <c r="H37" s="102"/>
      <c r="I37" s="102"/>
      <c r="J37" s="102"/>
      <c r="K37" s="102"/>
      <c r="L37" s="110"/>
    </row>
    <row r="38" spans="1:12" ht="12.75" x14ac:dyDescent="0.2">
      <c r="A38" s="109"/>
      <c r="B38" s="102"/>
      <c r="C38" s="102"/>
      <c r="D38" s="102"/>
      <c r="E38" s="102"/>
      <c r="F38" s="102"/>
      <c r="G38" s="102"/>
      <c r="H38" s="102"/>
      <c r="I38" s="102"/>
      <c r="J38" s="102"/>
      <c r="K38" s="102"/>
      <c r="L38" s="110"/>
    </row>
    <row r="39" spans="1:12" ht="12.75" x14ac:dyDescent="0.2">
      <c r="A39" s="109"/>
      <c r="B39" s="102"/>
      <c r="C39" s="102"/>
      <c r="D39" s="102"/>
      <c r="E39" s="102"/>
      <c r="F39" s="102"/>
      <c r="G39" s="102"/>
      <c r="H39" s="102"/>
      <c r="I39" s="102"/>
      <c r="J39" s="102"/>
      <c r="K39" s="102"/>
      <c r="L39" s="110"/>
    </row>
    <row r="40" spans="1:12" ht="12.75" x14ac:dyDescent="0.2">
      <c r="A40" s="111"/>
      <c r="B40" s="112"/>
      <c r="C40" s="112"/>
      <c r="D40" s="112"/>
      <c r="E40" s="112"/>
      <c r="F40" s="112"/>
      <c r="G40" s="112"/>
      <c r="H40" s="112"/>
      <c r="I40" s="112"/>
      <c r="J40" s="112"/>
      <c r="K40" s="112"/>
      <c r="L40" s="113"/>
    </row>
    <row r="41" spans="1:12" ht="12.75" x14ac:dyDescent="0.2">
      <c r="A41" s="1566" t="s">
        <v>135</v>
      </c>
      <c r="B41" s="1566"/>
      <c r="C41" s="1566"/>
      <c r="D41" s="1566"/>
      <c r="E41" s="1566"/>
      <c r="F41" s="1566"/>
      <c r="G41" s="1566"/>
      <c r="H41" s="1566"/>
      <c r="I41" s="1566"/>
      <c r="J41" s="1566"/>
      <c r="K41" s="1566"/>
      <c r="L41" s="1566"/>
    </row>
    <row r="42" spans="1:12" ht="12.75" x14ac:dyDescent="0.2">
      <c r="A42" s="1559"/>
      <c r="B42" s="1560"/>
      <c r="C42" s="1560"/>
      <c r="D42" s="1560"/>
      <c r="E42" s="1560"/>
      <c r="F42" s="1560"/>
      <c r="G42" s="1560"/>
      <c r="H42" s="1560"/>
      <c r="I42" s="1560"/>
      <c r="J42" s="1560"/>
      <c r="K42" s="1560"/>
      <c r="L42" s="1560"/>
    </row>
    <row r="43" spans="1:12" ht="12.75" x14ac:dyDescent="0.2">
      <c r="A43" s="1560"/>
      <c r="B43" s="1560"/>
      <c r="C43" s="1560"/>
      <c r="D43" s="1560"/>
      <c r="E43" s="1560"/>
      <c r="F43" s="1560"/>
      <c r="G43" s="1560"/>
      <c r="H43" s="1560"/>
      <c r="I43" s="1560"/>
      <c r="J43" s="1560"/>
      <c r="K43" s="1560"/>
      <c r="L43" s="1560"/>
    </row>
    <row r="44" spans="1:12" ht="12.75" x14ac:dyDescent="0.2">
      <c r="A44" s="1560"/>
      <c r="B44" s="1560"/>
      <c r="C44" s="1560"/>
      <c r="D44" s="1560"/>
      <c r="E44" s="1560"/>
      <c r="F44" s="1560"/>
      <c r="G44" s="1560"/>
      <c r="H44" s="1560"/>
      <c r="I44" s="1560"/>
      <c r="J44" s="1560"/>
      <c r="K44" s="1560"/>
      <c r="L44" s="1560"/>
    </row>
    <row r="45" spans="1:12" ht="60" customHeight="1" x14ac:dyDescent="0.2">
      <c r="A45" s="1560"/>
      <c r="B45" s="1560"/>
      <c r="C45" s="1560"/>
      <c r="D45" s="1560"/>
      <c r="E45" s="1560"/>
      <c r="F45" s="1560"/>
      <c r="G45" s="1560"/>
      <c r="H45" s="1560"/>
      <c r="I45" s="1560"/>
      <c r="J45" s="1560"/>
      <c r="K45" s="1560"/>
      <c r="L45" s="1560"/>
    </row>
  </sheetData>
  <sheetProtection algorithmName="SHA-512" hashValue="huCdPWbs5tK4bLIU3rRugjOAW3HMs1S/jRqzTH0KdM0Gqf0eBxD8zseniXq8QuYJMZi+okeCnUjOXaRAVwC11g==" saltValue="AoBe920YnDOdVWwrF6CWsg==" spinCount="100000" sheet="1" objects="1" scenarios="1"/>
  <mergeCells count="25">
    <mergeCell ref="A42:L45"/>
    <mergeCell ref="A21:L21"/>
    <mergeCell ref="A22:L22"/>
    <mergeCell ref="A23:L23"/>
    <mergeCell ref="A24:L24"/>
    <mergeCell ref="A25:L25"/>
    <mergeCell ref="A41:L41"/>
    <mergeCell ref="A18:F18"/>
    <mergeCell ref="G18:L18"/>
    <mergeCell ref="A19:F19"/>
    <mergeCell ref="G19:L19"/>
    <mergeCell ref="A20:F20"/>
    <mergeCell ref="G20:L20"/>
    <mergeCell ref="A9:L9"/>
    <mergeCell ref="A10:L11"/>
    <mergeCell ref="A12:L12"/>
    <mergeCell ref="A13:L16"/>
    <mergeCell ref="A17:F17"/>
    <mergeCell ref="G17:L17"/>
    <mergeCell ref="A6:I8"/>
    <mergeCell ref="C1:K2"/>
    <mergeCell ref="C3:K3"/>
    <mergeCell ref="C4:K4"/>
    <mergeCell ref="A5:I5"/>
    <mergeCell ref="J5:L5"/>
  </mergeCells>
  <hyperlinks>
    <hyperlink ref="A6:I8" location="CONSOLIDADO!G22" display="USUARIOS BENEFICIADOS POR MEJORAS DE INFRAESTRUCTURA DEL SISTEMA" xr:uid="{00000000-0004-0000-1300-000000000000}"/>
  </hyperlinks>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300-000000000000}">
          <x14:formula1>
            <xm:f>'E:\Users\carolina.ramos\AppData\Local\Microsoft\Windows\INetCache\Content.Outlook\YDX9KX15\[Copia de R-OP-016 Ficha Técnica de Indicadores EFECTIVIDAD.xlsx]Hoja1'!#REF!</xm:f>
          </x14:formula1>
          <xm:sqref>G18:L18</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AE2E8-60DD-43AD-8015-7E5C150B5034}">
  <sheetPr>
    <tabColor theme="3" tint="0.39997558519241921"/>
  </sheetPr>
  <dimension ref="A1:M57"/>
  <sheetViews>
    <sheetView topLeftCell="A13" zoomScaleNormal="100" workbookViewId="0">
      <selection activeCell="M33" sqref="M33"/>
    </sheetView>
  </sheetViews>
  <sheetFormatPr baseColWidth="10" defaultRowHeight="11.25" x14ac:dyDescent="0.2"/>
  <cols>
    <col min="1" max="1" width="7.28515625" style="961" customWidth="1"/>
    <col min="2" max="2" width="9.5703125" style="961" customWidth="1"/>
    <col min="3" max="3" width="8.42578125" style="961" customWidth="1"/>
    <col min="4" max="4" width="5.5703125" style="961" bestFit="1" customWidth="1"/>
    <col min="5" max="5" width="6.140625" style="961" bestFit="1" customWidth="1"/>
    <col min="6" max="6" width="5.28515625" style="961" bestFit="1" customWidth="1"/>
    <col min="7" max="7" width="7.140625" style="961" bestFit="1" customWidth="1"/>
    <col min="8" max="8" width="9.7109375" style="961" customWidth="1"/>
    <col min="9" max="9" width="6.28515625" style="961" customWidth="1"/>
    <col min="10" max="10" width="5.42578125" style="961" bestFit="1" customWidth="1"/>
    <col min="11" max="11" width="8.5703125" style="961" bestFit="1" customWidth="1"/>
    <col min="12" max="12" width="11.42578125" style="961"/>
    <col min="13" max="13" width="22.42578125" style="961" bestFit="1" customWidth="1"/>
    <col min="14" max="16384" width="11.42578125" style="961"/>
  </cols>
  <sheetData>
    <row r="1" spans="1:13" x14ac:dyDescent="0.2">
      <c r="A1" s="1571"/>
      <c r="B1" s="1572"/>
      <c r="C1" s="1577" t="s">
        <v>525</v>
      </c>
      <c r="D1" s="1578"/>
      <c r="E1" s="1578"/>
      <c r="F1" s="1578"/>
      <c r="G1" s="1578"/>
      <c r="H1" s="1578"/>
      <c r="I1" s="1578"/>
      <c r="J1" s="1578"/>
      <c r="K1" s="1578"/>
      <c r="L1" s="960"/>
      <c r="M1" s="1581"/>
    </row>
    <row r="2" spans="1:13" ht="6.75" customHeight="1" x14ac:dyDescent="0.2">
      <c r="A2" s="1573"/>
      <c r="B2" s="1574"/>
      <c r="C2" s="1579"/>
      <c r="D2" s="1580"/>
      <c r="E2" s="1580"/>
      <c r="F2" s="1580"/>
      <c r="G2" s="1580"/>
      <c r="H2" s="1580"/>
      <c r="I2" s="1580"/>
      <c r="J2" s="1580"/>
      <c r="K2" s="1580"/>
      <c r="L2" s="962"/>
      <c r="M2" s="1581"/>
    </row>
    <row r="3" spans="1:13" x14ac:dyDescent="0.2">
      <c r="A3" s="1573"/>
      <c r="B3" s="1574"/>
      <c r="C3" s="1579"/>
      <c r="D3" s="1580"/>
      <c r="E3" s="1580"/>
      <c r="F3" s="1580"/>
      <c r="G3" s="1580"/>
      <c r="H3" s="1580"/>
      <c r="I3" s="1580"/>
      <c r="J3" s="1580"/>
      <c r="K3" s="1580"/>
      <c r="L3" s="962"/>
      <c r="M3" s="1581"/>
    </row>
    <row r="4" spans="1:13" ht="5.25" customHeight="1" x14ac:dyDescent="0.2">
      <c r="A4" s="1573"/>
      <c r="B4" s="1574"/>
      <c r="C4" s="1579"/>
      <c r="D4" s="1580"/>
      <c r="E4" s="1580"/>
      <c r="F4" s="1580"/>
      <c r="G4" s="1580"/>
      <c r="H4" s="1580"/>
      <c r="I4" s="1580"/>
      <c r="J4" s="1580"/>
      <c r="K4" s="1580"/>
      <c r="L4" s="963"/>
      <c r="M4" s="964"/>
    </row>
    <row r="5" spans="1:13" x14ac:dyDescent="0.2">
      <c r="A5" s="1573"/>
      <c r="B5" s="1574"/>
      <c r="C5" s="1579" t="s">
        <v>97</v>
      </c>
      <c r="D5" s="1582"/>
      <c r="E5" s="1582"/>
      <c r="F5" s="1582"/>
      <c r="G5" s="1582"/>
      <c r="H5" s="1582"/>
      <c r="I5" s="1582"/>
      <c r="J5" s="1582"/>
      <c r="K5" s="1580"/>
      <c r="L5" s="963"/>
      <c r="M5" s="964"/>
    </row>
    <row r="6" spans="1:13" ht="12" thickBot="1" x14ac:dyDescent="0.25">
      <c r="A6" s="1575"/>
      <c r="B6" s="1576"/>
      <c r="C6" s="1583" t="s">
        <v>526</v>
      </c>
      <c r="D6" s="1584"/>
      <c r="E6" s="1584"/>
      <c r="F6" s="1584"/>
      <c r="G6" s="1584"/>
      <c r="H6" s="1584"/>
      <c r="I6" s="1584"/>
      <c r="J6" s="1584"/>
      <c r="K6" s="1584"/>
      <c r="L6" s="965"/>
      <c r="M6" s="964"/>
    </row>
    <row r="7" spans="1:13" ht="12" thickBot="1" x14ac:dyDescent="0.25">
      <c r="A7" s="1567" t="s">
        <v>89</v>
      </c>
      <c r="B7" s="1568"/>
      <c r="C7" s="1568"/>
      <c r="D7" s="1568"/>
      <c r="E7" s="1568"/>
      <c r="F7" s="1568"/>
      <c r="G7" s="1568"/>
      <c r="H7" s="1568"/>
      <c r="I7" s="1569"/>
      <c r="J7" s="1570" t="s">
        <v>90</v>
      </c>
      <c r="K7" s="1568"/>
      <c r="L7" s="1569"/>
      <c r="M7" s="964"/>
    </row>
    <row r="8" spans="1:13" ht="12" thickBot="1" x14ac:dyDescent="0.25">
      <c r="A8" s="1597" t="s">
        <v>854</v>
      </c>
      <c r="B8" s="1308"/>
      <c r="C8" s="1308"/>
      <c r="D8" s="1308"/>
      <c r="E8" s="1308"/>
      <c r="F8" s="1308"/>
      <c r="G8" s="1308"/>
      <c r="H8" s="1308"/>
      <c r="I8" s="1598"/>
      <c r="J8" s="959"/>
      <c r="K8" s="795" t="s">
        <v>16</v>
      </c>
      <c r="L8" s="966"/>
      <c r="M8" s="964"/>
    </row>
    <row r="9" spans="1:13" ht="12" thickBot="1" x14ac:dyDescent="0.25">
      <c r="A9" s="1597"/>
      <c r="B9" s="1308"/>
      <c r="C9" s="1308"/>
      <c r="D9" s="1308"/>
      <c r="E9" s="1308"/>
      <c r="F9" s="1308"/>
      <c r="G9" s="1308"/>
      <c r="H9" s="1308"/>
      <c r="I9" s="1598"/>
      <c r="J9" s="959"/>
      <c r="K9" s="795" t="s">
        <v>98</v>
      </c>
      <c r="L9" s="796"/>
      <c r="M9" s="964"/>
    </row>
    <row r="10" spans="1:13" ht="12" thickBot="1" x14ac:dyDescent="0.25">
      <c r="A10" s="1599"/>
      <c r="B10" s="1600"/>
      <c r="C10" s="1600"/>
      <c r="D10" s="1600"/>
      <c r="E10" s="1600"/>
      <c r="F10" s="1600"/>
      <c r="G10" s="1600"/>
      <c r="H10" s="1600"/>
      <c r="I10" s="1601"/>
      <c r="J10" s="797"/>
      <c r="K10" s="792" t="s">
        <v>18</v>
      </c>
      <c r="L10" s="796" t="s">
        <v>38</v>
      </c>
      <c r="M10" s="964"/>
    </row>
    <row r="11" spans="1:13" x14ac:dyDescent="0.2">
      <c r="A11" s="1602" t="s">
        <v>19</v>
      </c>
      <c r="B11" s="1603"/>
      <c r="C11" s="1603"/>
      <c r="D11" s="1603"/>
      <c r="E11" s="1603"/>
      <c r="F11" s="1603"/>
      <c r="G11" s="1603"/>
      <c r="H11" s="1603"/>
      <c r="I11" s="1603"/>
      <c r="J11" s="1603"/>
      <c r="K11" s="1603"/>
      <c r="L11" s="1604"/>
      <c r="M11" s="964"/>
    </row>
    <row r="12" spans="1:13" ht="44.25" customHeight="1" thickBot="1" x14ac:dyDescent="0.25">
      <c r="A12" s="1605" t="s">
        <v>855</v>
      </c>
      <c r="B12" s="1606"/>
      <c r="C12" s="1606"/>
      <c r="D12" s="1606"/>
      <c r="E12" s="1606"/>
      <c r="F12" s="1606"/>
      <c r="G12" s="1606"/>
      <c r="H12" s="1606"/>
      <c r="I12" s="1606"/>
      <c r="J12" s="1606"/>
      <c r="K12" s="1606"/>
      <c r="L12" s="1607"/>
      <c r="M12" s="964"/>
    </row>
    <row r="13" spans="1:13" x14ac:dyDescent="0.2">
      <c r="A13" s="1585" t="s">
        <v>20</v>
      </c>
      <c r="B13" s="1586"/>
      <c r="C13" s="1586"/>
      <c r="D13" s="1586"/>
      <c r="E13" s="1586"/>
      <c r="F13" s="1586"/>
      <c r="G13" s="1586"/>
      <c r="H13" s="1586"/>
      <c r="I13" s="1586"/>
      <c r="J13" s="1586"/>
      <c r="K13" s="1586"/>
      <c r="L13" s="1588"/>
      <c r="M13" s="964"/>
    </row>
    <row r="14" spans="1:13" x14ac:dyDescent="0.2">
      <c r="A14" s="967"/>
      <c r="B14" s="964"/>
      <c r="C14" s="964"/>
      <c r="D14" s="964"/>
      <c r="E14" s="964"/>
      <c r="F14" s="964"/>
      <c r="G14" s="964"/>
      <c r="H14" s="964"/>
      <c r="I14" s="964"/>
      <c r="J14" s="964"/>
      <c r="K14" s="964"/>
      <c r="L14" s="968"/>
      <c r="M14" s="964"/>
    </row>
    <row r="15" spans="1:13" ht="15.75" customHeight="1" thickBot="1" x14ac:dyDescent="0.25">
      <c r="A15" s="967"/>
      <c r="B15" s="1608" t="s">
        <v>580</v>
      </c>
      <c r="C15" s="1590" t="s">
        <v>856</v>
      </c>
      <c r="D15" s="1590"/>
      <c r="E15" s="1590"/>
      <c r="F15" s="1590"/>
      <c r="G15" s="1590"/>
      <c r="H15" s="1590"/>
      <c r="I15" s="1609" t="s">
        <v>24</v>
      </c>
      <c r="J15" s="1609"/>
      <c r="K15" s="964"/>
      <c r="L15" s="968"/>
      <c r="M15" s="964"/>
    </row>
    <row r="16" spans="1:13" x14ac:dyDescent="0.2">
      <c r="A16" s="967"/>
      <c r="B16" s="1608"/>
      <c r="D16" s="1610" t="s">
        <v>857</v>
      </c>
      <c r="E16" s="1610"/>
      <c r="F16" s="1610"/>
      <c r="G16" s="1610"/>
      <c r="H16" s="1610"/>
      <c r="I16" s="1609"/>
      <c r="J16" s="1609"/>
      <c r="K16" s="964"/>
      <c r="L16" s="968"/>
      <c r="M16" s="964"/>
    </row>
    <row r="17" spans="1:13" ht="12" thickBot="1" x14ac:dyDescent="0.25">
      <c r="A17" s="969"/>
      <c r="B17" s="970"/>
      <c r="C17" s="970"/>
      <c r="D17" s="970"/>
      <c r="E17" s="970"/>
      <c r="F17" s="970"/>
      <c r="G17" s="970"/>
      <c r="H17" s="970"/>
      <c r="I17" s="970"/>
      <c r="J17" s="970"/>
      <c r="K17" s="970"/>
      <c r="L17" s="971"/>
      <c r="M17" s="964"/>
    </row>
    <row r="18" spans="1:13" x14ac:dyDescent="0.2">
      <c r="A18" s="1585" t="s">
        <v>21</v>
      </c>
      <c r="B18" s="1586"/>
      <c r="C18" s="1586"/>
      <c r="D18" s="1586"/>
      <c r="E18" s="1586"/>
      <c r="F18" s="1587"/>
      <c r="G18" s="1585" t="s">
        <v>22</v>
      </c>
      <c r="H18" s="1586"/>
      <c r="I18" s="1586"/>
      <c r="J18" s="1586"/>
      <c r="K18" s="1586"/>
      <c r="L18" s="1588"/>
      <c r="M18" s="964"/>
    </row>
    <row r="19" spans="1:13" ht="12" thickBot="1" x14ac:dyDescent="0.25">
      <c r="A19" s="1589" t="s">
        <v>92</v>
      </c>
      <c r="B19" s="1590"/>
      <c r="C19" s="1590"/>
      <c r="D19" s="1590"/>
      <c r="E19" s="1590"/>
      <c r="F19" s="1591"/>
      <c r="G19" s="1589" t="s">
        <v>26</v>
      </c>
      <c r="H19" s="1590"/>
      <c r="I19" s="1590"/>
      <c r="J19" s="1590"/>
      <c r="K19" s="1590"/>
      <c r="L19" s="1592"/>
      <c r="M19" s="964"/>
    </row>
    <row r="20" spans="1:13" x14ac:dyDescent="0.2">
      <c r="A20" s="1593" t="s">
        <v>46</v>
      </c>
      <c r="B20" s="1594"/>
      <c r="C20" s="1594"/>
      <c r="D20" s="1594"/>
      <c r="E20" s="1594"/>
      <c r="F20" s="1594"/>
      <c r="G20" s="1595" t="s">
        <v>34</v>
      </c>
      <c r="H20" s="1594"/>
      <c r="I20" s="1594"/>
      <c r="J20" s="1594"/>
      <c r="K20" s="1594"/>
      <c r="L20" s="1596"/>
      <c r="M20" s="964"/>
    </row>
    <row r="21" spans="1:13" ht="91.5" customHeight="1" thickBot="1" x14ac:dyDescent="0.25">
      <c r="A21" s="1630">
        <v>0.7</v>
      </c>
      <c r="B21" s="1631"/>
      <c r="C21" s="1631"/>
      <c r="D21" s="1631"/>
      <c r="E21" s="1631"/>
      <c r="F21" s="1631"/>
      <c r="G21" s="1611" t="s">
        <v>858</v>
      </c>
      <c r="H21" s="1611"/>
      <c r="I21" s="1611"/>
      <c r="J21" s="1611"/>
      <c r="K21" s="1611"/>
      <c r="L21" s="1612"/>
      <c r="M21" s="964"/>
    </row>
    <row r="22" spans="1:13" x14ac:dyDescent="0.2">
      <c r="A22" s="1585" t="s">
        <v>35</v>
      </c>
      <c r="B22" s="1586"/>
      <c r="C22" s="1586"/>
      <c r="D22" s="1586"/>
      <c r="E22" s="1586"/>
      <c r="F22" s="1586"/>
      <c r="G22" s="1586"/>
      <c r="H22" s="1586"/>
      <c r="I22" s="1586"/>
      <c r="J22" s="1586"/>
      <c r="K22" s="1586"/>
      <c r="L22" s="1588"/>
      <c r="M22" s="964"/>
    </row>
    <row r="23" spans="1:13" ht="12" thickBot="1" x14ac:dyDescent="0.25">
      <c r="A23" s="1589" t="s">
        <v>241</v>
      </c>
      <c r="B23" s="1590"/>
      <c r="C23" s="1590"/>
      <c r="D23" s="1590"/>
      <c r="E23" s="1590"/>
      <c r="F23" s="1590"/>
      <c r="G23" s="1590"/>
      <c r="H23" s="1590"/>
      <c r="I23" s="1590"/>
      <c r="J23" s="1590"/>
      <c r="K23" s="1590"/>
      <c r="L23" s="1592"/>
      <c r="M23" s="964"/>
    </row>
    <row r="24" spans="1:13" x14ac:dyDescent="0.2">
      <c r="A24" s="1585" t="s">
        <v>2</v>
      </c>
      <c r="B24" s="1586"/>
      <c r="C24" s="1586"/>
      <c r="D24" s="1586"/>
      <c r="E24" s="1586"/>
      <c r="F24" s="1586"/>
      <c r="G24" s="1586"/>
      <c r="H24" s="1586"/>
      <c r="I24" s="1586"/>
      <c r="J24" s="1586"/>
      <c r="K24" s="1586"/>
      <c r="L24" s="1588"/>
      <c r="M24" s="964"/>
    </row>
    <row r="25" spans="1:13" ht="12" thickBot="1" x14ac:dyDescent="0.25">
      <c r="A25" s="1589" t="s">
        <v>859</v>
      </c>
      <c r="B25" s="1590"/>
      <c r="C25" s="1590"/>
      <c r="D25" s="1590"/>
      <c r="E25" s="1590"/>
      <c r="F25" s="1590"/>
      <c r="G25" s="1590"/>
      <c r="H25" s="1590"/>
      <c r="I25" s="1590"/>
      <c r="J25" s="1590"/>
      <c r="K25" s="1590"/>
      <c r="L25" s="1592"/>
      <c r="M25" s="964"/>
    </row>
    <row r="26" spans="1:13" ht="12" thickBot="1" x14ac:dyDescent="0.25">
      <c r="A26" s="1621" t="s">
        <v>36</v>
      </c>
      <c r="B26" s="1622"/>
      <c r="C26" s="1622"/>
      <c r="D26" s="1622"/>
      <c r="E26" s="1622"/>
      <c r="F26" s="1622"/>
      <c r="G26" s="1622"/>
      <c r="H26" s="1622"/>
      <c r="I26" s="1622"/>
      <c r="J26" s="1622"/>
      <c r="K26" s="1622"/>
      <c r="L26" s="1623"/>
      <c r="M26" s="964"/>
    </row>
    <row r="27" spans="1:13" x14ac:dyDescent="0.2">
      <c r="A27" s="956">
        <v>43466</v>
      </c>
      <c r="B27" s="956">
        <v>43497</v>
      </c>
      <c r="C27" s="956">
        <v>43525</v>
      </c>
      <c r="D27" s="956">
        <v>43556</v>
      </c>
      <c r="E27" s="956">
        <v>43586</v>
      </c>
      <c r="F27" s="956">
        <v>43617</v>
      </c>
      <c r="G27" s="956">
        <v>43647</v>
      </c>
      <c r="H27" s="956">
        <v>43678</v>
      </c>
      <c r="I27" s="956">
        <v>43709</v>
      </c>
      <c r="J27" s="956">
        <v>43739</v>
      </c>
      <c r="K27" s="956">
        <v>43770</v>
      </c>
      <c r="L27" s="956">
        <v>43800</v>
      </c>
      <c r="M27" s="964"/>
    </row>
    <row r="28" spans="1:13" x14ac:dyDescent="0.2">
      <c r="A28" s="595">
        <f>+'[7]planilla horas aforador'!R2</f>
        <v>0.8</v>
      </c>
      <c r="B28" s="595">
        <v>0.9</v>
      </c>
      <c r="C28" s="883">
        <v>0.9</v>
      </c>
      <c r="D28" s="729">
        <v>1</v>
      </c>
      <c r="E28" s="594">
        <v>1</v>
      </c>
      <c r="F28" s="883">
        <v>1</v>
      </c>
      <c r="G28" s="881">
        <v>1</v>
      </c>
      <c r="H28" s="882">
        <v>1</v>
      </c>
      <c r="I28" s="594">
        <v>1</v>
      </c>
      <c r="J28" s="884"/>
      <c r="K28" s="884"/>
      <c r="L28" s="884"/>
      <c r="M28" s="959" t="s">
        <v>639</v>
      </c>
    </row>
    <row r="29" spans="1:13" x14ac:dyDescent="0.2">
      <c r="A29" s="595">
        <v>0.9</v>
      </c>
      <c r="B29" s="595">
        <v>0.9</v>
      </c>
      <c r="C29" s="595">
        <v>0.9</v>
      </c>
      <c r="D29" s="595">
        <v>0.9</v>
      </c>
      <c r="E29" s="595">
        <v>0.9</v>
      </c>
      <c r="F29" s="595">
        <v>0.9</v>
      </c>
      <c r="G29" s="595">
        <v>0.9</v>
      </c>
      <c r="H29" s="595">
        <v>0.9</v>
      </c>
      <c r="I29" s="595">
        <v>0.9</v>
      </c>
      <c r="J29" s="595">
        <v>0.9</v>
      </c>
      <c r="K29" s="595">
        <v>0.9</v>
      </c>
      <c r="L29" s="595">
        <v>0.9</v>
      </c>
      <c r="M29" s="959" t="s">
        <v>860</v>
      </c>
    </row>
    <row r="30" spans="1:13" x14ac:dyDescent="0.2">
      <c r="A30" s="595">
        <v>0.8</v>
      </c>
      <c r="B30" s="595">
        <v>0.8</v>
      </c>
      <c r="C30" s="595">
        <v>0.8</v>
      </c>
      <c r="D30" s="595">
        <v>0.8</v>
      </c>
      <c r="E30" s="595">
        <v>0.8</v>
      </c>
      <c r="F30" s="595">
        <v>0.8</v>
      </c>
      <c r="G30" s="595">
        <v>0.8</v>
      </c>
      <c r="H30" s="595">
        <v>0.8</v>
      </c>
      <c r="I30" s="595">
        <v>0.8</v>
      </c>
      <c r="J30" s="595">
        <v>0.8</v>
      </c>
      <c r="K30" s="595">
        <v>0.8</v>
      </c>
      <c r="L30" s="595">
        <v>0.8</v>
      </c>
      <c r="M30" s="959" t="s">
        <v>861</v>
      </c>
    </row>
    <row r="31" spans="1:13" x14ac:dyDescent="0.2">
      <c r="A31" s="595">
        <v>0.7</v>
      </c>
      <c r="B31" s="595">
        <v>0.7</v>
      </c>
      <c r="C31" s="595">
        <v>0.7</v>
      </c>
      <c r="D31" s="595">
        <v>0.7</v>
      </c>
      <c r="E31" s="595">
        <v>0.7</v>
      </c>
      <c r="F31" s="595">
        <v>0.7</v>
      </c>
      <c r="G31" s="595">
        <v>0.7</v>
      </c>
      <c r="H31" s="595">
        <v>0.7</v>
      </c>
      <c r="I31" s="595">
        <v>0.7</v>
      </c>
      <c r="J31" s="595">
        <v>0.7</v>
      </c>
      <c r="K31" s="595">
        <v>0.7</v>
      </c>
      <c r="L31" s="595">
        <v>0.7</v>
      </c>
      <c r="M31" s="959" t="s">
        <v>690</v>
      </c>
    </row>
    <row r="32" spans="1:13" x14ac:dyDescent="0.2">
      <c r="A32" s="1624"/>
      <c r="B32" s="1625"/>
      <c r="C32" s="1625"/>
      <c r="D32" s="1625"/>
      <c r="E32" s="1625"/>
      <c r="F32" s="1625"/>
      <c r="G32" s="1624"/>
      <c r="H32" s="1625"/>
      <c r="I32" s="1625"/>
      <c r="J32" s="1625"/>
      <c r="K32" s="1625"/>
      <c r="L32" s="1626"/>
      <c r="M32" s="964"/>
    </row>
    <row r="33" spans="1:13" ht="15" customHeight="1" x14ac:dyDescent="0.2">
      <c r="A33" s="972"/>
      <c r="B33" s="972"/>
      <c r="C33" s="972"/>
      <c r="D33" s="972"/>
      <c r="E33" s="972"/>
      <c r="F33" s="972"/>
      <c r="G33" s="973"/>
      <c r="H33" s="973"/>
      <c r="I33" s="973"/>
      <c r="J33" s="973"/>
      <c r="K33" s="973"/>
      <c r="L33" s="973"/>
      <c r="M33" s="964"/>
    </row>
    <row r="34" spans="1:13" x14ac:dyDescent="0.2">
      <c r="A34" s="972"/>
      <c r="B34" s="972"/>
      <c r="C34" s="972"/>
      <c r="D34" s="972"/>
      <c r="E34" s="972"/>
      <c r="F34" s="972"/>
      <c r="G34" s="973"/>
      <c r="H34" s="973"/>
      <c r="I34" s="973"/>
      <c r="J34" s="973"/>
      <c r="K34" s="973"/>
      <c r="L34" s="973"/>
      <c r="M34" s="964"/>
    </row>
    <row r="35" spans="1:13" x14ac:dyDescent="0.2">
      <c r="A35" s="972"/>
      <c r="B35" s="972"/>
      <c r="C35" s="972"/>
      <c r="D35" s="972"/>
      <c r="E35" s="972"/>
      <c r="F35" s="972"/>
      <c r="G35" s="973"/>
      <c r="H35" s="973"/>
      <c r="I35" s="973"/>
      <c r="J35" s="973"/>
      <c r="K35" s="973"/>
      <c r="L35" s="973"/>
      <c r="M35" s="964"/>
    </row>
    <row r="36" spans="1:13" ht="15" customHeight="1" x14ac:dyDescent="0.2">
      <c r="A36" s="972"/>
      <c r="B36" s="972"/>
      <c r="C36" s="972"/>
      <c r="D36" s="972"/>
      <c r="E36" s="972"/>
      <c r="F36" s="972"/>
      <c r="G36" s="973"/>
      <c r="H36" s="973"/>
      <c r="I36" s="973"/>
      <c r="J36" s="973"/>
      <c r="K36" s="973"/>
      <c r="L36" s="973"/>
      <c r="M36" s="964"/>
    </row>
    <row r="37" spans="1:13" ht="15" customHeight="1" x14ac:dyDescent="0.2">
      <c r="A37" s="972"/>
      <c r="B37" s="972"/>
      <c r="C37" s="972"/>
      <c r="D37" s="972"/>
      <c r="E37" s="972"/>
      <c r="F37" s="972"/>
      <c r="G37" s="973"/>
      <c r="H37" s="973"/>
      <c r="I37" s="973"/>
      <c r="J37" s="973"/>
      <c r="K37" s="973"/>
      <c r="L37" s="973"/>
      <c r="M37" s="964"/>
    </row>
    <row r="38" spans="1:13" ht="15" customHeight="1" x14ac:dyDescent="0.2">
      <c r="A38" s="972"/>
      <c r="B38" s="972"/>
      <c r="C38" s="972"/>
      <c r="D38" s="972"/>
      <c r="E38" s="972"/>
      <c r="F38" s="972"/>
      <c r="G38" s="973"/>
      <c r="H38" s="973"/>
      <c r="I38" s="973"/>
      <c r="J38" s="973"/>
      <c r="K38" s="973"/>
      <c r="L38" s="973"/>
      <c r="M38" s="964"/>
    </row>
    <row r="39" spans="1:13" ht="15" customHeight="1" x14ac:dyDescent="0.2">
      <c r="A39" s="972"/>
      <c r="B39" s="972"/>
      <c r="C39" s="972"/>
      <c r="D39" s="972"/>
      <c r="E39" s="972"/>
      <c r="F39" s="972"/>
      <c r="G39" s="973"/>
      <c r="H39" s="973"/>
      <c r="I39" s="973"/>
      <c r="J39" s="973"/>
      <c r="K39" s="973"/>
      <c r="L39" s="973"/>
      <c r="M39" s="964"/>
    </row>
    <row r="40" spans="1:13" x14ac:dyDescent="0.2">
      <c r="A40" s="972"/>
      <c r="B40" s="972"/>
      <c r="C40" s="972"/>
      <c r="D40" s="972"/>
      <c r="E40" s="972"/>
      <c r="F40" s="972"/>
      <c r="G40" s="973"/>
      <c r="H40" s="973"/>
      <c r="I40" s="973"/>
      <c r="J40" s="973"/>
      <c r="K40" s="973"/>
      <c r="L40" s="973"/>
      <c r="M40" s="964"/>
    </row>
    <row r="41" spans="1:13" x14ac:dyDescent="0.2">
      <c r="A41" s="972"/>
      <c r="B41" s="972"/>
      <c r="C41" s="972"/>
      <c r="D41" s="972"/>
      <c r="E41" s="972"/>
      <c r="F41" s="972"/>
      <c r="G41" s="973"/>
      <c r="H41" s="973"/>
      <c r="I41" s="973"/>
      <c r="J41" s="973"/>
      <c r="K41" s="973"/>
      <c r="L41" s="973"/>
      <c r="M41" s="964"/>
    </row>
    <row r="42" spans="1:13" x14ac:dyDescent="0.2">
      <c r="A42" s="972"/>
      <c r="B42" s="972"/>
      <c r="C42" s="972"/>
      <c r="D42" s="972"/>
      <c r="E42" s="972"/>
      <c r="F42" s="972"/>
      <c r="G42" s="973"/>
      <c r="H42" s="973"/>
      <c r="I42" s="973"/>
      <c r="J42" s="973"/>
      <c r="K42" s="973"/>
      <c r="L42" s="973"/>
      <c r="M42" s="964"/>
    </row>
    <row r="43" spans="1:13" x14ac:dyDescent="0.2">
      <c r="A43" s="972"/>
      <c r="B43" s="972"/>
      <c r="C43" s="972"/>
      <c r="D43" s="972"/>
      <c r="E43" s="972"/>
      <c r="F43" s="972"/>
      <c r="G43" s="973"/>
      <c r="H43" s="973"/>
      <c r="I43" s="973"/>
      <c r="J43" s="973"/>
      <c r="K43" s="973"/>
      <c r="L43" s="973"/>
      <c r="M43" s="964"/>
    </row>
    <row r="44" spans="1:13" x14ac:dyDescent="0.2">
      <c r="A44" s="972"/>
      <c r="B44" s="972"/>
      <c r="C44" s="972"/>
      <c r="D44" s="972"/>
      <c r="E44" s="972"/>
      <c r="F44" s="972"/>
      <c r="G44" s="973"/>
      <c r="H44" s="973"/>
      <c r="I44" s="973"/>
      <c r="J44" s="973"/>
      <c r="K44" s="973"/>
      <c r="L44" s="973"/>
      <c r="M44" s="964"/>
    </row>
    <row r="45" spans="1:13" x14ac:dyDescent="0.2">
      <c r="A45" s="972"/>
      <c r="B45" s="972"/>
      <c r="C45" s="972"/>
      <c r="D45" s="972"/>
      <c r="E45" s="972"/>
      <c r="F45" s="972"/>
      <c r="G45" s="973"/>
      <c r="H45" s="973"/>
      <c r="I45" s="973"/>
      <c r="J45" s="973"/>
      <c r="K45" s="973"/>
      <c r="L45" s="973"/>
      <c r="M45" s="964"/>
    </row>
    <row r="46" spans="1:13" x14ac:dyDescent="0.2">
      <c r="A46" s="972"/>
      <c r="B46" s="972"/>
      <c r="C46" s="972"/>
      <c r="D46" s="972"/>
      <c r="E46" s="972"/>
      <c r="F46" s="972"/>
      <c r="G46" s="973"/>
      <c r="H46" s="973"/>
      <c r="I46" s="973"/>
      <c r="J46" s="973"/>
      <c r="K46" s="973"/>
      <c r="L46" s="973"/>
      <c r="M46" s="964"/>
    </row>
    <row r="47" spans="1:13" x14ac:dyDescent="0.2">
      <c r="A47" s="972"/>
      <c r="B47" s="972"/>
      <c r="C47" s="972"/>
      <c r="D47" s="972"/>
      <c r="E47" s="972"/>
      <c r="F47" s="972"/>
      <c r="G47" s="973"/>
      <c r="H47" s="973"/>
      <c r="I47" s="973"/>
      <c r="J47" s="973"/>
      <c r="K47" s="973"/>
      <c r="L47" s="973"/>
      <c r="M47" s="964"/>
    </row>
    <row r="48" spans="1:13" ht="12" thickBot="1" x14ac:dyDescent="0.25">
      <c r="A48" s="974"/>
      <c r="B48" s="974"/>
      <c r="C48" s="974"/>
      <c r="D48" s="974"/>
      <c r="E48" s="974"/>
      <c r="F48" s="974"/>
      <c r="G48" s="975"/>
      <c r="H48" s="975"/>
      <c r="I48" s="975"/>
      <c r="J48" s="975"/>
      <c r="K48" s="975"/>
      <c r="L48" s="975"/>
      <c r="M48" s="964"/>
    </row>
    <row r="49" spans="1:13" ht="12" thickBot="1" x14ac:dyDescent="0.25">
      <c r="A49" s="1627" t="s">
        <v>134</v>
      </c>
      <c r="B49" s="1628"/>
      <c r="C49" s="1628"/>
      <c r="D49" s="1628"/>
      <c r="E49" s="1628"/>
      <c r="F49" s="1628"/>
      <c r="G49" s="1628"/>
      <c r="H49" s="1628"/>
      <c r="I49" s="1628"/>
      <c r="J49" s="1628"/>
      <c r="K49" s="1628"/>
      <c r="L49" s="1629"/>
      <c r="M49" s="964"/>
    </row>
    <row r="50" spans="1:13" ht="63.75" customHeight="1" x14ac:dyDescent="0.2">
      <c r="A50" s="1613" t="s">
        <v>997</v>
      </c>
      <c r="B50" s="1614"/>
      <c r="C50" s="1614"/>
      <c r="D50" s="1614"/>
      <c r="E50" s="1614"/>
      <c r="F50" s="1614"/>
      <c r="G50" s="1614"/>
      <c r="H50" s="1614"/>
      <c r="I50" s="1614"/>
      <c r="J50" s="1614"/>
      <c r="K50" s="1614"/>
      <c r="L50" s="1615"/>
      <c r="M50" s="964"/>
    </row>
    <row r="51" spans="1:13" x14ac:dyDescent="0.2">
      <c r="A51" s="1616"/>
      <c r="B51" s="1610"/>
      <c r="C51" s="1610"/>
      <c r="D51" s="1610"/>
      <c r="E51" s="1610"/>
      <c r="F51" s="1610"/>
      <c r="G51" s="1610"/>
      <c r="H51" s="1610"/>
      <c r="I51" s="1610"/>
      <c r="J51" s="1610"/>
      <c r="K51" s="1610"/>
      <c r="L51" s="1617"/>
      <c r="M51" s="964"/>
    </row>
    <row r="52" spans="1:13" x14ac:dyDescent="0.2">
      <c r="A52" s="1616"/>
      <c r="B52" s="1610"/>
      <c r="C52" s="1610"/>
      <c r="D52" s="1610"/>
      <c r="E52" s="1610"/>
      <c r="F52" s="1610"/>
      <c r="G52" s="1610"/>
      <c r="H52" s="1610"/>
      <c r="I52" s="1610"/>
      <c r="J52" s="1610"/>
      <c r="K52" s="1610"/>
      <c r="L52" s="1617"/>
      <c r="M52" s="964"/>
    </row>
    <row r="53" spans="1:13" ht="12" thickBot="1" x14ac:dyDescent="0.25">
      <c r="A53" s="1618"/>
      <c r="B53" s="1619"/>
      <c r="C53" s="1619"/>
      <c r="D53" s="1619"/>
      <c r="E53" s="1619"/>
      <c r="F53" s="1619"/>
      <c r="G53" s="1619"/>
      <c r="H53" s="1619"/>
      <c r="I53" s="1619"/>
      <c r="J53" s="1619"/>
      <c r="K53" s="1619"/>
      <c r="L53" s="1620"/>
      <c r="M53" s="964"/>
    </row>
    <row r="54" spans="1:13" x14ac:dyDescent="0.2">
      <c r="A54" s="959"/>
    </row>
    <row r="55" spans="1:13" x14ac:dyDescent="0.2">
      <c r="A55" s="959"/>
    </row>
    <row r="56" spans="1:13" x14ac:dyDescent="0.2">
      <c r="A56" s="959"/>
    </row>
    <row r="57" spans="1:13" x14ac:dyDescent="0.2">
      <c r="A57" s="959"/>
    </row>
  </sheetData>
  <sheetProtection password="CCF3" sheet="1" objects="1" scenarios="1"/>
  <mergeCells count="32">
    <mergeCell ref="G21:L21"/>
    <mergeCell ref="A22:L22"/>
    <mergeCell ref="A23:L23"/>
    <mergeCell ref="A24:L24"/>
    <mergeCell ref="A50:L53"/>
    <mergeCell ref="A26:L26"/>
    <mergeCell ref="A32:F32"/>
    <mergeCell ref="G32:L32"/>
    <mergeCell ref="A49:L49"/>
    <mergeCell ref="A25:L25"/>
    <mergeCell ref="A21:F21"/>
    <mergeCell ref="A8:I10"/>
    <mergeCell ref="A11:L11"/>
    <mergeCell ref="A12:L12"/>
    <mergeCell ref="A13:L13"/>
    <mergeCell ref="B15:B16"/>
    <mergeCell ref="I15:J16"/>
    <mergeCell ref="D16:H16"/>
    <mergeCell ref="C15:H15"/>
    <mergeCell ref="A18:F18"/>
    <mergeCell ref="G18:L18"/>
    <mergeCell ref="A19:F19"/>
    <mergeCell ref="G19:L19"/>
    <mergeCell ref="A20:F20"/>
    <mergeCell ref="G20:L20"/>
    <mergeCell ref="A7:I7"/>
    <mergeCell ref="J7:L7"/>
    <mergeCell ref="A1:B6"/>
    <mergeCell ref="C1:K4"/>
    <mergeCell ref="M1:M3"/>
    <mergeCell ref="C5:K5"/>
    <mergeCell ref="C6:K6"/>
  </mergeCells>
  <hyperlinks>
    <hyperlink ref="A8:I10" location="CONSOLIDADO!G23" display="Efectividad de horas de toma de Informacion" xr:uid="{85944BD9-38C7-406B-AFE2-C43FDFA984D5}"/>
  </hyperlinks>
  <pageMargins left="0.7" right="0.7" top="0.75" bottom="0.75" header="0.3" footer="0.3"/>
  <pageSetup scale="66" orientation="portrait" r:id="rId1"/>
  <colBreaks count="1" manualBreakCount="1">
    <brk id="12" max="1048575"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3" tint="0.39997558519241921"/>
  </sheetPr>
  <dimension ref="A1:N53"/>
  <sheetViews>
    <sheetView topLeftCell="A22" zoomScale="98" zoomScaleNormal="98" workbookViewId="0">
      <selection activeCell="A50" sqref="A50:L53"/>
    </sheetView>
  </sheetViews>
  <sheetFormatPr baseColWidth="10" defaultRowHeight="15" x14ac:dyDescent="0.25"/>
  <cols>
    <col min="1" max="3" width="8.28515625" customWidth="1"/>
    <col min="4" max="4" width="10.140625" bestFit="1" customWidth="1"/>
    <col min="5" max="12" width="8.28515625" customWidth="1"/>
  </cols>
  <sheetData>
    <row r="1" spans="1:12" x14ac:dyDescent="0.25">
      <c r="A1" s="104"/>
      <c r="B1" s="105"/>
      <c r="C1" s="1461" t="s">
        <v>525</v>
      </c>
      <c r="D1" s="1461"/>
      <c r="E1" s="1461"/>
      <c r="F1" s="1461"/>
      <c r="G1" s="1461"/>
      <c r="H1" s="1461"/>
      <c r="I1" s="1461"/>
      <c r="J1" s="1461"/>
      <c r="K1" s="1462"/>
      <c r="L1" s="105"/>
    </row>
    <row r="2" spans="1:12" x14ac:dyDescent="0.25">
      <c r="A2" s="99"/>
      <c r="B2" s="98"/>
      <c r="C2" s="1464"/>
      <c r="D2" s="1464"/>
      <c r="E2" s="1464"/>
      <c r="F2" s="1464"/>
      <c r="G2" s="1464"/>
      <c r="H2" s="1464"/>
      <c r="I2" s="1464"/>
      <c r="J2" s="1464"/>
      <c r="K2" s="1465"/>
      <c r="L2" s="98"/>
    </row>
    <row r="3" spans="1:12" x14ac:dyDescent="0.25">
      <c r="A3" s="99"/>
      <c r="B3" s="98"/>
      <c r="C3" s="1438" t="s">
        <v>97</v>
      </c>
      <c r="D3" s="1438"/>
      <c r="E3" s="1438"/>
      <c r="F3" s="1438"/>
      <c r="G3" s="1438"/>
      <c r="H3" s="1438"/>
      <c r="I3" s="1438"/>
      <c r="J3" s="1438"/>
      <c r="K3" s="1439"/>
      <c r="L3" s="98"/>
    </row>
    <row r="4" spans="1:12" x14ac:dyDescent="0.25">
      <c r="A4" s="101"/>
      <c r="B4" s="100"/>
      <c r="C4" s="1440" t="s">
        <v>527</v>
      </c>
      <c r="D4" s="1440"/>
      <c r="E4" s="1440"/>
      <c r="F4" s="1440"/>
      <c r="G4" s="1440"/>
      <c r="H4" s="1440"/>
      <c r="I4" s="1440"/>
      <c r="J4" s="1440"/>
      <c r="K4" s="1441"/>
      <c r="L4" s="100"/>
    </row>
    <row r="5" spans="1:12" x14ac:dyDescent="0.25">
      <c r="A5" s="1442" t="s">
        <v>89</v>
      </c>
      <c r="B5" s="1443"/>
      <c r="C5" s="1443"/>
      <c r="D5" s="1443"/>
      <c r="E5" s="1443"/>
      <c r="F5" s="1443"/>
      <c r="G5" s="1443"/>
      <c r="H5" s="1443"/>
      <c r="I5" s="1444"/>
      <c r="J5" s="1443" t="s">
        <v>90</v>
      </c>
      <c r="K5" s="1443"/>
      <c r="L5" s="1444"/>
    </row>
    <row r="6" spans="1:12" x14ac:dyDescent="0.25">
      <c r="A6" s="1307" t="s">
        <v>576</v>
      </c>
      <c r="B6" s="1308"/>
      <c r="C6" s="1308"/>
      <c r="D6" s="1308"/>
      <c r="E6" s="1308"/>
      <c r="F6" s="1308"/>
      <c r="G6" s="1308"/>
      <c r="H6" s="1308"/>
      <c r="I6" s="1309"/>
      <c r="J6" s="469"/>
      <c r="K6" s="473" t="s">
        <v>16</v>
      </c>
      <c r="L6" s="471"/>
    </row>
    <row r="7" spans="1:12" x14ac:dyDescent="0.25">
      <c r="A7" s="1307"/>
      <c r="B7" s="1308"/>
      <c r="C7" s="1308"/>
      <c r="D7" s="1308"/>
      <c r="E7" s="1308"/>
      <c r="F7" s="1308"/>
      <c r="G7" s="1308"/>
      <c r="H7" s="1308"/>
      <c r="I7" s="1309"/>
      <c r="J7" s="469"/>
      <c r="K7" s="473" t="s">
        <v>98</v>
      </c>
      <c r="L7" s="130"/>
    </row>
    <row r="8" spans="1:12" x14ac:dyDescent="0.25">
      <c r="A8" s="1310"/>
      <c r="B8" s="1311"/>
      <c r="C8" s="1311"/>
      <c r="D8" s="1311"/>
      <c r="E8" s="1311"/>
      <c r="F8" s="1311"/>
      <c r="G8" s="1311"/>
      <c r="H8" s="1311"/>
      <c r="I8" s="1312"/>
      <c r="J8" s="107"/>
      <c r="K8" s="472" t="s">
        <v>18</v>
      </c>
      <c r="L8" s="471" t="s">
        <v>38</v>
      </c>
    </row>
    <row r="9" spans="1:12" x14ac:dyDescent="0.25">
      <c r="A9" s="1415" t="s">
        <v>19</v>
      </c>
      <c r="B9" s="1416"/>
      <c r="C9" s="1416"/>
      <c r="D9" s="1416"/>
      <c r="E9" s="1416"/>
      <c r="F9" s="1416"/>
      <c r="G9" s="1416"/>
      <c r="H9" s="1416"/>
      <c r="I9" s="1416"/>
      <c r="J9" s="1416"/>
      <c r="K9" s="1416"/>
      <c r="L9" s="1417"/>
    </row>
    <row r="10" spans="1:12" x14ac:dyDescent="0.25">
      <c r="A10" s="1384" t="s">
        <v>577</v>
      </c>
      <c r="B10" s="1385"/>
      <c r="C10" s="1385"/>
      <c r="D10" s="1385"/>
      <c r="E10" s="1385"/>
      <c r="F10" s="1385"/>
      <c r="G10" s="1385"/>
      <c r="H10" s="1385"/>
      <c r="I10" s="1385"/>
      <c r="J10" s="1385"/>
      <c r="K10" s="1385"/>
      <c r="L10" s="1386"/>
    </row>
    <row r="11" spans="1:12" x14ac:dyDescent="0.25">
      <c r="A11" s="1415" t="s">
        <v>20</v>
      </c>
      <c r="B11" s="1416"/>
      <c r="C11" s="1416"/>
      <c r="D11" s="1416"/>
      <c r="E11" s="1416"/>
      <c r="F11" s="1416"/>
      <c r="G11" s="1416"/>
      <c r="H11" s="1416"/>
      <c r="I11" s="1416"/>
      <c r="J11" s="1416"/>
      <c r="K11" s="1416"/>
      <c r="L11" s="1417"/>
    </row>
    <row r="12" spans="1:12" x14ac:dyDescent="0.25">
      <c r="A12" s="247"/>
      <c r="B12" s="470"/>
      <c r="C12" s="470"/>
      <c r="D12" s="470"/>
      <c r="E12" s="470"/>
      <c r="F12" s="470"/>
      <c r="G12" s="470"/>
      <c r="H12" s="470"/>
      <c r="I12" s="470"/>
      <c r="J12" s="470"/>
      <c r="K12" s="470"/>
      <c r="L12" s="474"/>
    </row>
    <row r="13" spans="1:12" x14ac:dyDescent="0.25">
      <c r="A13" s="247"/>
      <c r="B13" s="273"/>
      <c r="C13" s="1651" t="s">
        <v>580</v>
      </c>
      <c r="D13" s="1430" t="s">
        <v>581</v>
      </c>
      <c r="E13" s="1430"/>
      <c r="F13" s="1430"/>
      <c r="G13" s="1430"/>
      <c r="H13" s="1430"/>
      <c r="I13" s="1458" t="s">
        <v>24</v>
      </c>
      <c r="J13" s="1458"/>
      <c r="K13" s="470"/>
      <c r="L13" s="474"/>
    </row>
    <row r="14" spans="1:12" x14ac:dyDescent="0.25">
      <c r="A14" s="247"/>
      <c r="B14" s="273"/>
      <c r="C14" s="1651"/>
      <c r="D14" s="1650" t="s">
        <v>803</v>
      </c>
      <c r="E14" s="1650"/>
      <c r="F14" s="1650"/>
      <c r="G14" s="1650"/>
      <c r="H14" s="1650"/>
      <c r="I14" s="1458"/>
      <c r="J14" s="1458"/>
      <c r="K14" s="470"/>
      <c r="L14" s="474"/>
    </row>
    <row r="15" spans="1:12" x14ac:dyDescent="0.25">
      <c r="A15" s="1632" t="s">
        <v>582</v>
      </c>
      <c r="B15" s="1633"/>
      <c r="C15" s="1633"/>
      <c r="D15" s="1633"/>
      <c r="E15" s="1633"/>
      <c r="F15" s="1633"/>
      <c r="G15" s="1633"/>
      <c r="H15" s="1633"/>
      <c r="I15" s="1633"/>
      <c r="J15" s="1633"/>
      <c r="K15" s="1633"/>
      <c r="L15" s="1634"/>
    </row>
    <row r="16" spans="1:12" x14ac:dyDescent="0.25">
      <c r="A16" s="1415" t="s">
        <v>21</v>
      </c>
      <c r="B16" s="1416"/>
      <c r="C16" s="1416"/>
      <c r="D16" s="1416"/>
      <c r="E16" s="1416"/>
      <c r="F16" s="1416"/>
      <c r="G16" s="1415" t="s">
        <v>22</v>
      </c>
      <c r="H16" s="1416"/>
      <c r="I16" s="1416"/>
      <c r="J16" s="1416"/>
      <c r="K16" s="1416"/>
      <c r="L16" s="1417"/>
    </row>
    <row r="17" spans="1:14" x14ac:dyDescent="0.25">
      <c r="A17" s="1428" t="s">
        <v>92</v>
      </c>
      <c r="B17" s="1324"/>
      <c r="C17" s="1324"/>
      <c r="D17" s="1324"/>
      <c r="E17" s="1324"/>
      <c r="F17" s="1324"/>
      <c r="G17" s="1428" t="s">
        <v>47</v>
      </c>
      <c r="H17" s="1324"/>
      <c r="I17" s="1324"/>
      <c r="J17" s="1324"/>
      <c r="K17" s="1324"/>
      <c r="L17" s="1325"/>
    </row>
    <row r="18" spans="1:14" x14ac:dyDescent="0.25">
      <c r="A18" s="1415" t="s">
        <v>46</v>
      </c>
      <c r="B18" s="1416"/>
      <c r="C18" s="1416"/>
      <c r="D18" s="1416"/>
      <c r="E18" s="1416"/>
      <c r="F18" s="1416"/>
      <c r="G18" s="1415" t="s">
        <v>34</v>
      </c>
      <c r="H18" s="1416"/>
      <c r="I18" s="1416"/>
      <c r="J18" s="1416"/>
      <c r="K18" s="1416"/>
      <c r="L18" s="1417"/>
    </row>
    <row r="19" spans="1:14" x14ac:dyDescent="0.25">
      <c r="A19" s="1635">
        <v>0.7</v>
      </c>
      <c r="B19" s="1636"/>
      <c r="C19" s="1636"/>
      <c r="D19" s="1636"/>
      <c r="E19" s="1636"/>
      <c r="F19" s="1637"/>
      <c r="G19" s="1661"/>
      <c r="H19" s="1662"/>
      <c r="I19" s="1662"/>
      <c r="J19" s="1662"/>
      <c r="K19" s="1662"/>
      <c r="L19" s="1663"/>
    </row>
    <row r="20" spans="1:14" ht="73.5" customHeight="1" x14ac:dyDescent="0.25">
      <c r="A20" s="1635"/>
      <c r="B20" s="1636"/>
      <c r="C20" s="1636"/>
      <c r="D20" s="1636"/>
      <c r="E20" s="1636"/>
      <c r="F20" s="1637"/>
      <c r="G20" s="1641" t="s">
        <v>583</v>
      </c>
      <c r="H20" s="1642"/>
      <c r="I20" s="1642"/>
      <c r="J20" s="1642"/>
      <c r="K20" s="1642"/>
      <c r="L20" s="1643"/>
    </row>
    <row r="21" spans="1:14" x14ac:dyDescent="0.25">
      <c r="A21" s="1635"/>
      <c r="B21" s="1636"/>
      <c r="C21" s="1636"/>
      <c r="D21" s="1636"/>
      <c r="E21" s="1636"/>
      <c r="F21" s="1637"/>
      <c r="G21" s="1644" t="s">
        <v>584</v>
      </c>
      <c r="H21" s="1645"/>
      <c r="I21" s="1645"/>
      <c r="J21" s="1645"/>
      <c r="K21" s="1645"/>
      <c r="L21" s="1646"/>
    </row>
    <row r="22" spans="1:14" ht="84" customHeight="1" x14ac:dyDescent="0.25">
      <c r="A22" s="1635"/>
      <c r="B22" s="1636"/>
      <c r="C22" s="1636"/>
      <c r="D22" s="1636"/>
      <c r="E22" s="1636"/>
      <c r="F22" s="1637"/>
      <c r="G22" s="1647" t="s">
        <v>718</v>
      </c>
      <c r="H22" s="1648"/>
      <c r="I22" s="1648"/>
      <c r="J22" s="1648"/>
      <c r="K22" s="1648"/>
      <c r="L22" s="1649"/>
    </row>
    <row r="23" spans="1:14" ht="84" customHeight="1" x14ac:dyDescent="0.25">
      <c r="A23" s="1635"/>
      <c r="B23" s="1636"/>
      <c r="C23" s="1636"/>
      <c r="D23" s="1636"/>
      <c r="E23" s="1636"/>
      <c r="F23" s="1637"/>
      <c r="G23" s="1644" t="s">
        <v>719</v>
      </c>
      <c r="H23" s="1645"/>
      <c r="I23" s="1645"/>
      <c r="J23" s="1645"/>
      <c r="K23" s="1645"/>
      <c r="L23" s="1646"/>
    </row>
    <row r="24" spans="1:14" ht="21.75" customHeight="1" x14ac:dyDescent="0.25">
      <c r="A24" s="1635"/>
      <c r="B24" s="1636"/>
      <c r="C24" s="1636"/>
      <c r="D24" s="1636"/>
      <c r="E24" s="1636"/>
      <c r="F24" s="1637"/>
      <c r="G24" s="1644" t="s">
        <v>585</v>
      </c>
      <c r="H24" s="1645"/>
      <c r="I24" s="1645"/>
      <c r="J24" s="1645"/>
      <c r="K24" s="1645"/>
      <c r="L24" s="1646"/>
    </row>
    <row r="25" spans="1:14" ht="93" customHeight="1" x14ac:dyDescent="0.25">
      <c r="A25" s="1638"/>
      <c r="B25" s="1639"/>
      <c r="C25" s="1639"/>
      <c r="D25" s="1639"/>
      <c r="E25" s="1639"/>
      <c r="F25" s="1640"/>
      <c r="G25" s="1644" t="s">
        <v>720</v>
      </c>
      <c r="H25" s="1645"/>
      <c r="I25" s="1645"/>
      <c r="J25" s="1645"/>
      <c r="K25" s="1645"/>
      <c r="L25" s="1646"/>
    </row>
    <row r="26" spans="1:14" x14ac:dyDescent="0.25">
      <c r="A26" s="1415" t="s">
        <v>35</v>
      </c>
      <c r="B26" s="1416"/>
      <c r="C26" s="1416"/>
      <c r="D26" s="1416"/>
      <c r="E26" s="1416"/>
      <c r="F26" s="1416"/>
      <c r="G26" s="1416"/>
      <c r="H26" s="1416"/>
      <c r="I26" s="1416"/>
      <c r="J26" s="1416"/>
      <c r="K26" s="1416"/>
      <c r="L26" s="1417"/>
    </row>
    <row r="27" spans="1:14" x14ac:dyDescent="0.25">
      <c r="A27" s="1428" t="s">
        <v>241</v>
      </c>
      <c r="B27" s="1324"/>
      <c r="C27" s="1324"/>
      <c r="D27" s="1324"/>
      <c r="E27" s="1324"/>
      <c r="F27" s="1324"/>
      <c r="G27" s="1324"/>
      <c r="H27" s="1324"/>
      <c r="I27" s="1324"/>
      <c r="J27" s="1324"/>
      <c r="K27" s="1324"/>
      <c r="L27" s="1325"/>
    </row>
    <row r="28" spans="1:14" x14ac:dyDescent="0.25">
      <c r="A28" s="1255" t="s">
        <v>2</v>
      </c>
      <c r="B28" s="1256"/>
      <c r="C28" s="1256"/>
      <c r="D28" s="1256"/>
      <c r="E28" s="1256"/>
      <c r="F28" s="1256"/>
      <c r="G28" s="1256"/>
      <c r="H28" s="1256"/>
      <c r="I28" s="1256"/>
      <c r="J28" s="1256"/>
      <c r="K28" s="1256"/>
      <c r="L28" s="1257"/>
    </row>
    <row r="29" spans="1:14" x14ac:dyDescent="0.25">
      <c r="A29" s="1338" t="s">
        <v>586</v>
      </c>
      <c r="B29" s="1339"/>
      <c r="C29" s="1339"/>
      <c r="D29" s="1339"/>
      <c r="E29" s="1339"/>
      <c r="F29" s="1339"/>
      <c r="G29" s="1339"/>
      <c r="H29" s="1339"/>
      <c r="I29" s="1339"/>
      <c r="J29" s="1339"/>
      <c r="K29" s="1339"/>
      <c r="L29" s="1340"/>
    </row>
    <row r="30" spans="1:14" x14ac:dyDescent="0.25">
      <c r="A30" s="1415" t="s">
        <v>36</v>
      </c>
      <c r="B30" s="1416"/>
      <c r="C30" s="1416"/>
      <c r="D30" s="1416"/>
      <c r="E30" s="1416"/>
      <c r="F30" s="1416"/>
      <c r="G30" s="1416"/>
      <c r="H30" s="1416"/>
      <c r="I30" s="1416"/>
      <c r="J30" s="1416"/>
      <c r="K30" s="1416"/>
      <c r="L30" s="1417"/>
    </row>
    <row r="31" spans="1:14" x14ac:dyDescent="0.25">
      <c r="A31" s="132">
        <v>43466</v>
      </c>
      <c r="B31" s="923">
        <v>43497</v>
      </c>
      <c r="C31" s="923">
        <v>43525</v>
      </c>
      <c r="D31" s="923">
        <v>43556</v>
      </c>
      <c r="E31" s="923">
        <v>43586</v>
      </c>
      <c r="F31" s="923">
        <v>43617</v>
      </c>
      <c r="G31" s="923">
        <v>43647</v>
      </c>
      <c r="H31" s="923">
        <v>43678</v>
      </c>
      <c r="I31" s="923">
        <v>43709</v>
      </c>
      <c r="J31" s="923">
        <v>43739</v>
      </c>
      <c r="K31" s="923">
        <v>43770</v>
      </c>
      <c r="L31" s="923">
        <v>43800</v>
      </c>
    </row>
    <row r="32" spans="1:14" s="562" customFormat="1" x14ac:dyDescent="0.25">
      <c r="A32" s="957">
        <v>1</v>
      </c>
      <c r="B32" s="957">
        <v>1</v>
      </c>
      <c r="C32" s="958">
        <v>1</v>
      </c>
      <c r="D32" s="596">
        <v>1</v>
      </c>
      <c r="E32" s="594">
        <v>1</v>
      </c>
      <c r="F32" s="1026">
        <v>0.8</v>
      </c>
      <c r="G32" s="870">
        <v>1</v>
      </c>
      <c r="H32" s="871">
        <v>1</v>
      </c>
      <c r="I32" s="881">
        <v>0.8</v>
      </c>
      <c r="J32" s="884"/>
      <c r="K32" s="884"/>
      <c r="L32" s="884"/>
      <c r="M32" s="563" t="s">
        <v>688</v>
      </c>
      <c r="N32" s="611">
        <f>AVERAGE(A32:L32)</f>
        <v>0.95555555555555549</v>
      </c>
    </row>
    <row r="33" spans="1:14" x14ac:dyDescent="0.25">
      <c r="A33" s="957">
        <v>1</v>
      </c>
      <c r="B33" s="957">
        <v>0.9</v>
      </c>
      <c r="C33" s="958">
        <v>0.9</v>
      </c>
      <c r="D33" s="596">
        <v>1</v>
      </c>
      <c r="E33" s="594">
        <v>1</v>
      </c>
      <c r="F33" s="1026">
        <v>0.9</v>
      </c>
      <c r="G33" s="870">
        <v>1</v>
      </c>
      <c r="H33" s="871">
        <v>0.8</v>
      </c>
      <c r="I33" s="881">
        <v>0.8</v>
      </c>
      <c r="J33" s="884"/>
      <c r="K33" s="884"/>
      <c r="L33" s="884"/>
      <c r="M33" s="563" t="s">
        <v>689</v>
      </c>
      <c r="N33" s="611">
        <f>AVERAGE(A33:L33)</f>
        <v>0.92222222222222228</v>
      </c>
    </row>
    <row r="34" spans="1:14" x14ac:dyDescent="0.25">
      <c r="A34" s="265">
        <v>0.7</v>
      </c>
      <c r="B34" s="265">
        <v>0.7</v>
      </c>
      <c r="C34" s="265">
        <v>0.7</v>
      </c>
      <c r="D34" s="265">
        <v>0.7</v>
      </c>
      <c r="E34" s="265">
        <v>0.7</v>
      </c>
      <c r="F34" s="265">
        <v>0.7</v>
      </c>
      <c r="G34" s="265">
        <v>0.7</v>
      </c>
      <c r="H34" s="265">
        <v>0.7</v>
      </c>
      <c r="I34" s="265">
        <v>0.7</v>
      </c>
      <c r="J34" s="265">
        <v>0.7</v>
      </c>
      <c r="K34" s="265">
        <v>0.7</v>
      </c>
      <c r="L34" s="265">
        <v>0.7</v>
      </c>
      <c r="M34" s="563" t="s">
        <v>690</v>
      </c>
    </row>
    <row r="35" spans="1:14" x14ac:dyDescent="0.25">
      <c r="A35" s="266">
        <v>1</v>
      </c>
      <c r="B35" s="266">
        <v>1</v>
      </c>
      <c r="C35" s="266">
        <v>1</v>
      </c>
      <c r="D35" s="266">
        <v>1</v>
      </c>
      <c r="E35" s="266">
        <v>1</v>
      </c>
      <c r="F35" s="266">
        <v>1</v>
      </c>
      <c r="G35" s="266">
        <v>1</v>
      </c>
      <c r="H35" s="266">
        <v>1</v>
      </c>
      <c r="I35" s="266">
        <v>1</v>
      </c>
      <c r="J35" s="266">
        <v>1</v>
      </c>
      <c r="K35" s="266">
        <v>1</v>
      </c>
      <c r="L35" s="266">
        <v>1</v>
      </c>
    </row>
    <row r="36" spans="1:14" x14ac:dyDescent="0.25">
      <c r="A36" s="262"/>
      <c r="B36" s="261"/>
      <c r="C36" s="261"/>
      <c r="D36" s="261"/>
      <c r="E36" s="261"/>
      <c r="F36" s="261"/>
      <c r="G36" s="261"/>
      <c r="H36" s="261"/>
      <c r="I36" s="261"/>
      <c r="J36" s="261"/>
      <c r="K36" s="261"/>
      <c r="L36" s="260"/>
    </row>
    <row r="37" spans="1:14" x14ac:dyDescent="0.25">
      <c r="A37" s="262"/>
      <c r="B37" s="261"/>
      <c r="C37" s="261"/>
      <c r="D37" s="261"/>
      <c r="E37" s="261"/>
      <c r="F37" s="261"/>
      <c r="G37" s="261"/>
      <c r="H37" s="261"/>
      <c r="I37" s="261"/>
      <c r="J37" s="261"/>
      <c r="K37" s="261"/>
      <c r="L37" s="260"/>
    </row>
    <row r="38" spans="1:14" x14ac:dyDescent="0.25">
      <c r="A38" s="262"/>
      <c r="B38" s="261"/>
      <c r="C38" s="261"/>
      <c r="D38" s="261"/>
      <c r="E38" s="261"/>
      <c r="F38" s="261"/>
      <c r="G38" s="261"/>
      <c r="H38" s="261"/>
      <c r="I38" s="261"/>
      <c r="J38" s="261"/>
      <c r="K38" s="261"/>
      <c r="L38" s="260"/>
    </row>
    <row r="39" spans="1:14" x14ac:dyDescent="0.25">
      <c r="A39" s="262"/>
      <c r="B39" s="261"/>
      <c r="C39" s="261"/>
      <c r="D39" s="261"/>
      <c r="E39" s="261"/>
      <c r="F39" s="261"/>
      <c r="G39" s="261"/>
      <c r="H39" s="261"/>
      <c r="I39" s="261"/>
      <c r="J39" s="261"/>
      <c r="K39" s="261"/>
      <c r="L39" s="260"/>
    </row>
    <row r="40" spans="1:14" x14ac:dyDescent="0.25">
      <c r="A40" s="262"/>
      <c r="B40" s="261"/>
      <c r="C40" s="261"/>
      <c r="D40" s="261"/>
      <c r="E40" s="261"/>
      <c r="F40" s="261"/>
      <c r="G40" s="261"/>
      <c r="H40" s="261"/>
      <c r="I40" s="261"/>
      <c r="J40" s="261"/>
      <c r="K40" s="261"/>
      <c r="L40" s="260"/>
    </row>
    <row r="41" spans="1:14" x14ac:dyDescent="0.25">
      <c r="A41" s="262"/>
      <c r="B41" s="261"/>
      <c r="C41" s="261"/>
      <c r="D41" s="261"/>
      <c r="E41" s="261"/>
      <c r="F41" s="261"/>
      <c r="G41" s="261"/>
      <c r="H41" s="261"/>
      <c r="I41" s="261"/>
      <c r="J41" s="261"/>
      <c r="K41" s="261"/>
      <c r="L41" s="260"/>
    </row>
    <row r="42" spans="1:14" x14ac:dyDescent="0.25">
      <c r="A42" s="262"/>
      <c r="B42" s="261"/>
      <c r="C42" s="261"/>
      <c r="D42" s="261"/>
      <c r="E42" s="261"/>
      <c r="F42" s="261"/>
      <c r="G42" s="261"/>
      <c r="H42" s="261"/>
      <c r="I42" s="261"/>
      <c r="J42" s="261"/>
      <c r="K42" s="261"/>
      <c r="L42" s="260"/>
    </row>
    <row r="43" spans="1:14" x14ac:dyDescent="0.25">
      <c r="A43" s="262"/>
      <c r="B43" s="261"/>
      <c r="C43" s="261"/>
      <c r="D43" s="261"/>
      <c r="E43" s="261"/>
      <c r="F43" s="261"/>
      <c r="G43" s="261"/>
      <c r="H43" s="261"/>
      <c r="I43" s="261"/>
      <c r="J43" s="261"/>
      <c r="K43" s="261"/>
      <c r="L43" s="260"/>
    </row>
    <row r="44" spans="1:14" x14ac:dyDescent="0.25">
      <c r="A44" s="262"/>
      <c r="B44" s="261"/>
      <c r="C44" s="261"/>
      <c r="D44" s="261"/>
      <c r="E44" s="261"/>
      <c r="F44" s="261"/>
      <c r="G44" s="261"/>
      <c r="H44" s="261"/>
      <c r="I44" s="261"/>
      <c r="J44" s="261"/>
      <c r="K44" s="261"/>
      <c r="L44" s="260"/>
    </row>
    <row r="45" spans="1:14" x14ac:dyDescent="0.25">
      <c r="A45" s="262"/>
      <c r="B45" s="261"/>
      <c r="C45" s="261"/>
      <c r="D45" s="261"/>
      <c r="E45" s="261"/>
      <c r="F45" s="261"/>
      <c r="G45" s="261"/>
      <c r="H45" s="261"/>
      <c r="I45" s="261"/>
      <c r="J45" s="261"/>
      <c r="K45" s="261"/>
      <c r="L45" s="260"/>
    </row>
    <row r="46" spans="1:14" x14ac:dyDescent="0.25">
      <c r="A46" s="262"/>
      <c r="B46" s="261"/>
      <c r="C46" s="261"/>
      <c r="D46" s="261"/>
      <c r="E46" s="261"/>
      <c r="F46" s="261"/>
      <c r="G46" s="261"/>
      <c r="H46" s="261"/>
      <c r="I46" s="261"/>
      <c r="J46" s="261"/>
      <c r="K46" s="261"/>
      <c r="L46" s="260"/>
    </row>
    <row r="47" spans="1:14" x14ac:dyDescent="0.25">
      <c r="A47" s="262"/>
      <c r="B47" s="261"/>
      <c r="C47" s="261"/>
      <c r="D47" s="261"/>
      <c r="E47" s="261"/>
      <c r="F47" s="261"/>
      <c r="G47" s="261"/>
      <c r="H47" s="261"/>
      <c r="I47" s="261"/>
      <c r="J47" s="261"/>
      <c r="K47" s="261"/>
      <c r="L47" s="260"/>
    </row>
    <row r="48" spans="1:14" x14ac:dyDescent="0.25">
      <c r="A48" s="259"/>
      <c r="B48" s="258"/>
      <c r="C48" s="258"/>
      <c r="D48" s="258"/>
      <c r="E48" s="258"/>
      <c r="F48" s="258"/>
      <c r="G48" s="258"/>
      <c r="H48" s="258"/>
      <c r="I48" s="258"/>
      <c r="J48" s="258"/>
      <c r="K48" s="258"/>
      <c r="L48" s="257"/>
    </row>
    <row r="49" spans="1:12" x14ac:dyDescent="0.25">
      <c r="A49" s="1418" t="s">
        <v>135</v>
      </c>
      <c r="B49" s="1418"/>
      <c r="C49" s="1418"/>
      <c r="D49" s="1418"/>
      <c r="E49" s="1418"/>
      <c r="F49" s="1418"/>
      <c r="G49" s="1418"/>
      <c r="H49" s="1418"/>
      <c r="I49" s="1418"/>
      <c r="J49" s="1418"/>
      <c r="K49" s="1418"/>
      <c r="L49" s="1418"/>
    </row>
    <row r="50" spans="1:12" ht="15" customHeight="1" x14ac:dyDescent="0.25">
      <c r="A50" s="1652" t="s">
        <v>887</v>
      </c>
      <c r="B50" s="1653"/>
      <c r="C50" s="1653"/>
      <c r="D50" s="1653"/>
      <c r="E50" s="1653"/>
      <c r="F50" s="1653"/>
      <c r="G50" s="1653"/>
      <c r="H50" s="1653"/>
      <c r="I50" s="1653"/>
      <c r="J50" s="1653"/>
      <c r="K50" s="1653"/>
      <c r="L50" s="1654"/>
    </row>
    <row r="51" spans="1:12" x14ac:dyDescent="0.25">
      <c r="A51" s="1655"/>
      <c r="B51" s="1656"/>
      <c r="C51" s="1656"/>
      <c r="D51" s="1656"/>
      <c r="E51" s="1656"/>
      <c r="F51" s="1656"/>
      <c r="G51" s="1656"/>
      <c r="H51" s="1656"/>
      <c r="I51" s="1656"/>
      <c r="J51" s="1656"/>
      <c r="K51" s="1656"/>
      <c r="L51" s="1657"/>
    </row>
    <row r="52" spans="1:12" x14ac:dyDescent="0.25">
      <c r="A52" s="1655"/>
      <c r="B52" s="1656"/>
      <c r="C52" s="1656"/>
      <c r="D52" s="1656"/>
      <c r="E52" s="1656"/>
      <c r="F52" s="1656"/>
      <c r="G52" s="1656"/>
      <c r="H52" s="1656"/>
      <c r="I52" s="1656"/>
      <c r="J52" s="1656"/>
      <c r="K52" s="1656"/>
      <c r="L52" s="1657"/>
    </row>
    <row r="53" spans="1:12" ht="73.5" customHeight="1" x14ac:dyDescent="0.25">
      <c r="A53" s="1658"/>
      <c r="B53" s="1659"/>
      <c r="C53" s="1659"/>
      <c r="D53" s="1659"/>
      <c r="E53" s="1659"/>
      <c r="F53" s="1659"/>
      <c r="G53" s="1659"/>
      <c r="H53" s="1659"/>
      <c r="I53" s="1659"/>
      <c r="J53" s="1659"/>
      <c r="K53" s="1659"/>
      <c r="L53" s="1660"/>
    </row>
  </sheetData>
  <sheetProtection password="CCF3" sheet="1" objects="1" scenarios="1"/>
  <mergeCells count="35">
    <mergeCell ref="A50:L53"/>
    <mergeCell ref="A30:L30"/>
    <mergeCell ref="G19:L19"/>
    <mergeCell ref="A26:L26"/>
    <mergeCell ref="A27:L27"/>
    <mergeCell ref="A28:L28"/>
    <mergeCell ref="A29:L29"/>
    <mergeCell ref="A49:L49"/>
    <mergeCell ref="D13:H13"/>
    <mergeCell ref="I13:J14"/>
    <mergeCell ref="D14:H14"/>
    <mergeCell ref="C1:K2"/>
    <mergeCell ref="C3:K3"/>
    <mergeCell ref="C4:K4"/>
    <mergeCell ref="A5:I5"/>
    <mergeCell ref="J5:L5"/>
    <mergeCell ref="A6:I8"/>
    <mergeCell ref="A9:L9"/>
    <mergeCell ref="A10:L10"/>
    <mergeCell ref="A11:L11"/>
    <mergeCell ref="C13:C14"/>
    <mergeCell ref="A15:L15"/>
    <mergeCell ref="A19:F25"/>
    <mergeCell ref="G20:L20"/>
    <mergeCell ref="G21:L21"/>
    <mergeCell ref="G22:L22"/>
    <mergeCell ref="G23:L23"/>
    <mergeCell ref="G24:L24"/>
    <mergeCell ref="G25:L25"/>
    <mergeCell ref="A16:F16"/>
    <mergeCell ref="G16:L16"/>
    <mergeCell ref="A17:F17"/>
    <mergeCell ref="G17:L17"/>
    <mergeCell ref="A18:F18"/>
    <mergeCell ref="G18:L18"/>
  </mergeCells>
  <hyperlinks>
    <hyperlink ref="A6:I8" location="CONSOLIDADO!G24" display="Efectividad de la proyeccion mensual de demanda para los componentes zonal y troncal " xr:uid="{00000000-0004-0000-1500-000000000000}"/>
  </hyperlinks>
  <pageMargins left="0.7" right="0.7" top="0.75" bottom="0.75" header="0.3" footer="0.3"/>
  <pageSetup orientation="portrait" verticalDpi="599"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4" tint="0.39997558519241921"/>
  </sheetPr>
  <dimension ref="A1:M52"/>
  <sheetViews>
    <sheetView workbookViewId="0">
      <selection activeCell="N49" sqref="N49"/>
    </sheetView>
  </sheetViews>
  <sheetFormatPr baseColWidth="10" defaultRowHeight="15" x14ac:dyDescent="0.25"/>
  <cols>
    <col min="1" max="1" width="6.140625" customWidth="1"/>
    <col min="2" max="2" width="7.5703125" customWidth="1"/>
    <col min="3" max="9" width="6.28515625" bestFit="1" customWidth="1"/>
    <col min="10" max="10" width="7" customWidth="1"/>
    <col min="11" max="11" width="9.42578125" customWidth="1"/>
    <col min="12" max="12" width="11.7109375" customWidth="1"/>
  </cols>
  <sheetData>
    <row r="1" spans="1:12" x14ac:dyDescent="0.25">
      <c r="A1" s="104"/>
      <c r="B1" s="105"/>
      <c r="C1" s="1461" t="s">
        <v>131</v>
      </c>
      <c r="D1" s="1461"/>
      <c r="E1" s="1461"/>
      <c r="F1" s="1461"/>
      <c r="G1" s="1461"/>
      <c r="H1" s="1461"/>
      <c r="I1" s="1461"/>
      <c r="J1" s="1461"/>
      <c r="K1" s="1462"/>
      <c r="L1" s="105"/>
    </row>
    <row r="2" spans="1:12" x14ac:dyDescent="0.25">
      <c r="A2" s="99"/>
      <c r="B2" s="98"/>
      <c r="C2" s="1464"/>
      <c r="D2" s="1464"/>
      <c r="E2" s="1464"/>
      <c r="F2" s="1464"/>
      <c r="G2" s="1464"/>
      <c r="H2" s="1464"/>
      <c r="I2" s="1464"/>
      <c r="J2" s="1464"/>
      <c r="K2" s="1465"/>
      <c r="L2" s="98"/>
    </row>
    <row r="3" spans="1:12" x14ac:dyDescent="0.25">
      <c r="A3" s="99"/>
      <c r="B3" s="98"/>
      <c r="C3" s="1438" t="s">
        <v>97</v>
      </c>
      <c r="D3" s="1438"/>
      <c r="E3" s="1438"/>
      <c r="F3" s="1438"/>
      <c r="G3" s="1438"/>
      <c r="H3" s="1438"/>
      <c r="I3" s="1438"/>
      <c r="J3" s="1438"/>
      <c r="K3" s="1439"/>
      <c r="L3" s="98"/>
    </row>
    <row r="4" spans="1:12" x14ac:dyDescent="0.25">
      <c r="A4" s="101"/>
      <c r="B4" s="100"/>
      <c r="C4" s="1680" t="s">
        <v>123</v>
      </c>
      <c r="D4" s="1680"/>
      <c r="E4" s="1680"/>
      <c r="F4" s="1680"/>
      <c r="G4" s="1680"/>
      <c r="H4" s="1680"/>
      <c r="I4" s="1680"/>
      <c r="J4" s="1680"/>
      <c r="K4" s="1681"/>
      <c r="L4" s="100"/>
    </row>
    <row r="5" spans="1:12" x14ac:dyDescent="0.25">
      <c r="A5" s="1442" t="s">
        <v>89</v>
      </c>
      <c r="B5" s="1443"/>
      <c r="C5" s="1443"/>
      <c r="D5" s="1443"/>
      <c r="E5" s="1443"/>
      <c r="F5" s="1443"/>
      <c r="G5" s="1443"/>
      <c r="H5" s="1443"/>
      <c r="I5" s="1444"/>
      <c r="J5" s="1443" t="s">
        <v>90</v>
      </c>
      <c r="K5" s="1443"/>
      <c r="L5" s="1444"/>
    </row>
    <row r="6" spans="1:12" x14ac:dyDescent="0.25">
      <c r="A6" s="1307" t="s">
        <v>266</v>
      </c>
      <c r="B6" s="1308"/>
      <c r="C6" s="1308"/>
      <c r="D6" s="1308"/>
      <c r="E6" s="1308"/>
      <c r="F6" s="1308"/>
      <c r="G6" s="1308"/>
      <c r="H6" s="1308"/>
      <c r="I6" s="1309"/>
      <c r="J6" s="328"/>
      <c r="K6" s="330" t="s">
        <v>16</v>
      </c>
      <c r="L6" s="331"/>
    </row>
    <row r="7" spans="1:12" x14ac:dyDescent="0.25">
      <c r="A7" s="1307"/>
      <c r="B7" s="1308"/>
      <c r="C7" s="1308"/>
      <c r="D7" s="1308"/>
      <c r="E7" s="1308"/>
      <c r="F7" s="1308"/>
      <c r="G7" s="1308"/>
      <c r="H7" s="1308"/>
      <c r="I7" s="1309"/>
      <c r="J7" s="328"/>
      <c r="K7" s="330" t="s">
        <v>98</v>
      </c>
      <c r="L7" s="130" t="s">
        <v>17</v>
      </c>
    </row>
    <row r="8" spans="1:12" x14ac:dyDescent="0.25">
      <c r="A8" s="1310"/>
      <c r="B8" s="1311"/>
      <c r="C8" s="1311"/>
      <c r="D8" s="1311"/>
      <c r="E8" s="1311"/>
      <c r="F8" s="1311"/>
      <c r="G8" s="1311"/>
      <c r="H8" s="1311"/>
      <c r="I8" s="1312"/>
      <c r="J8" s="107"/>
      <c r="K8" s="329" t="s">
        <v>18</v>
      </c>
      <c r="L8" s="331"/>
    </row>
    <row r="9" spans="1:12" x14ac:dyDescent="0.25">
      <c r="A9" s="1415" t="s">
        <v>19</v>
      </c>
      <c r="B9" s="1416"/>
      <c r="C9" s="1416"/>
      <c r="D9" s="1416"/>
      <c r="E9" s="1416"/>
      <c r="F9" s="1416"/>
      <c r="G9" s="1416"/>
      <c r="H9" s="1416"/>
      <c r="I9" s="1416"/>
      <c r="J9" s="1416"/>
      <c r="K9" s="1416"/>
      <c r="L9" s="1417"/>
    </row>
    <row r="10" spans="1:12" x14ac:dyDescent="0.25">
      <c r="A10" s="1456" t="s">
        <v>267</v>
      </c>
      <c r="B10" s="1429"/>
      <c r="C10" s="1429"/>
      <c r="D10" s="1429"/>
      <c r="E10" s="1429"/>
      <c r="F10" s="1429"/>
      <c r="G10" s="1429"/>
      <c r="H10" s="1429"/>
      <c r="I10" s="1429"/>
      <c r="J10" s="1429"/>
      <c r="K10" s="1429"/>
      <c r="L10" s="1457"/>
    </row>
    <row r="11" spans="1:12" x14ac:dyDescent="0.25">
      <c r="A11" s="1415" t="s">
        <v>20</v>
      </c>
      <c r="B11" s="1416"/>
      <c r="C11" s="1416"/>
      <c r="D11" s="1416"/>
      <c r="E11" s="1416"/>
      <c r="F11" s="1416"/>
      <c r="G11" s="1416"/>
      <c r="H11" s="1416"/>
      <c r="I11" s="1416"/>
      <c r="J11" s="1416"/>
      <c r="K11" s="1416"/>
      <c r="L11" s="1417"/>
    </row>
    <row r="12" spans="1:12" x14ac:dyDescent="0.25">
      <c r="A12" s="155"/>
      <c r="B12" s="156"/>
      <c r="C12" s="156"/>
      <c r="D12" s="156"/>
      <c r="E12" s="156"/>
      <c r="F12" s="156"/>
      <c r="G12" s="156"/>
      <c r="H12" s="156"/>
      <c r="I12" s="156"/>
      <c r="J12" s="156"/>
      <c r="K12" s="156"/>
      <c r="L12" s="157"/>
    </row>
    <row r="13" spans="1:12" x14ac:dyDescent="0.25">
      <c r="A13" s="155"/>
      <c r="B13" s="1430" t="s">
        <v>269</v>
      </c>
      <c r="C13" s="1430"/>
      <c r="D13" s="1430"/>
      <c r="E13" s="1430"/>
      <c r="F13" s="1430"/>
      <c r="G13" s="1430"/>
      <c r="H13" s="1430"/>
      <c r="I13" s="1430"/>
      <c r="J13" s="1430"/>
      <c r="K13" s="1673" t="s">
        <v>24</v>
      </c>
      <c r="L13" s="157"/>
    </row>
    <row r="14" spans="1:12" x14ac:dyDescent="0.25">
      <c r="A14" s="155"/>
      <c r="B14" s="1324" t="s">
        <v>270</v>
      </c>
      <c r="C14" s="1324"/>
      <c r="D14" s="1324"/>
      <c r="E14" s="1324"/>
      <c r="F14" s="1324"/>
      <c r="G14" s="1324"/>
      <c r="H14" s="1324"/>
      <c r="I14" s="1324"/>
      <c r="J14" s="1324"/>
      <c r="K14" s="1673"/>
      <c r="L14" s="157"/>
    </row>
    <row r="15" spans="1:12" x14ac:dyDescent="0.25">
      <c r="A15" s="155"/>
      <c r="B15" s="327"/>
      <c r="C15" s="327"/>
      <c r="D15" s="327"/>
      <c r="E15" s="327"/>
      <c r="F15" s="327"/>
      <c r="G15" s="327"/>
      <c r="H15" s="327"/>
      <c r="I15" s="327"/>
      <c r="J15" s="327"/>
      <c r="K15" s="328"/>
      <c r="L15" s="157"/>
    </row>
    <row r="16" spans="1:12" x14ac:dyDescent="0.25">
      <c r="A16" s="1674" t="s">
        <v>271</v>
      </c>
      <c r="B16" s="1675"/>
      <c r="C16" s="1675"/>
      <c r="D16" s="1675"/>
      <c r="E16" s="1675"/>
      <c r="F16" s="1675"/>
      <c r="G16" s="1675"/>
      <c r="H16" s="1675"/>
      <c r="I16" s="1675"/>
      <c r="J16" s="1675"/>
      <c r="K16" s="1675"/>
      <c r="L16" s="1676"/>
    </row>
    <row r="17" spans="1:13" x14ac:dyDescent="0.25">
      <c r="A17" s="1677"/>
      <c r="B17" s="1678"/>
      <c r="C17" s="1678"/>
      <c r="D17" s="1678"/>
      <c r="E17" s="1678"/>
      <c r="F17" s="1678"/>
      <c r="G17" s="1678"/>
      <c r="H17" s="1678"/>
      <c r="I17" s="1678"/>
      <c r="J17" s="1678"/>
      <c r="K17" s="1678"/>
      <c r="L17" s="1679"/>
    </row>
    <row r="18" spans="1:13" x14ac:dyDescent="0.25">
      <c r="A18" s="1415" t="s">
        <v>21</v>
      </c>
      <c r="B18" s="1416"/>
      <c r="C18" s="1416"/>
      <c r="D18" s="1416"/>
      <c r="E18" s="1416"/>
      <c r="F18" s="1416"/>
      <c r="G18" s="1415" t="s">
        <v>22</v>
      </c>
      <c r="H18" s="1416"/>
      <c r="I18" s="1416"/>
      <c r="J18" s="1416"/>
      <c r="K18" s="1416"/>
      <c r="L18" s="1417"/>
    </row>
    <row r="19" spans="1:13" x14ac:dyDescent="0.25">
      <c r="A19" s="1323" t="s">
        <v>92</v>
      </c>
      <c r="B19" s="1324"/>
      <c r="C19" s="1324"/>
      <c r="D19" s="1324"/>
      <c r="E19" s="1324"/>
      <c r="F19" s="1324"/>
      <c r="G19" s="1428" t="s">
        <v>47</v>
      </c>
      <c r="H19" s="1324"/>
      <c r="I19" s="1324"/>
      <c r="J19" s="1324"/>
      <c r="K19" s="1324"/>
      <c r="L19" s="1325"/>
    </row>
    <row r="20" spans="1:13" x14ac:dyDescent="0.25">
      <c r="A20" s="1415" t="s">
        <v>46</v>
      </c>
      <c r="B20" s="1416"/>
      <c r="C20" s="1416"/>
      <c r="D20" s="1416"/>
      <c r="E20" s="1416"/>
      <c r="F20" s="1416"/>
      <c r="G20" s="1415" t="s">
        <v>34</v>
      </c>
      <c r="H20" s="1416"/>
      <c r="I20" s="1416"/>
      <c r="J20" s="1416"/>
      <c r="K20" s="1416"/>
      <c r="L20" s="1417"/>
    </row>
    <row r="21" spans="1:13" ht="36" customHeight="1" x14ac:dyDescent="0.25">
      <c r="A21" s="1664">
        <v>0.6</v>
      </c>
      <c r="B21" s="1665"/>
      <c r="C21" s="1665"/>
      <c r="D21" s="1665"/>
      <c r="E21" s="1665"/>
      <c r="F21" s="1665"/>
      <c r="G21" s="1396" t="s">
        <v>272</v>
      </c>
      <c r="H21" s="1668"/>
      <c r="I21" s="1668"/>
      <c r="J21" s="1668"/>
      <c r="K21" s="1668"/>
      <c r="L21" s="1669"/>
    </row>
    <row r="22" spans="1:13" ht="47.25" customHeight="1" x14ac:dyDescent="0.25">
      <c r="A22" s="1664"/>
      <c r="B22" s="1665"/>
      <c r="C22" s="1665"/>
      <c r="D22" s="1665"/>
      <c r="E22" s="1665"/>
      <c r="F22" s="1665"/>
      <c r="G22" s="1670" t="s">
        <v>273</v>
      </c>
      <c r="H22" s="1671"/>
      <c r="I22" s="1671"/>
      <c r="J22" s="1671"/>
      <c r="K22" s="1671"/>
      <c r="L22" s="1672"/>
    </row>
    <row r="23" spans="1:13" ht="47.25" customHeight="1" x14ac:dyDescent="0.25">
      <c r="A23" s="1664"/>
      <c r="B23" s="1665"/>
      <c r="C23" s="1665"/>
      <c r="D23" s="1665"/>
      <c r="E23" s="1665"/>
      <c r="F23" s="1665"/>
      <c r="G23" s="1670" t="s">
        <v>274</v>
      </c>
      <c r="H23" s="1671"/>
      <c r="I23" s="1671"/>
      <c r="J23" s="1671"/>
      <c r="K23" s="1671"/>
      <c r="L23" s="1672"/>
    </row>
    <row r="24" spans="1:13" ht="44.25" customHeight="1" x14ac:dyDescent="0.25">
      <c r="A24" s="1666"/>
      <c r="B24" s="1667"/>
      <c r="C24" s="1667"/>
      <c r="D24" s="1667"/>
      <c r="E24" s="1667"/>
      <c r="F24" s="1667"/>
      <c r="G24" s="1670" t="s">
        <v>275</v>
      </c>
      <c r="H24" s="1671"/>
      <c r="I24" s="1671"/>
      <c r="J24" s="1671"/>
      <c r="K24" s="1671"/>
      <c r="L24" s="1672"/>
    </row>
    <row r="25" spans="1:13" x14ac:dyDescent="0.25">
      <c r="A25" s="1415" t="s">
        <v>35</v>
      </c>
      <c r="B25" s="1416"/>
      <c r="C25" s="1416"/>
      <c r="D25" s="1416"/>
      <c r="E25" s="1416"/>
      <c r="F25" s="1416"/>
      <c r="G25" s="1416"/>
      <c r="H25" s="1416"/>
      <c r="I25" s="1416"/>
      <c r="J25" s="1416"/>
      <c r="K25" s="1416"/>
      <c r="L25" s="1417"/>
    </row>
    <row r="26" spans="1:13" x14ac:dyDescent="0.25">
      <c r="A26" s="1323" t="s">
        <v>276</v>
      </c>
      <c r="B26" s="1324"/>
      <c r="C26" s="1324"/>
      <c r="D26" s="1324"/>
      <c r="E26" s="1324"/>
      <c r="F26" s="1324"/>
      <c r="G26" s="1324"/>
      <c r="H26" s="1324"/>
      <c r="I26" s="1324"/>
      <c r="J26" s="1324"/>
      <c r="K26" s="1324"/>
      <c r="L26" s="1325"/>
    </row>
    <row r="27" spans="1:13" x14ac:dyDescent="0.25">
      <c r="A27" s="1255" t="s">
        <v>2</v>
      </c>
      <c r="B27" s="1256"/>
      <c r="C27" s="1256"/>
      <c r="D27" s="1256"/>
      <c r="E27" s="1256"/>
      <c r="F27" s="1256"/>
      <c r="G27" s="1256"/>
      <c r="H27" s="1256"/>
      <c r="I27" s="1256"/>
      <c r="J27" s="1256"/>
      <c r="K27" s="1256"/>
      <c r="L27" s="1257"/>
    </row>
    <row r="28" spans="1:13" x14ac:dyDescent="0.25">
      <c r="A28" s="1338" t="s">
        <v>6</v>
      </c>
      <c r="B28" s="1339"/>
      <c r="C28" s="1339"/>
      <c r="D28" s="1339"/>
      <c r="E28" s="1339"/>
      <c r="F28" s="1339"/>
      <c r="G28" s="1339"/>
      <c r="H28" s="1339"/>
      <c r="I28" s="1339"/>
      <c r="J28" s="1339"/>
      <c r="K28" s="1339"/>
      <c r="L28" s="1340"/>
    </row>
    <row r="29" spans="1:13" x14ac:dyDescent="0.25">
      <c r="A29" s="1415" t="s">
        <v>36</v>
      </c>
      <c r="B29" s="1416"/>
      <c r="C29" s="1416"/>
      <c r="D29" s="1416"/>
      <c r="E29" s="1416"/>
      <c r="F29" s="1416"/>
      <c r="G29" s="1416"/>
      <c r="H29" s="1416"/>
      <c r="I29" s="1416"/>
      <c r="J29" s="1416"/>
      <c r="K29" s="1416"/>
      <c r="L29" s="1417"/>
    </row>
    <row r="30" spans="1:13" x14ac:dyDescent="0.25">
      <c r="A30" s="132">
        <v>43466</v>
      </c>
      <c r="B30" s="923">
        <v>43497</v>
      </c>
      <c r="C30" s="923">
        <v>43525</v>
      </c>
      <c r="D30" s="923">
        <v>43556</v>
      </c>
      <c r="E30" s="923">
        <v>43586</v>
      </c>
      <c r="F30" s="923">
        <v>43617</v>
      </c>
      <c r="G30" s="923">
        <v>43647</v>
      </c>
      <c r="H30" s="923">
        <v>43678</v>
      </c>
      <c r="I30" s="923">
        <v>43709</v>
      </c>
      <c r="J30" s="923">
        <v>43739</v>
      </c>
      <c r="K30" s="923">
        <v>43770</v>
      </c>
      <c r="L30" s="923">
        <v>43800</v>
      </c>
    </row>
    <row r="31" spans="1:13" x14ac:dyDescent="0.25">
      <c r="A31" s="799">
        <v>0.871</v>
      </c>
      <c r="B31" s="798">
        <v>0.77780000000000005</v>
      </c>
      <c r="C31" s="798">
        <v>0.7097</v>
      </c>
      <c r="D31" s="798">
        <v>0.75860000000000005</v>
      </c>
      <c r="E31" s="798">
        <v>0.7742</v>
      </c>
      <c r="F31" s="798">
        <v>0.86670000000000003</v>
      </c>
      <c r="G31" s="820">
        <v>0.86650000000000005</v>
      </c>
      <c r="H31" s="820">
        <v>0.871</v>
      </c>
      <c r="I31" s="820">
        <v>0.93100000000000005</v>
      </c>
      <c r="J31" s="603"/>
      <c r="K31" s="603"/>
      <c r="L31" s="602"/>
      <c r="M31" s="914">
        <f>AVERAGE(A31:L31)</f>
        <v>0.8251666666666666</v>
      </c>
    </row>
    <row r="32" spans="1:13" x14ac:dyDescent="0.25">
      <c r="A32" s="332">
        <v>0.8</v>
      </c>
      <c r="B32" s="333">
        <v>0.8</v>
      </c>
      <c r="C32" s="333">
        <v>0.8</v>
      </c>
      <c r="D32" s="333">
        <v>0.8</v>
      </c>
      <c r="E32" s="333">
        <v>0.8</v>
      </c>
      <c r="F32" s="333">
        <v>0.8</v>
      </c>
      <c r="G32" s="333">
        <v>0.8</v>
      </c>
      <c r="H32" s="333">
        <v>0.8</v>
      </c>
      <c r="I32" s="333">
        <v>0.8</v>
      </c>
      <c r="J32" s="333">
        <v>0.8</v>
      </c>
      <c r="K32" s="333">
        <v>0.8</v>
      </c>
      <c r="L32" s="334">
        <v>0.8</v>
      </c>
    </row>
    <row r="33" spans="1:12" x14ac:dyDescent="0.25">
      <c r="A33" s="335">
        <v>0.6</v>
      </c>
      <c r="B33" s="336">
        <v>0.6</v>
      </c>
      <c r="C33" s="336">
        <v>0.6</v>
      </c>
      <c r="D33" s="336">
        <v>0.6</v>
      </c>
      <c r="E33" s="336">
        <v>0.6</v>
      </c>
      <c r="F33" s="336">
        <v>0.6</v>
      </c>
      <c r="G33" s="336">
        <v>0.6</v>
      </c>
      <c r="H33" s="336">
        <v>0.6</v>
      </c>
      <c r="I33" s="336">
        <v>0.6</v>
      </c>
      <c r="J33" s="336">
        <v>0.6</v>
      </c>
      <c r="K33" s="336">
        <v>0.6</v>
      </c>
      <c r="L33" s="337">
        <v>0.6</v>
      </c>
    </row>
    <row r="34" spans="1:12" x14ac:dyDescent="0.25">
      <c r="A34" s="338"/>
      <c r="B34" s="339"/>
      <c r="C34" s="339"/>
      <c r="D34" s="339"/>
      <c r="E34" s="339"/>
      <c r="F34" s="339"/>
      <c r="G34" s="339"/>
      <c r="H34" s="339"/>
      <c r="I34" s="339"/>
      <c r="J34" s="339"/>
      <c r="K34" s="339"/>
      <c r="L34" s="340"/>
    </row>
    <row r="35" spans="1:12" x14ac:dyDescent="0.25">
      <c r="A35" s="109"/>
      <c r="B35" s="102"/>
      <c r="C35" s="102"/>
      <c r="D35" s="102"/>
      <c r="E35" s="102"/>
      <c r="F35" s="102"/>
      <c r="G35" s="102"/>
      <c r="H35" s="102"/>
      <c r="I35" s="102"/>
      <c r="J35" s="102"/>
      <c r="K35" s="102"/>
      <c r="L35" s="110"/>
    </row>
    <row r="36" spans="1:12" x14ac:dyDescent="0.25">
      <c r="A36" s="109"/>
      <c r="B36" s="102"/>
      <c r="C36" s="102"/>
      <c r="D36" s="102"/>
      <c r="E36" s="102"/>
      <c r="F36" s="102"/>
      <c r="G36" s="102"/>
      <c r="H36" s="102"/>
      <c r="I36" s="102"/>
      <c r="J36" s="102"/>
      <c r="K36" s="102"/>
      <c r="L36" s="110"/>
    </row>
    <row r="37" spans="1:12" x14ac:dyDescent="0.25">
      <c r="A37" s="109"/>
      <c r="B37" s="102"/>
      <c r="C37" s="102"/>
      <c r="D37" s="102"/>
      <c r="E37" s="102"/>
      <c r="F37" s="102"/>
      <c r="G37" s="102"/>
      <c r="H37" s="102"/>
      <c r="I37" s="102"/>
      <c r="J37" s="102"/>
      <c r="K37" s="102"/>
      <c r="L37" s="110"/>
    </row>
    <row r="38" spans="1:12" x14ac:dyDescent="0.25">
      <c r="A38" s="109"/>
      <c r="B38" s="102"/>
      <c r="C38" s="102"/>
      <c r="D38" s="102"/>
      <c r="E38" s="102"/>
      <c r="F38" s="102"/>
      <c r="G38" s="102"/>
      <c r="H38" s="102"/>
      <c r="I38" s="102"/>
      <c r="J38" s="102"/>
      <c r="K38" s="102"/>
      <c r="L38" s="110"/>
    </row>
    <row r="39" spans="1:12" x14ac:dyDescent="0.25">
      <c r="A39" s="109"/>
      <c r="B39" s="102"/>
      <c r="C39" s="102"/>
      <c r="D39" s="102"/>
      <c r="E39" s="102"/>
      <c r="F39" s="102"/>
      <c r="G39" s="102"/>
      <c r="H39" s="102"/>
      <c r="I39" s="102"/>
      <c r="J39" s="102"/>
      <c r="K39" s="102"/>
      <c r="L39" s="110"/>
    </row>
    <row r="40" spans="1:12" x14ac:dyDescent="0.25">
      <c r="A40" s="109"/>
      <c r="B40" s="102"/>
      <c r="C40" s="102"/>
      <c r="D40" s="102"/>
      <c r="E40" s="102"/>
      <c r="F40" s="102"/>
      <c r="G40" s="102"/>
      <c r="H40" s="102"/>
      <c r="I40" s="102"/>
      <c r="J40" s="102"/>
      <c r="K40" s="102"/>
      <c r="L40" s="110"/>
    </row>
    <row r="41" spans="1:12" x14ac:dyDescent="0.25">
      <c r="A41" s="109"/>
      <c r="B41" s="102"/>
      <c r="C41" s="102"/>
      <c r="D41" s="102"/>
      <c r="E41" s="102"/>
      <c r="F41" s="102"/>
      <c r="G41" s="102"/>
      <c r="H41" s="102"/>
      <c r="I41" s="102"/>
      <c r="J41" s="102"/>
      <c r="K41" s="102"/>
      <c r="L41" s="110"/>
    </row>
    <row r="42" spans="1:12" x14ac:dyDescent="0.25">
      <c r="A42" s="109"/>
      <c r="B42" s="102"/>
      <c r="C42" s="102"/>
      <c r="D42" s="102"/>
      <c r="E42" s="102"/>
      <c r="F42" s="102"/>
      <c r="G42" s="102"/>
      <c r="H42" s="102"/>
      <c r="I42" s="102"/>
      <c r="J42" s="102"/>
      <c r="K42" s="102"/>
      <c r="L42" s="110"/>
    </row>
    <row r="43" spans="1:12" x14ac:dyDescent="0.25">
      <c r="A43" s="109"/>
      <c r="B43" s="102"/>
      <c r="C43" s="102"/>
      <c r="D43" s="102"/>
      <c r="E43" s="102"/>
      <c r="F43" s="102"/>
      <c r="G43" s="102"/>
      <c r="H43" s="102"/>
      <c r="I43" s="102"/>
      <c r="J43" s="102"/>
      <c r="K43" s="102"/>
      <c r="L43" s="110"/>
    </row>
    <row r="44" spans="1:12" x14ac:dyDescent="0.25">
      <c r="A44" s="111"/>
      <c r="B44" s="112"/>
      <c r="C44" s="112"/>
      <c r="D44" s="112"/>
      <c r="E44" s="112"/>
      <c r="F44" s="112"/>
      <c r="G44" s="112"/>
      <c r="H44" s="112"/>
      <c r="I44" s="112"/>
      <c r="J44" s="112"/>
      <c r="K44" s="112"/>
      <c r="L44" s="113"/>
    </row>
    <row r="45" spans="1:12" x14ac:dyDescent="0.25">
      <c r="A45" s="1418" t="s">
        <v>135</v>
      </c>
      <c r="B45" s="1418"/>
      <c r="C45" s="1418"/>
      <c r="D45" s="1418"/>
      <c r="E45" s="1418"/>
      <c r="F45" s="1418"/>
      <c r="G45" s="1418"/>
      <c r="H45" s="1418"/>
      <c r="I45" s="1418"/>
      <c r="J45" s="1418"/>
      <c r="K45" s="1418"/>
      <c r="L45" s="1418"/>
    </row>
    <row r="46" spans="1:12" ht="15" customHeight="1" x14ac:dyDescent="0.25">
      <c r="A46" s="1400" t="s">
        <v>1037</v>
      </c>
      <c r="B46" s="1401"/>
      <c r="C46" s="1401"/>
      <c r="D46" s="1401"/>
      <c r="E46" s="1401"/>
      <c r="F46" s="1401"/>
      <c r="G46" s="1401"/>
      <c r="H46" s="1401"/>
      <c r="I46" s="1401"/>
      <c r="J46" s="1401"/>
      <c r="K46" s="1401"/>
      <c r="L46" s="1402"/>
    </row>
    <row r="47" spans="1:12" x14ac:dyDescent="0.25">
      <c r="A47" s="1403"/>
      <c r="B47" s="1404"/>
      <c r="C47" s="1404"/>
      <c r="D47" s="1404"/>
      <c r="E47" s="1404"/>
      <c r="F47" s="1404"/>
      <c r="G47" s="1404"/>
      <c r="H47" s="1404"/>
      <c r="I47" s="1404"/>
      <c r="J47" s="1404"/>
      <c r="K47" s="1404"/>
      <c r="L47" s="1405"/>
    </row>
    <row r="48" spans="1:12" x14ac:dyDescent="0.25">
      <c r="A48" s="1403"/>
      <c r="B48" s="1404"/>
      <c r="C48" s="1404"/>
      <c r="D48" s="1404"/>
      <c r="E48" s="1404"/>
      <c r="F48" s="1404"/>
      <c r="G48" s="1404"/>
      <c r="H48" s="1404"/>
      <c r="I48" s="1404"/>
      <c r="J48" s="1404"/>
      <c r="K48" s="1404"/>
      <c r="L48" s="1405"/>
    </row>
    <row r="49" spans="1:12" ht="246" customHeight="1" x14ac:dyDescent="0.25">
      <c r="A49" s="1406"/>
      <c r="B49" s="1407"/>
      <c r="C49" s="1407"/>
      <c r="D49" s="1407"/>
      <c r="E49" s="1407"/>
      <c r="F49" s="1407"/>
      <c r="G49" s="1407"/>
      <c r="H49" s="1407"/>
      <c r="I49" s="1407"/>
      <c r="J49" s="1407"/>
      <c r="K49" s="1407"/>
      <c r="L49" s="1408"/>
    </row>
    <row r="50" spans="1:12" x14ac:dyDescent="0.25">
      <c r="A50" s="863"/>
      <c r="B50" s="863"/>
      <c r="C50" s="863"/>
      <c r="D50" s="863"/>
      <c r="E50" s="863"/>
      <c r="F50" s="863"/>
      <c r="G50" s="863"/>
      <c r="H50" s="863"/>
      <c r="I50" s="863"/>
      <c r="J50" s="863"/>
      <c r="K50" s="863"/>
      <c r="L50" s="863"/>
    </row>
    <row r="51" spans="1:12" x14ac:dyDescent="0.25">
      <c r="A51" s="863"/>
      <c r="B51" s="863"/>
      <c r="C51" s="863"/>
      <c r="D51" s="863"/>
      <c r="E51" s="863"/>
      <c r="F51" s="863"/>
      <c r="G51" s="863"/>
      <c r="H51" s="863"/>
      <c r="I51" s="863"/>
      <c r="J51" s="863"/>
      <c r="K51" s="863"/>
      <c r="L51" s="863"/>
    </row>
    <row r="52" spans="1:12" x14ac:dyDescent="0.25">
      <c r="A52" s="863"/>
      <c r="B52" s="863"/>
      <c r="C52" s="863"/>
      <c r="D52" s="863"/>
      <c r="E52" s="863"/>
      <c r="F52" s="863"/>
      <c r="G52" s="863"/>
      <c r="H52" s="863"/>
      <c r="I52" s="863"/>
      <c r="J52" s="863"/>
      <c r="K52" s="863"/>
      <c r="L52" s="863"/>
    </row>
  </sheetData>
  <sheetProtection password="CCF3" sheet="1" objects="1" scenarios="1"/>
  <mergeCells count="31">
    <mergeCell ref="A6:I8"/>
    <mergeCell ref="C1:K2"/>
    <mergeCell ref="C3:K3"/>
    <mergeCell ref="C4:K4"/>
    <mergeCell ref="A5:I5"/>
    <mergeCell ref="J5:L5"/>
    <mergeCell ref="A46:L49"/>
    <mergeCell ref="A20:F20"/>
    <mergeCell ref="G20:L20"/>
    <mergeCell ref="A9:L9"/>
    <mergeCell ref="A10:L10"/>
    <mergeCell ref="A11:L11"/>
    <mergeCell ref="B13:J13"/>
    <mergeCell ref="K13:K14"/>
    <mergeCell ref="B14:J14"/>
    <mergeCell ref="A16:L17"/>
    <mergeCell ref="A18:F18"/>
    <mergeCell ref="G18:L18"/>
    <mergeCell ref="A19:F19"/>
    <mergeCell ref="G19:L19"/>
    <mergeCell ref="A45:L45"/>
    <mergeCell ref="A25:L25"/>
    <mergeCell ref="A26:L26"/>
    <mergeCell ref="A27:L27"/>
    <mergeCell ref="A28:L28"/>
    <mergeCell ref="A29:L29"/>
    <mergeCell ref="A21:F24"/>
    <mergeCell ref="G21:L21"/>
    <mergeCell ref="G22:L22"/>
    <mergeCell ref="G23:L23"/>
    <mergeCell ref="G24:L24"/>
  </mergeCells>
  <hyperlinks>
    <hyperlink ref="A6:I8" location="CONSOLIDADO!G27" display="Porcentaje de días en el mes en que la proyección está dentro de rangos admisibles de variación." xr:uid="{00000000-0004-0000-1600-000000000000}"/>
  </hyperlink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4" tint="0.39997558519241921"/>
    <pageSetUpPr fitToPage="1"/>
  </sheetPr>
  <dimension ref="A1:M44"/>
  <sheetViews>
    <sheetView topLeftCell="A28" zoomScale="96" zoomScaleNormal="96" workbookViewId="0">
      <selection activeCell="A41" sqref="A41:L44"/>
    </sheetView>
  </sheetViews>
  <sheetFormatPr baseColWidth="10" defaultColWidth="3.5703125" defaultRowHeight="18.95" customHeight="1" x14ac:dyDescent="0.2"/>
  <cols>
    <col min="1" max="12" width="7.140625" style="103" customWidth="1"/>
    <col min="13" max="13" width="6" style="103" bestFit="1" customWidth="1"/>
    <col min="14" max="16384" width="3.5703125" style="103"/>
  </cols>
  <sheetData>
    <row r="1" spans="1:12" ht="12.75" customHeight="1" x14ac:dyDescent="0.2">
      <c r="A1" s="104"/>
      <c r="B1" s="105"/>
      <c r="C1" s="1461" t="s">
        <v>131</v>
      </c>
      <c r="D1" s="1461"/>
      <c r="E1" s="1461"/>
      <c r="F1" s="1461"/>
      <c r="G1" s="1461"/>
      <c r="H1" s="1461"/>
      <c r="I1" s="1461"/>
      <c r="J1" s="1461"/>
      <c r="K1" s="1462"/>
      <c r="L1" s="105"/>
    </row>
    <row r="2" spans="1:12" ht="12.75" customHeight="1" x14ac:dyDescent="0.2">
      <c r="A2" s="99"/>
      <c r="B2" s="98"/>
      <c r="C2" s="1464"/>
      <c r="D2" s="1464"/>
      <c r="E2" s="1464"/>
      <c r="F2" s="1464"/>
      <c r="G2" s="1464"/>
      <c r="H2" s="1464"/>
      <c r="I2" s="1464"/>
      <c r="J2" s="1464"/>
      <c r="K2" s="1465"/>
      <c r="L2" s="98"/>
    </row>
    <row r="3" spans="1:12" ht="12.75" customHeight="1" x14ac:dyDescent="0.2">
      <c r="A3" s="99"/>
      <c r="B3" s="98"/>
      <c r="C3" s="1438" t="s">
        <v>97</v>
      </c>
      <c r="D3" s="1438"/>
      <c r="E3" s="1438"/>
      <c r="F3" s="1438"/>
      <c r="G3" s="1438"/>
      <c r="H3" s="1438"/>
      <c r="I3" s="1438"/>
      <c r="J3" s="1438"/>
      <c r="K3" s="1439"/>
      <c r="L3" s="98"/>
    </row>
    <row r="4" spans="1:12" ht="15" customHeight="1" x14ac:dyDescent="0.2">
      <c r="A4" s="101"/>
      <c r="B4" s="100"/>
      <c r="C4" s="1680" t="s">
        <v>123</v>
      </c>
      <c r="D4" s="1680"/>
      <c r="E4" s="1680"/>
      <c r="F4" s="1680"/>
      <c r="G4" s="1680"/>
      <c r="H4" s="1680"/>
      <c r="I4" s="1680"/>
      <c r="J4" s="1680"/>
      <c r="K4" s="1681"/>
      <c r="L4" s="100"/>
    </row>
    <row r="5" spans="1:12" s="106" customFormat="1" ht="15" customHeight="1" x14ac:dyDescent="0.25">
      <c r="A5" s="1442" t="s">
        <v>89</v>
      </c>
      <c r="B5" s="1443"/>
      <c r="C5" s="1443"/>
      <c r="D5" s="1443"/>
      <c r="E5" s="1443"/>
      <c r="F5" s="1443"/>
      <c r="G5" s="1443"/>
      <c r="H5" s="1443"/>
      <c r="I5" s="1444"/>
      <c r="J5" s="1443" t="s">
        <v>90</v>
      </c>
      <c r="K5" s="1443"/>
      <c r="L5" s="1444"/>
    </row>
    <row r="6" spans="1:12" ht="15" customHeight="1" x14ac:dyDescent="0.2">
      <c r="A6" s="1307" t="s">
        <v>258</v>
      </c>
      <c r="B6" s="1308"/>
      <c r="C6" s="1308"/>
      <c r="D6" s="1308"/>
      <c r="E6" s="1308"/>
      <c r="F6" s="1308"/>
      <c r="G6" s="1308"/>
      <c r="H6" s="1308"/>
      <c r="I6" s="1309"/>
      <c r="J6" s="307"/>
      <c r="K6" s="310" t="s">
        <v>16</v>
      </c>
      <c r="L6" s="308"/>
    </row>
    <row r="7" spans="1:12" ht="15" customHeight="1" x14ac:dyDescent="0.2">
      <c r="A7" s="1307"/>
      <c r="B7" s="1308"/>
      <c r="C7" s="1308"/>
      <c r="D7" s="1308"/>
      <c r="E7" s="1308"/>
      <c r="F7" s="1308"/>
      <c r="G7" s="1308"/>
      <c r="H7" s="1308"/>
      <c r="I7" s="1309"/>
      <c r="J7" s="307"/>
      <c r="K7" s="310" t="s">
        <v>98</v>
      </c>
      <c r="L7" s="130" t="s">
        <v>17</v>
      </c>
    </row>
    <row r="8" spans="1:12" ht="15" customHeight="1" x14ac:dyDescent="0.2">
      <c r="A8" s="1310"/>
      <c r="B8" s="1311"/>
      <c r="C8" s="1311"/>
      <c r="D8" s="1311"/>
      <c r="E8" s="1311"/>
      <c r="F8" s="1311"/>
      <c r="G8" s="1311"/>
      <c r="H8" s="1311"/>
      <c r="I8" s="1312"/>
      <c r="J8" s="107"/>
      <c r="K8" s="309" t="s">
        <v>18</v>
      </c>
      <c r="L8" s="308"/>
    </row>
    <row r="9" spans="1:12" s="106" customFormat="1" ht="15" customHeight="1" x14ac:dyDescent="0.25">
      <c r="A9" s="1415" t="s">
        <v>19</v>
      </c>
      <c r="B9" s="1416"/>
      <c r="C9" s="1416"/>
      <c r="D9" s="1416"/>
      <c r="E9" s="1416"/>
      <c r="F9" s="1416"/>
      <c r="G9" s="1416"/>
      <c r="H9" s="1416"/>
      <c r="I9" s="1416"/>
      <c r="J9" s="1416"/>
      <c r="K9" s="1416"/>
      <c r="L9" s="1417"/>
    </row>
    <row r="10" spans="1:12" ht="23.25" customHeight="1" x14ac:dyDescent="0.2">
      <c r="A10" s="1456" t="s">
        <v>257</v>
      </c>
      <c r="B10" s="1429"/>
      <c r="C10" s="1429"/>
      <c r="D10" s="1429"/>
      <c r="E10" s="1429"/>
      <c r="F10" s="1429"/>
      <c r="G10" s="1429"/>
      <c r="H10" s="1429"/>
      <c r="I10" s="1429"/>
      <c r="J10" s="1429"/>
      <c r="K10" s="1429"/>
      <c r="L10" s="1457"/>
    </row>
    <row r="11" spans="1:12" s="106" customFormat="1" ht="15" customHeight="1" x14ac:dyDescent="0.25">
      <c r="A11" s="1415" t="s">
        <v>20</v>
      </c>
      <c r="B11" s="1416"/>
      <c r="C11" s="1416"/>
      <c r="D11" s="1416"/>
      <c r="E11" s="1416"/>
      <c r="F11" s="1416"/>
      <c r="G11" s="1416"/>
      <c r="H11" s="1416"/>
      <c r="I11" s="1416"/>
      <c r="J11" s="1416"/>
      <c r="K11" s="1416"/>
      <c r="L11" s="1417"/>
    </row>
    <row r="12" spans="1:12" ht="6" customHeight="1" x14ac:dyDescent="0.2">
      <c r="A12" s="155"/>
      <c r="B12" s="156"/>
      <c r="C12" s="156"/>
      <c r="D12" s="156"/>
      <c r="E12" s="156"/>
      <c r="F12" s="156"/>
      <c r="G12" s="156"/>
      <c r="H12" s="156"/>
      <c r="I12" s="156"/>
      <c r="J12" s="156"/>
      <c r="K12" s="156"/>
      <c r="L12" s="157"/>
    </row>
    <row r="13" spans="1:12" ht="18.75" customHeight="1" x14ac:dyDescent="0.2">
      <c r="A13" s="1682" t="s">
        <v>256</v>
      </c>
      <c r="B13" s="1683"/>
      <c r="C13" s="1683"/>
      <c r="D13" s="1683"/>
      <c r="E13" s="1683"/>
      <c r="F13" s="1683"/>
      <c r="G13" s="1683"/>
      <c r="H13" s="1683"/>
      <c r="I13" s="1683"/>
      <c r="J13" s="1683"/>
      <c r="K13" s="1683"/>
      <c r="L13" s="157"/>
    </row>
    <row r="14" spans="1:12" ht="18.75" customHeight="1" x14ac:dyDescent="0.2">
      <c r="A14" s="155"/>
      <c r="B14" s="1324" t="s">
        <v>745</v>
      </c>
      <c r="C14" s="1324"/>
      <c r="D14" s="1324"/>
      <c r="E14" s="1324"/>
      <c r="F14" s="1324"/>
      <c r="G14" s="1324"/>
      <c r="H14" s="1324"/>
      <c r="I14" s="1324"/>
      <c r="J14" s="1324"/>
      <c r="K14" s="115"/>
      <c r="L14" s="157"/>
    </row>
    <row r="15" spans="1:12" ht="21.75" customHeight="1" x14ac:dyDescent="0.2">
      <c r="A15" s="1454" t="s">
        <v>746</v>
      </c>
      <c r="B15" s="1430"/>
      <c r="C15" s="1430"/>
      <c r="D15" s="1430"/>
      <c r="E15" s="1430"/>
      <c r="F15" s="1430"/>
      <c r="G15" s="1430"/>
      <c r="H15" s="1430"/>
      <c r="I15" s="1430"/>
      <c r="J15" s="1430"/>
      <c r="K15" s="1430"/>
      <c r="L15" s="1455"/>
    </row>
    <row r="16" spans="1:12" s="106" customFormat="1" ht="15" customHeight="1" x14ac:dyDescent="0.25">
      <c r="A16" s="1415" t="s">
        <v>21</v>
      </c>
      <c r="B16" s="1416"/>
      <c r="C16" s="1416"/>
      <c r="D16" s="1416"/>
      <c r="E16" s="1416"/>
      <c r="F16" s="1416"/>
      <c r="G16" s="1415" t="s">
        <v>22</v>
      </c>
      <c r="H16" s="1416"/>
      <c r="I16" s="1416"/>
      <c r="J16" s="1416"/>
      <c r="K16" s="1416"/>
      <c r="L16" s="1417"/>
    </row>
    <row r="17" spans="1:13" ht="24.75" customHeight="1" x14ac:dyDescent="0.2">
      <c r="A17" s="1323" t="s">
        <v>255</v>
      </c>
      <c r="B17" s="1324"/>
      <c r="C17" s="1324"/>
      <c r="D17" s="1324"/>
      <c r="E17" s="1324"/>
      <c r="F17" s="1324"/>
      <c r="G17" s="1428" t="s">
        <v>47</v>
      </c>
      <c r="H17" s="1324"/>
      <c r="I17" s="1324"/>
      <c r="J17" s="1324"/>
      <c r="K17" s="1324"/>
      <c r="L17" s="1325"/>
    </row>
    <row r="18" spans="1:13" s="106" customFormat="1" ht="15" customHeight="1" x14ac:dyDescent="0.25">
      <c r="A18" s="1415" t="s">
        <v>46</v>
      </c>
      <c r="B18" s="1416"/>
      <c r="C18" s="1416"/>
      <c r="D18" s="1416"/>
      <c r="E18" s="1416"/>
      <c r="F18" s="1416"/>
      <c r="G18" s="1415" t="s">
        <v>34</v>
      </c>
      <c r="H18" s="1416"/>
      <c r="I18" s="1416"/>
      <c r="J18" s="1416"/>
      <c r="K18" s="1416"/>
      <c r="L18" s="1417"/>
    </row>
    <row r="19" spans="1:13" ht="33.75" customHeight="1" x14ac:dyDescent="0.2">
      <c r="A19" s="1691">
        <v>4.5</v>
      </c>
      <c r="B19" s="1692"/>
      <c r="C19" s="1692"/>
      <c r="D19" s="1692"/>
      <c r="E19" s="1692"/>
      <c r="F19" s="1692"/>
      <c r="G19" s="1693">
        <v>5</v>
      </c>
      <c r="H19" s="1694"/>
      <c r="I19" s="1694"/>
      <c r="J19" s="1694"/>
      <c r="K19" s="1694"/>
      <c r="L19" s="1695"/>
    </row>
    <row r="20" spans="1:13" s="106" customFormat="1" ht="15" customHeight="1" x14ac:dyDescent="0.25">
      <c r="A20" s="1415" t="s">
        <v>35</v>
      </c>
      <c r="B20" s="1416"/>
      <c r="C20" s="1416"/>
      <c r="D20" s="1416"/>
      <c r="E20" s="1416"/>
      <c r="F20" s="1416"/>
      <c r="G20" s="1416"/>
      <c r="H20" s="1416"/>
      <c r="I20" s="1416"/>
      <c r="J20" s="1416"/>
      <c r="K20" s="1416"/>
      <c r="L20" s="1417"/>
    </row>
    <row r="21" spans="1:13" ht="18" customHeight="1" x14ac:dyDescent="0.2">
      <c r="A21" s="1323" t="s">
        <v>172</v>
      </c>
      <c r="B21" s="1324"/>
      <c r="C21" s="1324"/>
      <c r="D21" s="1324"/>
      <c r="E21" s="1324"/>
      <c r="F21" s="1324"/>
      <c r="G21" s="1324"/>
      <c r="H21" s="1324"/>
      <c r="I21" s="1324"/>
      <c r="J21" s="1324"/>
      <c r="K21" s="1324"/>
      <c r="L21" s="1325"/>
    </row>
    <row r="22" spans="1:13" ht="15" customHeight="1" x14ac:dyDescent="0.2">
      <c r="A22" s="1255" t="s">
        <v>2</v>
      </c>
      <c r="B22" s="1256"/>
      <c r="C22" s="1256"/>
      <c r="D22" s="1256"/>
      <c r="E22" s="1256"/>
      <c r="F22" s="1256"/>
      <c r="G22" s="1256"/>
      <c r="H22" s="1256"/>
      <c r="I22" s="1256"/>
      <c r="J22" s="1256"/>
      <c r="K22" s="1256"/>
      <c r="L22" s="1257"/>
    </row>
    <row r="23" spans="1:13" ht="19.5" customHeight="1" x14ac:dyDescent="0.2">
      <c r="A23" s="1338" t="s">
        <v>6</v>
      </c>
      <c r="B23" s="1339"/>
      <c r="C23" s="1339"/>
      <c r="D23" s="1339"/>
      <c r="E23" s="1339"/>
      <c r="F23" s="1339"/>
      <c r="G23" s="1339"/>
      <c r="H23" s="1339"/>
      <c r="I23" s="1339"/>
      <c r="J23" s="1339"/>
      <c r="K23" s="1339"/>
      <c r="L23" s="1340"/>
    </row>
    <row r="24" spans="1:13" s="106" customFormat="1" ht="15" customHeight="1" x14ac:dyDescent="0.25">
      <c r="A24" s="1415" t="s">
        <v>36</v>
      </c>
      <c r="B24" s="1416"/>
      <c r="C24" s="1416"/>
      <c r="D24" s="1416"/>
      <c r="E24" s="1416"/>
      <c r="F24" s="1416"/>
      <c r="G24" s="1416"/>
      <c r="H24" s="1416"/>
      <c r="I24" s="1416"/>
      <c r="J24" s="1416"/>
      <c r="K24" s="1416"/>
      <c r="L24" s="1417"/>
    </row>
    <row r="25" spans="1:13" ht="18.75" customHeight="1" x14ac:dyDescent="0.2">
      <c r="A25" s="132">
        <v>43466</v>
      </c>
      <c r="B25" s="941">
        <v>43497</v>
      </c>
      <c r="C25" s="941">
        <v>43525</v>
      </c>
      <c r="D25" s="941">
        <v>43556</v>
      </c>
      <c r="E25" s="941">
        <v>43586</v>
      </c>
      <c r="F25" s="941">
        <v>43617</v>
      </c>
      <c r="G25" s="941">
        <v>43647</v>
      </c>
      <c r="H25" s="941">
        <v>43678</v>
      </c>
      <c r="I25" s="941">
        <v>43709</v>
      </c>
      <c r="J25" s="941">
        <v>43739</v>
      </c>
      <c r="K25" s="941">
        <v>43770</v>
      </c>
      <c r="L25" s="941">
        <v>43800</v>
      </c>
    </row>
    <row r="26" spans="1:13" ht="18" customHeight="1" x14ac:dyDescent="0.2">
      <c r="A26" s="671">
        <v>5.15</v>
      </c>
      <c r="B26" s="671">
        <v>6</v>
      </c>
      <c r="C26" s="671">
        <v>5.88</v>
      </c>
      <c r="D26" s="326">
        <v>5.67</v>
      </c>
      <c r="E26" s="800">
        <v>5.99</v>
      </c>
      <c r="F26" s="800">
        <v>5.49</v>
      </c>
      <c r="G26" s="326">
        <v>5.65</v>
      </c>
      <c r="H26" s="326">
        <v>5.78</v>
      </c>
      <c r="I26" s="326">
        <v>5.98</v>
      </c>
      <c r="J26" s="605"/>
      <c r="K26" s="605"/>
      <c r="L26" s="604"/>
      <c r="M26" s="610">
        <f>AVERAGE(A26:L26)</f>
        <v>5.732222222222223</v>
      </c>
    </row>
    <row r="27" spans="1:13" ht="18" customHeight="1" x14ac:dyDescent="0.2">
      <c r="A27" s="312">
        <v>5</v>
      </c>
      <c r="B27" s="312">
        <v>5</v>
      </c>
      <c r="C27" s="312">
        <v>5</v>
      </c>
      <c r="D27" s="312">
        <v>5</v>
      </c>
      <c r="E27" s="312">
        <v>5</v>
      </c>
      <c r="F27" s="312">
        <v>5</v>
      </c>
      <c r="G27" s="312">
        <v>5</v>
      </c>
      <c r="H27" s="312">
        <v>5</v>
      </c>
      <c r="I27" s="312">
        <v>5</v>
      </c>
      <c r="J27" s="312">
        <v>5</v>
      </c>
      <c r="K27" s="312">
        <v>5</v>
      </c>
      <c r="L27" s="312">
        <v>5</v>
      </c>
    </row>
    <row r="28" spans="1:13" ht="18" customHeight="1" x14ac:dyDescent="0.2">
      <c r="A28" s="312">
        <v>4.5</v>
      </c>
      <c r="B28" s="312">
        <v>4.5</v>
      </c>
      <c r="C28" s="312">
        <v>4.5</v>
      </c>
      <c r="D28" s="312">
        <v>4.5</v>
      </c>
      <c r="E28" s="312">
        <v>4.5</v>
      </c>
      <c r="F28" s="312">
        <v>4.5</v>
      </c>
      <c r="G28" s="312">
        <v>4.5</v>
      </c>
      <c r="H28" s="312">
        <v>4.5</v>
      </c>
      <c r="I28" s="312">
        <v>4.5</v>
      </c>
      <c r="J28" s="312">
        <v>4.5</v>
      </c>
      <c r="K28" s="312">
        <v>4.5</v>
      </c>
      <c r="L28" s="312">
        <v>4.5</v>
      </c>
    </row>
    <row r="29" spans="1:13" ht="18.95" customHeight="1" x14ac:dyDescent="0.2">
      <c r="A29" s="109"/>
      <c r="B29" s="102"/>
      <c r="C29" s="102"/>
      <c r="D29" s="102"/>
      <c r="E29" s="102"/>
      <c r="F29" s="102"/>
      <c r="G29" s="102"/>
      <c r="H29" s="102"/>
      <c r="I29" s="102"/>
      <c r="J29" s="102"/>
      <c r="K29" s="102"/>
      <c r="L29" s="110"/>
    </row>
    <row r="30" spans="1:13" ht="18.95" customHeight="1" x14ac:dyDescent="0.2">
      <c r="A30" s="109"/>
      <c r="B30" s="102"/>
      <c r="C30" s="102"/>
      <c r="D30" s="102"/>
      <c r="E30" s="102"/>
      <c r="F30" s="102"/>
      <c r="G30" s="102"/>
      <c r="H30" s="102"/>
      <c r="I30" s="102"/>
      <c r="J30" s="102"/>
      <c r="K30" s="102"/>
      <c r="L30" s="110"/>
    </row>
    <row r="31" spans="1:13" ht="18.95" customHeight="1" x14ac:dyDescent="0.2">
      <c r="A31" s="109"/>
      <c r="B31" s="102"/>
      <c r="C31" s="102"/>
      <c r="D31" s="102"/>
      <c r="E31" s="102"/>
      <c r="F31" s="102"/>
      <c r="G31" s="102"/>
      <c r="H31" s="102"/>
      <c r="I31" s="102"/>
      <c r="J31" s="102"/>
      <c r="K31" s="102"/>
      <c r="L31" s="110"/>
    </row>
    <row r="32" spans="1:13" ht="18.95" customHeight="1" x14ac:dyDescent="0.2">
      <c r="A32" s="109"/>
      <c r="B32" s="102"/>
      <c r="C32" s="102"/>
      <c r="D32" s="102"/>
      <c r="E32" s="102"/>
      <c r="F32" s="102"/>
      <c r="G32" s="102"/>
      <c r="H32" s="102"/>
      <c r="I32" s="102"/>
      <c r="J32" s="102"/>
      <c r="K32" s="102"/>
      <c r="L32" s="110"/>
    </row>
    <row r="33" spans="1:12" ht="18.95" customHeight="1" x14ac:dyDescent="0.2">
      <c r="A33" s="109"/>
      <c r="B33" s="102"/>
      <c r="C33" s="102"/>
      <c r="D33" s="102"/>
      <c r="E33" s="102"/>
      <c r="F33" s="102"/>
      <c r="G33" s="102"/>
      <c r="H33" s="102"/>
      <c r="I33" s="102"/>
      <c r="J33" s="102"/>
      <c r="K33" s="102"/>
      <c r="L33" s="110"/>
    </row>
    <row r="34" spans="1:12" ht="18.95" customHeight="1" x14ac:dyDescent="0.2">
      <c r="A34" s="109"/>
      <c r="B34" s="102"/>
      <c r="C34" s="102"/>
      <c r="D34" s="102"/>
      <c r="E34" s="102"/>
      <c r="F34" s="102"/>
      <c r="G34" s="102"/>
      <c r="H34" s="102"/>
      <c r="I34" s="102"/>
      <c r="J34" s="102"/>
      <c r="K34" s="102"/>
      <c r="L34" s="110"/>
    </row>
    <row r="35" spans="1:12" ht="18.95" customHeight="1" x14ac:dyDescent="0.2">
      <c r="A35" s="109"/>
      <c r="B35" s="102"/>
      <c r="C35" s="102"/>
      <c r="D35" s="102"/>
      <c r="E35" s="102"/>
      <c r="F35" s="102"/>
      <c r="G35" s="102"/>
      <c r="H35" s="102"/>
      <c r="I35" s="102"/>
      <c r="J35" s="102"/>
      <c r="K35" s="102"/>
      <c r="L35" s="110"/>
    </row>
    <row r="36" spans="1:12" ht="18.95" customHeight="1" x14ac:dyDescent="0.2">
      <c r="A36" s="109"/>
      <c r="B36" s="102"/>
      <c r="C36" s="102"/>
      <c r="D36" s="102"/>
      <c r="E36" s="102"/>
      <c r="F36" s="102"/>
      <c r="G36" s="102"/>
      <c r="H36" s="102"/>
      <c r="I36" s="102"/>
      <c r="J36" s="102"/>
      <c r="K36" s="102"/>
      <c r="L36" s="110"/>
    </row>
    <row r="37" spans="1:12" ht="15" customHeight="1" x14ac:dyDescent="0.2">
      <c r="A37" s="109"/>
      <c r="B37" s="102"/>
      <c r="C37" s="102"/>
      <c r="D37" s="102"/>
      <c r="E37" s="102"/>
      <c r="F37" s="102"/>
      <c r="G37" s="102"/>
      <c r="H37" s="102"/>
      <c r="I37" s="102"/>
      <c r="J37" s="102"/>
      <c r="K37" s="102"/>
      <c r="L37" s="110"/>
    </row>
    <row r="38" spans="1:12" ht="18.95" customHeight="1" x14ac:dyDescent="0.2">
      <c r="A38" s="109"/>
      <c r="B38" s="102"/>
      <c r="C38" s="102"/>
      <c r="D38" s="102"/>
      <c r="E38" s="102"/>
      <c r="F38" s="102"/>
      <c r="G38" s="102"/>
      <c r="H38" s="102"/>
      <c r="I38" s="102"/>
      <c r="J38" s="102"/>
      <c r="K38" s="102"/>
      <c r="L38" s="110"/>
    </row>
    <row r="39" spans="1:12" ht="8.25" customHeight="1" x14ac:dyDescent="0.2">
      <c r="A39" s="111"/>
      <c r="B39" s="112"/>
      <c r="C39" s="112"/>
      <c r="D39" s="112"/>
      <c r="E39" s="112"/>
      <c r="F39" s="112"/>
      <c r="G39" s="112"/>
      <c r="H39" s="112"/>
      <c r="I39" s="112"/>
      <c r="J39" s="112"/>
      <c r="K39" s="112"/>
      <c r="L39" s="113"/>
    </row>
    <row r="40" spans="1:12" ht="18.95" customHeight="1" x14ac:dyDescent="0.2">
      <c r="A40" s="1418" t="s">
        <v>135</v>
      </c>
      <c r="B40" s="1418"/>
      <c r="C40" s="1418"/>
      <c r="D40" s="1418"/>
      <c r="E40" s="1418"/>
      <c r="F40" s="1418"/>
      <c r="G40" s="1418"/>
      <c r="H40" s="1418"/>
      <c r="I40" s="1418"/>
      <c r="J40" s="1418"/>
      <c r="K40" s="1418"/>
      <c r="L40" s="1418"/>
    </row>
    <row r="41" spans="1:12" ht="18.95" customHeight="1" x14ac:dyDescent="0.2">
      <c r="A41" s="1684" t="s">
        <v>1038</v>
      </c>
      <c r="B41" s="1401"/>
      <c r="C41" s="1401"/>
      <c r="D41" s="1401"/>
      <c r="E41" s="1401"/>
      <c r="F41" s="1401"/>
      <c r="G41" s="1401"/>
      <c r="H41" s="1401"/>
      <c r="I41" s="1401"/>
      <c r="J41" s="1401"/>
      <c r="K41" s="1401"/>
      <c r="L41" s="1685"/>
    </row>
    <row r="42" spans="1:12" ht="18.95" customHeight="1" x14ac:dyDescent="0.2">
      <c r="A42" s="1686"/>
      <c r="B42" s="1404"/>
      <c r="C42" s="1404"/>
      <c r="D42" s="1404"/>
      <c r="E42" s="1404"/>
      <c r="F42" s="1404"/>
      <c r="G42" s="1404"/>
      <c r="H42" s="1404"/>
      <c r="I42" s="1404"/>
      <c r="J42" s="1404"/>
      <c r="K42" s="1404"/>
      <c r="L42" s="1687"/>
    </row>
    <row r="43" spans="1:12" ht="18.95" customHeight="1" x14ac:dyDescent="0.2">
      <c r="A43" s="1686"/>
      <c r="B43" s="1404"/>
      <c r="C43" s="1404"/>
      <c r="D43" s="1404"/>
      <c r="E43" s="1404"/>
      <c r="F43" s="1404"/>
      <c r="G43" s="1404"/>
      <c r="H43" s="1404"/>
      <c r="I43" s="1404"/>
      <c r="J43" s="1404"/>
      <c r="K43" s="1404"/>
      <c r="L43" s="1687"/>
    </row>
    <row r="44" spans="1:12" ht="200.25" customHeight="1" thickBot="1" x14ac:dyDescent="0.25">
      <c r="A44" s="1688"/>
      <c r="B44" s="1689"/>
      <c r="C44" s="1689"/>
      <c r="D44" s="1689"/>
      <c r="E44" s="1689"/>
      <c r="F44" s="1689"/>
      <c r="G44" s="1689"/>
      <c r="H44" s="1689"/>
      <c r="I44" s="1689"/>
      <c r="J44" s="1689"/>
      <c r="K44" s="1689"/>
      <c r="L44" s="1690"/>
    </row>
  </sheetData>
  <sheetProtection password="CCF3" sheet="1" objects="1" scenarios="1"/>
  <mergeCells count="27">
    <mergeCell ref="A41:L44"/>
    <mergeCell ref="A24:L24"/>
    <mergeCell ref="A40:L40"/>
    <mergeCell ref="G17:L17"/>
    <mergeCell ref="A18:F18"/>
    <mergeCell ref="G18:L18"/>
    <mergeCell ref="A21:L21"/>
    <mergeCell ref="A22:L22"/>
    <mergeCell ref="A23:L23"/>
    <mergeCell ref="A19:F19"/>
    <mergeCell ref="G19:L19"/>
    <mergeCell ref="A20:L20"/>
    <mergeCell ref="A16:F16"/>
    <mergeCell ref="G16:L16"/>
    <mergeCell ref="A17:F17"/>
    <mergeCell ref="A11:L11"/>
    <mergeCell ref="A13:K13"/>
    <mergeCell ref="B14:J14"/>
    <mergeCell ref="A15:L15"/>
    <mergeCell ref="A6:I8"/>
    <mergeCell ref="A9:L9"/>
    <mergeCell ref="A10:L10"/>
    <mergeCell ref="C1:K2"/>
    <mergeCell ref="C3:K3"/>
    <mergeCell ref="C4:K4"/>
    <mergeCell ref="A5:I5"/>
    <mergeCell ref="J5:L5"/>
  </mergeCells>
  <hyperlinks>
    <hyperlink ref="A6:I8" location="CONSOLIDADO!G28" display="IPK (Índice de pasajeros por Kilómetro) promedio de las rutas alimentadoras del Sistema TransMilenio." xr:uid="{00000000-0004-0000-1700-000000000000}"/>
  </hyperlinks>
  <printOptions horizontalCentered="1"/>
  <pageMargins left="0.19685039370078741" right="0.19685039370078741" top="0.19685039370078741" bottom="0.31496062992125984" header="0" footer="0.15748031496062992"/>
  <pageSetup orientation="portrait" r:id="rId1"/>
  <headerFooter alignWithMargins="0">
    <oddFooter>&amp;C&amp;"Tahoma,Normal"&amp;8 4&amp;R&amp;"Tahoma,Normal"&amp;8&amp;D</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62">
    <tabColor theme="4" tint="0.39997558519241921"/>
    <pageSetUpPr fitToPage="1"/>
  </sheetPr>
  <dimension ref="A1:AD60"/>
  <sheetViews>
    <sheetView topLeftCell="A4" zoomScaleNormal="100" workbookViewId="0">
      <selection activeCell="A6" sqref="A6:J8"/>
    </sheetView>
  </sheetViews>
  <sheetFormatPr baseColWidth="10" defaultColWidth="3.5703125" defaultRowHeight="18.95" customHeight="1" x14ac:dyDescent="0.2"/>
  <cols>
    <col min="1" max="1" width="7.140625" style="4" customWidth="1"/>
    <col min="2" max="7" width="6.42578125" style="4" customWidth="1"/>
    <col min="8" max="9" width="8" style="4" bestFit="1" customWidth="1"/>
    <col min="10" max="11" width="6.42578125" style="4" customWidth="1"/>
    <col min="12" max="12" width="7" style="4" customWidth="1"/>
    <col min="13" max="13" width="10.28515625" style="4" customWidth="1"/>
    <col min="14" max="14" width="6.85546875" style="4" customWidth="1"/>
    <col min="15" max="15" width="3.5703125" style="4"/>
    <col min="16" max="16" width="3.42578125" style="4" customWidth="1"/>
    <col min="17" max="25" width="3.5703125" style="4"/>
    <col min="26" max="30" width="13" style="4" customWidth="1"/>
    <col min="31" max="16384" width="3.5703125" style="4"/>
  </cols>
  <sheetData>
    <row r="1" spans="1:13" ht="12.75" customHeight="1" x14ac:dyDescent="0.2">
      <c r="A1" s="1697"/>
      <c r="B1" s="1698"/>
      <c r="C1" s="1699"/>
      <c r="D1" s="1473" t="s">
        <v>131</v>
      </c>
      <c r="E1" s="1313"/>
      <c r="F1" s="1313"/>
      <c r="G1" s="1313"/>
      <c r="H1" s="1313"/>
      <c r="I1" s="1313"/>
      <c r="J1" s="1313"/>
      <c r="K1" s="1313"/>
      <c r="L1" s="1314"/>
      <c r="M1" s="3"/>
    </row>
    <row r="2" spans="1:13" ht="12.75" customHeight="1" x14ac:dyDescent="0.2">
      <c r="A2" s="1475"/>
      <c r="B2" s="1317"/>
      <c r="C2" s="1318"/>
      <c r="D2" s="1474"/>
      <c r="E2" s="1315"/>
      <c r="F2" s="1315"/>
      <c r="G2" s="1315"/>
      <c r="H2" s="1315"/>
      <c r="I2" s="1315"/>
      <c r="J2" s="1315"/>
      <c r="K2" s="1315"/>
      <c r="L2" s="1316"/>
      <c r="M2" s="7"/>
    </row>
    <row r="3" spans="1:13" ht="12.75" customHeight="1" x14ac:dyDescent="0.2">
      <c r="A3" s="1475"/>
      <c r="B3" s="1317"/>
      <c r="C3" s="1318"/>
      <c r="D3" s="1475" t="s">
        <v>97</v>
      </c>
      <c r="E3" s="1317"/>
      <c r="F3" s="1317"/>
      <c r="G3" s="1317"/>
      <c r="H3" s="1317"/>
      <c r="I3" s="1317"/>
      <c r="J3" s="1317"/>
      <c r="K3" s="1317"/>
      <c r="L3" s="1318"/>
      <c r="M3" s="7"/>
    </row>
    <row r="4" spans="1:13" ht="15" customHeight="1" x14ac:dyDescent="0.2">
      <c r="A4" s="1476"/>
      <c r="B4" s="1379"/>
      <c r="C4" s="1380"/>
      <c r="D4" s="1696" t="s">
        <v>123</v>
      </c>
      <c r="E4" s="1319"/>
      <c r="F4" s="1319"/>
      <c r="G4" s="1319"/>
      <c r="H4" s="1319"/>
      <c r="I4" s="1319"/>
      <c r="J4" s="1319"/>
      <c r="K4" s="1319"/>
      <c r="L4" s="1320"/>
      <c r="M4" s="10"/>
    </row>
    <row r="5" spans="1:13" s="11" customFormat="1" ht="15" customHeight="1" x14ac:dyDescent="0.25">
      <c r="A5" s="1242" t="s">
        <v>89</v>
      </c>
      <c r="B5" s="1243"/>
      <c r="C5" s="1243"/>
      <c r="D5" s="1243"/>
      <c r="E5" s="1243"/>
      <c r="F5" s="1243"/>
      <c r="G5" s="1243"/>
      <c r="H5" s="1243"/>
      <c r="I5" s="1243"/>
      <c r="J5" s="1244"/>
      <c r="K5" s="1242" t="s">
        <v>90</v>
      </c>
      <c r="L5" s="1243"/>
      <c r="M5" s="1244"/>
    </row>
    <row r="6" spans="1:13" ht="15" customHeight="1" x14ac:dyDescent="0.2">
      <c r="A6" s="1307" t="s">
        <v>747</v>
      </c>
      <c r="B6" s="1308"/>
      <c r="C6" s="1308"/>
      <c r="D6" s="1308"/>
      <c r="E6" s="1308"/>
      <c r="F6" s="1308"/>
      <c r="G6" s="1308"/>
      <c r="H6" s="1308"/>
      <c r="I6" s="1308"/>
      <c r="J6" s="1309"/>
      <c r="K6" s="181"/>
      <c r="L6" s="30" t="s">
        <v>16</v>
      </c>
      <c r="M6" s="176"/>
    </row>
    <row r="7" spans="1:13" ht="15" customHeight="1" x14ac:dyDescent="0.2">
      <c r="A7" s="1307"/>
      <c r="B7" s="1308"/>
      <c r="C7" s="1308"/>
      <c r="D7" s="1308"/>
      <c r="E7" s="1308"/>
      <c r="F7" s="1308"/>
      <c r="G7" s="1308"/>
      <c r="H7" s="1308"/>
      <c r="I7" s="1308"/>
      <c r="J7" s="1309"/>
      <c r="K7" s="181"/>
      <c r="L7" s="30" t="s">
        <v>98</v>
      </c>
      <c r="M7" s="55" t="s">
        <v>17</v>
      </c>
    </row>
    <row r="8" spans="1:13" ht="15" customHeight="1" x14ac:dyDescent="0.2">
      <c r="A8" s="1310"/>
      <c r="B8" s="1311"/>
      <c r="C8" s="1311"/>
      <c r="D8" s="1311"/>
      <c r="E8" s="1311"/>
      <c r="F8" s="1311"/>
      <c r="G8" s="1311"/>
      <c r="H8" s="1311"/>
      <c r="I8" s="1311"/>
      <c r="J8" s="1312"/>
      <c r="K8" s="19"/>
      <c r="L8" s="31" t="s">
        <v>18</v>
      </c>
      <c r="M8" s="176"/>
    </row>
    <row r="9" spans="1:13" s="11" customFormat="1" ht="15" customHeight="1" x14ac:dyDescent="0.25">
      <c r="A9" s="1218" t="s">
        <v>19</v>
      </c>
      <c r="B9" s="1219"/>
      <c r="C9" s="1219"/>
      <c r="D9" s="1219"/>
      <c r="E9" s="1219"/>
      <c r="F9" s="1219"/>
      <c r="G9" s="1219"/>
      <c r="H9" s="1219"/>
      <c r="I9" s="1219"/>
      <c r="J9" s="1219"/>
      <c r="K9" s="1219"/>
      <c r="L9" s="1219"/>
      <c r="M9" s="1220"/>
    </row>
    <row r="10" spans="1:13" ht="48" customHeight="1" x14ac:dyDescent="0.2">
      <c r="A10" s="1350" t="s">
        <v>587</v>
      </c>
      <c r="B10" s="1351"/>
      <c r="C10" s="1351"/>
      <c r="D10" s="1351"/>
      <c r="E10" s="1351"/>
      <c r="F10" s="1351"/>
      <c r="G10" s="1351"/>
      <c r="H10" s="1351"/>
      <c r="I10" s="1351"/>
      <c r="J10" s="1351"/>
      <c r="K10" s="1351"/>
      <c r="L10" s="1351"/>
      <c r="M10" s="1352"/>
    </row>
    <row r="11" spans="1:13" s="11" customFormat="1" ht="15" customHeight="1" x14ac:dyDescent="0.25">
      <c r="A11" s="1218" t="s">
        <v>20</v>
      </c>
      <c r="B11" s="1219"/>
      <c r="C11" s="1219"/>
      <c r="D11" s="1219"/>
      <c r="E11" s="1219"/>
      <c r="F11" s="1219"/>
      <c r="G11" s="1219"/>
      <c r="H11" s="1219"/>
      <c r="I11" s="1219"/>
      <c r="J11" s="1219"/>
      <c r="K11" s="1219"/>
      <c r="L11" s="1219"/>
      <c r="M11" s="1220"/>
    </row>
    <row r="12" spans="1:13" ht="7.5" customHeight="1" x14ac:dyDescent="0.2">
      <c r="A12" s="5"/>
      <c r="B12" s="179"/>
      <c r="C12" s="179"/>
      <c r="D12" s="179"/>
      <c r="E12" s="179"/>
      <c r="F12" s="179"/>
      <c r="G12" s="179"/>
      <c r="H12" s="179"/>
      <c r="I12" s="179"/>
      <c r="J12" s="179"/>
      <c r="K12" s="179"/>
      <c r="L12" s="179"/>
      <c r="M12" s="180"/>
    </row>
    <row r="13" spans="1:13" ht="18.75" customHeight="1" x14ac:dyDescent="0.2">
      <c r="A13" s="5"/>
      <c r="B13" s="179"/>
      <c r="C13" s="1332" t="s">
        <v>748</v>
      </c>
      <c r="D13" s="1332"/>
      <c r="E13" s="1332"/>
      <c r="F13" s="1332"/>
      <c r="G13" s="1332"/>
      <c r="H13" s="1332"/>
      <c r="I13" s="1333" t="s">
        <v>24</v>
      </c>
      <c r="J13" s="163"/>
      <c r="K13" s="163"/>
      <c r="L13" s="6"/>
      <c r="M13" s="180"/>
    </row>
    <row r="14" spans="1:13" ht="18.75" customHeight="1" x14ac:dyDescent="0.2">
      <c r="A14" s="5"/>
      <c r="B14" s="179"/>
      <c r="C14" s="1332" t="s">
        <v>749</v>
      </c>
      <c r="D14" s="1332"/>
      <c r="E14" s="1332"/>
      <c r="F14" s="1332"/>
      <c r="G14" s="1332"/>
      <c r="H14" s="1332"/>
      <c r="I14" s="1333"/>
      <c r="J14" s="163"/>
      <c r="K14" s="163"/>
      <c r="L14" s="181"/>
      <c r="M14" s="180"/>
    </row>
    <row r="15" spans="1:13" ht="9" customHeight="1" x14ac:dyDescent="0.2">
      <c r="A15" s="8"/>
      <c r="B15" s="179"/>
      <c r="C15" s="163"/>
      <c r="D15" s="163"/>
      <c r="E15" s="163"/>
      <c r="F15" s="163"/>
      <c r="G15" s="163"/>
      <c r="H15" s="163"/>
      <c r="I15" s="163"/>
      <c r="J15" s="163"/>
      <c r="K15" s="163"/>
      <c r="L15" s="181"/>
      <c r="M15" s="180"/>
    </row>
    <row r="16" spans="1:13" s="11" customFormat="1" ht="15" customHeight="1" x14ac:dyDescent="0.25">
      <c r="A16" s="1218" t="s">
        <v>21</v>
      </c>
      <c r="B16" s="1219"/>
      <c r="C16" s="1219"/>
      <c r="D16" s="1219"/>
      <c r="E16" s="1219"/>
      <c r="F16" s="1219"/>
      <c r="G16" s="1220"/>
      <c r="H16" s="1218" t="s">
        <v>22</v>
      </c>
      <c r="I16" s="1219"/>
      <c r="J16" s="1219"/>
      <c r="K16" s="1219"/>
      <c r="L16" s="1219"/>
      <c r="M16" s="1220"/>
    </row>
    <row r="17" spans="1:30" ht="17.25" customHeight="1" x14ac:dyDescent="0.2">
      <c r="A17" s="1329" t="s">
        <v>92</v>
      </c>
      <c r="B17" s="1330"/>
      <c r="C17" s="1330"/>
      <c r="D17" s="1330"/>
      <c r="E17" s="1330"/>
      <c r="F17" s="1330"/>
      <c r="G17" s="1331"/>
      <c r="H17" s="1705" t="s">
        <v>47</v>
      </c>
      <c r="I17" s="1334"/>
      <c r="J17" s="1334"/>
      <c r="K17" s="1334"/>
      <c r="L17" s="1334"/>
      <c r="M17" s="1378"/>
    </row>
    <row r="18" spans="1:30" s="11" customFormat="1" ht="15" customHeight="1" x14ac:dyDescent="0.25">
      <c r="A18" s="1218" t="s">
        <v>46</v>
      </c>
      <c r="B18" s="1219"/>
      <c r="C18" s="1219"/>
      <c r="D18" s="1219"/>
      <c r="E18" s="1219"/>
      <c r="F18" s="1219"/>
      <c r="G18" s="1220"/>
      <c r="H18" s="1218" t="s">
        <v>34</v>
      </c>
      <c r="I18" s="1219"/>
      <c r="J18" s="1219"/>
      <c r="K18" s="1219"/>
      <c r="L18" s="1219"/>
      <c r="M18" s="1220"/>
    </row>
    <row r="19" spans="1:30" ht="53.25" customHeight="1" x14ac:dyDescent="0.2">
      <c r="A19" s="1706" t="s">
        <v>862</v>
      </c>
      <c r="B19" s="1707"/>
      <c r="C19" s="1707"/>
      <c r="D19" s="1707"/>
      <c r="E19" s="1707"/>
      <c r="F19" s="1707"/>
      <c r="G19" s="1708"/>
      <c r="H19" s="1702" t="s">
        <v>750</v>
      </c>
      <c r="I19" s="1703"/>
      <c r="J19" s="1703"/>
      <c r="K19" s="1703"/>
      <c r="L19" s="1703"/>
      <c r="M19" s="1704"/>
    </row>
    <row r="20" spans="1:30" s="11" customFormat="1" ht="15" customHeight="1" x14ac:dyDescent="0.25">
      <c r="A20" s="1218" t="s">
        <v>35</v>
      </c>
      <c r="B20" s="1219"/>
      <c r="C20" s="1219"/>
      <c r="D20" s="1219"/>
      <c r="E20" s="1219"/>
      <c r="F20" s="1219"/>
      <c r="G20" s="1219"/>
      <c r="H20" s="1219"/>
      <c r="I20" s="1219"/>
      <c r="J20" s="1219"/>
      <c r="K20" s="1219"/>
      <c r="L20" s="1219"/>
      <c r="M20" s="1220"/>
    </row>
    <row r="21" spans="1:30" ht="19.5" customHeight="1" x14ac:dyDescent="0.2">
      <c r="A21" s="1329" t="s">
        <v>174</v>
      </c>
      <c r="B21" s="1330"/>
      <c r="C21" s="1330"/>
      <c r="D21" s="1330"/>
      <c r="E21" s="1330"/>
      <c r="F21" s="1330"/>
      <c r="G21" s="1330"/>
      <c r="H21" s="1330"/>
      <c r="I21" s="1330"/>
      <c r="J21" s="1330"/>
      <c r="K21" s="1330"/>
      <c r="L21" s="1330"/>
      <c r="M21" s="1331"/>
    </row>
    <row r="22" spans="1:30" ht="15" customHeight="1" x14ac:dyDescent="0.2">
      <c r="A22" s="1255" t="s">
        <v>2</v>
      </c>
      <c r="B22" s="1256"/>
      <c r="C22" s="1256"/>
      <c r="D22" s="1256"/>
      <c r="E22" s="1256"/>
      <c r="F22" s="1256"/>
      <c r="G22" s="1256"/>
      <c r="H22" s="1256"/>
      <c r="I22" s="1256"/>
      <c r="J22" s="1256"/>
      <c r="K22" s="1256"/>
      <c r="L22" s="1256"/>
      <c r="M22" s="1257"/>
    </row>
    <row r="23" spans="1:30" ht="14.25" customHeight="1" x14ac:dyDescent="0.2">
      <c r="A23" s="1338" t="s">
        <v>173</v>
      </c>
      <c r="B23" s="1339"/>
      <c r="C23" s="1339"/>
      <c r="D23" s="1339"/>
      <c r="E23" s="1339"/>
      <c r="F23" s="1339"/>
      <c r="G23" s="1339"/>
      <c r="H23" s="1339"/>
      <c r="I23" s="1339"/>
      <c r="J23" s="1339"/>
      <c r="K23" s="1339"/>
      <c r="L23" s="1339"/>
      <c r="M23" s="1340"/>
    </row>
    <row r="24" spans="1:30" s="11" customFormat="1" ht="15" customHeight="1" x14ac:dyDescent="0.25">
      <c r="A24" s="1519" t="s">
        <v>36</v>
      </c>
      <c r="B24" s="1520"/>
      <c r="C24" s="1520"/>
      <c r="D24" s="1520"/>
      <c r="E24" s="1520"/>
      <c r="F24" s="1520"/>
      <c r="G24" s="1520"/>
      <c r="H24" s="1520"/>
      <c r="I24" s="1520"/>
      <c r="J24" s="1520"/>
      <c r="K24" s="1520"/>
      <c r="L24" s="1520"/>
      <c r="M24" s="1521"/>
    </row>
    <row r="25" spans="1:30" ht="18.75" customHeight="1" x14ac:dyDescent="0.2">
      <c r="A25" s="54" t="s">
        <v>81</v>
      </c>
      <c r="B25" s="119">
        <v>43466</v>
      </c>
      <c r="C25" s="921">
        <v>43497</v>
      </c>
      <c r="D25" s="921">
        <v>43525</v>
      </c>
      <c r="E25" s="921">
        <v>43556</v>
      </c>
      <c r="F25" s="921">
        <v>43586</v>
      </c>
      <c r="G25" s="921">
        <v>43617</v>
      </c>
      <c r="H25" s="921">
        <v>43647</v>
      </c>
      <c r="I25" s="921">
        <v>43678</v>
      </c>
      <c r="J25" s="921">
        <v>43709</v>
      </c>
      <c r="K25" s="921">
        <v>43739</v>
      </c>
      <c r="L25" s="921">
        <v>43770</v>
      </c>
      <c r="M25" s="921">
        <v>43800</v>
      </c>
    </row>
    <row r="26" spans="1:30" ht="13.5" customHeight="1" x14ac:dyDescent="0.2">
      <c r="A26" s="130" t="s">
        <v>82</v>
      </c>
      <c r="B26" s="943">
        <v>0.98481136697697191</v>
      </c>
      <c r="C26" s="943">
        <v>0.98344166529537602</v>
      </c>
      <c r="D26" s="943">
        <v>0.97748072982730005</v>
      </c>
      <c r="E26" s="944">
        <v>0.98009999999999997</v>
      </c>
      <c r="F26" s="944">
        <v>0.96957303031049846</v>
      </c>
      <c r="G26" s="944">
        <v>0.97170000000000001</v>
      </c>
      <c r="H26" s="944">
        <v>0.96288824673318396</v>
      </c>
      <c r="I26" s="875">
        <v>0.94824642059634801</v>
      </c>
      <c r="J26" s="875">
        <v>0.89070000000000005</v>
      </c>
      <c r="K26" s="873"/>
      <c r="L26" s="873"/>
      <c r="M26" s="879"/>
      <c r="N26" s="24">
        <f>AVERAGE(B26:M26)</f>
        <v>0.96321571774885328</v>
      </c>
      <c r="AA26" s="58"/>
      <c r="AB26" s="59"/>
      <c r="AC26" s="59"/>
      <c r="AD26" s="58"/>
    </row>
    <row r="27" spans="1:30" ht="13.5" customHeight="1" x14ac:dyDescent="0.25">
      <c r="A27" s="130" t="s">
        <v>83</v>
      </c>
      <c r="B27" s="943">
        <v>0.99396686276863999</v>
      </c>
      <c r="C27" s="943">
        <v>0.99144992432871004</v>
      </c>
      <c r="D27" s="943">
        <v>0.98854683396556797</v>
      </c>
      <c r="E27" s="944">
        <v>0.99029999999999996</v>
      </c>
      <c r="F27" s="944">
        <v>0.98838130743137009</v>
      </c>
      <c r="G27" s="944">
        <v>0.9849</v>
      </c>
      <c r="H27" s="944">
        <v>0.97673582395455005</v>
      </c>
      <c r="I27" s="875">
        <v>0.98044417614539003</v>
      </c>
      <c r="J27" s="875">
        <v>0.97750000000000004</v>
      </c>
      <c r="K27" s="873"/>
      <c r="L27" s="874"/>
      <c r="M27" s="879"/>
      <c r="N27" s="24">
        <f t="shared" ref="N27:N38" si="0">AVERAGE(B27:M27)</f>
        <v>0.98580276984380311</v>
      </c>
      <c r="Y27"/>
      <c r="Z27"/>
      <c r="AA27" s="58"/>
      <c r="AB27" s="59"/>
      <c r="AC27" s="59"/>
      <c r="AD27" s="58"/>
    </row>
    <row r="28" spans="1:30" ht="13.5" customHeight="1" x14ac:dyDescent="0.25">
      <c r="A28" s="130" t="s">
        <v>84</v>
      </c>
      <c r="B28" s="943">
        <v>0.99112585595450198</v>
      </c>
      <c r="C28" s="943">
        <v>0.98951019372303495</v>
      </c>
      <c r="D28" s="943">
        <v>0.9860361287462599</v>
      </c>
      <c r="E28" s="944">
        <v>0.98109999999999997</v>
      </c>
      <c r="F28" s="944">
        <v>0.97135091296931586</v>
      </c>
      <c r="G28" s="944">
        <v>0.94920000000000004</v>
      </c>
      <c r="H28" s="944"/>
      <c r="I28" s="875"/>
      <c r="J28" s="875"/>
      <c r="K28" s="873"/>
      <c r="L28" s="874"/>
      <c r="M28" s="879"/>
      <c r="N28" s="24">
        <f t="shared" si="0"/>
        <v>0.9780538485655188</v>
      </c>
      <c r="Y28"/>
      <c r="Z28"/>
      <c r="AA28" s="58"/>
      <c r="AB28" s="59"/>
      <c r="AC28" s="59"/>
      <c r="AD28" s="58"/>
    </row>
    <row r="29" spans="1:30" ht="13.5" customHeight="1" x14ac:dyDescent="0.25">
      <c r="A29" s="130" t="s">
        <v>85</v>
      </c>
      <c r="B29" s="943">
        <v>0.98956632834125902</v>
      </c>
      <c r="C29" s="943">
        <v>0.98826313991508496</v>
      </c>
      <c r="D29" s="943">
        <v>0.98852017527843694</v>
      </c>
      <c r="E29" s="944">
        <v>0.9899</v>
      </c>
      <c r="F29" s="944">
        <v>0.98602386453106006</v>
      </c>
      <c r="G29" s="944">
        <v>0.98010000000000008</v>
      </c>
      <c r="H29" s="944"/>
      <c r="I29" s="875"/>
      <c r="J29" s="875"/>
      <c r="K29" s="873"/>
      <c r="L29" s="874"/>
      <c r="M29" s="879"/>
      <c r="N29" s="24">
        <f t="shared" si="0"/>
        <v>0.98706225134430692</v>
      </c>
      <c r="Y29"/>
      <c r="Z29" s="89"/>
      <c r="AA29" s="58"/>
      <c r="AB29" s="59"/>
      <c r="AC29" s="59"/>
      <c r="AD29" s="58"/>
    </row>
    <row r="30" spans="1:30" ht="13.5" customHeight="1" x14ac:dyDescent="0.25">
      <c r="A30" s="130" t="s">
        <v>86</v>
      </c>
      <c r="B30" s="943">
        <v>0.99292519731023998</v>
      </c>
      <c r="C30" s="943">
        <v>0.9933813949448449</v>
      </c>
      <c r="D30" s="943">
        <v>0.99047496667041501</v>
      </c>
      <c r="E30" s="944">
        <v>0.99570000000000003</v>
      </c>
      <c r="F30" s="944">
        <v>0.99429015204328597</v>
      </c>
      <c r="G30" s="944">
        <v>0.98970000000000002</v>
      </c>
      <c r="H30" s="944">
        <v>0.98449534255413496</v>
      </c>
      <c r="I30" s="875">
        <v>0.98169863472652696</v>
      </c>
      <c r="J30" s="875">
        <v>0.97619999999999996</v>
      </c>
      <c r="K30" s="873"/>
      <c r="L30" s="874"/>
      <c r="M30" s="879"/>
      <c r="N30" s="24">
        <f t="shared" si="0"/>
        <v>0.98876285424993859</v>
      </c>
      <c r="Y30"/>
      <c r="Z30"/>
      <c r="AA30" s="58"/>
      <c r="AB30" s="59"/>
      <c r="AC30" s="59"/>
      <c r="AD30" s="58"/>
    </row>
    <row r="31" spans="1:30" ht="13.5" customHeight="1" x14ac:dyDescent="0.25">
      <c r="A31" s="130" t="s">
        <v>87</v>
      </c>
      <c r="B31" s="943">
        <v>0.98918350592674698</v>
      </c>
      <c r="C31" s="943">
        <v>0.98408280551836202</v>
      </c>
      <c r="D31" s="943">
        <v>0.97966377821159201</v>
      </c>
      <c r="E31" s="944">
        <v>0.98019999999999996</v>
      </c>
      <c r="F31" s="944">
        <v>0.9596206025889612</v>
      </c>
      <c r="G31" s="944">
        <v>0.94790000000000008</v>
      </c>
      <c r="H31" s="944"/>
      <c r="I31" s="875"/>
      <c r="J31" s="875"/>
      <c r="K31" s="874"/>
      <c r="L31" s="874"/>
      <c r="M31" s="879"/>
      <c r="N31" s="24">
        <f t="shared" si="0"/>
        <v>0.97344178204094367</v>
      </c>
      <c r="Y31"/>
      <c r="Z31"/>
      <c r="AA31" s="58"/>
      <c r="AB31" s="59"/>
      <c r="AC31" s="59"/>
      <c r="AD31" s="58"/>
    </row>
    <row r="32" spans="1:30" ht="13.5" customHeight="1" x14ac:dyDescent="0.25">
      <c r="A32" s="130" t="s">
        <v>88</v>
      </c>
      <c r="B32" s="943">
        <v>0.98662567998197503</v>
      </c>
      <c r="C32" s="943">
        <v>0.98297036187981002</v>
      </c>
      <c r="D32" s="943">
        <v>0.98107826300294387</v>
      </c>
      <c r="E32" s="944">
        <v>0.98519999999999996</v>
      </c>
      <c r="F32" s="944">
        <v>0.98181979136153241</v>
      </c>
      <c r="G32" s="944">
        <v>0.98129999999999995</v>
      </c>
      <c r="H32" s="944">
        <v>0.97576181592039801</v>
      </c>
      <c r="I32" s="875">
        <v>0.97645194158270099</v>
      </c>
      <c r="J32" s="875">
        <v>0.96860000000000002</v>
      </c>
      <c r="K32" s="874"/>
      <c r="L32" s="874"/>
      <c r="M32" s="879"/>
      <c r="N32" s="24">
        <f t="shared" si="0"/>
        <v>0.97997865041437338</v>
      </c>
      <c r="Y32"/>
      <c r="Z32"/>
      <c r="AA32" s="58"/>
      <c r="AB32" s="59"/>
      <c r="AC32" s="59"/>
      <c r="AD32" s="58"/>
    </row>
    <row r="33" spans="1:30" ht="13.5" customHeight="1" x14ac:dyDescent="0.25">
      <c r="A33" s="130" t="s">
        <v>684</v>
      </c>
      <c r="B33" s="943">
        <v>0.97944721944722002</v>
      </c>
      <c r="C33" s="943">
        <v>0.96827425269474399</v>
      </c>
      <c r="D33" s="943">
        <v>0.96855491033085916</v>
      </c>
      <c r="E33" s="944">
        <v>0.96209999999999996</v>
      </c>
      <c r="F33" s="944">
        <v>0.95842516086981133</v>
      </c>
      <c r="G33" s="944">
        <v>0.96779999999999999</v>
      </c>
      <c r="H33" s="944">
        <v>0.95066800747019098</v>
      </c>
      <c r="I33" s="875">
        <v>0.95038068418856902</v>
      </c>
      <c r="J33" s="875">
        <v>0.95199999999999996</v>
      </c>
      <c r="K33" s="874"/>
      <c r="L33" s="874"/>
      <c r="M33" s="879"/>
      <c r="N33" s="24">
        <f t="shared" si="0"/>
        <v>0.96196113722237719</v>
      </c>
      <c r="Y33"/>
      <c r="Z33"/>
      <c r="AA33" s="58"/>
      <c r="AB33" s="59"/>
      <c r="AC33" s="59"/>
      <c r="AD33" s="58"/>
    </row>
    <row r="34" spans="1:30" ht="13.5" customHeight="1" x14ac:dyDescent="0.25">
      <c r="A34" s="130" t="s">
        <v>685</v>
      </c>
      <c r="B34" s="943">
        <v>0.97977132805628897</v>
      </c>
      <c r="C34" s="943">
        <v>0.96813643806239402</v>
      </c>
      <c r="D34" s="943">
        <v>0.97284644194756598</v>
      </c>
      <c r="E34" s="944">
        <v>0.96509999999999996</v>
      </c>
      <c r="F34" s="944">
        <v>0.9564822169542796</v>
      </c>
      <c r="G34" s="944">
        <v>0.96409999999999996</v>
      </c>
      <c r="H34" s="944">
        <v>0.960326782032208</v>
      </c>
      <c r="I34" s="875">
        <v>0.95570712244567901</v>
      </c>
      <c r="J34" s="875">
        <v>0.9556</v>
      </c>
      <c r="K34" s="874"/>
      <c r="L34" s="874"/>
      <c r="M34" s="879"/>
      <c r="N34" s="24">
        <f t="shared" si="0"/>
        <v>0.96423003661093509</v>
      </c>
      <c r="Y34"/>
      <c r="Z34"/>
      <c r="AA34" s="58"/>
      <c r="AB34" s="59"/>
      <c r="AC34" s="59"/>
      <c r="AD34" s="58"/>
    </row>
    <row r="35" spans="1:30" ht="13.5" customHeight="1" x14ac:dyDescent="0.25">
      <c r="A35" s="130" t="s">
        <v>686</v>
      </c>
      <c r="B35" s="943">
        <v>0.99292519731023998</v>
      </c>
      <c r="C35" s="943">
        <v>0.97961280126432204</v>
      </c>
      <c r="D35" s="943">
        <v>0.97686466011846196</v>
      </c>
      <c r="E35" s="944">
        <v>0.97389999999999999</v>
      </c>
      <c r="F35" s="944">
        <v>0.97222337305711515</v>
      </c>
      <c r="G35" s="944">
        <v>0.98170000000000002</v>
      </c>
      <c r="H35" s="944">
        <v>0.97424161983047397</v>
      </c>
      <c r="I35" s="875">
        <v>0.97679120879120895</v>
      </c>
      <c r="J35" s="875">
        <v>0.9768</v>
      </c>
      <c r="K35" s="874"/>
      <c r="L35" s="874"/>
      <c r="M35" s="879"/>
      <c r="N35" s="24">
        <f t="shared" si="0"/>
        <v>0.9783398733746469</v>
      </c>
      <c r="Y35"/>
      <c r="Z35"/>
      <c r="AA35" s="58"/>
      <c r="AB35" s="59"/>
      <c r="AC35" s="59"/>
      <c r="AD35" s="58"/>
    </row>
    <row r="36" spans="1:30" ht="13.5" customHeight="1" x14ac:dyDescent="0.25">
      <c r="A36" s="1092" t="s">
        <v>1001</v>
      </c>
      <c r="B36" s="1093"/>
      <c r="C36" s="1093"/>
      <c r="D36" s="1093"/>
      <c r="E36" s="1094"/>
      <c r="F36" s="1094"/>
      <c r="G36" s="1094">
        <v>0.97799999999999998</v>
      </c>
      <c r="H36" s="944">
        <v>0.98740533935117902</v>
      </c>
      <c r="I36" s="875">
        <v>0.983777788048251</v>
      </c>
      <c r="J36" s="1095">
        <v>0.97729999999999995</v>
      </c>
      <c r="K36" s="1096"/>
      <c r="L36" s="1096"/>
      <c r="M36" s="1095"/>
      <c r="N36" s="24">
        <f t="shared" si="0"/>
        <v>0.98162078184985757</v>
      </c>
      <c r="Y36" s="863"/>
      <c r="Z36" s="863"/>
      <c r="AA36" s="58"/>
      <c r="AB36" s="59"/>
      <c r="AC36" s="59"/>
      <c r="AD36" s="58"/>
    </row>
    <row r="37" spans="1:30" ht="13.5" customHeight="1" x14ac:dyDescent="0.25">
      <c r="A37" s="1092" t="s">
        <v>1002</v>
      </c>
      <c r="B37" s="1093"/>
      <c r="C37" s="1093"/>
      <c r="D37" s="1093"/>
      <c r="E37" s="1094"/>
      <c r="F37" s="1094"/>
      <c r="G37" s="1094"/>
      <c r="H37" s="944">
        <v>0.981726577387945</v>
      </c>
      <c r="I37" s="875">
        <v>0.98725930911800797</v>
      </c>
      <c r="J37" s="1095">
        <v>0.98370000000000002</v>
      </c>
      <c r="K37" s="1096"/>
      <c r="L37" s="1096"/>
      <c r="M37" s="1095"/>
      <c r="N37" s="24">
        <f t="shared" si="0"/>
        <v>0.98422862883531759</v>
      </c>
      <c r="Y37" s="863"/>
      <c r="Z37" s="863"/>
      <c r="AA37" s="58"/>
      <c r="AB37" s="59"/>
      <c r="AC37" s="59"/>
      <c r="AD37" s="58"/>
    </row>
    <row r="38" spans="1:30" ht="13.5" customHeight="1" x14ac:dyDescent="0.25">
      <c r="A38" s="1092" t="s">
        <v>1003</v>
      </c>
      <c r="B38" s="1093"/>
      <c r="C38" s="1093"/>
      <c r="D38" s="1093"/>
      <c r="E38" s="1094"/>
      <c r="F38" s="1094"/>
      <c r="G38" s="1094"/>
      <c r="H38" s="875">
        <v>0.97813688212927796</v>
      </c>
      <c r="I38" s="875">
        <v>0.98459563543003903</v>
      </c>
      <c r="J38" s="1095">
        <v>0.98560000000000003</v>
      </c>
      <c r="K38" s="1096"/>
      <c r="L38" s="1096"/>
      <c r="M38" s="1095"/>
      <c r="N38" s="24">
        <f t="shared" si="0"/>
        <v>0.98277750585310564</v>
      </c>
      <c r="Y38" s="863"/>
      <c r="Z38" s="863"/>
      <c r="AA38" s="58"/>
      <c r="AB38" s="59"/>
      <c r="AC38" s="59"/>
      <c r="AD38" s="58"/>
    </row>
    <row r="39" spans="1:30" ht="13.5" customHeight="1" x14ac:dyDescent="0.25">
      <c r="A39" s="1092"/>
      <c r="B39" s="1093">
        <f>AVERAGE(B26:B38)</f>
        <v>0.98803485420740844</v>
      </c>
      <c r="C39" s="1093">
        <f t="shared" ref="C39:M39" si="1">AVERAGE(C26:C38)</f>
        <v>0.98291229776266831</v>
      </c>
      <c r="D39" s="1093">
        <f t="shared" si="1"/>
        <v>0.98100668880994013</v>
      </c>
      <c r="E39" s="1093">
        <f t="shared" si="1"/>
        <v>0.9803599999999999</v>
      </c>
      <c r="F39" s="1093">
        <f t="shared" si="1"/>
        <v>0.97381904121172302</v>
      </c>
      <c r="G39" s="1093">
        <f t="shared" si="1"/>
        <v>0.97240000000000004</v>
      </c>
      <c r="H39" s="1093">
        <f t="shared" si="1"/>
        <v>0.97323864373635427</v>
      </c>
      <c r="I39" s="1093">
        <f t="shared" si="1"/>
        <v>0.97253529210727208</v>
      </c>
      <c r="J39" s="1093">
        <f t="shared" si="1"/>
        <v>0.96440000000000003</v>
      </c>
      <c r="K39" s="1093" t="e">
        <f t="shared" si="1"/>
        <v>#DIV/0!</v>
      </c>
      <c r="L39" s="1093" t="e">
        <f t="shared" si="1"/>
        <v>#DIV/0!</v>
      </c>
      <c r="M39" s="1093" t="e">
        <f t="shared" si="1"/>
        <v>#DIV/0!</v>
      </c>
      <c r="N39" s="24">
        <f>AVERAGE(N26:N38)</f>
        <v>0.97765198753492133</v>
      </c>
      <c r="Y39" s="863"/>
      <c r="Z39" s="863"/>
      <c r="AA39" s="58"/>
      <c r="AB39" s="59"/>
      <c r="AC39" s="59"/>
      <c r="AD39" s="58"/>
    </row>
    <row r="40" spans="1:30" ht="18" customHeight="1" x14ac:dyDescent="0.2">
      <c r="A40" s="231">
        <v>0.95</v>
      </c>
      <c r="B40" s="75">
        <v>0.95</v>
      </c>
      <c r="C40" s="231">
        <v>0.95</v>
      </c>
      <c r="D40" s="231">
        <v>0.95</v>
      </c>
      <c r="E40" s="231">
        <v>0.95</v>
      </c>
      <c r="F40" s="231">
        <v>0.95</v>
      </c>
      <c r="G40" s="231">
        <v>0.95</v>
      </c>
      <c r="H40" s="231">
        <v>0.95</v>
      </c>
      <c r="I40" s="231">
        <v>0.95</v>
      </c>
      <c r="J40" s="231">
        <v>0.95</v>
      </c>
      <c r="K40" s="231">
        <v>0.95</v>
      </c>
      <c r="L40" s="231">
        <v>0.95</v>
      </c>
      <c r="M40" s="231">
        <v>0.95</v>
      </c>
    </row>
    <row r="41" spans="1:30" ht="18" customHeight="1" x14ac:dyDescent="0.2">
      <c r="A41" s="192"/>
      <c r="B41" s="56">
        <v>0.95</v>
      </c>
      <c r="C41" s="56">
        <v>0.95</v>
      </c>
      <c r="D41" s="56">
        <v>0.95</v>
      </c>
      <c r="E41" s="56">
        <v>0.95</v>
      </c>
      <c r="F41" s="56">
        <v>0.95</v>
      </c>
      <c r="G41" s="56">
        <v>0.95</v>
      </c>
      <c r="H41" s="56">
        <v>0.95</v>
      </c>
      <c r="I41" s="56">
        <v>0.95</v>
      </c>
      <c r="J41" s="56">
        <v>0.95</v>
      </c>
      <c r="K41" s="56">
        <v>0.95</v>
      </c>
      <c r="L41" s="56">
        <v>0.95</v>
      </c>
      <c r="M41" s="56">
        <v>0.95</v>
      </c>
    </row>
    <row r="42" spans="1:30" ht="18.95" customHeight="1" x14ac:dyDescent="0.2">
      <c r="A42" s="5"/>
      <c r="B42" s="92"/>
      <c r="C42" s="92"/>
      <c r="D42" s="92"/>
      <c r="E42" s="92"/>
      <c r="F42" s="92">
        <v>0.99739999999999995</v>
      </c>
      <c r="G42" s="92">
        <v>0.99739999999999995</v>
      </c>
      <c r="H42" s="92">
        <v>0.99739999999999995</v>
      </c>
      <c r="I42" s="92">
        <v>0.99739999999999995</v>
      </c>
      <c r="J42" s="92">
        <v>0.99739999999999995</v>
      </c>
      <c r="K42" s="92">
        <v>0.99739999999999995</v>
      </c>
      <c r="L42" s="92">
        <v>0.99739999999999995</v>
      </c>
      <c r="M42" s="93">
        <v>0.99739999999999995</v>
      </c>
    </row>
    <row r="43" spans="1:30" ht="18.95" customHeight="1" x14ac:dyDescent="0.2">
      <c r="A43" s="5"/>
      <c r="B43" s="13"/>
      <c r="C43" s="13"/>
      <c r="D43" s="13"/>
      <c r="E43" s="13"/>
      <c r="F43" s="13"/>
      <c r="G43" s="13"/>
      <c r="H43" s="13"/>
      <c r="I43" s="13"/>
      <c r="J43" s="13"/>
      <c r="K43" s="13"/>
      <c r="L43" s="13"/>
      <c r="M43" s="14"/>
    </row>
    <row r="44" spans="1:30" ht="18.95" customHeight="1" x14ac:dyDescent="0.2">
      <c r="A44" s="5"/>
      <c r="B44" s="13"/>
      <c r="C44" s="13"/>
      <c r="D44" s="13"/>
      <c r="E44" s="13"/>
      <c r="F44" s="13"/>
      <c r="G44" s="13"/>
      <c r="H44" s="13"/>
      <c r="I44" s="13"/>
      <c r="J44" s="13"/>
      <c r="K44" s="13"/>
      <c r="L44" s="13"/>
      <c r="M44" s="14"/>
    </row>
    <row r="45" spans="1:30" ht="18.95" customHeight="1" x14ac:dyDescent="0.2">
      <c r="A45" s="5"/>
      <c r="B45" s="13"/>
      <c r="C45" s="13"/>
      <c r="D45" s="13"/>
      <c r="E45" s="13"/>
      <c r="F45" s="13"/>
      <c r="G45" s="13"/>
      <c r="H45" s="13"/>
      <c r="I45" s="13"/>
      <c r="J45" s="13"/>
      <c r="K45" s="13"/>
      <c r="L45" s="13"/>
      <c r="M45" s="14"/>
    </row>
    <row r="46" spans="1:30" ht="18.95" customHeight="1" x14ac:dyDescent="0.2">
      <c r="A46" s="5"/>
      <c r="B46" s="13"/>
      <c r="C46" s="13"/>
      <c r="D46" s="13"/>
      <c r="E46" s="13"/>
      <c r="F46" s="13"/>
      <c r="G46" s="13"/>
      <c r="H46" s="13"/>
      <c r="I46" s="13"/>
      <c r="J46" s="13"/>
      <c r="K46" s="13"/>
      <c r="L46" s="13"/>
      <c r="M46" s="14"/>
    </row>
    <row r="47" spans="1:30" ht="18.95" customHeight="1" x14ac:dyDescent="0.2">
      <c r="A47" s="5"/>
      <c r="B47" s="13"/>
      <c r="C47" s="13"/>
      <c r="D47" s="13"/>
      <c r="E47" s="13"/>
      <c r="F47" s="13"/>
      <c r="G47" s="13"/>
      <c r="H47" s="13"/>
      <c r="I47" s="13"/>
      <c r="J47" s="13"/>
      <c r="K47" s="13"/>
      <c r="L47" s="13"/>
      <c r="M47" s="14"/>
    </row>
    <row r="48" spans="1:30" ht="18.95" customHeight="1" x14ac:dyDescent="0.2">
      <c r="A48" s="5"/>
      <c r="B48" s="13"/>
      <c r="C48" s="13"/>
      <c r="D48" s="13"/>
      <c r="E48" s="13"/>
      <c r="F48" s="13"/>
      <c r="G48" s="13"/>
      <c r="H48" s="13"/>
      <c r="I48" s="13"/>
      <c r="J48" s="13"/>
      <c r="K48" s="13"/>
      <c r="L48" s="13"/>
      <c r="M48" s="14"/>
    </row>
    <row r="49" spans="1:13" ht="18.95" customHeight="1" x14ac:dyDescent="0.2">
      <c r="A49" s="5"/>
      <c r="B49" s="13"/>
      <c r="C49" s="13"/>
      <c r="D49" s="13"/>
      <c r="E49" s="13"/>
      <c r="F49" s="13"/>
      <c r="G49" s="13"/>
      <c r="H49" s="13"/>
      <c r="I49" s="13"/>
      <c r="J49" s="13"/>
      <c r="K49" s="13"/>
      <c r="L49" s="13"/>
      <c r="M49" s="14"/>
    </row>
    <row r="50" spans="1:13" ht="15" customHeight="1" x14ac:dyDescent="0.2">
      <c r="A50" s="5"/>
      <c r="B50" s="13"/>
      <c r="C50" s="13"/>
      <c r="D50" s="13"/>
      <c r="E50" s="13"/>
      <c r="F50" s="13"/>
      <c r="G50" s="13"/>
      <c r="H50" s="13"/>
      <c r="I50" s="13"/>
      <c r="J50" s="13"/>
      <c r="K50" s="13"/>
      <c r="L50" s="13"/>
      <c r="M50" s="14"/>
    </row>
    <row r="51" spans="1:13" ht="18.95" customHeight="1" x14ac:dyDescent="0.2">
      <c r="A51" s="5"/>
      <c r="B51" s="13"/>
      <c r="C51" s="13"/>
      <c r="D51" s="13"/>
      <c r="E51" s="13"/>
      <c r="F51" s="13"/>
      <c r="G51" s="13"/>
      <c r="H51" s="13"/>
      <c r="I51" s="13"/>
      <c r="J51" s="13"/>
      <c r="K51" s="13"/>
      <c r="L51" s="13"/>
      <c r="M51" s="14"/>
    </row>
    <row r="52" spans="1:13" ht="8.25" customHeight="1" x14ac:dyDescent="0.2">
      <c r="A52" s="5"/>
      <c r="B52" s="13"/>
      <c r="C52" s="13"/>
      <c r="D52" s="13"/>
      <c r="E52" s="13"/>
      <c r="F52" s="13"/>
      <c r="G52" s="13"/>
      <c r="H52" s="13"/>
      <c r="I52" s="13"/>
      <c r="J52" s="13"/>
      <c r="K52" s="13"/>
      <c r="L52" s="13"/>
      <c r="M52" s="14"/>
    </row>
    <row r="53" spans="1:13" ht="21.75" customHeight="1" x14ac:dyDescent="0.2">
      <c r="A53" s="5"/>
      <c r="B53" s="13"/>
      <c r="C53" s="13"/>
      <c r="D53" s="13"/>
      <c r="E53" s="13"/>
      <c r="F53" s="13"/>
      <c r="G53" s="13"/>
      <c r="H53" s="13"/>
      <c r="I53" s="13"/>
      <c r="J53" s="13"/>
      <c r="K53" s="13"/>
      <c r="L53" s="13"/>
      <c r="M53" s="14"/>
    </row>
    <row r="54" spans="1:13" ht="21.75" customHeight="1" x14ac:dyDescent="0.2">
      <c r="A54" s="5"/>
      <c r="B54" s="13"/>
      <c r="C54" s="13"/>
      <c r="D54" s="13"/>
      <c r="E54" s="13"/>
      <c r="F54" s="13"/>
      <c r="G54" s="13"/>
      <c r="H54" s="13"/>
      <c r="I54" s="13"/>
      <c r="J54" s="13"/>
      <c r="K54" s="13"/>
      <c r="L54" s="13"/>
      <c r="M54" s="14"/>
    </row>
    <row r="55" spans="1:13" ht="6.75" customHeight="1" x14ac:dyDescent="0.2">
      <c r="A55" s="8"/>
      <c r="B55" s="16"/>
      <c r="C55" s="16"/>
      <c r="D55" s="16"/>
      <c r="E55" s="16"/>
      <c r="F55" s="16"/>
      <c r="G55" s="16"/>
      <c r="H55" s="16"/>
      <c r="I55" s="16"/>
      <c r="J55" s="16"/>
      <c r="K55" s="16"/>
      <c r="L55" s="16"/>
      <c r="M55" s="17"/>
    </row>
    <row r="56" spans="1:13" ht="18.95" customHeight="1" x14ac:dyDescent="0.2">
      <c r="A56" s="1327" t="s">
        <v>135</v>
      </c>
      <c r="B56" s="1327"/>
      <c r="C56" s="1327"/>
      <c r="D56" s="1327"/>
      <c r="E56" s="1327"/>
      <c r="F56" s="1327"/>
      <c r="G56" s="1327"/>
      <c r="H56" s="1327"/>
      <c r="I56" s="1327"/>
      <c r="J56" s="1327"/>
      <c r="K56" s="1327"/>
      <c r="L56" s="1327"/>
      <c r="M56" s="1327"/>
    </row>
    <row r="57" spans="1:13" ht="18.95" customHeight="1" x14ac:dyDescent="0.2">
      <c r="A57" s="1700" t="s">
        <v>1039</v>
      </c>
      <c r="B57" s="1701"/>
      <c r="C57" s="1701"/>
      <c r="D57" s="1701"/>
      <c r="E57" s="1701"/>
      <c r="F57" s="1701"/>
      <c r="G57" s="1701"/>
      <c r="H57" s="1701"/>
      <c r="I57" s="1701"/>
      <c r="J57" s="1701"/>
      <c r="K57" s="1701"/>
      <c r="L57" s="1701"/>
      <c r="M57" s="1701"/>
    </row>
    <row r="58" spans="1:13" ht="18.95" customHeight="1" x14ac:dyDescent="0.2">
      <c r="A58" s="1701"/>
      <c r="B58" s="1701"/>
      <c r="C58" s="1701"/>
      <c r="D58" s="1701"/>
      <c r="E58" s="1701"/>
      <c r="F58" s="1701"/>
      <c r="G58" s="1701"/>
      <c r="H58" s="1701"/>
      <c r="I58" s="1701"/>
      <c r="J58" s="1701"/>
      <c r="K58" s="1701"/>
      <c r="L58" s="1701"/>
      <c r="M58" s="1701"/>
    </row>
    <row r="59" spans="1:13" ht="18.95" customHeight="1" x14ac:dyDescent="0.2">
      <c r="A59" s="1701"/>
      <c r="B59" s="1701"/>
      <c r="C59" s="1701"/>
      <c r="D59" s="1701"/>
      <c r="E59" s="1701"/>
      <c r="F59" s="1701"/>
      <c r="G59" s="1701"/>
      <c r="H59" s="1701"/>
      <c r="I59" s="1701"/>
      <c r="J59" s="1701"/>
      <c r="K59" s="1701"/>
      <c r="L59" s="1701"/>
      <c r="M59" s="1701"/>
    </row>
    <row r="60" spans="1:13" ht="215.25" customHeight="1" x14ac:dyDescent="0.2">
      <c r="A60" s="1701"/>
      <c r="B60" s="1701"/>
      <c r="C60" s="1701"/>
      <c r="D60" s="1701"/>
      <c r="E60" s="1701"/>
      <c r="F60" s="1701"/>
      <c r="G60" s="1701"/>
      <c r="H60" s="1701"/>
      <c r="I60" s="1701"/>
      <c r="J60" s="1701"/>
      <c r="K60" s="1701"/>
      <c r="L60" s="1701"/>
      <c r="M60" s="1701"/>
    </row>
  </sheetData>
  <sheetProtection password="CCF3" sheet="1" objects="1" scenarios="1"/>
  <mergeCells count="28">
    <mergeCell ref="A57:M60"/>
    <mergeCell ref="A56:M56"/>
    <mergeCell ref="H16:M16"/>
    <mergeCell ref="A17:G17"/>
    <mergeCell ref="H18:M18"/>
    <mergeCell ref="H19:M19"/>
    <mergeCell ref="A16:G16"/>
    <mergeCell ref="A18:G18"/>
    <mergeCell ref="A23:M23"/>
    <mergeCell ref="A24:M24"/>
    <mergeCell ref="A22:M22"/>
    <mergeCell ref="A20:M20"/>
    <mergeCell ref="A21:M21"/>
    <mergeCell ref="H17:M17"/>
    <mergeCell ref="A19:G19"/>
    <mergeCell ref="D1:L2"/>
    <mergeCell ref="D3:L3"/>
    <mergeCell ref="D4:L4"/>
    <mergeCell ref="K5:M5"/>
    <mergeCell ref="A5:J5"/>
    <mergeCell ref="A1:C4"/>
    <mergeCell ref="A6:J8"/>
    <mergeCell ref="A9:M9"/>
    <mergeCell ref="I13:I14"/>
    <mergeCell ref="A11:M11"/>
    <mergeCell ref="A10:M10"/>
    <mergeCell ref="C14:H14"/>
    <mergeCell ref="C13:H13"/>
  </mergeCells>
  <phoneticPr fontId="10" type="noConversion"/>
  <hyperlinks>
    <hyperlink ref="A6:J8" location="CONSOLIDADO!G29" display="Índice de cumplimiento de despachos " xr:uid="{00000000-0004-0000-1800-000000000000}"/>
  </hyperlinks>
  <printOptions horizontalCentered="1"/>
  <pageMargins left="0.19685039370078741" right="0.19685039370078741" top="0.19685039370078741" bottom="0.31496062992125984" header="0" footer="0.15748031496062992"/>
  <pageSetup scale="83" orientation="portrait" r:id="rId1"/>
  <headerFooter alignWithMargins="0">
    <oddFooter>&amp;C&amp;"Tahoma,Normal"&amp;8 4&amp;R&amp;"Tahoma,Normal"&amp;8&amp;D</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4" tint="0.39997558519241921"/>
    <pageSetUpPr fitToPage="1"/>
  </sheetPr>
  <dimension ref="A1:X59"/>
  <sheetViews>
    <sheetView topLeftCell="A4" zoomScaleNormal="100" workbookViewId="0">
      <selection activeCell="A6" sqref="A6:J8"/>
    </sheetView>
  </sheetViews>
  <sheetFormatPr baseColWidth="10" defaultColWidth="3.5703125" defaultRowHeight="18.95" customHeight="1" x14ac:dyDescent="0.2"/>
  <cols>
    <col min="1" max="1" width="8.7109375" style="4" customWidth="1"/>
    <col min="2" max="13" width="7.5703125" style="4" customWidth="1"/>
    <col min="14" max="14" width="9.28515625" style="4" customWidth="1"/>
    <col min="15" max="16" width="3.5703125" style="4"/>
    <col min="17" max="17" width="3" style="4" customWidth="1"/>
    <col min="18" max="19" width="3.5703125" style="4"/>
    <col min="20" max="20" width="4" style="4" customWidth="1"/>
    <col min="21" max="25" width="4.28515625" style="4" customWidth="1"/>
    <col min="26" max="16384" width="3.5703125" style="4"/>
  </cols>
  <sheetData>
    <row r="1" spans="1:13" ht="12.75" customHeight="1" x14ac:dyDescent="0.2">
      <c r="A1" s="1697"/>
      <c r="B1" s="1698"/>
      <c r="C1" s="1699"/>
      <c r="D1" s="1313" t="s">
        <v>131</v>
      </c>
      <c r="E1" s="1313"/>
      <c r="F1" s="1313"/>
      <c r="G1" s="1313"/>
      <c r="H1" s="1313"/>
      <c r="I1" s="1313"/>
      <c r="J1" s="1313"/>
      <c r="K1" s="1313"/>
      <c r="L1" s="1314"/>
      <c r="M1" s="3"/>
    </row>
    <row r="2" spans="1:13" ht="12.75" customHeight="1" x14ac:dyDescent="0.2">
      <c r="A2" s="1475"/>
      <c r="B2" s="1317"/>
      <c r="C2" s="1318"/>
      <c r="D2" s="1315"/>
      <c r="E2" s="1315"/>
      <c r="F2" s="1315"/>
      <c r="G2" s="1315"/>
      <c r="H2" s="1315"/>
      <c r="I2" s="1315"/>
      <c r="J2" s="1315"/>
      <c r="K2" s="1315"/>
      <c r="L2" s="1316"/>
      <c r="M2" s="7"/>
    </row>
    <row r="3" spans="1:13" ht="12.75" customHeight="1" x14ac:dyDescent="0.2">
      <c r="A3" s="1475"/>
      <c r="B3" s="1317"/>
      <c r="C3" s="1318"/>
      <c r="D3" s="1317" t="s">
        <v>97</v>
      </c>
      <c r="E3" s="1317"/>
      <c r="F3" s="1317"/>
      <c r="G3" s="1317"/>
      <c r="H3" s="1317"/>
      <c r="I3" s="1317"/>
      <c r="J3" s="1317"/>
      <c r="K3" s="1317"/>
      <c r="L3" s="1318"/>
      <c r="M3" s="7"/>
    </row>
    <row r="4" spans="1:13" ht="15" customHeight="1" x14ac:dyDescent="0.2">
      <c r="A4" s="1476"/>
      <c r="B4" s="1379"/>
      <c r="C4" s="1380"/>
      <c r="D4" s="1319" t="s">
        <v>123</v>
      </c>
      <c r="E4" s="1319"/>
      <c r="F4" s="1319"/>
      <c r="G4" s="1319"/>
      <c r="H4" s="1319"/>
      <c r="I4" s="1319"/>
      <c r="J4" s="1319"/>
      <c r="K4" s="1319"/>
      <c r="L4" s="1320"/>
      <c r="M4" s="10"/>
    </row>
    <row r="5" spans="1:13" s="11" customFormat="1" ht="15" customHeight="1" x14ac:dyDescent="0.25">
      <c r="A5" s="1242" t="s">
        <v>89</v>
      </c>
      <c r="B5" s="1243"/>
      <c r="C5" s="1243"/>
      <c r="D5" s="1243"/>
      <c r="E5" s="1243"/>
      <c r="F5" s="1243"/>
      <c r="G5" s="1243"/>
      <c r="H5" s="1243"/>
      <c r="I5" s="1243"/>
      <c r="J5" s="1244"/>
      <c r="K5" s="1243" t="s">
        <v>90</v>
      </c>
      <c r="L5" s="1243"/>
      <c r="M5" s="1244"/>
    </row>
    <row r="6" spans="1:13" ht="15" customHeight="1" x14ac:dyDescent="0.2">
      <c r="A6" s="1307" t="s">
        <v>751</v>
      </c>
      <c r="B6" s="1308"/>
      <c r="C6" s="1308"/>
      <c r="D6" s="1308"/>
      <c r="E6" s="1308"/>
      <c r="F6" s="1308"/>
      <c r="G6" s="1308"/>
      <c r="H6" s="1308"/>
      <c r="I6" s="1308"/>
      <c r="J6" s="1309"/>
      <c r="K6" s="629"/>
      <c r="L6" s="30" t="s">
        <v>16</v>
      </c>
      <c r="M6" s="298"/>
    </row>
    <row r="7" spans="1:13" ht="15" customHeight="1" x14ac:dyDescent="0.2">
      <c r="A7" s="1307"/>
      <c r="B7" s="1308"/>
      <c r="C7" s="1308"/>
      <c r="D7" s="1308"/>
      <c r="E7" s="1308"/>
      <c r="F7" s="1308"/>
      <c r="G7" s="1308"/>
      <c r="H7" s="1308"/>
      <c r="I7" s="1308"/>
      <c r="J7" s="1309"/>
      <c r="K7" s="629"/>
      <c r="L7" s="30" t="s">
        <v>98</v>
      </c>
      <c r="M7" s="298" t="s">
        <v>17</v>
      </c>
    </row>
    <row r="8" spans="1:13" ht="15" customHeight="1" x14ac:dyDescent="0.2">
      <c r="A8" s="1310"/>
      <c r="B8" s="1311"/>
      <c r="C8" s="1311"/>
      <c r="D8" s="1311"/>
      <c r="E8" s="1311"/>
      <c r="F8" s="1311"/>
      <c r="G8" s="1311"/>
      <c r="H8" s="1311"/>
      <c r="I8" s="1311"/>
      <c r="J8" s="1312"/>
      <c r="K8" s="19"/>
      <c r="L8" s="31" t="s">
        <v>18</v>
      </c>
      <c r="M8" s="634"/>
    </row>
    <row r="9" spans="1:13" s="11" customFormat="1" ht="15" customHeight="1" x14ac:dyDescent="0.25">
      <c r="A9" s="1218" t="s">
        <v>19</v>
      </c>
      <c r="B9" s="1219"/>
      <c r="C9" s="1219"/>
      <c r="D9" s="1219"/>
      <c r="E9" s="1219"/>
      <c r="F9" s="1219"/>
      <c r="G9" s="1219"/>
      <c r="H9" s="1219"/>
      <c r="I9" s="1219"/>
      <c r="J9" s="1219"/>
      <c r="K9" s="1219"/>
      <c r="L9" s="1219"/>
      <c r="M9" s="1220"/>
    </row>
    <row r="10" spans="1:13" ht="21" customHeight="1" x14ac:dyDescent="0.2">
      <c r="A10" s="1329" t="s">
        <v>752</v>
      </c>
      <c r="B10" s="1330"/>
      <c r="C10" s="1330"/>
      <c r="D10" s="1330"/>
      <c r="E10" s="1330"/>
      <c r="F10" s="1330"/>
      <c r="G10" s="1330"/>
      <c r="H10" s="1330"/>
      <c r="I10" s="1330"/>
      <c r="J10" s="1330"/>
      <c r="K10" s="1330"/>
      <c r="L10" s="1330"/>
      <c r="M10" s="1331"/>
    </row>
    <row r="11" spans="1:13" s="11" customFormat="1" ht="15" customHeight="1" x14ac:dyDescent="0.25">
      <c r="A11" s="1218" t="s">
        <v>20</v>
      </c>
      <c r="B11" s="1219"/>
      <c r="C11" s="1219"/>
      <c r="D11" s="1219"/>
      <c r="E11" s="1219"/>
      <c r="F11" s="1219"/>
      <c r="G11" s="1219"/>
      <c r="H11" s="1219"/>
      <c r="I11" s="1219"/>
      <c r="J11" s="1219"/>
      <c r="K11" s="1219"/>
      <c r="L11" s="1219"/>
      <c r="M11" s="1220"/>
    </row>
    <row r="12" spans="1:13" ht="7.5" customHeight="1" x14ac:dyDescent="0.2">
      <c r="A12" s="5"/>
      <c r="B12" s="179"/>
      <c r="C12" s="179"/>
      <c r="D12" s="179"/>
      <c r="E12" s="179"/>
      <c r="F12" s="179"/>
      <c r="G12" s="179"/>
      <c r="H12" s="179"/>
      <c r="I12" s="179"/>
      <c r="J12" s="179"/>
      <c r="K12" s="179"/>
      <c r="L12" s="179"/>
      <c r="M12" s="180"/>
    </row>
    <row r="13" spans="1:13" ht="18.75" customHeight="1" x14ac:dyDescent="0.2">
      <c r="A13" s="5"/>
      <c r="B13" s="179"/>
      <c r="C13" s="6"/>
      <c r="D13" s="1332" t="s">
        <v>753</v>
      </c>
      <c r="E13" s="1332"/>
      <c r="F13" s="1332"/>
      <c r="G13" s="1332"/>
      <c r="H13" s="1332"/>
      <c r="I13" s="1333" t="s">
        <v>24</v>
      </c>
      <c r="J13" s="628"/>
      <c r="K13" s="628"/>
      <c r="L13" s="6"/>
      <c r="M13" s="180"/>
    </row>
    <row r="14" spans="1:13" ht="18.75" customHeight="1" x14ac:dyDescent="0.2">
      <c r="A14" s="5"/>
      <c r="B14" s="179"/>
      <c r="C14" s="6"/>
      <c r="D14" s="1332" t="s">
        <v>754</v>
      </c>
      <c r="E14" s="1332"/>
      <c r="F14" s="1332"/>
      <c r="G14" s="1332"/>
      <c r="H14" s="1332"/>
      <c r="I14" s="1333"/>
      <c r="J14" s="628"/>
      <c r="K14" s="628"/>
      <c r="L14" s="629"/>
      <c r="M14" s="180"/>
    </row>
    <row r="15" spans="1:13" s="11" customFormat="1" ht="15" customHeight="1" x14ac:dyDescent="0.25">
      <c r="A15" s="1218" t="s">
        <v>21</v>
      </c>
      <c r="B15" s="1219"/>
      <c r="C15" s="1219"/>
      <c r="D15" s="1219"/>
      <c r="E15" s="1219"/>
      <c r="F15" s="1219"/>
      <c r="G15" s="1219"/>
      <c r="H15" s="1218" t="s">
        <v>22</v>
      </c>
      <c r="I15" s="1219"/>
      <c r="J15" s="1219"/>
      <c r="K15" s="1219"/>
      <c r="L15" s="1219"/>
      <c r="M15" s="1220"/>
    </row>
    <row r="16" spans="1:13" ht="17.25" customHeight="1" x14ac:dyDescent="0.2">
      <c r="A16" s="1335" t="s">
        <v>92</v>
      </c>
      <c r="B16" s="1369"/>
      <c r="C16" s="1369"/>
      <c r="D16" s="1369"/>
      <c r="E16" s="1369"/>
      <c r="F16" s="1369"/>
      <c r="G16" s="1369"/>
      <c r="H16" s="1336" t="s">
        <v>47</v>
      </c>
      <c r="I16" s="1332"/>
      <c r="J16" s="1332"/>
      <c r="K16" s="1332"/>
      <c r="L16" s="1332"/>
      <c r="M16" s="1337"/>
    </row>
    <row r="17" spans="1:24" s="11" customFormat="1" ht="15" customHeight="1" x14ac:dyDescent="0.25">
      <c r="A17" s="1218" t="s">
        <v>46</v>
      </c>
      <c r="B17" s="1219"/>
      <c r="C17" s="1219"/>
      <c r="D17" s="1219"/>
      <c r="E17" s="1219"/>
      <c r="F17" s="1219"/>
      <c r="G17" s="1219"/>
      <c r="H17" s="1218" t="s">
        <v>34</v>
      </c>
      <c r="I17" s="1219"/>
      <c r="J17" s="1219"/>
      <c r="K17" s="1219"/>
      <c r="L17" s="1219"/>
      <c r="M17" s="1220"/>
    </row>
    <row r="18" spans="1:24" ht="51.75" customHeight="1" x14ac:dyDescent="0.2">
      <c r="A18" s="1706" t="s">
        <v>863</v>
      </c>
      <c r="B18" s="1707"/>
      <c r="C18" s="1707"/>
      <c r="D18" s="1707"/>
      <c r="E18" s="1707"/>
      <c r="F18" s="1707"/>
      <c r="G18" s="1707"/>
      <c r="H18" s="1702" t="s">
        <v>755</v>
      </c>
      <c r="I18" s="1322"/>
      <c r="J18" s="1322"/>
      <c r="K18" s="1322"/>
      <c r="L18" s="1322"/>
      <c r="M18" s="1326"/>
    </row>
    <row r="19" spans="1:24" s="11" customFormat="1" ht="15" customHeight="1" x14ac:dyDescent="0.25">
      <c r="A19" s="1480" t="s">
        <v>35</v>
      </c>
      <c r="B19" s="1481"/>
      <c r="C19" s="1481"/>
      <c r="D19" s="1481"/>
      <c r="E19" s="1481"/>
      <c r="F19" s="1481"/>
      <c r="G19" s="1481"/>
      <c r="H19" s="1481"/>
      <c r="I19" s="1481"/>
      <c r="J19" s="1481"/>
      <c r="K19" s="1481"/>
      <c r="L19" s="1481"/>
      <c r="M19" s="1482"/>
    </row>
    <row r="20" spans="1:24" ht="15.75" customHeight="1" x14ac:dyDescent="0.2">
      <c r="A20" s="1335" t="s">
        <v>174</v>
      </c>
      <c r="B20" s="1369"/>
      <c r="C20" s="1369"/>
      <c r="D20" s="1369"/>
      <c r="E20" s="1369"/>
      <c r="F20" s="1369"/>
      <c r="G20" s="1369"/>
      <c r="H20" s="1369"/>
      <c r="I20" s="1369"/>
      <c r="J20" s="1369"/>
      <c r="K20" s="1369"/>
      <c r="L20" s="1369"/>
      <c r="M20" s="1370"/>
    </row>
    <row r="21" spans="1:24" ht="15" customHeight="1" x14ac:dyDescent="0.2">
      <c r="A21" s="1255" t="s">
        <v>2</v>
      </c>
      <c r="B21" s="1256"/>
      <c r="C21" s="1256"/>
      <c r="D21" s="1256"/>
      <c r="E21" s="1256"/>
      <c r="F21" s="1256"/>
      <c r="G21" s="1256"/>
      <c r="H21" s="1256"/>
      <c r="I21" s="1256"/>
      <c r="J21" s="1256"/>
      <c r="K21" s="1256"/>
      <c r="L21" s="1256"/>
      <c r="M21" s="1257"/>
    </row>
    <row r="22" spans="1:24" ht="14.25" customHeight="1" x14ac:dyDescent="0.2">
      <c r="A22" s="1711" t="s">
        <v>173</v>
      </c>
      <c r="B22" s="1712"/>
      <c r="C22" s="1712"/>
      <c r="D22" s="1712"/>
      <c r="E22" s="1712"/>
      <c r="F22" s="1712"/>
      <c r="G22" s="1712"/>
      <c r="H22" s="1712"/>
      <c r="I22" s="1712"/>
      <c r="J22" s="1712"/>
      <c r="K22" s="1712"/>
      <c r="L22" s="1712"/>
      <c r="M22" s="1713"/>
    </row>
    <row r="23" spans="1:24" s="11" customFormat="1" ht="15" customHeight="1" x14ac:dyDescent="0.25">
      <c r="A23" s="1519" t="s">
        <v>36</v>
      </c>
      <c r="B23" s="1520"/>
      <c r="C23" s="1520"/>
      <c r="D23" s="1520"/>
      <c r="E23" s="1520"/>
      <c r="F23" s="1520"/>
      <c r="G23" s="1520"/>
      <c r="H23" s="1520"/>
      <c r="I23" s="1520"/>
      <c r="J23" s="1520"/>
      <c r="K23" s="1520"/>
      <c r="L23" s="1520"/>
      <c r="M23" s="1521"/>
    </row>
    <row r="24" spans="1:24" ht="18.75" customHeight="1" x14ac:dyDescent="0.2">
      <c r="A24" s="54" t="s">
        <v>81</v>
      </c>
      <c r="B24" s="630">
        <v>43101</v>
      </c>
      <c r="C24" s="630">
        <v>43132</v>
      </c>
      <c r="D24" s="630">
        <v>43160</v>
      </c>
      <c r="E24" s="630">
        <v>43191</v>
      </c>
      <c r="F24" s="630">
        <v>43221</v>
      </c>
      <c r="G24" s="630">
        <v>43252</v>
      </c>
      <c r="H24" s="630">
        <v>43282</v>
      </c>
      <c r="I24" s="630">
        <v>43313</v>
      </c>
      <c r="J24" s="630">
        <v>43344</v>
      </c>
      <c r="K24" s="630">
        <v>43374</v>
      </c>
      <c r="L24" s="630">
        <v>43405</v>
      </c>
      <c r="M24" s="630">
        <v>43435</v>
      </c>
    </row>
    <row r="25" spans="1:24" ht="13.5" customHeight="1" x14ac:dyDescent="0.25">
      <c r="A25" s="55" t="s">
        <v>82</v>
      </c>
      <c r="B25" s="944">
        <v>0.98773146309450011</v>
      </c>
      <c r="C25" s="944">
        <v>0.98496622652251886</v>
      </c>
      <c r="D25" s="944">
        <v>0.97962111423218112</v>
      </c>
      <c r="E25" s="944">
        <v>0.98009999999999997</v>
      </c>
      <c r="F25" s="943">
        <v>0.97979623221837797</v>
      </c>
      <c r="G25" s="944">
        <v>0.97502383212120658</v>
      </c>
      <c r="H25" s="875">
        <v>0.95740000000000003</v>
      </c>
      <c r="I25" s="875">
        <v>0.97050000000000003</v>
      </c>
      <c r="J25" s="875">
        <v>0.89190000000000003</v>
      </c>
      <c r="K25" s="875"/>
      <c r="L25" s="875"/>
      <c r="M25" s="880"/>
      <c r="N25" s="24">
        <f>AVERAGE(B25:M25)</f>
        <v>0.96744876313208727</v>
      </c>
      <c r="T25" s="60"/>
      <c r="U25" s="61"/>
      <c r="V25" s="61"/>
      <c r="W25" s="62"/>
      <c r="X25" s="575"/>
    </row>
    <row r="26" spans="1:24" ht="13.5" customHeight="1" x14ac:dyDescent="0.25">
      <c r="A26" s="55" t="s">
        <v>83</v>
      </c>
      <c r="B26" s="944">
        <v>0.99747555945246935</v>
      </c>
      <c r="C26" s="944">
        <v>0.99329113046515249</v>
      </c>
      <c r="D26" s="944">
        <v>0.99167846236851198</v>
      </c>
      <c r="E26" s="944">
        <v>0.99029999999999996</v>
      </c>
      <c r="F26" s="943">
        <v>0.99269406392694104</v>
      </c>
      <c r="G26" s="944">
        <v>0.98904973527486884</v>
      </c>
      <c r="H26" s="875">
        <v>0.98650000000000004</v>
      </c>
      <c r="I26" s="875">
        <v>0.98839999999999995</v>
      </c>
      <c r="J26" s="875">
        <v>0.98470000000000002</v>
      </c>
      <c r="K26" s="875"/>
      <c r="L26" s="876"/>
      <c r="M26" s="880"/>
      <c r="N26" s="24">
        <f t="shared" ref="N26:N37" si="0">AVERAGE(B26:M26)</f>
        <v>0.99045432794310484</v>
      </c>
      <c r="S26" s="575"/>
      <c r="T26" s="60"/>
      <c r="U26" s="61"/>
      <c r="V26" s="61"/>
      <c r="W26" s="62"/>
    </row>
    <row r="27" spans="1:24" ht="13.5" customHeight="1" x14ac:dyDescent="0.25">
      <c r="A27" s="55" t="s">
        <v>84</v>
      </c>
      <c r="B27" s="944">
        <v>0.9934331155639905</v>
      </c>
      <c r="C27" s="944">
        <v>0.99177852414119294</v>
      </c>
      <c r="D27" s="944">
        <v>0.98795522992533691</v>
      </c>
      <c r="E27" s="944">
        <v>0.98109999999999997</v>
      </c>
      <c r="F27" s="943">
        <v>0.98964933191142312</v>
      </c>
      <c r="G27" s="944">
        <v>0.94940705286812099</v>
      </c>
      <c r="H27" s="875"/>
      <c r="I27" s="875"/>
      <c r="J27" s="875"/>
      <c r="K27" s="875"/>
      <c r="L27" s="876"/>
      <c r="M27" s="880"/>
      <c r="N27" s="24">
        <f t="shared" si="0"/>
        <v>0.98222054240167755</v>
      </c>
      <c r="S27" s="575"/>
      <c r="T27" s="60"/>
      <c r="U27" s="61"/>
      <c r="V27" s="61"/>
      <c r="W27" s="62"/>
    </row>
    <row r="28" spans="1:24" ht="13.5" customHeight="1" x14ac:dyDescent="0.25">
      <c r="A28" s="55" t="s">
        <v>85</v>
      </c>
      <c r="B28" s="944">
        <v>0.9940524052659504</v>
      </c>
      <c r="C28" s="944">
        <v>0.99243830072864769</v>
      </c>
      <c r="D28" s="944">
        <v>0.9929882453389135</v>
      </c>
      <c r="E28" s="944">
        <v>0.9899</v>
      </c>
      <c r="F28" s="943">
        <v>0.98254824753293502</v>
      </c>
      <c r="G28" s="944">
        <v>0.98568784249654873</v>
      </c>
      <c r="H28" s="875"/>
      <c r="I28" s="875"/>
      <c r="J28" s="875"/>
      <c r="K28" s="875"/>
      <c r="L28" s="876"/>
      <c r="M28" s="880"/>
      <c r="N28" s="24">
        <f t="shared" si="0"/>
        <v>0.98960250689383245</v>
      </c>
      <c r="S28" s="575"/>
      <c r="T28" s="60"/>
      <c r="U28" s="61"/>
      <c r="V28" s="61"/>
      <c r="W28" s="62"/>
    </row>
    <row r="29" spans="1:24" ht="13.5" customHeight="1" x14ac:dyDescent="0.25">
      <c r="A29" s="55" t="s">
        <v>86</v>
      </c>
      <c r="B29" s="944">
        <v>0.99833021263763588</v>
      </c>
      <c r="C29" s="944">
        <v>0.99725019283227512</v>
      </c>
      <c r="D29" s="944">
        <v>0.99575235249033756</v>
      </c>
      <c r="E29" s="944">
        <v>0.99570000000000003</v>
      </c>
      <c r="F29" s="943">
        <v>0.98929256438427604</v>
      </c>
      <c r="G29" s="944">
        <v>0.99551371013314482</v>
      </c>
      <c r="H29" s="875">
        <v>0.99250000000000005</v>
      </c>
      <c r="I29" s="875">
        <v>0.9889</v>
      </c>
      <c r="J29" s="875">
        <v>0.98529999999999995</v>
      </c>
      <c r="K29" s="875"/>
      <c r="L29" s="876"/>
      <c r="M29" s="880"/>
      <c r="N29" s="24">
        <f t="shared" si="0"/>
        <v>0.99317100360862987</v>
      </c>
      <c r="S29" s="575"/>
      <c r="T29" s="60"/>
      <c r="U29" s="61"/>
      <c r="V29" s="61"/>
      <c r="W29" s="62"/>
    </row>
    <row r="30" spans="1:24" ht="13.5" customHeight="1" x14ac:dyDescent="0.25">
      <c r="A30" s="55" t="s">
        <v>87</v>
      </c>
      <c r="B30" s="944">
        <v>0.99304980336825432</v>
      </c>
      <c r="C30" s="944">
        <v>0.9873388934707763</v>
      </c>
      <c r="D30" s="944">
        <v>0.98318077799582015</v>
      </c>
      <c r="E30" s="944">
        <v>0.98019999999999996</v>
      </c>
      <c r="F30" s="943">
        <v>0.98073258522125795</v>
      </c>
      <c r="G30" s="944">
        <v>0.95136004264050389</v>
      </c>
      <c r="H30" s="875"/>
      <c r="I30" s="875"/>
      <c r="J30" s="875"/>
      <c r="K30" s="876"/>
      <c r="L30" s="876"/>
      <c r="M30" s="880"/>
      <c r="N30" s="24">
        <f t="shared" si="0"/>
        <v>0.97931035044943548</v>
      </c>
      <c r="S30" s="575"/>
      <c r="T30" s="60"/>
      <c r="U30" s="61"/>
      <c r="V30" s="61"/>
      <c r="W30" s="62"/>
    </row>
    <row r="31" spans="1:24" ht="13.5" customHeight="1" x14ac:dyDescent="0.25">
      <c r="A31" s="55" t="s">
        <v>88</v>
      </c>
      <c r="B31" s="944">
        <v>0.99037668332041384</v>
      </c>
      <c r="C31" s="944">
        <v>0.98562900566029399</v>
      </c>
      <c r="D31" s="944">
        <v>0.98462095461643429</v>
      </c>
      <c r="E31" s="944">
        <v>0.98519999999999996</v>
      </c>
      <c r="F31" s="943">
        <v>0.98320993773427101</v>
      </c>
      <c r="G31" s="944">
        <v>0.98522468558295895</v>
      </c>
      <c r="H31" s="875">
        <v>0.98240000000000005</v>
      </c>
      <c r="I31" s="875">
        <v>0.98460000000000003</v>
      </c>
      <c r="J31" s="875">
        <v>0.97330000000000005</v>
      </c>
      <c r="K31" s="876"/>
      <c r="L31" s="876"/>
      <c r="M31" s="880"/>
      <c r="N31" s="24">
        <f t="shared" si="0"/>
        <v>0.98384014076826376</v>
      </c>
      <c r="S31" s="575"/>
      <c r="T31" s="60"/>
      <c r="U31" s="61"/>
      <c r="V31" s="61"/>
      <c r="W31" s="62"/>
    </row>
    <row r="32" spans="1:24" ht="13.5" customHeight="1" x14ac:dyDescent="0.25">
      <c r="A32" s="55" t="s">
        <v>684</v>
      </c>
      <c r="B32" s="944">
        <v>0.97467869114509087</v>
      </c>
      <c r="C32" s="944">
        <v>0.96331212255455834</v>
      </c>
      <c r="D32" s="944">
        <v>0.96633706423348009</v>
      </c>
      <c r="E32" s="944">
        <v>0.96209999999999996</v>
      </c>
      <c r="F32" s="943">
        <v>0.97783642481019595</v>
      </c>
      <c r="G32" s="944">
        <v>0.96748035262894172</v>
      </c>
      <c r="H32" s="875">
        <v>0.95499999999999996</v>
      </c>
      <c r="I32" s="875">
        <v>0.96120000000000005</v>
      </c>
      <c r="J32" s="875">
        <v>0.95289999999999997</v>
      </c>
      <c r="K32" s="876"/>
      <c r="L32" s="876"/>
      <c r="M32" s="880"/>
      <c r="N32" s="24">
        <f t="shared" si="0"/>
        <v>0.96453829504136301</v>
      </c>
      <c r="S32" s="575"/>
      <c r="T32" s="60"/>
      <c r="U32" s="61"/>
      <c r="V32" s="61"/>
      <c r="W32" s="62"/>
    </row>
    <row r="33" spans="1:23" ht="13.5" customHeight="1" x14ac:dyDescent="0.25">
      <c r="A33" s="55" t="s">
        <v>685</v>
      </c>
      <c r="B33" s="944">
        <v>0.97553016936057013</v>
      </c>
      <c r="C33" s="944">
        <v>0.96643698255319022</v>
      </c>
      <c r="D33" s="944">
        <v>0.97123350223420457</v>
      </c>
      <c r="E33" s="944">
        <v>0.96509999999999996</v>
      </c>
      <c r="F33" s="943">
        <v>0.97184470317411098</v>
      </c>
      <c r="G33" s="944">
        <v>0.96512358247997609</v>
      </c>
      <c r="H33" s="875">
        <v>0.96240000000000003</v>
      </c>
      <c r="I33" s="875">
        <v>0.96189999999999998</v>
      </c>
      <c r="J33" s="875">
        <v>0.96</v>
      </c>
      <c r="K33" s="876"/>
      <c r="L33" s="876"/>
      <c r="M33" s="880"/>
      <c r="N33" s="24">
        <f t="shared" si="0"/>
        <v>0.96661877108911698</v>
      </c>
      <c r="S33" s="575"/>
      <c r="T33" s="60"/>
      <c r="U33" s="61"/>
      <c r="V33" s="61"/>
      <c r="W33" s="62"/>
    </row>
    <row r="34" spans="1:23" ht="13.5" customHeight="1" x14ac:dyDescent="0.25">
      <c r="A34" s="55" t="s">
        <v>686</v>
      </c>
      <c r="B34" s="944">
        <v>0.97993743357151386</v>
      </c>
      <c r="C34" s="944">
        <v>0.97069635651003583</v>
      </c>
      <c r="D34" s="944">
        <v>0.96865409059959051</v>
      </c>
      <c r="E34" s="944">
        <v>0.97389999999999999</v>
      </c>
      <c r="F34" s="943">
        <v>0.97997805286564099</v>
      </c>
      <c r="G34" s="944">
        <v>0.98061056036967853</v>
      </c>
      <c r="H34" s="875">
        <v>0.97270000000000001</v>
      </c>
      <c r="I34" s="875">
        <v>0.97240000000000004</v>
      </c>
      <c r="J34" s="875">
        <v>0.97489999999999999</v>
      </c>
      <c r="K34" s="876"/>
      <c r="L34" s="876"/>
      <c r="M34" s="880"/>
      <c r="N34" s="24">
        <f t="shared" si="0"/>
        <v>0.97486405487960659</v>
      </c>
      <c r="S34" s="575"/>
      <c r="T34" s="60"/>
      <c r="U34" s="61"/>
      <c r="V34" s="61"/>
      <c r="W34" s="62"/>
    </row>
    <row r="35" spans="1:23" ht="13.5" customHeight="1" x14ac:dyDescent="0.25">
      <c r="A35" s="1098" t="s">
        <v>1001</v>
      </c>
      <c r="B35" s="1094"/>
      <c r="C35" s="1094"/>
      <c r="D35" s="1094"/>
      <c r="E35" s="1094"/>
      <c r="F35" s="1093"/>
      <c r="G35" s="1094">
        <v>0.97799999999999998</v>
      </c>
      <c r="H35" s="1095">
        <v>0.98950000000000005</v>
      </c>
      <c r="I35" s="1095">
        <v>0.98929999999999996</v>
      </c>
      <c r="J35" s="1095">
        <v>0.98609999999999998</v>
      </c>
      <c r="K35" s="1096"/>
      <c r="L35" s="1096"/>
      <c r="M35" s="1095"/>
      <c r="N35" s="24">
        <f t="shared" si="0"/>
        <v>0.98572499999999996</v>
      </c>
      <c r="S35" s="863"/>
      <c r="T35" s="60"/>
      <c r="U35" s="61"/>
      <c r="V35" s="61"/>
      <c r="W35" s="62"/>
    </row>
    <row r="36" spans="1:23" ht="13.5" customHeight="1" x14ac:dyDescent="0.25">
      <c r="A36" s="1098" t="s">
        <v>1002</v>
      </c>
      <c r="B36" s="1094"/>
      <c r="C36" s="1094"/>
      <c r="D36" s="1094"/>
      <c r="E36" s="1094"/>
      <c r="F36" s="1093"/>
      <c r="G36" s="1094"/>
      <c r="H36" s="1095">
        <v>0.98939999999999995</v>
      </c>
      <c r="I36" s="1095">
        <v>0.99219999999999997</v>
      </c>
      <c r="J36" s="1095">
        <v>0.99</v>
      </c>
      <c r="K36" s="1096"/>
      <c r="L36" s="1096"/>
      <c r="M36" s="1095"/>
      <c r="N36" s="24">
        <f t="shared" si="0"/>
        <v>0.99053333333333315</v>
      </c>
      <c r="S36" s="863"/>
      <c r="T36" s="60"/>
      <c r="U36" s="61"/>
      <c r="V36" s="61"/>
      <c r="W36" s="62"/>
    </row>
    <row r="37" spans="1:23" ht="13.5" customHeight="1" x14ac:dyDescent="0.25">
      <c r="A37" s="1098" t="s">
        <v>1003</v>
      </c>
      <c r="B37" s="1094"/>
      <c r="C37" s="1094"/>
      <c r="D37" s="1094"/>
      <c r="E37" s="1094"/>
      <c r="F37" s="1093"/>
      <c r="G37" s="1094"/>
      <c r="H37" s="1095">
        <v>0.98640000000000005</v>
      </c>
      <c r="I37" s="1095">
        <v>0.98699999999999999</v>
      </c>
      <c r="J37" s="1095">
        <v>0.9899</v>
      </c>
      <c r="K37" s="1096"/>
      <c r="L37" s="1096"/>
      <c r="M37" s="1095"/>
      <c r="N37" s="24">
        <f t="shared" si="0"/>
        <v>0.98776666666666679</v>
      </c>
      <c r="S37" s="863"/>
      <c r="T37" s="60"/>
      <c r="U37" s="61"/>
      <c r="V37" s="61"/>
      <c r="W37" s="62"/>
    </row>
    <row r="38" spans="1:23" ht="13.5" customHeight="1" x14ac:dyDescent="0.25">
      <c r="A38" s="1098"/>
      <c r="B38" s="1094">
        <f>AVERAGE(B25:B37)</f>
        <v>0.98845955367803917</v>
      </c>
      <c r="C38" s="1094">
        <f t="shared" ref="C38:M38" si="1">AVERAGE(C25:C37)</f>
        <v>0.98331377354386418</v>
      </c>
      <c r="D38" s="1094">
        <f t="shared" si="1"/>
        <v>0.9822021794034812</v>
      </c>
      <c r="E38" s="1094">
        <f t="shared" si="1"/>
        <v>0.9803599999999999</v>
      </c>
      <c r="F38" s="1094">
        <f t="shared" si="1"/>
        <v>0.98275821437794308</v>
      </c>
      <c r="G38" s="1094">
        <f t="shared" si="1"/>
        <v>0.97477103605417703</v>
      </c>
      <c r="H38" s="1094">
        <f t="shared" si="1"/>
        <v>0.97741999999999984</v>
      </c>
      <c r="I38" s="1094">
        <f t="shared" si="1"/>
        <v>0.97964000000000007</v>
      </c>
      <c r="J38" s="1094">
        <f>AVERAGE(J25:J37)</f>
        <v>0.96889999999999998</v>
      </c>
      <c r="K38" s="1094" t="e">
        <f t="shared" si="1"/>
        <v>#DIV/0!</v>
      </c>
      <c r="L38" s="1094" t="e">
        <f t="shared" si="1"/>
        <v>#DIV/0!</v>
      </c>
      <c r="M38" s="1094" t="e">
        <f t="shared" si="1"/>
        <v>#DIV/0!</v>
      </c>
      <c r="N38" s="24">
        <f>AVERAGE(N25:N37)</f>
        <v>0.98123798124670158</v>
      </c>
      <c r="S38" s="863"/>
      <c r="T38" s="60"/>
      <c r="U38" s="61"/>
      <c r="V38" s="61"/>
      <c r="W38" s="62"/>
    </row>
    <row r="39" spans="1:23" ht="18" customHeight="1" x14ac:dyDescent="0.2">
      <c r="A39" s="1"/>
      <c r="B39" s="231">
        <v>0.9</v>
      </c>
      <c r="C39" s="231">
        <v>0.9</v>
      </c>
      <c r="D39" s="231">
        <v>0.9</v>
      </c>
      <c r="E39" s="231">
        <v>0.9</v>
      </c>
      <c r="F39" s="231">
        <v>0.9</v>
      </c>
      <c r="G39" s="231">
        <v>0.9</v>
      </c>
      <c r="H39" s="231">
        <v>0.9</v>
      </c>
      <c r="I39" s="231">
        <v>0.9</v>
      </c>
      <c r="J39" s="231">
        <v>0.9</v>
      </c>
      <c r="K39" s="231">
        <v>0.9</v>
      </c>
      <c r="L39" s="231">
        <v>0.9</v>
      </c>
      <c r="M39" s="231">
        <v>0.9</v>
      </c>
    </row>
    <row r="40" spans="1:23" ht="18" customHeight="1" x14ac:dyDescent="0.2">
      <c r="A40" s="633"/>
      <c r="B40" s="56">
        <v>0.95</v>
      </c>
      <c r="C40" s="56">
        <v>0.95</v>
      </c>
      <c r="D40" s="56">
        <v>0.95</v>
      </c>
      <c r="E40" s="56">
        <v>0.95</v>
      </c>
      <c r="F40" s="56">
        <v>0.95</v>
      </c>
      <c r="G40" s="56">
        <v>0.95</v>
      </c>
      <c r="H40" s="56">
        <v>0.95</v>
      </c>
      <c r="I40" s="56">
        <v>0.95</v>
      </c>
      <c r="J40" s="56">
        <v>0.95</v>
      </c>
      <c r="K40" s="56">
        <v>0.95</v>
      </c>
      <c r="L40" s="56">
        <v>0.95</v>
      </c>
      <c r="M40" s="56">
        <v>0.95</v>
      </c>
    </row>
    <row r="41" spans="1:23" ht="18.95" customHeight="1" x14ac:dyDescent="0.2">
      <c r="A41" s="5"/>
      <c r="B41" s="94"/>
      <c r="C41" s="94"/>
      <c r="D41" s="94"/>
      <c r="E41" s="94"/>
      <c r="F41" s="94"/>
      <c r="G41" s="94"/>
      <c r="H41" s="94"/>
      <c r="I41" s="94"/>
      <c r="J41" s="94"/>
      <c r="K41" s="94"/>
      <c r="L41" s="13"/>
      <c r="M41" s="14"/>
    </row>
    <row r="42" spans="1:23" ht="18.95" customHeight="1" x14ac:dyDescent="0.2">
      <c r="A42" s="5"/>
      <c r="B42" s="13"/>
      <c r="C42" s="13"/>
      <c r="D42" s="13"/>
      <c r="E42" s="13"/>
      <c r="F42" s="13"/>
      <c r="G42" s="13"/>
      <c r="H42" s="13"/>
      <c r="I42" s="13"/>
      <c r="J42" s="13"/>
      <c r="K42" s="13"/>
      <c r="L42" s="13"/>
      <c r="M42" s="14"/>
    </row>
    <row r="43" spans="1:23" ht="18.95" customHeight="1" x14ac:dyDescent="0.2">
      <c r="A43" s="5"/>
      <c r="B43" s="13"/>
      <c r="C43" s="13"/>
      <c r="D43" s="13"/>
      <c r="E43" s="13"/>
      <c r="F43" s="13"/>
      <c r="G43" s="13"/>
      <c r="H43" s="13"/>
      <c r="I43" s="13"/>
      <c r="J43" s="13"/>
      <c r="K43" s="13"/>
      <c r="L43" s="13"/>
      <c r="M43" s="14"/>
    </row>
    <row r="44" spans="1:23" ht="18.95" customHeight="1" x14ac:dyDescent="0.2">
      <c r="A44" s="5"/>
      <c r="B44" s="13"/>
      <c r="C44" s="13"/>
      <c r="D44" s="13"/>
      <c r="E44" s="13"/>
      <c r="F44" s="13"/>
      <c r="G44" s="13"/>
      <c r="H44" s="13"/>
      <c r="I44" s="13"/>
      <c r="J44" s="13"/>
      <c r="K44" s="13"/>
      <c r="L44" s="13"/>
      <c r="M44" s="14"/>
    </row>
    <row r="45" spans="1:23" ht="18.95" customHeight="1" x14ac:dyDescent="0.2">
      <c r="A45" s="5"/>
      <c r="B45" s="13"/>
      <c r="C45" s="13"/>
      <c r="D45" s="13"/>
      <c r="E45" s="13"/>
      <c r="F45" s="13"/>
      <c r="G45" s="13"/>
      <c r="H45" s="13"/>
      <c r="I45" s="13"/>
      <c r="J45" s="13"/>
      <c r="K45" s="13"/>
      <c r="L45" s="13"/>
      <c r="M45" s="14"/>
    </row>
    <row r="46" spans="1:23" ht="18.95" customHeight="1" x14ac:dyDescent="0.2">
      <c r="A46" s="5"/>
      <c r="B46" s="13"/>
      <c r="C46" s="13"/>
      <c r="D46" s="13"/>
      <c r="E46" s="13"/>
      <c r="F46" s="13"/>
      <c r="G46" s="13"/>
      <c r="H46" s="13"/>
      <c r="I46" s="13"/>
      <c r="J46" s="13"/>
      <c r="K46" s="13"/>
      <c r="L46" s="13"/>
      <c r="M46" s="14"/>
    </row>
    <row r="47" spans="1:23" ht="18.95" customHeight="1" x14ac:dyDescent="0.2">
      <c r="A47" s="5"/>
      <c r="B47" s="13"/>
      <c r="C47" s="13"/>
      <c r="D47" s="13"/>
      <c r="E47" s="13"/>
      <c r="F47" s="13"/>
      <c r="G47" s="13"/>
      <c r="H47" s="13"/>
      <c r="I47" s="13"/>
      <c r="J47" s="13"/>
      <c r="K47" s="13"/>
      <c r="L47" s="13"/>
      <c r="M47" s="14"/>
    </row>
    <row r="48" spans="1:23" ht="18.95" customHeight="1" x14ac:dyDescent="0.2">
      <c r="A48" s="5"/>
      <c r="B48" s="13"/>
      <c r="C48" s="13"/>
      <c r="D48" s="13"/>
      <c r="E48" s="13"/>
      <c r="F48" s="13"/>
      <c r="G48" s="13"/>
      <c r="H48" s="13"/>
      <c r="I48" s="13"/>
      <c r="J48" s="13"/>
      <c r="K48" s="13"/>
      <c r="L48" s="13"/>
      <c r="M48" s="14"/>
    </row>
    <row r="49" spans="1:13" ht="15" customHeight="1" x14ac:dyDescent="0.2">
      <c r="A49" s="5"/>
      <c r="B49" s="13"/>
      <c r="C49" s="13"/>
      <c r="D49" s="13"/>
      <c r="E49" s="13"/>
      <c r="F49" s="13"/>
      <c r="G49" s="13"/>
      <c r="H49" s="13"/>
      <c r="I49" s="13"/>
      <c r="J49" s="13"/>
      <c r="K49" s="13"/>
      <c r="L49" s="13"/>
      <c r="M49" s="14"/>
    </row>
    <row r="50" spans="1:13" ht="18.95" customHeight="1" x14ac:dyDescent="0.2">
      <c r="A50" s="5"/>
      <c r="B50" s="13"/>
      <c r="C50" s="13"/>
      <c r="D50" s="13"/>
      <c r="E50" s="13"/>
      <c r="F50" s="13"/>
      <c r="G50" s="13"/>
      <c r="H50" s="13"/>
      <c r="I50" s="13"/>
      <c r="J50" s="13"/>
      <c r="K50" s="13"/>
      <c r="L50" s="13"/>
      <c r="M50" s="14"/>
    </row>
    <row r="51" spans="1:13" ht="8.25" customHeight="1" x14ac:dyDescent="0.2">
      <c r="A51" s="5"/>
      <c r="B51" s="13"/>
      <c r="C51" s="13"/>
      <c r="D51" s="13"/>
      <c r="E51" s="13"/>
      <c r="F51" s="13"/>
      <c r="G51" s="13"/>
      <c r="H51" s="13"/>
      <c r="I51" s="13"/>
      <c r="J51" s="13"/>
      <c r="K51" s="13"/>
      <c r="L51" s="13"/>
      <c r="M51" s="14"/>
    </row>
    <row r="52" spans="1:13" ht="21.75" customHeight="1" x14ac:dyDescent="0.2">
      <c r="A52" s="5"/>
      <c r="B52" s="13"/>
      <c r="C52" s="13"/>
      <c r="D52" s="13"/>
      <c r="E52" s="13"/>
      <c r="F52" s="13"/>
      <c r="G52" s="13"/>
      <c r="H52" s="13"/>
      <c r="I52" s="13"/>
      <c r="J52" s="13"/>
      <c r="K52" s="13"/>
      <c r="L52" s="13"/>
      <c r="M52" s="14"/>
    </row>
    <row r="53" spans="1:13" ht="21.75" customHeight="1" x14ac:dyDescent="0.2">
      <c r="A53" s="5"/>
      <c r="B53" s="13"/>
      <c r="C53" s="13"/>
      <c r="D53" s="13"/>
      <c r="E53" s="13"/>
      <c r="F53" s="13"/>
      <c r="G53" s="13"/>
      <c r="H53" s="13"/>
      <c r="I53" s="13"/>
      <c r="J53" s="13"/>
      <c r="K53" s="13"/>
      <c r="L53" s="13"/>
      <c r="M53" s="14"/>
    </row>
    <row r="54" spans="1:13" ht="15.75" customHeight="1" x14ac:dyDescent="0.2">
      <c r="A54" s="1714"/>
      <c r="B54" s="1715"/>
      <c r="C54" s="1715"/>
      <c r="D54" s="1715"/>
      <c r="E54" s="1715"/>
      <c r="F54" s="1715"/>
      <c r="G54" s="1715"/>
      <c r="H54" s="1715"/>
      <c r="I54" s="1715"/>
      <c r="J54" s="1715"/>
      <c r="K54" s="1715"/>
      <c r="L54" s="1715"/>
      <c r="M54" s="1716"/>
    </row>
    <row r="55" spans="1:13" ht="18.95" customHeight="1" x14ac:dyDescent="0.2">
      <c r="A55" s="1327" t="s">
        <v>135</v>
      </c>
      <c r="B55" s="1327"/>
      <c r="C55" s="1327"/>
      <c r="D55" s="1327"/>
      <c r="E55" s="1327"/>
      <c r="F55" s="1327"/>
      <c r="G55" s="1327"/>
      <c r="H55" s="1327"/>
      <c r="I55" s="1327"/>
      <c r="J55" s="1327"/>
      <c r="K55" s="1327"/>
      <c r="L55" s="1327"/>
      <c r="M55" s="1327"/>
    </row>
    <row r="56" spans="1:13" ht="30" customHeight="1" x14ac:dyDescent="0.2">
      <c r="A56" s="1709" t="s">
        <v>1040</v>
      </c>
      <c r="B56" s="1710"/>
      <c r="C56" s="1710"/>
      <c r="D56" s="1710"/>
      <c r="E56" s="1710"/>
      <c r="F56" s="1710"/>
      <c r="G56" s="1710"/>
      <c r="H56" s="1710"/>
      <c r="I56" s="1710"/>
      <c r="J56" s="1710"/>
      <c r="K56" s="1710"/>
      <c r="L56" s="1710"/>
      <c r="M56" s="1710"/>
    </row>
    <row r="57" spans="1:13" ht="18.95" customHeight="1" x14ac:dyDescent="0.2">
      <c r="A57" s="1710"/>
      <c r="B57" s="1710"/>
      <c r="C57" s="1710"/>
      <c r="D57" s="1710"/>
      <c r="E57" s="1710"/>
      <c r="F57" s="1710"/>
      <c r="G57" s="1710"/>
      <c r="H57" s="1710"/>
      <c r="I57" s="1710"/>
      <c r="J57" s="1710"/>
      <c r="K57" s="1710"/>
      <c r="L57" s="1710"/>
      <c r="M57" s="1710"/>
    </row>
    <row r="58" spans="1:13" ht="18.95" customHeight="1" x14ac:dyDescent="0.2">
      <c r="A58" s="1710"/>
      <c r="B58" s="1710"/>
      <c r="C58" s="1710"/>
      <c r="D58" s="1710"/>
      <c r="E58" s="1710"/>
      <c r="F58" s="1710"/>
      <c r="G58" s="1710"/>
      <c r="H58" s="1710"/>
      <c r="I58" s="1710"/>
      <c r="J58" s="1710"/>
      <c r="K58" s="1710"/>
      <c r="L58" s="1710"/>
      <c r="M58" s="1710"/>
    </row>
    <row r="59" spans="1:13" ht="236.25" customHeight="1" x14ac:dyDescent="0.2">
      <c r="A59" s="1710"/>
      <c r="B59" s="1710"/>
      <c r="C59" s="1710"/>
      <c r="D59" s="1710"/>
      <c r="E59" s="1710"/>
      <c r="F59" s="1710"/>
      <c r="G59" s="1710"/>
      <c r="H59" s="1710"/>
      <c r="I59" s="1710"/>
      <c r="J59" s="1710"/>
      <c r="K59" s="1710"/>
      <c r="L59" s="1710"/>
      <c r="M59" s="1710"/>
    </row>
  </sheetData>
  <sheetProtection password="CCF3" sheet="1" objects="1" scenarios="1"/>
  <mergeCells count="29">
    <mergeCell ref="A56:M59"/>
    <mergeCell ref="A55:M55"/>
    <mergeCell ref="A20:M20"/>
    <mergeCell ref="A21:M21"/>
    <mergeCell ref="A22:M22"/>
    <mergeCell ref="A23:M23"/>
    <mergeCell ref="A54:M54"/>
    <mergeCell ref="A17:G17"/>
    <mergeCell ref="H17:M17"/>
    <mergeCell ref="A18:G18"/>
    <mergeCell ref="H18:M18"/>
    <mergeCell ref="A19:M19"/>
    <mergeCell ref="A15:G15"/>
    <mergeCell ref="H15:M15"/>
    <mergeCell ref="A16:G16"/>
    <mergeCell ref="H16:M16"/>
    <mergeCell ref="A6:J8"/>
    <mergeCell ref="A9:M9"/>
    <mergeCell ref="A10:M10"/>
    <mergeCell ref="A11:M11"/>
    <mergeCell ref="I13:I14"/>
    <mergeCell ref="D14:H14"/>
    <mergeCell ref="D13:H13"/>
    <mergeCell ref="A1:C4"/>
    <mergeCell ref="D1:L2"/>
    <mergeCell ref="D3:L3"/>
    <mergeCell ref="D4:L4"/>
    <mergeCell ref="A5:J5"/>
    <mergeCell ref="K5:M5"/>
  </mergeCells>
  <hyperlinks>
    <hyperlink ref="A6:J8" location="CONSOLIDADO!G30" display="Índice de cumplimiento de Kilómetros ICK" xr:uid="{00000000-0004-0000-1A00-000000000000}"/>
  </hyperlinks>
  <printOptions horizontalCentered="1"/>
  <pageMargins left="0.19685039370078741" right="0.19685039370078741" top="0.19685039370078741" bottom="0.31496062992125984" header="0" footer="0.15748031496062992"/>
  <pageSetup scale="81" orientation="portrait" r:id="rId1"/>
  <headerFooter alignWithMargins="0">
    <oddFooter>&amp;C&amp;"Tahoma,Normal"&amp;8 4&amp;R&amp;"Tahoma,Normal"&amp;8&amp;D</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49">
    <tabColor theme="4" tint="0.39997558519241921"/>
    <pageSetUpPr fitToPage="1"/>
  </sheetPr>
  <dimension ref="A1:V44"/>
  <sheetViews>
    <sheetView workbookViewId="0">
      <selection activeCell="O44" sqref="O44"/>
    </sheetView>
  </sheetViews>
  <sheetFormatPr baseColWidth="10" defaultColWidth="3.5703125" defaultRowHeight="18.95" customHeight="1" x14ac:dyDescent="0.2"/>
  <cols>
    <col min="1" max="3" width="7" style="4" customWidth="1"/>
    <col min="4" max="6" width="8.85546875" style="4" customWidth="1"/>
    <col min="7" max="7" width="7" style="4" customWidth="1"/>
    <col min="8" max="9" width="8.85546875" style="4" customWidth="1"/>
    <col min="10" max="12" width="7" style="4" customWidth="1"/>
    <col min="13" max="13" width="18" style="4" customWidth="1"/>
    <col min="14" max="21" width="3.5703125" style="4"/>
    <col min="22" max="22" width="16.7109375" style="4" bestFit="1" customWidth="1"/>
    <col min="23" max="16384" width="3.5703125" style="4"/>
  </cols>
  <sheetData>
    <row r="1" spans="1:22" ht="17.25" customHeight="1" x14ac:dyDescent="0.2">
      <c r="A1" s="1"/>
      <c r="B1" s="3"/>
      <c r="C1" s="1473" t="s">
        <v>596</v>
      </c>
      <c r="D1" s="1313"/>
      <c r="E1" s="1313"/>
      <c r="F1" s="1313"/>
      <c r="G1" s="1313"/>
      <c r="H1" s="1313"/>
      <c r="I1" s="1313"/>
      <c r="J1" s="1314"/>
      <c r="K1" s="90"/>
      <c r="L1" s="3"/>
    </row>
    <row r="2" spans="1:22" ht="12.75" customHeight="1" x14ac:dyDescent="0.2">
      <c r="A2" s="5"/>
      <c r="B2" s="7"/>
      <c r="C2" s="1474" t="s">
        <v>97</v>
      </c>
      <c r="D2" s="1315"/>
      <c r="E2" s="1315"/>
      <c r="F2" s="1315"/>
      <c r="G2" s="1315"/>
      <c r="H2" s="1315"/>
      <c r="I2" s="1315"/>
      <c r="J2" s="1316"/>
      <c r="K2" s="83"/>
      <c r="L2" s="7"/>
    </row>
    <row r="3" spans="1:22" ht="15" customHeight="1" x14ac:dyDescent="0.2">
      <c r="A3" s="8"/>
      <c r="B3" s="10"/>
      <c r="C3" s="1696" t="s">
        <v>123</v>
      </c>
      <c r="D3" s="1319"/>
      <c r="E3" s="1319"/>
      <c r="F3" s="1319"/>
      <c r="G3" s="1319"/>
      <c r="H3" s="1319"/>
      <c r="I3" s="1319"/>
      <c r="J3" s="1320"/>
      <c r="K3" s="91"/>
      <c r="L3" s="10"/>
    </row>
    <row r="4" spans="1:22" s="11" customFormat="1" ht="15" customHeight="1" x14ac:dyDescent="0.25">
      <c r="A4" s="1242" t="s">
        <v>89</v>
      </c>
      <c r="B4" s="1243"/>
      <c r="C4" s="1243"/>
      <c r="D4" s="1243"/>
      <c r="E4" s="1243"/>
      <c r="F4" s="1243"/>
      <c r="G4" s="1243"/>
      <c r="H4" s="1243"/>
      <c r="I4" s="1243"/>
      <c r="J4" s="1243" t="s">
        <v>90</v>
      </c>
      <c r="K4" s="1243"/>
      <c r="L4" s="1244"/>
    </row>
    <row r="5" spans="1:22" ht="15" customHeight="1" x14ac:dyDescent="0.2">
      <c r="A5" s="1307" t="s">
        <v>772</v>
      </c>
      <c r="B5" s="1308"/>
      <c r="C5" s="1308"/>
      <c r="D5" s="1308"/>
      <c r="E5" s="1308"/>
      <c r="F5" s="1308"/>
      <c r="G5" s="1308"/>
      <c r="H5" s="1308"/>
      <c r="I5" s="1309"/>
      <c r="J5" s="18"/>
      <c r="K5" s="30" t="s">
        <v>16</v>
      </c>
      <c r="L5" s="76"/>
    </row>
    <row r="6" spans="1:22" ht="15" customHeight="1" x14ac:dyDescent="0.2">
      <c r="A6" s="1307"/>
      <c r="B6" s="1308"/>
      <c r="C6" s="1308"/>
      <c r="D6" s="1308"/>
      <c r="E6" s="1308"/>
      <c r="F6" s="1308"/>
      <c r="G6" s="1308"/>
      <c r="H6" s="1308"/>
      <c r="I6" s="1309"/>
      <c r="J6" s="18"/>
      <c r="K6" s="30" t="s">
        <v>98</v>
      </c>
      <c r="L6" s="55"/>
    </row>
    <row r="7" spans="1:22" ht="15" customHeight="1" x14ac:dyDescent="0.2">
      <c r="A7" s="1310"/>
      <c r="B7" s="1311"/>
      <c r="C7" s="1311"/>
      <c r="D7" s="1311"/>
      <c r="E7" s="1311"/>
      <c r="F7" s="1311"/>
      <c r="G7" s="1311"/>
      <c r="H7" s="1311"/>
      <c r="I7" s="1312"/>
      <c r="J7" s="19"/>
      <c r="K7" s="31" t="s">
        <v>18</v>
      </c>
      <c r="L7" s="76" t="s">
        <v>17</v>
      </c>
    </row>
    <row r="8" spans="1:22" s="11" customFormat="1" ht="15" customHeight="1" x14ac:dyDescent="0.25">
      <c r="A8" s="1218" t="s">
        <v>19</v>
      </c>
      <c r="B8" s="1219"/>
      <c r="C8" s="1219"/>
      <c r="D8" s="1219"/>
      <c r="E8" s="1219"/>
      <c r="F8" s="1219"/>
      <c r="G8" s="1219"/>
      <c r="H8" s="1219"/>
      <c r="I8" s="1219"/>
      <c r="J8" s="1219"/>
      <c r="K8" s="1219"/>
      <c r="L8" s="1220"/>
    </row>
    <row r="9" spans="1:22" ht="24.75" customHeight="1" x14ac:dyDescent="0.2">
      <c r="A9" s="1722" t="s">
        <v>773</v>
      </c>
      <c r="B9" s="1723"/>
      <c r="C9" s="1723"/>
      <c r="D9" s="1723"/>
      <c r="E9" s="1723"/>
      <c r="F9" s="1723"/>
      <c r="G9" s="1723"/>
      <c r="H9" s="1723"/>
      <c r="I9" s="1723"/>
      <c r="J9" s="1723"/>
      <c r="K9" s="1723"/>
      <c r="L9" s="1724"/>
    </row>
    <row r="10" spans="1:22" s="11" customFormat="1" ht="15" customHeight="1" x14ac:dyDescent="0.25">
      <c r="A10" s="1218" t="s">
        <v>20</v>
      </c>
      <c r="B10" s="1219"/>
      <c r="C10" s="1219"/>
      <c r="D10" s="1219"/>
      <c r="E10" s="1219"/>
      <c r="F10" s="1219"/>
      <c r="G10" s="1219"/>
      <c r="H10" s="1219"/>
      <c r="I10" s="1219"/>
      <c r="J10" s="1219"/>
      <c r="K10" s="1219"/>
      <c r="L10" s="1220"/>
    </row>
    <row r="11" spans="1:22" ht="7.5" customHeight="1" x14ac:dyDescent="0.2">
      <c r="A11" s="46"/>
      <c r="B11" s="47"/>
      <c r="C11" s="47"/>
      <c r="D11" s="47"/>
      <c r="E11" s="47"/>
      <c r="F11" s="47"/>
      <c r="G11" s="47"/>
      <c r="H11" s="47"/>
      <c r="I11" s="47"/>
      <c r="J11" s="47"/>
      <c r="K11" s="47"/>
      <c r="L11" s="48"/>
    </row>
    <row r="12" spans="1:22" ht="21" customHeight="1" x14ac:dyDescent="0.2">
      <c r="A12" s="46"/>
      <c r="B12" s="1720" t="s">
        <v>593</v>
      </c>
      <c r="C12" s="1720"/>
      <c r="D12" s="1720"/>
      <c r="E12" s="1720"/>
      <c r="F12" s="1720"/>
      <c r="G12" s="1720"/>
      <c r="H12" s="1720"/>
      <c r="I12" s="1720"/>
      <c r="J12" s="1720"/>
      <c r="K12" s="487" t="s">
        <v>91</v>
      </c>
      <c r="L12" s="48"/>
    </row>
    <row r="13" spans="1:22" ht="13.5" customHeight="1" x14ac:dyDescent="0.2">
      <c r="A13" s="46"/>
      <c r="B13" s="1332" t="s">
        <v>594</v>
      </c>
      <c r="C13" s="1332"/>
      <c r="D13" s="1332"/>
      <c r="E13" s="1332"/>
      <c r="F13" s="1332"/>
      <c r="G13" s="1332"/>
      <c r="H13" s="1332"/>
      <c r="I13" s="1332"/>
      <c r="J13" s="1332"/>
      <c r="K13" s="487"/>
      <c r="L13" s="48"/>
    </row>
    <row r="14" spans="1:22" ht="9" customHeight="1" x14ac:dyDescent="0.2">
      <c r="A14" s="46"/>
      <c r="B14" s="30"/>
      <c r="C14" s="30"/>
      <c r="D14" s="27"/>
      <c r="E14" s="27"/>
      <c r="F14" s="27"/>
      <c r="G14" s="18"/>
      <c r="H14" s="27"/>
      <c r="I14" s="27"/>
      <c r="J14" s="27"/>
      <c r="K14" s="18"/>
      <c r="L14" s="48"/>
    </row>
    <row r="15" spans="1:22" ht="7.5" customHeight="1" x14ac:dyDescent="0.2">
      <c r="A15" s="49"/>
      <c r="B15" s="50"/>
      <c r="C15" s="50"/>
      <c r="D15" s="50"/>
      <c r="E15" s="50"/>
      <c r="F15" s="50"/>
      <c r="G15" s="50"/>
      <c r="H15" s="50"/>
      <c r="I15" s="50"/>
      <c r="J15" s="50"/>
      <c r="K15" s="50"/>
      <c r="L15" s="51"/>
      <c r="V15" s="84"/>
    </row>
    <row r="16" spans="1:22" s="11" customFormat="1" ht="15" customHeight="1" x14ac:dyDescent="0.25">
      <c r="A16" s="1218" t="s">
        <v>21</v>
      </c>
      <c r="B16" s="1219"/>
      <c r="C16" s="1219"/>
      <c r="D16" s="1219"/>
      <c r="E16" s="1219"/>
      <c r="F16" s="1219"/>
      <c r="G16" s="1218" t="s">
        <v>22</v>
      </c>
      <c r="H16" s="1219"/>
      <c r="I16" s="1219"/>
      <c r="J16" s="1219"/>
      <c r="K16" s="1219"/>
      <c r="L16" s="1220"/>
      <c r="V16" s="195"/>
    </row>
    <row r="17" spans="1:22" ht="21" customHeight="1" x14ac:dyDescent="0.2">
      <c r="A17" s="1335" t="s">
        <v>595</v>
      </c>
      <c r="B17" s="1332"/>
      <c r="C17" s="1332"/>
      <c r="D17" s="1332"/>
      <c r="E17" s="1332"/>
      <c r="F17" s="1332"/>
      <c r="G17" s="1336" t="s">
        <v>47</v>
      </c>
      <c r="H17" s="1332"/>
      <c r="I17" s="1332"/>
      <c r="J17" s="1332"/>
      <c r="K17" s="1332"/>
      <c r="L17" s="1337"/>
      <c r="V17" s="84"/>
    </row>
    <row r="18" spans="1:22" s="11" customFormat="1" ht="15" customHeight="1" x14ac:dyDescent="0.25">
      <c r="A18" s="1218" t="s">
        <v>46</v>
      </c>
      <c r="B18" s="1219"/>
      <c r="C18" s="1219"/>
      <c r="D18" s="1219"/>
      <c r="E18" s="1219"/>
      <c r="F18" s="1219"/>
      <c r="G18" s="1218" t="s">
        <v>34</v>
      </c>
      <c r="H18" s="1219"/>
      <c r="I18" s="1219"/>
      <c r="J18" s="1219"/>
      <c r="K18" s="1219"/>
      <c r="L18" s="1220"/>
      <c r="V18" s="195"/>
    </row>
    <row r="19" spans="1:22" ht="40.5" customHeight="1" x14ac:dyDescent="0.2">
      <c r="A19" s="1706">
        <v>0.9</v>
      </c>
      <c r="B19" s="1322"/>
      <c r="C19" s="1322"/>
      <c r="D19" s="1322"/>
      <c r="E19" s="1322"/>
      <c r="F19" s="1322"/>
      <c r="G19" s="1706">
        <v>1</v>
      </c>
      <c r="H19" s="1322"/>
      <c r="I19" s="1322"/>
      <c r="J19" s="1322"/>
      <c r="K19" s="1322"/>
      <c r="L19" s="1326"/>
      <c r="V19" s="84"/>
    </row>
    <row r="20" spans="1:22" s="11" customFormat="1" ht="15" customHeight="1" x14ac:dyDescent="0.25">
      <c r="A20" s="1218" t="s">
        <v>35</v>
      </c>
      <c r="B20" s="1219"/>
      <c r="C20" s="1219"/>
      <c r="D20" s="1219"/>
      <c r="E20" s="1219"/>
      <c r="F20" s="1219"/>
      <c r="G20" s="1219"/>
      <c r="H20" s="1219"/>
      <c r="I20" s="1219"/>
      <c r="J20" s="1219"/>
      <c r="K20" s="1219"/>
      <c r="L20" s="1220"/>
      <c r="V20" s="195"/>
    </row>
    <row r="21" spans="1:22" ht="29.25" customHeight="1" x14ac:dyDescent="0.2">
      <c r="A21" s="1323" t="s">
        <v>774</v>
      </c>
      <c r="B21" s="1324"/>
      <c r="C21" s="1324"/>
      <c r="D21" s="1324"/>
      <c r="E21" s="1324"/>
      <c r="F21" s="1324"/>
      <c r="G21" s="1324"/>
      <c r="H21" s="1324"/>
      <c r="I21" s="1324"/>
      <c r="J21" s="1324"/>
      <c r="K21" s="1324"/>
      <c r="L21" s="1325"/>
      <c r="V21" s="84"/>
    </row>
    <row r="22" spans="1:22" ht="15" customHeight="1" x14ac:dyDescent="0.2">
      <c r="A22" s="1255" t="s">
        <v>2</v>
      </c>
      <c r="B22" s="1256"/>
      <c r="C22" s="1256"/>
      <c r="D22" s="1256"/>
      <c r="E22" s="1256"/>
      <c r="F22" s="1256"/>
      <c r="G22" s="1256"/>
      <c r="H22" s="1256"/>
      <c r="I22" s="1256"/>
      <c r="J22" s="1256"/>
      <c r="K22" s="1256"/>
      <c r="L22" s="1257"/>
      <c r="V22" s="84"/>
    </row>
    <row r="23" spans="1:22" ht="33" customHeight="1" x14ac:dyDescent="0.2">
      <c r="A23" s="1323" t="s">
        <v>775</v>
      </c>
      <c r="B23" s="1324"/>
      <c r="C23" s="1324"/>
      <c r="D23" s="1324"/>
      <c r="E23" s="1324"/>
      <c r="F23" s="1324"/>
      <c r="G23" s="1324"/>
      <c r="H23" s="1324"/>
      <c r="I23" s="1324"/>
      <c r="J23" s="1324"/>
      <c r="K23" s="1324"/>
      <c r="L23" s="1325"/>
      <c r="V23" s="84"/>
    </row>
    <row r="24" spans="1:22" s="11" customFormat="1" ht="15" customHeight="1" x14ac:dyDescent="0.25">
      <c r="A24" s="1218" t="s">
        <v>36</v>
      </c>
      <c r="B24" s="1219"/>
      <c r="C24" s="1219"/>
      <c r="D24" s="1219"/>
      <c r="E24" s="1219"/>
      <c r="F24" s="1219"/>
      <c r="G24" s="1219"/>
      <c r="H24" s="1219"/>
      <c r="I24" s="1219"/>
      <c r="J24" s="1219"/>
      <c r="K24" s="1219"/>
      <c r="L24" s="1220"/>
    </row>
    <row r="25" spans="1:22" ht="18.75" customHeight="1" x14ac:dyDescent="0.2">
      <c r="A25" s="119">
        <v>43466</v>
      </c>
      <c r="B25" s="921">
        <v>43497</v>
      </c>
      <c r="C25" s="921">
        <v>43525</v>
      </c>
      <c r="D25" s="921">
        <v>43556</v>
      </c>
      <c r="E25" s="921">
        <v>43586</v>
      </c>
      <c r="F25" s="921">
        <v>43617</v>
      </c>
      <c r="G25" s="921">
        <v>43647</v>
      </c>
      <c r="H25" s="921">
        <v>43678</v>
      </c>
      <c r="I25" s="921">
        <v>43709</v>
      </c>
      <c r="J25" s="921">
        <v>43739</v>
      </c>
      <c r="K25" s="921">
        <v>43770</v>
      </c>
      <c r="L25" s="921">
        <v>43800</v>
      </c>
    </row>
    <row r="26" spans="1:22" ht="18" customHeight="1" x14ac:dyDescent="0.2">
      <c r="A26" s="556">
        <v>1</v>
      </c>
      <c r="B26" s="556">
        <v>1</v>
      </c>
      <c r="C26" s="556">
        <v>1</v>
      </c>
      <c r="D26" s="556">
        <v>1</v>
      </c>
      <c r="E26" s="556">
        <v>1</v>
      </c>
      <c r="F26" s="556">
        <v>1</v>
      </c>
      <c r="G26" s="556">
        <v>1</v>
      </c>
      <c r="H26" s="556">
        <v>1</v>
      </c>
      <c r="I26" s="556">
        <v>1</v>
      </c>
      <c r="J26" s="556">
        <v>1</v>
      </c>
      <c r="K26" s="556"/>
      <c r="L26" s="556"/>
      <c r="M26" s="84"/>
    </row>
    <row r="27" spans="1:22" ht="18.95" customHeight="1" x14ac:dyDescent="0.2">
      <c r="A27" s="566">
        <v>0.9</v>
      </c>
      <c r="B27" s="566">
        <v>0.9</v>
      </c>
      <c r="C27" s="566">
        <v>0.9</v>
      </c>
      <c r="D27" s="566">
        <v>0.9</v>
      </c>
      <c r="E27" s="566">
        <v>0.9</v>
      </c>
      <c r="F27" s="566">
        <v>0.9</v>
      </c>
      <c r="G27" s="566">
        <v>0.9</v>
      </c>
      <c r="H27" s="566">
        <v>0.9</v>
      </c>
      <c r="I27" s="566">
        <v>0.9</v>
      </c>
      <c r="J27" s="566">
        <v>0.9</v>
      </c>
      <c r="K27" s="566">
        <v>0.9</v>
      </c>
      <c r="L27" s="566">
        <v>0.9</v>
      </c>
    </row>
    <row r="28" spans="1:22" ht="18.95" customHeight="1" x14ac:dyDescent="0.2">
      <c r="A28" s="598">
        <v>1</v>
      </c>
      <c r="B28" s="598">
        <v>1</v>
      </c>
      <c r="C28" s="598">
        <v>1</v>
      </c>
      <c r="D28" s="598">
        <v>1</v>
      </c>
      <c r="E28" s="598">
        <v>1</v>
      </c>
      <c r="F28" s="598">
        <v>1</v>
      </c>
      <c r="G28" s="598">
        <v>1</v>
      </c>
      <c r="H28" s="598">
        <v>1</v>
      </c>
      <c r="I28" s="598">
        <v>1</v>
      </c>
      <c r="J28" s="598">
        <v>1</v>
      </c>
      <c r="K28" s="598">
        <v>1</v>
      </c>
      <c r="L28" s="598">
        <v>1</v>
      </c>
    </row>
    <row r="29" spans="1:22" ht="18.95" customHeight="1" x14ac:dyDescent="0.2">
      <c r="A29" s="12"/>
      <c r="B29" s="13"/>
      <c r="C29" s="13"/>
      <c r="D29" s="13"/>
      <c r="E29" s="13"/>
      <c r="F29" s="13"/>
      <c r="G29" s="13"/>
      <c r="H29" s="13"/>
      <c r="I29" s="13"/>
      <c r="J29" s="13"/>
      <c r="K29" s="13"/>
      <c r="L29" s="14"/>
    </row>
    <row r="30" spans="1:22" ht="18.95" customHeight="1" x14ac:dyDescent="0.2">
      <c r="A30" s="12"/>
      <c r="B30" s="13"/>
      <c r="C30" s="13"/>
      <c r="D30" s="13"/>
      <c r="E30" s="13"/>
      <c r="F30" s="13"/>
      <c r="G30" s="13"/>
      <c r="H30" s="13"/>
      <c r="I30" s="13"/>
      <c r="J30" s="13"/>
      <c r="K30" s="13"/>
      <c r="L30" s="14"/>
    </row>
    <row r="31" spans="1:22" ht="18.95" customHeight="1" x14ac:dyDescent="0.2">
      <c r="A31" s="12"/>
      <c r="B31" s="13"/>
      <c r="C31" s="13"/>
      <c r="D31" s="13"/>
      <c r="E31" s="13"/>
      <c r="F31" s="13"/>
      <c r="G31" s="13"/>
      <c r="H31" s="13"/>
      <c r="I31" s="13"/>
      <c r="J31" s="13"/>
      <c r="K31" s="13"/>
      <c r="L31" s="14"/>
    </row>
    <row r="32" spans="1:22" ht="18.95" customHeight="1" x14ac:dyDescent="0.2">
      <c r="A32" s="12"/>
      <c r="B32" s="13"/>
      <c r="C32" s="13"/>
      <c r="D32" s="13"/>
      <c r="E32" s="13"/>
      <c r="F32" s="13"/>
      <c r="G32" s="13"/>
      <c r="H32" s="13"/>
      <c r="I32" s="13"/>
      <c r="J32" s="13"/>
      <c r="K32" s="13"/>
      <c r="L32" s="14"/>
    </row>
    <row r="33" spans="1:12" ht="18.95" customHeight="1" x14ac:dyDescent="0.2">
      <c r="A33" s="12"/>
      <c r="B33" s="13"/>
      <c r="C33" s="13"/>
      <c r="D33" s="13"/>
      <c r="E33" s="13"/>
      <c r="F33" s="13"/>
      <c r="G33" s="13"/>
      <c r="H33" s="13"/>
      <c r="I33" s="13"/>
      <c r="J33" s="13"/>
      <c r="K33" s="13"/>
      <c r="L33" s="14"/>
    </row>
    <row r="34" spans="1:12" ht="15" customHeight="1" x14ac:dyDescent="0.2">
      <c r="A34" s="12"/>
      <c r="B34" s="13"/>
      <c r="C34" s="13"/>
      <c r="D34" s="13"/>
      <c r="E34" s="13"/>
      <c r="F34" s="13"/>
      <c r="G34" s="13"/>
      <c r="H34" s="13"/>
      <c r="I34" s="13"/>
      <c r="J34" s="13"/>
      <c r="K34" s="13"/>
      <c r="L34" s="14"/>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8.95" customHeight="1" x14ac:dyDescent="0.2">
      <c r="A37" s="12"/>
      <c r="B37" s="13"/>
      <c r="C37" s="13"/>
      <c r="D37" s="13"/>
      <c r="E37" s="13"/>
      <c r="F37" s="13"/>
      <c r="G37" s="13"/>
      <c r="H37" s="13"/>
      <c r="I37" s="13"/>
      <c r="J37" s="13"/>
      <c r="K37" s="13"/>
      <c r="L37" s="14"/>
    </row>
    <row r="38" spans="1:12" ht="12.75" customHeight="1" x14ac:dyDescent="0.2">
      <c r="A38" s="15"/>
      <c r="B38" s="16"/>
      <c r="C38" s="16"/>
      <c r="D38" s="16"/>
      <c r="E38" s="16"/>
      <c r="F38" s="16"/>
      <c r="G38" s="16"/>
      <c r="H38" s="16"/>
      <c r="I38" s="16"/>
      <c r="J38" s="16"/>
      <c r="K38" s="16"/>
      <c r="L38" s="17"/>
    </row>
    <row r="39" spans="1:12" ht="30" customHeight="1" x14ac:dyDescent="0.2">
      <c r="A39" s="1327" t="s">
        <v>135</v>
      </c>
      <c r="B39" s="1327"/>
      <c r="C39" s="1327"/>
      <c r="D39" s="1327"/>
      <c r="E39" s="1327"/>
      <c r="F39" s="1327"/>
      <c r="G39" s="1327"/>
      <c r="H39" s="1327"/>
      <c r="I39" s="1327"/>
      <c r="J39" s="1327"/>
      <c r="K39" s="1327"/>
      <c r="L39" s="1327"/>
    </row>
    <row r="40" spans="1:12" ht="18.95" customHeight="1" x14ac:dyDescent="0.2">
      <c r="A40" s="1374" t="s">
        <v>1041</v>
      </c>
      <c r="B40" s="1721"/>
      <c r="C40" s="1721"/>
      <c r="D40" s="1721"/>
      <c r="E40" s="1721"/>
      <c r="F40" s="1721"/>
      <c r="G40" s="1721"/>
      <c r="H40" s="1721"/>
      <c r="I40" s="1721"/>
      <c r="J40" s="1721"/>
      <c r="K40" s="1721"/>
      <c r="L40" s="1721"/>
    </row>
    <row r="41" spans="1:12" ht="18.95" customHeight="1" x14ac:dyDescent="0.2">
      <c r="A41" s="1721"/>
      <c r="B41" s="1721"/>
      <c r="C41" s="1721"/>
      <c r="D41" s="1721"/>
      <c r="E41" s="1721"/>
      <c r="F41" s="1721"/>
      <c r="G41" s="1721"/>
      <c r="H41" s="1721"/>
      <c r="I41" s="1721"/>
      <c r="J41" s="1721"/>
      <c r="K41" s="1721"/>
      <c r="L41" s="1721"/>
    </row>
    <row r="42" spans="1:12" ht="18.95" customHeight="1" x14ac:dyDescent="0.2">
      <c r="A42" s="1721"/>
      <c r="B42" s="1721"/>
      <c r="C42" s="1721"/>
      <c r="D42" s="1721"/>
      <c r="E42" s="1721"/>
      <c r="F42" s="1721"/>
      <c r="G42" s="1721"/>
      <c r="H42" s="1721"/>
      <c r="I42" s="1721"/>
      <c r="J42" s="1721"/>
      <c r="K42" s="1721"/>
      <c r="L42" s="1721"/>
    </row>
    <row r="43" spans="1:12" ht="409.5" customHeight="1" x14ac:dyDescent="0.2">
      <c r="A43" s="1721"/>
      <c r="B43" s="1721"/>
      <c r="C43" s="1721"/>
      <c r="D43" s="1721"/>
      <c r="E43" s="1721"/>
      <c r="F43" s="1721"/>
      <c r="G43" s="1721"/>
      <c r="H43" s="1721"/>
      <c r="I43" s="1721"/>
      <c r="J43" s="1721"/>
      <c r="K43" s="1721"/>
      <c r="L43" s="1721"/>
    </row>
    <row r="44" spans="1:12" ht="268.5" customHeight="1" x14ac:dyDescent="0.2">
      <c r="A44" s="1717" t="s">
        <v>1042</v>
      </c>
      <c r="B44" s="1718"/>
      <c r="C44" s="1718"/>
      <c r="D44" s="1718"/>
      <c r="E44" s="1718"/>
      <c r="F44" s="1718"/>
      <c r="G44" s="1718"/>
      <c r="H44" s="1718"/>
      <c r="I44" s="1718"/>
      <c r="J44" s="1718"/>
      <c r="K44" s="1718"/>
      <c r="L44" s="1719"/>
    </row>
  </sheetData>
  <sheetProtection password="CCF3" sheet="1" objects="1" scenarios="1"/>
  <mergeCells count="27">
    <mergeCell ref="A10:L10"/>
    <mergeCell ref="A17:F17"/>
    <mergeCell ref="A20:L20"/>
    <mergeCell ref="A22:L22"/>
    <mergeCell ref="G19:L19"/>
    <mergeCell ref="B13:J13"/>
    <mergeCell ref="C1:J1"/>
    <mergeCell ref="C2:J2"/>
    <mergeCell ref="C3:J3"/>
    <mergeCell ref="A4:I4"/>
    <mergeCell ref="J4:L4"/>
    <mergeCell ref="A44:L44"/>
    <mergeCell ref="A5:I7"/>
    <mergeCell ref="A8:L8"/>
    <mergeCell ref="B12:J12"/>
    <mergeCell ref="A39:L39"/>
    <mergeCell ref="A16:F16"/>
    <mergeCell ref="G16:L16"/>
    <mergeCell ref="A24:L24"/>
    <mergeCell ref="A40:L43"/>
    <mergeCell ref="A9:L9"/>
    <mergeCell ref="A21:L21"/>
    <mergeCell ref="A23:L23"/>
    <mergeCell ref="G17:L17"/>
    <mergeCell ref="A19:F19"/>
    <mergeCell ref="A18:F18"/>
    <mergeCell ref="G18:L18"/>
  </mergeCells>
  <phoneticPr fontId="0" type="noConversion"/>
  <hyperlinks>
    <hyperlink ref="A5:I7" location="CONSOLIDADO!G38" display="Seguimiento a la prestación del servicio de vigilancia y seguridad privada del Sistema TransMilenio a cargo de TRANSMILENIO S.A." xr:uid="{00000000-0004-0000-1B00-000000000000}"/>
  </hyperlinks>
  <printOptions horizontalCentered="1"/>
  <pageMargins left="0.19685039370078741" right="0.19685039370078741" top="0.19685039370078741" bottom="0.39370078740157483" header="0" footer="0"/>
  <pageSetup scale="94"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47">
    <tabColor theme="4" tint="0.39997558519241921"/>
    <pageSetUpPr fitToPage="1"/>
  </sheetPr>
  <dimension ref="A1:M48"/>
  <sheetViews>
    <sheetView topLeftCell="A2" zoomScale="93" zoomScaleNormal="93" workbookViewId="0">
      <selection activeCell="I28" sqref="I28"/>
    </sheetView>
  </sheetViews>
  <sheetFormatPr baseColWidth="10" defaultColWidth="3.5703125" defaultRowHeight="18.95" customHeight="1" x14ac:dyDescent="0.2"/>
  <cols>
    <col min="1" max="12" width="7" style="4" customWidth="1"/>
    <col min="13" max="13" width="4.42578125" style="4" bestFit="1" customWidth="1"/>
    <col min="14" max="16384" width="3.5703125" style="4"/>
  </cols>
  <sheetData>
    <row r="1" spans="1:12" ht="12.75" customHeight="1" x14ac:dyDescent="0.2">
      <c r="A1" s="1"/>
      <c r="B1" s="3"/>
      <c r="C1" s="1313" t="s">
        <v>596</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5" customHeight="1" x14ac:dyDescent="0.2">
      <c r="A4" s="8"/>
      <c r="B4" s="10"/>
      <c r="C4" s="1319" t="s">
        <v>123</v>
      </c>
      <c r="D4" s="1319"/>
      <c r="E4" s="1319"/>
      <c r="F4" s="1319"/>
      <c r="G4" s="1319"/>
      <c r="H4" s="1319"/>
      <c r="I4" s="1319"/>
      <c r="J4" s="1319"/>
      <c r="K4" s="132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307" t="s">
        <v>235</v>
      </c>
      <c r="B6" s="1308"/>
      <c r="C6" s="1308"/>
      <c r="D6" s="1308"/>
      <c r="E6" s="1308"/>
      <c r="F6" s="1308"/>
      <c r="G6" s="1308"/>
      <c r="H6" s="1308"/>
      <c r="I6" s="1309"/>
      <c r="J6" s="18"/>
      <c r="K6" s="30" t="s">
        <v>16</v>
      </c>
      <c r="L6" s="76"/>
    </row>
    <row r="7" spans="1:12" ht="15" customHeight="1" x14ac:dyDescent="0.2">
      <c r="A7" s="1307"/>
      <c r="B7" s="1308"/>
      <c r="C7" s="1308"/>
      <c r="D7" s="1308"/>
      <c r="E7" s="1308"/>
      <c r="F7" s="1308"/>
      <c r="G7" s="1308"/>
      <c r="H7" s="1308"/>
      <c r="I7" s="1309"/>
      <c r="J7" s="18"/>
      <c r="K7" s="30" t="s">
        <v>98</v>
      </c>
      <c r="L7" s="55"/>
    </row>
    <row r="8" spans="1:12" ht="15" customHeight="1" x14ac:dyDescent="0.2">
      <c r="A8" s="1310"/>
      <c r="B8" s="1311"/>
      <c r="C8" s="1311"/>
      <c r="D8" s="1311"/>
      <c r="E8" s="1311"/>
      <c r="F8" s="1311"/>
      <c r="G8" s="1311"/>
      <c r="H8" s="1311"/>
      <c r="I8" s="1312"/>
      <c r="J8" s="19"/>
      <c r="K8" s="31" t="s">
        <v>18</v>
      </c>
      <c r="L8" s="76" t="s">
        <v>17</v>
      </c>
    </row>
    <row r="9" spans="1:12" s="11" customFormat="1" ht="15" customHeight="1" x14ac:dyDescent="0.25">
      <c r="A9" s="1218" t="s">
        <v>19</v>
      </c>
      <c r="B9" s="1219"/>
      <c r="C9" s="1219"/>
      <c r="D9" s="1219"/>
      <c r="E9" s="1219"/>
      <c r="F9" s="1219"/>
      <c r="G9" s="1219"/>
      <c r="H9" s="1219"/>
      <c r="I9" s="1219"/>
      <c r="J9" s="1219"/>
      <c r="K9" s="1219"/>
      <c r="L9" s="1220"/>
    </row>
    <row r="10" spans="1:12" ht="24.75" customHeight="1" x14ac:dyDescent="0.2">
      <c r="A10" s="1350" t="s">
        <v>589</v>
      </c>
      <c r="B10" s="1351"/>
      <c r="C10" s="1351"/>
      <c r="D10" s="1351"/>
      <c r="E10" s="1351"/>
      <c r="F10" s="1351"/>
      <c r="G10" s="1351"/>
      <c r="H10" s="1351"/>
      <c r="I10" s="1351"/>
      <c r="J10" s="1351"/>
      <c r="K10" s="1351"/>
      <c r="L10" s="1352"/>
    </row>
    <row r="11" spans="1:12" ht="18.75" customHeight="1" x14ac:dyDescent="0.2">
      <c r="A11" s="1360"/>
      <c r="B11" s="1361"/>
      <c r="C11" s="1361"/>
      <c r="D11" s="1361"/>
      <c r="E11" s="1361"/>
      <c r="F11" s="1361"/>
      <c r="G11" s="1361"/>
      <c r="H11" s="1361"/>
      <c r="I11" s="1361"/>
      <c r="J11" s="1361"/>
      <c r="K11" s="1361"/>
      <c r="L11" s="1362"/>
    </row>
    <row r="12" spans="1:12" s="11" customFormat="1" ht="15" customHeight="1" x14ac:dyDescent="0.25">
      <c r="A12" s="1218" t="s">
        <v>20</v>
      </c>
      <c r="B12" s="1219"/>
      <c r="C12" s="1219"/>
      <c r="D12" s="1219"/>
      <c r="E12" s="1219"/>
      <c r="F12" s="1219"/>
      <c r="G12" s="1219"/>
      <c r="H12" s="1219"/>
      <c r="I12" s="1219"/>
      <c r="J12" s="1219"/>
      <c r="K12" s="1219"/>
      <c r="L12" s="1220"/>
    </row>
    <row r="13" spans="1:12" ht="7.5" customHeight="1" x14ac:dyDescent="0.2">
      <c r="A13" s="32"/>
      <c r="B13" s="29"/>
      <c r="C13" s="29"/>
      <c r="D13" s="29"/>
      <c r="E13" s="29"/>
      <c r="F13" s="29"/>
      <c r="G13" s="29"/>
      <c r="H13" s="29"/>
      <c r="I13" s="29"/>
      <c r="J13" s="29"/>
      <c r="K13" s="29"/>
      <c r="L13" s="26"/>
    </row>
    <row r="14" spans="1:12" ht="18.75" customHeight="1" x14ac:dyDescent="0.2">
      <c r="A14" s="32"/>
      <c r="B14" s="1330" t="s">
        <v>590</v>
      </c>
      <c r="C14" s="1330"/>
      <c r="D14" s="1330"/>
      <c r="E14" s="1330"/>
      <c r="F14" s="1330"/>
      <c r="G14" s="1330"/>
      <c r="H14" s="1330"/>
      <c r="I14" s="1330"/>
      <c r="J14" s="1330"/>
      <c r="K14" s="1333" t="s">
        <v>39</v>
      </c>
      <c r="L14" s="26"/>
    </row>
    <row r="15" spans="1:12" ht="18.75" customHeight="1" x14ac:dyDescent="0.2">
      <c r="A15" s="32"/>
      <c r="B15" s="1332" t="s">
        <v>591</v>
      </c>
      <c r="C15" s="1332"/>
      <c r="D15" s="1332"/>
      <c r="E15" s="1332"/>
      <c r="F15" s="1332"/>
      <c r="G15" s="1332"/>
      <c r="H15" s="1332"/>
      <c r="I15" s="1332"/>
      <c r="J15" s="1332"/>
      <c r="K15" s="1333"/>
      <c r="L15" s="26"/>
    </row>
    <row r="16" spans="1:12" ht="33" customHeight="1" x14ac:dyDescent="0.2">
      <c r="A16" s="1431" t="s">
        <v>776</v>
      </c>
      <c r="B16" s="1432"/>
      <c r="C16" s="1432"/>
      <c r="D16" s="1432"/>
      <c r="E16" s="1432"/>
      <c r="F16" s="1432"/>
      <c r="G16" s="1432"/>
      <c r="H16" s="1432"/>
      <c r="I16" s="1432"/>
      <c r="J16" s="1432"/>
      <c r="K16" s="1432"/>
      <c r="L16" s="1433"/>
    </row>
    <row r="17" spans="1:13" s="11" customFormat="1" ht="15" customHeight="1" x14ac:dyDescent="0.25">
      <c r="A17" s="1218" t="s">
        <v>21</v>
      </c>
      <c r="B17" s="1219"/>
      <c r="C17" s="1219"/>
      <c r="D17" s="1219"/>
      <c r="E17" s="1219"/>
      <c r="F17" s="1219"/>
      <c r="G17" s="1218" t="s">
        <v>22</v>
      </c>
      <c r="H17" s="1219"/>
      <c r="I17" s="1219"/>
      <c r="J17" s="1219"/>
      <c r="K17" s="1219"/>
      <c r="L17" s="1220"/>
    </row>
    <row r="18" spans="1:13" ht="21" customHeight="1" x14ac:dyDescent="0.2">
      <c r="A18" s="1335" t="s">
        <v>92</v>
      </c>
      <c r="B18" s="1332"/>
      <c r="C18" s="1332"/>
      <c r="D18" s="1332"/>
      <c r="E18" s="1332"/>
      <c r="F18" s="1332"/>
      <c r="G18" s="1336" t="s">
        <v>47</v>
      </c>
      <c r="H18" s="1332"/>
      <c r="I18" s="1332"/>
      <c r="J18" s="1332"/>
      <c r="K18" s="1332"/>
      <c r="L18" s="1337"/>
    </row>
    <row r="19" spans="1:13" s="11" customFormat="1" ht="15" customHeight="1" x14ac:dyDescent="0.25">
      <c r="A19" s="1218" t="s">
        <v>46</v>
      </c>
      <c r="B19" s="1219"/>
      <c r="C19" s="1219"/>
      <c r="D19" s="1219"/>
      <c r="E19" s="1219"/>
      <c r="F19" s="1219"/>
      <c r="G19" s="1218" t="s">
        <v>34</v>
      </c>
      <c r="H19" s="1219"/>
      <c r="I19" s="1219"/>
      <c r="J19" s="1219"/>
      <c r="K19" s="1219"/>
      <c r="L19" s="1220"/>
    </row>
    <row r="20" spans="1:13" ht="40.5" customHeight="1" x14ac:dyDescent="0.2">
      <c r="A20" s="1321" t="s">
        <v>716</v>
      </c>
      <c r="B20" s="1322"/>
      <c r="C20" s="1322"/>
      <c r="D20" s="1322"/>
      <c r="E20" s="1322"/>
      <c r="F20" s="1322"/>
      <c r="G20" s="1321" t="s">
        <v>717</v>
      </c>
      <c r="H20" s="1322"/>
      <c r="I20" s="1322"/>
      <c r="J20" s="1322"/>
      <c r="K20" s="1322"/>
      <c r="L20" s="1326"/>
    </row>
    <row r="21" spans="1:13" s="11" customFormat="1" ht="15" customHeight="1" x14ac:dyDescent="0.25">
      <c r="A21" s="1218" t="s">
        <v>35</v>
      </c>
      <c r="B21" s="1219"/>
      <c r="C21" s="1219"/>
      <c r="D21" s="1219"/>
      <c r="E21" s="1219"/>
      <c r="F21" s="1219"/>
      <c r="G21" s="1219"/>
      <c r="H21" s="1219"/>
      <c r="I21" s="1219"/>
      <c r="J21" s="1219"/>
      <c r="K21" s="1219"/>
      <c r="L21" s="1220"/>
    </row>
    <row r="22" spans="1:13" ht="29.25" customHeight="1" x14ac:dyDescent="0.2">
      <c r="A22" s="1323" t="s">
        <v>777</v>
      </c>
      <c r="B22" s="1324"/>
      <c r="C22" s="1324"/>
      <c r="D22" s="1324"/>
      <c r="E22" s="1324"/>
      <c r="F22" s="1324"/>
      <c r="G22" s="1324"/>
      <c r="H22" s="1324"/>
      <c r="I22" s="1324"/>
      <c r="J22" s="1324"/>
      <c r="K22" s="1324"/>
      <c r="L22" s="1325"/>
    </row>
    <row r="23" spans="1:13" ht="15" customHeight="1" x14ac:dyDescent="0.2">
      <c r="A23" s="1255" t="s">
        <v>2</v>
      </c>
      <c r="B23" s="1256"/>
      <c r="C23" s="1256"/>
      <c r="D23" s="1256"/>
      <c r="E23" s="1256"/>
      <c r="F23" s="1256"/>
      <c r="G23" s="1256"/>
      <c r="H23" s="1256"/>
      <c r="I23" s="1256"/>
      <c r="J23" s="1256"/>
      <c r="K23" s="1256"/>
      <c r="L23" s="1257"/>
    </row>
    <row r="24" spans="1:13" ht="19.5" customHeight="1" x14ac:dyDescent="0.2">
      <c r="A24" s="1338" t="s">
        <v>592</v>
      </c>
      <c r="B24" s="1339"/>
      <c r="C24" s="1339"/>
      <c r="D24" s="1339"/>
      <c r="E24" s="1339"/>
      <c r="F24" s="1339"/>
      <c r="G24" s="1339"/>
      <c r="H24" s="1339"/>
      <c r="I24" s="1339"/>
      <c r="J24" s="1339"/>
      <c r="K24" s="1339"/>
      <c r="L24" s="1340"/>
    </row>
    <row r="25" spans="1:13" s="11" customFormat="1" ht="15" customHeight="1" x14ac:dyDescent="0.25">
      <c r="A25" s="1218" t="s">
        <v>36</v>
      </c>
      <c r="B25" s="1219"/>
      <c r="C25" s="1219"/>
      <c r="D25" s="1219"/>
      <c r="E25" s="1219"/>
      <c r="F25" s="1219"/>
      <c r="G25" s="1219"/>
      <c r="H25" s="1219"/>
      <c r="I25" s="1219"/>
      <c r="J25" s="1219"/>
      <c r="K25" s="1219"/>
      <c r="L25" s="1220"/>
    </row>
    <row r="26" spans="1:13" ht="18.75" customHeight="1" x14ac:dyDescent="0.2">
      <c r="A26" s="119">
        <v>43466</v>
      </c>
      <c r="B26" s="921">
        <v>43497</v>
      </c>
      <c r="C26" s="921">
        <v>43525</v>
      </c>
      <c r="D26" s="921">
        <v>43556</v>
      </c>
      <c r="E26" s="921">
        <v>43586</v>
      </c>
      <c r="F26" s="921">
        <v>43617</v>
      </c>
      <c r="G26" s="921">
        <v>43647</v>
      </c>
      <c r="H26" s="921">
        <v>43678</v>
      </c>
      <c r="I26" s="921">
        <v>43709</v>
      </c>
      <c r="J26" s="921">
        <v>43739</v>
      </c>
      <c r="K26" s="921">
        <v>43770</v>
      </c>
      <c r="L26" s="921">
        <v>43800</v>
      </c>
      <c r="M26" s="11"/>
    </row>
    <row r="27" spans="1:13" ht="18" customHeight="1" x14ac:dyDescent="0.2">
      <c r="A27" s="942">
        <v>0.97350000000000003</v>
      </c>
      <c r="B27" s="942">
        <v>0.97760000000000002</v>
      </c>
      <c r="C27" s="555">
        <v>0.98</v>
      </c>
      <c r="D27" s="311">
        <v>0.97</v>
      </c>
      <c r="E27" s="802">
        <v>0.95</v>
      </c>
      <c r="F27" s="311">
        <v>0.98</v>
      </c>
      <c r="G27" s="311">
        <v>0.98</v>
      </c>
      <c r="H27" s="311">
        <v>0.98</v>
      </c>
      <c r="I27" s="311">
        <v>0.98</v>
      </c>
      <c r="J27" s="311"/>
      <c r="K27" s="311"/>
      <c r="L27" s="311"/>
      <c r="M27" s="614">
        <f>AVERAGE(A27:L27)</f>
        <v>0.97456666666666669</v>
      </c>
    </row>
    <row r="28" spans="1:13" ht="18" customHeight="1" x14ac:dyDescent="0.2">
      <c r="A28" s="65">
        <v>0.95</v>
      </c>
      <c r="B28" s="591">
        <v>0.95</v>
      </c>
      <c r="C28" s="591">
        <v>0.95</v>
      </c>
      <c r="D28" s="591">
        <v>0.95</v>
      </c>
      <c r="E28" s="591">
        <v>0.95</v>
      </c>
      <c r="F28" s="591">
        <v>0.95</v>
      </c>
      <c r="G28" s="591">
        <v>0.95</v>
      </c>
      <c r="H28" s="591">
        <v>0.95</v>
      </c>
      <c r="I28" s="591">
        <v>0.95</v>
      </c>
      <c r="J28" s="591">
        <v>0.95</v>
      </c>
      <c r="K28" s="591">
        <v>0.95</v>
      </c>
      <c r="L28" s="591">
        <v>0.95</v>
      </c>
    </row>
    <row r="29" spans="1:13" ht="18" customHeight="1" x14ac:dyDescent="0.2">
      <c r="A29" s="281">
        <v>0.7</v>
      </c>
      <c r="B29" s="486">
        <v>0.7</v>
      </c>
      <c r="C29" s="486">
        <v>0.7</v>
      </c>
      <c r="D29" s="486">
        <v>0.7</v>
      </c>
      <c r="E29" s="486">
        <v>0.7</v>
      </c>
      <c r="F29" s="486">
        <v>0.7</v>
      </c>
      <c r="G29" s="486">
        <v>0.7</v>
      </c>
      <c r="H29" s="486">
        <v>0.7</v>
      </c>
      <c r="I29" s="486">
        <v>0.7</v>
      </c>
      <c r="J29" s="486">
        <v>0.7</v>
      </c>
      <c r="K29" s="486">
        <v>0.7</v>
      </c>
      <c r="L29" s="486">
        <v>0.7</v>
      </c>
    </row>
    <row r="30" spans="1:13" ht="18.95" customHeight="1" x14ac:dyDescent="0.2">
      <c r="A30" s="12"/>
      <c r="B30" s="13"/>
      <c r="C30" s="13"/>
      <c r="D30" s="13"/>
      <c r="E30" s="13"/>
      <c r="F30" s="13"/>
      <c r="G30" s="13"/>
      <c r="H30" s="13"/>
      <c r="I30" s="13"/>
      <c r="J30" s="13"/>
      <c r="K30" s="13"/>
      <c r="L30" s="14"/>
    </row>
    <row r="31" spans="1:13" ht="18.95" customHeight="1" x14ac:dyDescent="0.2">
      <c r="A31" s="12"/>
      <c r="B31" s="13"/>
      <c r="C31" s="13"/>
      <c r="D31" s="13"/>
      <c r="E31" s="13"/>
      <c r="F31" s="13"/>
      <c r="G31" s="13"/>
      <c r="H31" s="13"/>
      <c r="I31" s="13"/>
      <c r="J31" s="13"/>
      <c r="K31" s="13"/>
      <c r="L31" s="14"/>
    </row>
    <row r="32" spans="1:13" ht="18.95" customHeight="1" x14ac:dyDescent="0.2">
      <c r="A32" s="12"/>
      <c r="B32" s="13"/>
      <c r="C32" s="13"/>
      <c r="D32" s="13"/>
      <c r="E32" s="13"/>
      <c r="F32" s="13"/>
      <c r="G32" s="13"/>
      <c r="H32" s="13"/>
      <c r="I32" s="13"/>
      <c r="J32" s="13"/>
      <c r="K32" s="13"/>
      <c r="L32" s="14"/>
    </row>
    <row r="33" spans="1:12" ht="18.95" customHeight="1" x14ac:dyDescent="0.2">
      <c r="A33" s="12"/>
      <c r="B33" s="13"/>
      <c r="C33" s="13"/>
      <c r="D33" s="13"/>
      <c r="E33" s="13"/>
      <c r="F33" s="13"/>
      <c r="G33" s="13"/>
      <c r="H33" s="13"/>
      <c r="I33" s="13"/>
      <c r="J33" s="13"/>
      <c r="K33" s="13"/>
      <c r="L33" s="14"/>
    </row>
    <row r="34" spans="1:12" ht="18.95" customHeight="1" x14ac:dyDescent="0.2">
      <c r="A34" s="12"/>
      <c r="B34" s="13"/>
      <c r="C34" s="13"/>
      <c r="D34" s="13"/>
      <c r="E34" s="13"/>
      <c r="F34" s="13"/>
      <c r="G34" s="13"/>
      <c r="H34" s="13"/>
      <c r="I34" s="13"/>
      <c r="J34" s="13"/>
      <c r="K34" s="13"/>
      <c r="L34" s="14"/>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8.95" customHeight="1" x14ac:dyDescent="0.2">
      <c r="A37" s="12"/>
      <c r="B37" s="13"/>
      <c r="C37" s="13"/>
      <c r="D37" s="13"/>
      <c r="E37" s="13"/>
      <c r="F37" s="13"/>
      <c r="G37" s="13"/>
      <c r="H37" s="13"/>
      <c r="I37" s="13"/>
      <c r="J37" s="13"/>
      <c r="K37" s="13"/>
      <c r="L37" s="14"/>
    </row>
    <row r="38" spans="1:12" ht="15" customHeight="1" x14ac:dyDescent="0.2">
      <c r="A38" s="12"/>
      <c r="B38" s="13"/>
      <c r="C38" s="13"/>
      <c r="D38" s="13"/>
      <c r="E38" s="13"/>
      <c r="F38" s="13"/>
      <c r="G38" s="13"/>
      <c r="H38" s="13"/>
      <c r="I38" s="13"/>
      <c r="J38" s="13"/>
      <c r="K38" s="13"/>
      <c r="L38" s="14"/>
    </row>
    <row r="39" spans="1:12" ht="18.95" customHeight="1" x14ac:dyDescent="0.2">
      <c r="A39" s="12"/>
      <c r="B39" s="13"/>
      <c r="C39" s="13"/>
      <c r="D39" s="13"/>
      <c r="E39" s="13"/>
      <c r="F39" s="13"/>
      <c r="G39" s="13"/>
      <c r="H39" s="13"/>
      <c r="I39" s="13"/>
      <c r="J39" s="13"/>
      <c r="K39" s="13"/>
      <c r="L39" s="14"/>
    </row>
    <row r="40" spans="1:12" ht="18.95" customHeight="1" x14ac:dyDescent="0.2">
      <c r="A40" s="12"/>
      <c r="B40" s="13"/>
      <c r="C40" s="13"/>
      <c r="D40" s="13"/>
      <c r="E40" s="13"/>
      <c r="F40" s="13"/>
      <c r="G40" s="13"/>
      <c r="H40" s="13"/>
      <c r="I40" s="13"/>
      <c r="J40" s="13"/>
      <c r="K40" s="13"/>
      <c r="L40" s="14"/>
    </row>
    <row r="41" spans="1:12" ht="18.95" customHeight="1" x14ac:dyDescent="0.2">
      <c r="A41" s="12"/>
      <c r="B41" s="13"/>
      <c r="C41" s="13"/>
      <c r="D41" s="13"/>
      <c r="E41" s="13"/>
      <c r="F41" s="13"/>
      <c r="G41" s="13"/>
      <c r="H41" s="13"/>
      <c r="I41" s="13"/>
      <c r="J41" s="13"/>
      <c r="K41" s="13"/>
      <c r="L41" s="14"/>
    </row>
    <row r="42" spans="1:12" ht="12.75" customHeight="1" x14ac:dyDescent="0.2">
      <c r="A42" s="15"/>
      <c r="B42" s="16"/>
      <c r="C42" s="16"/>
      <c r="D42" s="16"/>
      <c r="E42" s="16"/>
      <c r="F42" s="16"/>
      <c r="G42" s="16"/>
      <c r="H42" s="16"/>
      <c r="I42" s="16"/>
      <c r="J42" s="16"/>
      <c r="K42" s="16"/>
      <c r="L42" s="17"/>
    </row>
    <row r="43" spans="1:12" ht="18.95" customHeight="1" x14ac:dyDescent="0.2">
      <c r="A43" s="1413" t="s">
        <v>135</v>
      </c>
      <c r="B43" s="1413"/>
      <c r="C43" s="1413"/>
      <c r="D43" s="1413"/>
      <c r="E43" s="1413"/>
      <c r="F43" s="1413"/>
      <c r="G43" s="1413"/>
      <c r="H43" s="1413"/>
      <c r="I43" s="1413"/>
      <c r="J43" s="1413"/>
      <c r="K43" s="1413"/>
      <c r="L43" s="1413"/>
    </row>
    <row r="44" spans="1:12" ht="18.95" customHeight="1" x14ac:dyDescent="0.2">
      <c r="A44" s="1726" t="s">
        <v>939</v>
      </c>
      <c r="B44" s="1726"/>
      <c r="C44" s="1726"/>
      <c r="D44" s="1726"/>
      <c r="E44" s="1726"/>
      <c r="F44" s="1726"/>
      <c r="G44" s="1726"/>
      <c r="H44" s="1726"/>
      <c r="I44" s="1726"/>
      <c r="J44" s="1726"/>
      <c r="K44" s="1726"/>
      <c r="L44" s="1726"/>
    </row>
    <row r="45" spans="1:12" ht="18.95" customHeight="1" x14ac:dyDescent="0.2">
      <c r="A45" s="1726"/>
      <c r="B45" s="1726"/>
      <c r="C45" s="1726"/>
      <c r="D45" s="1726"/>
      <c r="E45" s="1726"/>
      <c r="F45" s="1726"/>
      <c r="G45" s="1726"/>
      <c r="H45" s="1726"/>
      <c r="I45" s="1726"/>
      <c r="J45" s="1726"/>
      <c r="K45" s="1726"/>
      <c r="L45" s="1726"/>
    </row>
    <row r="46" spans="1:12" ht="18.95" customHeight="1" x14ac:dyDescent="0.2">
      <c r="A46" s="1726"/>
      <c r="B46" s="1726"/>
      <c r="C46" s="1726"/>
      <c r="D46" s="1726"/>
      <c r="E46" s="1726"/>
      <c r="F46" s="1726"/>
      <c r="G46" s="1726"/>
      <c r="H46" s="1726"/>
      <c r="I46" s="1726"/>
      <c r="J46" s="1726"/>
      <c r="K46" s="1726"/>
      <c r="L46" s="1726"/>
    </row>
    <row r="47" spans="1:12" ht="382.5" customHeight="1" x14ac:dyDescent="0.2">
      <c r="A47" s="1726"/>
      <c r="B47" s="1726"/>
      <c r="C47" s="1726"/>
      <c r="D47" s="1726"/>
      <c r="E47" s="1726"/>
      <c r="F47" s="1726"/>
      <c r="G47" s="1726"/>
      <c r="H47" s="1726"/>
      <c r="I47" s="1726"/>
      <c r="J47" s="1726"/>
      <c r="K47" s="1726"/>
      <c r="L47" s="1726"/>
    </row>
    <row r="48" spans="1:12" ht="384.75" customHeight="1" x14ac:dyDescent="0.2">
      <c r="A48" s="1725" t="s">
        <v>1043</v>
      </c>
      <c r="B48" s="1725"/>
      <c r="C48" s="1725"/>
      <c r="D48" s="1725"/>
      <c r="E48" s="1725"/>
      <c r="F48" s="1725"/>
      <c r="G48" s="1725"/>
      <c r="H48" s="1725"/>
      <c r="I48" s="1725"/>
      <c r="J48" s="1725"/>
      <c r="K48" s="1725"/>
      <c r="L48" s="1725"/>
    </row>
  </sheetData>
  <sheetProtection password="CCF3" sheet="1" objects="1" scenarios="1"/>
  <mergeCells count="30">
    <mergeCell ref="A48:L48"/>
    <mergeCell ref="A44:L47"/>
    <mergeCell ref="K14:K15"/>
    <mergeCell ref="A22:L22"/>
    <mergeCell ref="A16:L16"/>
    <mergeCell ref="A20:F20"/>
    <mergeCell ref="A43:L43"/>
    <mergeCell ref="A23:L23"/>
    <mergeCell ref="A18:F18"/>
    <mergeCell ref="A25:L25"/>
    <mergeCell ref="A19:F19"/>
    <mergeCell ref="G19:L19"/>
    <mergeCell ref="A24:L24"/>
    <mergeCell ref="G18:L18"/>
    <mergeCell ref="G20:L20"/>
    <mergeCell ref="A21:L21"/>
    <mergeCell ref="A6:I8"/>
    <mergeCell ref="A9:L9"/>
    <mergeCell ref="A10:L10"/>
    <mergeCell ref="A17:F17"/>
    <mergeCell ref="G17:L17"/>
    <mergeCell ref="A12:L12"/>
    <mergeCell ref="B14:J14"/>
    <mergeCell ref="B15:J15"/>
    <mergeCell ref="A11:L11"/>
    <mergeCell ref="C1:K2"/>
    <mergeCell ref="C3:K3"/>
    <mergeCell ref="C4:K4"/>
    <mergeCell ref="A5:I5"/>
    <mergeCell ref="J5:L5"/>
  </mergeCells>
  <phoneticPr fontId="10" type="noConversion"/>
  <hyperlinks>
    <hyperlink ref="A6:I8" location="CONSOLIDADO!G32" display="Análisis de Accidentes" xr:uid="{00000000-0004-0000-1C00-000000000000}"/>
  </hyperlinks>
  <printOptions horizontalCentered="1"/>
  <pageMargins left="0.19685039370078741" right="0.19685039370078741" top="0.19685039370078741" bottom="0.31496062992125984" header="0" footer="0.15748031496062992"/>
  <pageSetup scale="91" orientation="portrait" r:id="rId1"/>
  <headerFooter alignWithMargins="0">
    <oddFooter>&amp;C&amp;"Tahoma,Normal"&amp;8 4&amp;R&amp;"Tahoma,Normal"&amp;8&amp;D</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4" tint="0.39997558519241921"/>
    <pageSetUpPr fitToPage="1"/>
  </sheetPr>
  <dimension ref="A1:AB47"/>
  <sheetViews>
    <sheetView showGridLines="0" topLeftCell="A40" zoomScale="98" zoomScaleNormal="98" workbookViewId="0">
      <selection activeCell="A44" sqref="A44:N47"/>
    </sheetView>
  </sheetViews>
  <sheetFormatPr baseColWidth="10" defaultColWidth="3.5703125" defaultRowHeight="18.95" customHeight="1" x14ac:dyDescent="0.2"/>
  <cols>
    <col min="1" max="1" width="7" style="256" customWidth="1"/>
    <col min="2" max="2" width="6" style="256" customWidth="1"/>
    <col min="3" max="3" width="5.42578125" style="256" customWidth="1"/>
    <col min="4" max="8" width="9.140625" style="263" customWidth="1"/>
    <col min="9" max="9" width="3.5703125" style="256"/>
    <col min="10" max="10" width="8.42578125" style="256" customWidth="1"/>
    <col min="11" max="11" width="4.28515625" style="256" customWidth="1"/>
    <col min="12" max="12" width="12.5703125" style="585" customWidth="1"/>
    <col min="13" max="13" width="3.5703125" style="585"/>
    <col min="14" max="14" width="7.85546875" style="585" customWidth="1"/>
    <col min="15" max="22" width="3.5703125" style="585"/>
    <col min="23" max="24" width="22.85546875" style="585" customWidth="1"/>
    <col min="25" max="25" width="9.140625" style="585" customWidth="1"/>
    <col min="26" max="26" width="9.28515625" style="585" customWidth="1"/>
    <col min="27" max="16384" width="3.5703125" style="585"/>
  </cols>
  <sheetData>
    <row r="1" spans="1:14" s="841" customFormat="1" ht="10.5" customHeight="1" x14ac:dyDescent="0.2">
      <c r="A1" s="850"/>
      <c r="B1" s="850"/>
      <c r="C1" s="850"/>
      <c r="D1" s="856"/>
      <c r="E1" s="856"/>
      <c r="F1" s="856"/>
      <c r="G1" s="856"/>
      <c r="H1" s="856"/>
      <c r="I1" s="850"/>
      <c r="J1" s="850"/>
      <c r="K1" s="850"/>
    </row>
    <row r="2" spans="1:14" ht="12.75" customHeight="1" x14ac:dyDescent="0.2">
      <c r="A2" s="1772"/>
      <c r="B2" s="1773"/>
      <c r="C2" s="1537" t="s">
        <v>650</v>
      </c>
      <c r="D2" s="1538"/>
      <c r="E2" s="1538"/>
      <c r="F2" s="1538"/>
      <c r="G2" s="1538"/>
      <c r="H2" s="1538"/>
      <c r="I2" s="1538"/>
      <c r="J2" s="1538"/>
      <c r="K2" s="1539"/>
      <c r="L2" s="1537"/>
      <c r="M2" s="1538"/>
      <c r="N2" s="1539"/>
    </row>
    <row r="3" spans="1:14" ht="12.75" customHeight="1" x14ac:dyDescent="0.2">
      <c r="A3" s="1543"/>
      <c r="B3" s="1545"/>
      <c r="C3" s="1540"/>
      <c r="D3" s="1541"/>
      <c r="E3" s="1541"/>
      <c r="F3" s="1541"/>
      <c r="G3" s="1541"/>
      <c r="H3" s="1541"/>
      <c r="I3" s="1541"/>
      <c r="J3" s="1541"/>
      <c r="K3" s="1542"/>
      <c r="L3" s="1540"/>
      <c r="M3" s="1541"/>
      <c r="N3" s="1542"/>
    </row>
    <row r="4" spans="1:14" ht="12.75" customHeight="1" x14ac:dyDescent="0.2">
      <c r="A4" s="1543"/>
      <c r="B4" s="1545"/>
      <c r="C4" s="1540" t="s">
        <v>123</v>
      </c>
      <c r="D4" s="1541"/>
      <c r="E4" s="1541"/>
      <c r="F4" s="1541"/>
      <c r="G4" s="1541"/>
      <c r="H4" s="1541"/>
      <c r="I4" s="1541"/>
      <c r="J4" s="1541"/>
      <c r="K4" s="1542"/>
      <c r="L4" s="1540"/>
      <c r="M4" s="1541"/>
      <c r="N4" s="1542"/>
    </row>
    <row r="5" spans="1:14" ht="12.75" customHeight="1" x14ac:dyDescent="0.2">
      <c r="A5" s="1546"/>
      <c r="B5" s="1548"/>
      <c r="C5" s="1774"/>
      <c r="D5" s="1775"/>
      <c r="E5" s="1775"/>
      <c r="F5" s="1775"/>
      <c r="G5" s="1775"/>
      <c r="H5" s="1775"/>
      <c r="I5" s="1775"/>
      <c r="J5" s="1775"/>
      <c r="K5" s="1776"/>
      <c r="L5" s="1774"/>
      <c r="M5" s="1775"/>
      <c r="N5" s="1776"/>
    </row>
    <row r="6" spans="1:14" s="106" customFormat="1" ht="15" customHeight="1" x14ac:dyDescent="0.25">
      <c r="A6" s="1739" t="s">
        <v>89</v>
      </c>
      <c r="B6" s="1740"/>
      <c r="C6" s="1740"/>
      <c r="D6" s="1740"/>
      <c r="E6" s="1740"/>
      <c r="F6" s="1740"/>
      <c r="G6" s="1740"/>
      <c r="H6" s="1740"/>
      <c r="I6" s="1740"/>
      <c r="J6" s="1741"/>
      <c r="K6" s="1739" t="s">
        <v>90</v>
      </c>
      <c r="L6" s="1740"/>
      <c r="M6" s="1740"/>
      <c r="N6" s="1741"/>
    </row>
    <row r="7" spans="1:14" ht="15" customHeight="1" x14ac:dyDescent="0.2">
      <c r="A7" s="1769" t="s">
        <v>721</v>
      </c>
      <c r="B7" s="1770"/>
      <c r="C7" s="1770"/>
      <c r="D7" s="1770"/>
      <c r="E7" s="1770"/>
      <c r="F7" s="1770"/>
      <c r="G7" s="1770"/>
      <c r="H7" s="1770"/>
      <c r="I7" s="1770"/>
      <c r="J7" s="1771"/>
      <c r="K7" s="849"/>
      <c r="L7" s="1777" t="s">
        <v>16</v>
      </c>
      <c r="M7" s="1778"/>
      <c r="N7" s="855"/>
    </row>
    <row r="8" spans="1:14" ht="15" customHeight="1" x14ac:dyDescent="0.2">
      <c r="A8" s="1307"/>
      <c r="B8" s="1308"/>
      <c r="C8" s="1308"/>
      <c r="D8" s="1308"/>
      <c r="E8" s="1308"/>
      <c r="F8" s="1308"/>
      <c r="G8" s="1308"/>
      <c r="H8" s="1308"/>
      <c r="I8" s="1308"/>
      <c r="J8" s="1309"/>
      <c r="K8" s="845"/>
      <c r="L8" s="1779" t="s">
        <v>98</v>
      </c>
      <c r="M8" s="1780"/>
      <c r="N8" s="855" t="s">
        <v>17</v>
      </c>
    </row>
    <row r="9" spans="1:14" ht="15" customHeight="1" x14ac:dyDescent="0.2">
      <c r="A9" s="1310"/>
      <c r="B9" s="1311"/>
      <c r="C9" s="1311"/>
      <c r="D9" s="1311"/>
      <c r="E9" s="1311"/>
      <c r="F9" s="1311"/>
      <c r="G9" s="1311"/>
      <c r="H9" s="1311"/>
      <c r="I9" s="1311"/>
      <c r="J9" s="1312"/>
      <c r="K9" s="853"/>
      <c r="L9" s="1781" t="s">
        <v>18</v>
      </c>
      <c r="M9" s="1782"/>
      <c r="N9" s="855"/>
    </row>
    <row r="10" spans="1:14" s="106" customFormat="1" ht="15" customHeight="1" x14ac:dyDescent="0.25">
      <c r="A10" s="1739" t="s">
        <v>19</v>
      </c>
      <c r="B10" s="1740"/>
      <c r="C10" s="1740"/>
      <c r="D10" s="1740"/>
      <c r="E10" s="1740"/>
      <c r="F10" s="1740"/>
      <c r="G10" s="1740"/>
      <c r="H10" s="1740"/>
      <c r="I10" s="1740"/>
      <c r="J10" s="1740"/>
      <c r="K10" s="1740"/>
      <c r="L10" s="1740"/>
      <c r="M10" s="1740"/>
      <c r="N10" s="1741"/>
    </row>
    <row r="11" spans="1:14" ht="25.5" customHeight="1" x14ac:dyDescent="0.2">
      <c r="A11" s="1742" t="s">
        <v>648</v>
      </c>
      <c r="B11" s="1743"/>
      <c r="C11" s="1743"/>
      <c r="D11" s="1743"/>
      <c r="E11" s="1743"/>
      <c r="F11" s="1743"/>
      <c r="G11" s="1743"/>
      <c r="H11" s="1743"/>
      <c r="I11" s="1743"/>
      <c r="J11" s="1743"/>
      <c r="K11" s="1743"/>
      <c r="L11" s="1743"/>
      <c r="M11" s="1743"/>
      <c r="N11" s="1744"/>
    </row>
    <row r="12" spans="1:14" ht="45.75" customHeight="1" x14ac:dyDescent="0.2">
      <c r="A12" s="1745"/>
      <c r="B12" s="1746"/>
      <c r="C12" s="1746"/>
      <c r="D12" s="1746"/>
      <c r="E12" s="1746"/>
      <c r="F12" s="1746"/>
      <c r="G12" s="1746"/>
      <c r="H12" s="1746"/>
      <c r="I12" s="1746"/>
      <c r="J12" s="1746"/>
      <c r="K12" s="1746"/>
      <c r="L12" s="1746"/>
      <c r="M12" s="1746"/>
      <c r="N12" s="1747"/>
    </row>
    <row r="13" spans="1:14" s="106" customFormat="1" ht="15" customHeight="1" x14ac:dyDescent="0.25">
      <c r="A13" s="1739" t="s">
        <v>20</v>
      </c>
      <c r="B13" s="1740"/>
      <c r="C13" s="1740"/>
      <c r="D13" s="1740"/>
      <c r="E13" s="1740"/>
      <c r="F13" s="1740"/>
      <c r="G13" s="1740"/>
      <c r="H13" s="1740"/>
      <c r="I13" s="1740"/>
      <c r="J13" s="1740"/>
      <c r="K13" s="1740"/>
      <c r="L13" s="1740"/>
      <c r="M13" s="1740"/>
      <c r="N13" s="1741"/>
    </row>
    <row r="14" spans="1:14" ht="7.5" customHeight="1" x14ac:dyDescent="0.2">
      <c r="A14" s="1751"/>
      <c r="B14" s="1752"/>
      <c r="C14" s="1752"/>
      <c r="D14" s="1752"/>
      <c r="E14" s="1752"/>
      <c r="F14" s="1752"/>
      <c r="G14" s="1752"/>
      <c r="H14" s="1752"/>
      <c r="I14" s="1752"/>
      <c r="J14" s="1752"/>
      <c r="K14" s="1752"/>
      <c r="L14" s="1752"/>
      <c r="M14" s="1752"/>
      <c r="N14" s="1753"/>
    </row>
    <row r="15" spans="1:14" ht="18.75" customHeight="1" x14ac:dyDescent="0.2">
      <c r="A15" s="1754"/>
      <c r="B15" s="1755"/>
      <c r="C15" s="1755"/>
      <c r="D15" s="1755"/>
      <c r="E15" s="1755"/>
      <c r="F15" s="1755"/>
      <c r="G15" s="1755"/>
      <c r="H15" s="1755"/>
      <c r="I15" s="1755"/>
      <c r="J15" s="1755"/>
      <c r="K15" s="1755"/>
      <c r="L15" s="1755"/>
      <c r="M15" s="1755"/>
      <c r="N15" s="1756"/>
    </row>
    <row r="16" spans="1:14" ht="22.5" customHeight="1" x14ac:dyDescent="0.2">
      <c r="A16" s="1754"/>
      <c r="B16" s="1755"/>
      <c r="C16" s="1755"/>
      <c r="D16" s="1755"/>
      <c r="E16" s="1755"/>
      <c r="F16" s="1755"/>
      <c r="G16" s="1755"/>
      <c r="H16" s="1755"/>
      <c r="I16" s="1755"/>
      <c r="J16" s="1755"/>
      <c r="K16" s="1755"/>
      <c r="L16" s="1755"/>
      <c r="M16" s="1755"/>
      <c r="N16" s="1756"/>
    </row>
    <row r="17" spans="1:28" ht="121.5" customHeight="1" x14ac:dyDescent="0.2">
      <c r="A17" s="1757" t="s">
        <v>722</v>
      </c>
      <c r="B17" s="1758"/>
      <c r="C17" s="1758"/>
      <c r="D17" s="1758"/>
      <c r="E17" s="1758"/>
      <c r="F17" s="1758"/>
      <c r="G17" s="1758"/>
      <c r="H17" s="1758"/>
      <c r="I17" s="1758"/>
      <c r="J17" s="1758"/>
      <c r="K17" s="1758"/>
      <c r="L17" s="1758"/>
      <c r="M17" s="1758"/>
      <c r="N17" s="1759"/>
    </row>
    <row r="18" spans="1:28" s="106" customFormat="1" ht="15" customHeight="1" x14ac:dyDescent="0.25">
      <c r="A18" s="1739" t="s">
        <v>21</v>
      </c>
      <c r="B18" s="1740"/>
      <c r="C18" s="1740"/>
      <c r="D18" s="1740"/>
      <c r="E18" s="1740"/>
      <c r="F18" s="1740"/>
      <c r="G18" s="1741"/>
      <c r="H18" s="1739" t="s">
        <v>22</v>
      </c>
      <c r="I18" s="1740"/>
      <c r="J18" s="1740"/>
      <c r="K18" s="1740"/>
      <c r="L18" s="1740"/>
      <c r="M18" s="1740"/>
      <c r="N18" s="1741"/>
    </row>
    <row r="19" spans="1:28" ht="34.5" customHeight="1" x14ac:dyDescent="0.2">
      <c r="A19" s="1748" t="s">
        <v>647</v>
      </c>
      <c r="B19" s="1749"/>
      <c r="C19" s="1749"/>
      <c r="D19" s="1749"/>
      <c r="E19" s="1749"/>
      <c r="F19" s="1749"/>
      <c r="G19" s="1750"/>
      <c r="H19" s="1760" t="s">
        <v>723</v>
      </c>
      <c r="I19" s="1761"/>
      <c r="J19" s="1761"/>
      <c r="K19" s="1761"/>
      <c r="L19" s="1761"/>
      <c r="M19" s="1761"/>
      <c r="N19" s="1762"/>
    </row>
    <row r="20" spans="1:28" s="106" customFormat="1" ht="15" customHeight="1" x14ac:dyDescent="0.25">
      <c r="A20" s="1739" t="s">
        <v>46</v>
      </c>
      <c r="B20" s="1740"/>
      <c r="C20" s="1740"/>
      <c r="D20" s="1740"/>
      <c r="E20" s="1740"/>
      <c r="F20" s="1740"/>
      <c r="G20" s="1741"/>
      <c r="H20" s="1739" t="s">
        <v>34</v>
      </c>
      <c r="I20" s="1740"/>
      <c r="J20" s="1740"/>
      <c r="K20" s="1740"/>
      <c r="L20" s="1740"/>
      <c r="M20" s="1740"/>
      <c r="N20" s="1741"/>
    </row>
    <row r="21" spans="1:28" ht="73.5" customHeight="1" x14ac:dyDescent="0.2">
      <c r="A21" s="1763" t="s">
        <v>724</v>
      </c>
      <c r="B21" s="1764"/>
      <c r="C21" s="1764"/>
      <c r="D21" s="1764"/>
      <c r="E21" s="1764"/>
      <c r="F21" s="1764"/>
      <c r="G21" s="1765"/>
      <c r="H21" s="1763" t="s">
        <v>725</v>
      </c>
      <c r="I21" s="1764"/>
      <c r="J21" s="1764"/>
      <c r="K21" s="1764"/>
      <c r="L21" s="1764"/>
      <c r="M21" s="1764"/>
      <c r="N21" s="1765"/>
    </row>
    <row r="22" spans="1:28" s="106" customFormat="1" ht="15" customHeight="1" x14ac:dyDescent="0.25">
      <c r="A22" s="1739" t="s">
        <v>35</v>
      </c>
      <c r="B22" s="1740"/>
      <c r="C22" s="1740"/>
      <c r="D22" s="1740"/>
      <c r="E22" s="1740"/>
      <c r="F22" s="1740"/>
      <c r="G22" s="1740"/>
      <c r="H22" s="1740"/>
      <c r="I22" s="1740"/>
      <c r="J22" s="1740"/>
      <c r="K22" s="1740"/>
      <c r="L22" s="1740"/>
      <c r="M22" s="1740"/>
      <c r="N22" s="1741"/>
    </row>
    <row r="23" spans="1:28" ht="40.5" customHeight="1" x14ac:dyDescent="0.2">
      <c r="A23" s="1789" t="s">
        <v>646</v>
      </c>
      <c r="B23" s="1790"/>
      <c r="C23" s="1790"/>
      <c r="D23" s="1790"/>
      <c r="E23" s="1790"/>
      <c r="F23" s="1790"/>
      <c r="G23" s="1790"/>
      <c r="H23" s="1790"/>
      <c r="I23" s="1790"/>
      <c r="J23" s="1790"/>
      <c r="K23" s="1790"/>
      <c r="L23" s="1790"/>
      <c r="M23" s="1790"/>
      <c r="N23" s="1791"/>
    </row>
    <row r="24" spans="1:28" ht="15" customHeight="1" x14ac:dyDescent="0.2">
      <c r="A24" s="1766" t="s">
        <v>645</v>
      </c>
      <c r="B24" s="1767"/>
      <c r="C24" s="1767"/>
      <c r="D24" s="1767"/>
      <c r="E24" s="1767"/>
      <c r="F24" s="1767"/>
      <c r="G24" s="1767"/>
      <c r="H24" s="1767"/>
      <c r="I24" s="1767"/>
      <c r="J24" s="1767"/>
      <c r="K24" s="1767"/>
      <c r="L24" s="1767"/>
      <c r="M24" s="1767"/>
      <c r="N24" s="1768"/>
      <c r="W24" s="866"/>
      <c r="X24" s="866"/>
      <c r="Y24" s="866"/>
      <c r="Z24" s="866"/>
      <c r="AA24" s="866"/>
    </row>
    <row r="25" spans="1:28" ht="33.75" customHeight="1" x14ac:dyDescent="0.2">
      <c r="A25" s="1783" t="s">
        <v>726</v>
      </c>
      <c r="B25" s="1784"/>
      <c r="C25" s="1784"/>
      <c r="D25" s="1784"/>
      <c r="E25" s="1784"/>
      <c r="F25" s="1784"/>
      <c r="G25" s="1784"/>
      <c r="H25" s="1784"/>
      <c r="I25" s="1784"/>
      <c r="J25" s="1784"/>
      <c r="K25" s="1784"/>
      <c r="L25" s="1784"/>
      <c r="M25" s="1784"/>
      <c r="N25" s="1785"/>
      <c r="W25" s="866"/>
      <c r="X25" s="866"/>
      <c r="Y25" s="866"/>
      <c r="Z25" s="866"/>
      <c r="AA25" s="866"/>
    </row>
    <row r="26" spans="1:28" s="106" customFormat="1" ht="15" customHeight="1" x14ac:dyDescent="0.25">
      <c r="A26" s="1739" t="s">
        <v>36</v>
      </c>
      <c r="B26" s="1740"/>
      <c r="C26" s="1740"/>
      <c r="D26" s="1740"/>
      <c r="E26" s="1740"/>
      <c r="F26" s="1740"/>
      <c r="G26" s="1740"/>
      <c r="H26" s="1740"/>
      <c r="I26" s="1740"/>
      <c r="J26" s="1740"/>
      <c r="K26" s="1740"/>
      <c r="L26" s="1740"/>
      <c r="M26" s="1740"/>
      <c r="N26" s="1741"/>
      <c r="W26" s="891"/>
      <c r="X26" s="891"/>
      <c r="Y26" s="891"/>
      <c r="Z26" s="891"/>
      <c r="AA26" s="867"/>
    </row>
    <row r="27" spans="1:28" ht="21.75" customHeight="1" x14ac:dyDescent="0.2">
      <c r="A27" s="857">
        <v>2019</v>
      </c>
      <c r="B27" s="1786" t="s">
        <v>655</v>
      </c>
      <c r="C27" s="1787"/>
      <c r="D27" s="1788"/>
      <c r="E27" s="1786" t="s">
        <v>654</v>
      </c>
      <c r="F27" s="1787"/>
      <c r="G27" s="1788"/>
      <c r="H27" s="1786" t="s">
        <v>653</v>
      </c>
      <c r="I27" s="1787"/>
      <c r="J27" s="1788"/>
      <c r="K27" s="1786" t="s">
        <v>652</v>
      </c>
      <c r="L27" s="1787"/>
      <c r="M27" s="1788"/>
      <c r="N27" s="846" t="s">
        <v>727</v>
      </c>
      <c r="S27" s="889"/>
      <c r="T27" s="889"/>
      <c r="U27" s="889"/>
      <c r="V27" s="889"/>
      <c r="W27" s="890"/>
      <c r="X27" s="890"/>
      <c r="Y27" s="890"/>
      <c r="Z27" s="890"/>
      <c r="AA27" s="866"/>
      <c r="AB27" s="865"/>
    </row>
    <row r="28" spans="1:28" ht="18.75" customHeight="1" x14ac:dyDescent="0.2">
      <c r="A28" s="854" t="s">
        <v>661</v>
      </c>
      <c r="B28" s="1792">
        <v>0.35</v>
      </c>
      <c r="C28" s="1793"/>
      <c r="D28" s="1794"/>
      <c r="E28" s="1792">
        <v>0.10299999999999999</v>
      </c>
      <c r="F28" s="1793"/>
      <c r="G28" s="1794"/>
      <c r="H28" s="1792">
        <v>0.32200000000000001</v>
      </c>
      <c r="I28" s="1793"/>
      <c r="J28" s="1794"/>
      <c r="K28" s="1792"/>
      <c r="L28" s="1793"/>
      <c r="M28" s="1794"/>
      <c r="N28" s="843">
        <f>SUM(B28:M28)</f>
        <v>0.77499999999999991</v>
      </c>
      <c r="S28" s="889"/>
      <c r="T28" s="889"/>
      <c r="U28" s="889"/>
      <c r="V28" s="889"/>
      <c r="W28" s="890" t="s">
        <v>806</v>
      </c>
      <c r="X28" s="890" t="s">
        <v>661</v>
      </c>
      <c r="Y28" s="890" t="s">
        <v>101</v>
      </c>
      <c r="Z28" s="890" t="s">
        <v>808</v>
      </c>
      <c r="AA28" s="866"/>
      <c r="AB28" s="865"/>
    </row>
    <row r="29" spans="1:28" ht="9.75" customHeight="1" x14ac:dyDescent="0.2">
      <c r="A29" s="851"/>
      <c r="B29" s="1795"/>
      <c r="C29" s="1795"/>
      <c r="D29" s="1795"/>
      <c r="E29" s="1795"/>
      <c r="F29" s="1795"/>
      <c r="G29" s="1795"/>
      <c r="H29" s="1795"/>
      <c r="I29" s="1795"/>
      <c r="J29" s="1795"/>
      <c r="K29" s="1795"/>
      <c r="L29" s="1795"/>
      <c r="M29" s="1795"/>
      <c r="N29" s="1796"/>
      <c r="S29" s="889"/>
      <c r="T29" s="889"/>
      <c r="U29" s="889"/>
      <c r="V29" s="889"/>
      <c r="W29" s="892" t="s">
        <v>655</v>
      </c>
      <c r="X29" s="893">
        <v>0.29499999999999998</v>
      </c>
      <c r="Y29" s="894">
        <v>0.25</v>
      </c>
      <c r="Z29" s="894">
        <v>0.24</v>
      </c>
      <c r="AA29" s="866"/>
      <c r="AB29" s="865"/>
    </row>
    <row r="30" spans="1:28" ht="12.75" customHeight="1" x14ac:dyDescent="0.2">
      <c r="A30" s="844"/>
      <c r="B30" s="852"/>
      <c r="C30" s="852"/>
      <c r="D30" s="852"/>
      <c r="E30" s="852"/>
      <c r="F30" s="852"/>
      <c r="G30" s="852"/>
      <c r="H30" s="852"/>
      <c r="I30" s="852"/>
      <c r="J30" s="852"/>
      <c r="K30" s="852"/>
      <c r="L30" s="852"/>
      <c r="M30" s="852"/>
      <c r="N30" s="842"/>
      <c r="S30" s="889"/>
      <c r="T30" s="889"/>
      <c r="U30" s="889"/>
      <c r="V30" s="889"/>
      <c r="W30" s="892" t="s">
        <v>654</v>
      </c>
      <c r="X30" s="893">
        <v>0.19700000000000001</v>
      </c>
      <c r="Y30" s="894">
        <v>0.25</v>
      </c>
      <c r="Z30" s="894">
        <v>0.24</v>
      </c>
      <c r="AA30" s="866"/>
      <c r="AB30" s="865"/>
    </row>
    <row r="31" spans="1:28" ht="12.75" customHeight="1" x14ac:dyDescent="0.2">
      <c r="A31" s="844"/>
      <c r="B31" s="852"/>
      <c r="C31" s="852"/>
      <c r="D31" s="852"/>
      <c r="E31" s="852"/>
      <c r="F31" s="852"/>
      <c r="G31" s="852"/>
      <c r="H31" s="852"/>
      <c r="I31" s="852"/>
      <c r="J31" s="852"/>
      <c r="K31" s="852"/>
      <c r="L31" s="852"/>
      <c r="M31" s="852"/>
      <c r="N31" s="842"/>
      <c r="S31" s="889"/>
      <c r="T31" s="889"/>
      <c r="U31" s="889"/>
      <c r="V31" s="889"/>
      <c r="W31" s="895" t="s">
        <v>653</v>
      </c>
      <c r="X31" s="896">
        <v>0.26700000000000002</v>
      </c>
      <c r="Y31" s="894">
        <v>0.25</v>
      </c>
      <c r="Z31" s="894">
        <v>0.24</v>
      </c>
      <c r="AA31" s="866"/>
      <c r="AB31" s="865"/>
    </row>
    <row r="32" spans="1:28" ht="18.95" customHeight="1" x14ac:dyDescent="0.2">
      <c r="A32" s="861"/>
      <c r="B32" s="860"/>
      <c r="C32" s="860"/>
      <c r="D32" s="860"/>
      <c r="E32" s="860"/>
      <c r="F32" s="860"/>
      <c r="G32" s="860"/>
      <c r="H32" s="860"/>
      <c r="I32" s="860"/>
      <c r="J32" s="860"/>
      <c r="K32" s="860"/>
      <c r="L32" s="860"/>
      <c r="M32" s="860"/>
      <c r="N32" s="859"/>
      <c r="S32" s="889"/>
      <c r="T32" s="889"/>
      <c r="U32" s="889"/>
      <c r="V32" s="889"/>
      <c r="W32" s="895" t="s">
        <v>652</v>
      </c>
      <c r="X32" s="896">
        <v>9.0999999999999998E-2</v>
      </c>
      <c r="Y32" s="894">
        <v>0.25</v>
      </c>
      <c r="Z32" s="894">
        <v>0.24</v>
      </c>
      <c r="AA32" s="866"/>
      <c r="AB32" s="865"/>
    </row>
    <row r="33" spans="1:28" ht="18.95" customHeight="1" x14ac:dyDescent="0.2">
      <c r="A33" s="861"/>
      <c r="B33" s="860"/>
      <c r="C33" s="860"/>
      <c r="D33" s="860"/>
      <c r="E33" s="860"/>
      <c r="F33" s="860"/>
      <c r="G33" s="860"/>
      <c r="H33" s="860"/>
      <c r="I33" s="860"/>
      <c r="J33" s="860"/>
      <c r="K33" s="860"/>
      <c r="L33" s="860"/>
      <c r="M33" s="860"/>
      <c r="N33" s="859"/>
      <c r="S33" s="889"/>
      <c r="T33" s="889"/>
      <c r="U33" s="889"/>
      <c r="V33" s="889"/>
      <c r="W33" s="895" t="s">
        <v>727</v>
      </c>
      <c r="X33" s="896">
        <v>0.75900000000000001</v>
      </c>
      <c r="Y33" s="894">
        <v>1</v>
      </c>
      <c r="Z33" s="897">
        <v>0.96</v>
      </c>
      <c r="AA33" s="866"/>
      <c r="AB33" s="865"/>
    </row>
    <row r="34" spans="1:28" ht="18.95" customHeight="1" x14ac:dyDescent="0.2">
      <c r="A34" s="861"/>
      <c r="B34" s="860"/>
      <c r="C34" s="860"/>
      <c r="D34" s="860"/>
      <c r="E34" s="860"/>
      <c r="F34" s="860"/>
      <c r="G34" s="860"/>
      <c r="H34" s="860"/>
      <c r="I34" s="860"/>
      <c r="J34" s="860"/>
      <c r="K34" s="860"/>
      <c r="L34" s="860"/>
      <c r="M34" s="860"/>
      <c r="N34" s="859"/>
      <c r="S34" s="889"/>
      <c r="T34" s="889"/>
      <c r="U34" s="889"/>
      <c r="V34" s="889"/>
      <c r="W34" s="895" t="s">
        <v>727</v>
      </c>
      <c r="X34" s="896">
        <v>0.75900000000000001</v>
      </c>
      <c r="Y34" s="894">
        <v>1</v>
      </c>
      <c r="Z34" s="894">
        <v>0.96</v>
      </c>
      <c r="AA34" s="866"/>
      <c r="AB34" s="865"/>
    </row>
    <row r="35" spans="1:28" ht="18.95" customHeight="1" x14ac:dyDescent="0.2">
      <c r="A35" s="861"/>
      <c r="B35" s="860"/>
      <c r="C35" s="860"/>
      <c r="D35" s="860"/>
      <c r="E35" s="860"/>
      <c r="F35" s="860"/>
      <c r="G35" s="860"/>
      <c r="H35" s="860"/>
      <c r="I35" s="860"/>
      <c r="J35" s="860"/>
      <c r="K35" s="860"/>
      <c r="L35" s="860"/>
      <c r="M35" s="860"/>
      <c r="N35" s="859"/>
      <c r="S35" s="889"/>
      <c r="T35" s="889"/>
      <c r="U35" s="889"/>
      <c r="V35" s="889"/>
      <c r="W35" s="890"/>
      <c r="X35" s="890"/>
      <c r="Y35" s="890"/>
      <c r="Z35" s="890"/>
      <c r="AA35" s="866"/>
      <c r="AB35" s="865"/>
    </row>
    <row r="36" spans="1:28" ht="18.95" customHeight="1" x14ac:dyDescent="0.2">
      <c r="A36" s="861"/>
      <c r="B36" s="860"/>
      <c r="C36" s="860"/>
      <c r="D36" s="860"/>
      <c r="E36" s="860"/>
      <c r="F36" s="860"/>
      <c r="G36" s="860"/>
      <c r="H36" s="860"/>
      <c r="I36" s="860"/>
      <c r="J36" s="860"/>
      <c r="K36" s="860"/>
      <c r="L36" s="860"/>
      <c r="M36" s="860"/>
      <c r="N36" s="859"/>
      <c r="S36" s="889"/>
      <c r="T36" s="889"/>
      <c r="U36" s="889"/>
      <c r="V36" s="889"/>
      <c r="W36" s="889"/>
      <c r="X36" s="889"/>
      <c r="Y36" s="889"/>
      <c r="Z36" s="866"/>
      <c r="AA36" s="866"/>
      <c r="AB36" s="865"/>
    </row>
    <row r="37" spans="1:28" ht="15" customHeight="1" x14ac:dyDescent="0.2">
      <c r="A37" s="861"/>
      <c r="B37" s="860"/>
      <c r="C37" s="860"/>
      <c r="D37" s="860"/>
      <c r="E37" s="860"/>
      <c r="F37" s="860"/>
      <c r="G37" s="860"/>
      <c r="H37" s="860"/>
      <c r="I37" s="860"/>
      <c r="J37" s="860"/>
      <c r="K37" s="860"/>
      <c r="L37" s="860"/>
      <c r="M37" s="860"/>
      <c r="N37" s="859"/>
      <c r="S37" s="889"/>
      <c r="T37" s="889"/>
      <c r="U37" s="889"/>
      <c r="V37" s="889"/>
      <c r="W37" s="889"/>
      <c r="X37" s="889"/>
      <c r="Y37" s="889"/>
      <c r="Z37" s="866"/>
      <c r="AA37" s="866"/>
    </row>
    <row r="38" spans="1:28" ht="18.95" customHeight="1" x14ac:dyDescent="0.2">
      <c r="A38" s="861"/>
      <c r="B38" s="860"/>
      <c r="C38" s="860"/>
      <c r="D38" s="860"/>
      <c r="E38" s="860"/>
      <c r="F38" s="860"/>
      <c r="G38" s="860"/>
      <c r="H38" s="860"/>
      <c r="I38" s="860"/>
      <c r="J38" s="860"/>
      <c r="K38" s="860"/>
      <c r="L38" s="860"/>
      <c r="M38" s="860"/>
      <c r="N38" s="859"/>
      <c r="S38" s="889"/>
      <c r="T38" s="889"/>
      <c r="U38" s="889"/>
      <c r="V38" s="889"/>
      <c r="W38" s="889"/>
      <c r="X38" s="889"/>
      <c r="Y38" s="889"/>
      <c r="Z38" s="866"/>
      <c r="AA38" s="866"/>
    </row>
    <row r="39" spans="1:28" ht="18.95" customHeight="1" x14ac:dyDescent="0.2">
      <c r="A39" s="861"/>
      <c r="B39" s="860"/>
      <c r="C39" s="860"/>
      <c r="D39" s="860"/>
      <c r="E39" s="860"/>
      <c r="F39" s="860"/>
      <c r="G39" s="860"/>
      <c r="H39" s="860"/>
      <c r="I39" s="860"/>
      <c r="J39" s="860"/>
      <c r="K39" s="860"/>
      <c r="L39" s="860"/>
      <c r="M39" s="860"/>
      <c r="N39" s="859"/>
      <c r="S39" s="889"/>
      <c r="T39" s="889"/>
      <c r="U39" s="889"/>
      <c r="V39" s="889"/>
      <c r="W39" s="889"/>
      <c r="X39" s="889"/>
      <c r="Y39" s="889"/>
      <c r="Z39" s="866"/>
      <c r="AA39" s="866"/>
    </row>
    <row r="40" spans="1:28" ht="18.95" customHeight="1" x14ac:dyDescent="0.2">
      <c r="A40" s="861"/>
      <c r="B40" s="860"/>
      <c r="C40" s="860"/>
      <c r="D40" s="860"/>
      <c r="E40" s="860"/>
      <c r="F40" s="860"/>
      <c r="G40" s="860"/>
      <c r="H40" s="860"/>
      <c r="I40" s="860"/>
      <c r="J40" s="860"/>
      <c r="K40" s="860"/>
      <c r="L40" s="860"/>
      <c r="M40" s="860"/>
      <c r="N40" s="859"/>
      <c r="S40" s="889"/>
      <c r="T40" s="889"/>
      <c r="U40" s="889"/>
      <c r="V40" s="889"/>
      <c r="W40" s="889"/>
      <c r="X40" s="889"/>
      <c r="Y40" s="889"/>
      <c r="Z40" s="866"/>
      <c r="AA40" s="866"/>
    </row>
    <row r="41" spans="1:28" ht="18.95" customHeight="1" x14ac:dyDescent="0.2">
      <c r="A41" s="861"/>
      <c r="B41" s="860"/>
      <c r="C41" s="860"/>
      <c r="D41" s="860"/>
      <c r="E41" s="860"/>
      <c r="F41" s="860"/>
      <c r="G41" s="860"/>
      <c r="H41" s="860"/>
      <c r="I41" s="860"/>
      <c r="J41" s="860"/>
      <c r="K41" s="860"/>
      <c r="L41" s="860"/>
      <c r="M41" s="860"/>
      <c r="N41" s="859"/>
      <c r="S41" s="889"/>
      <c r="T41" s="889"/>
      <c r="U41" s="889"/>
      <c r="V41" s="889"/>
      <c r="W41" s="889"/>
      <c r="X41" s="889"/>
      <c r="Y41" s="889"/>
    </row>
    <row r="42" spans="1:28" ht="45" customHeight="1" x14ac:dyDescent="0.2">
      <c r="A42" s="848"/>
      <c r="B42" s="847"/>
      <c r="C42" s="847"/>
      <c r="D42" s="847"/>
      <c r="E42" s="847"/>
      <c r="F42" s="847"/>
      <c r="G42" s="847"/>
      <c r="H42" s="847"/>
      <c r="I42" s="847"/>
      <c r="J42" s="847"/>
      <c r="K42" s="847"/>
      <c r="L42" s="847"/>
      <c r="M42" s="847"/>
      <c r="N42" s="858"/>
      <c r="S42" s="889"/>
      <c r="T42" s="889"/>
      <c r="U42" s="889"/>
      <c r="V42" s="889"/>
      <c r="W42" s="889"/>
      <c r="X42" s="889"/>
      <c r="Y42" s="889"/>
    </row>
    <row r="43" spans="1:28" ht="18.95" customHeight="1" x14ac:dyDescent="0.2">
      <c r="A43" s="1736" t="s">
        <v>135</v>
      </c>
      <c r="B43" s="1737"/>
      <c r="C43" s="1737"/>
      <c r="D43" s="1737"/>
      <c r="E43" s="1737"/>
      <c r="F43" s="1737"/>
      <c r="G43" s="1737"/>
      <c r="H43" s="1737"/>
      <c r="I43" s="1737"/>
      <c r="J43" s="1737"/>
      <c r="K43" s="1737"/>
      <c r="L43" s="1737"/>
      <c r="M43" s="1737"/>
      <c r="N43" s="1738"/>
      <c r="S43" s="889"/>
      <c r="T43" s="889"/>
      <c r="U43" s="889"/>
      <c r="V43" s="889"/>
      <c r="W43" s="889"/>
      <c r="X43" s="889"/>
      <c r="Y43" s="889"/>
    </row>
    <row r="44" spans="1:28" ht="18.95" customHeight="1" x14ac:dyDescent="0.2">
      <c r="A44" s="1727" t="s">
        <v>1044</v>
      </c>
      <c r="B44" s="1728"/>
      <c r="C44" s="1728"/>
      <c r="D44" s="1728"/>
      <c r="E44" s="1728"/>
      <c r="F44" s="1728"/>
      <c r="G44" s="1728"/>
      <c r="H44" s="1728"/>
      <c r="I44" s="1728"/>
      <c r="J44" s="1728"/>
      <c r="K44" s="1728"/>
      <c r="L44" s="1728"/>
      <c r="M44" s="1728"/>
      <c r="N44" s="1729"/>
    </row>
    <row r="45" spans="1:28" ht="18.95" customHeight="1" x14ac:dyDescent="0.2">
      <c r="A45" s="1730"/>
      <c r="B45" s="1731"/>
      <c r="C45" s="1731"/>
      <c r="D45" s="1731"/>
      <c r="E45" s="1731"/>
      <c r="F45" s="1731"/>
      <c r="G45" s="1731"/>
      <c r="H45" s="1731"/>
      <c r="I45" s="1731"/>
      <c r="J45" s="1731"/>
      <c r="K45" s="1731"/>
      <c r="L45" s="1731"/>
      <c r="M45" s="1731"/>
      <c r="N45" s="1732"/>
    </row>
    <row r="46" spans="1:28" ht="18.95" customHeight="1" x14ac:dyDescent="0.2">
      <c r="A46" s="1730"/>
      <c r="B46" s="1731"/>
      <c r="C46" s="1731"/>
      <c r="D46" s="1731"/>
      <c r="E46" s="1731"/>
      <c r="F46" s="1731"/>
      <c r="G46" s="1731"/>
      <c r="H46" s="1731"/>
      <c r="I46" s="1731"/>
      <c r="J46" s="1731"/>
      <c r="K46" s="1731"/>
      <c r="L46" s="1731"/>
      <c r="M46" s="1731"/>
      <c r="N46" s="1732"/>
    </row>
    <row r="47" spans="1:28" ht="74.25" customHeight="1" x14ac:dyDescent="0.2">
      <c r="A47" s="1733"/>
      <c r="B47" s="1734"/>
      <c r="C47" s="1734"/>
      <c r="D47" s="1734"/>
      <c r="E47" s="1734"/>
      <c r="F47" s="1734"/>
      <c r="G47" s="1734"/>
      <c r="H47" s="1734"/>
      <c r="I47" s="1734"/>
      <c r="J47" s="1734"/>
      <c r="K47" s="1734"/>
      <c r="L47" s="1734"/>
      <c r="M47" s="1734"/>
      <c r="N47" s="1735"/>
    </row>
  </sheetData>
  <sheetProtection password="CCF3" sheet="1" objects="1" scenarios="1"/>
  <mergeCells count="44">
    <mergeCell ref="B28:D28"/>
    <mergeCell ref="E28:G28"/>
    <mergeCell ref="H28:J28"/>
    <mergeCell ref="K28:M28"/>
    <mergeCell ref="B29:C29"/>
    <mergeCell ref="D29:E29"/>
    <mergeCell ref="F29:G29"/>
    <mergeCell ref="H29:I29"/>
    <mergeCell ref="J29:K29"/>
    <mergeCell ref="L29:N29"/>
    <mergeCell ref="A25:N25"/>
    <mergeCell ref="A21:G21"/>
    <mergeCell ref="A26:N26"/>
    <mergeCell ref="B27:D27"/>
    <mergeCell ref="E27:G27"/>
    <mergeCell ref="H27:J27"/>
    <mergeCell ref="K27:M27"/>
    <mergeCell ref="A23:N23"/>
    <mergeCell ref="L2:N5"/>
    <mergeCell ref="K6:N6"/>
    <mergeCell ref="L7:M7"/>
    <mergeCell ref="L8:M8"/>
    <mergeCell ref="L9:M9"/>
    <mergeCell ref="A7:J9"/>
    <mergeCell ref="A2:B5"/>
    <mergeCell ref="C2:K3"/>
    <mergeCell ref="C4:K5"/>
    <mergeCell ref="A6:J6"/>
    <mergeCell ref="A44:N47"/>
    <mergeCell ref="A43:N43"/>
    <mergeCell ref="A10:N10"/>
    <mergeCell ref="A11:N12"/>
    <mergeCell ref="A18:G18"/>
    <mergeCell ref="A19:G19"/>
    <mergeCell ref="A20:G20"/>
    <mergeCell ref="A13:N13"/>
    <mergeCell ref="A14:N16"/>
    <mergeCell ref="A17:N17"/>
    <mergeCell ref="H18:N18"/>
    <mergeCell ref="H19:N19"/>
    <mergeCell ref="H20:N20"/>
    <mergeCell ref="H21:N21"/>
    <mergeCell ref="A22:N22"/>
    <mergeCell ref="A24:N24"/>
  </mergeCells>
  <hyperlinks>
    <hyperlink ref="B8:K10" location="CONSOLIDADO!G36" display="Ajustes de Tiempo (AT)" xr:uid="{00000000-0004-0000-0200-000000000000}"/>
    <hyperlink ref="A7:J9" location="CONSOLIDADO!G33" display="Ajustes de Tiempo (AT)" xr:uid="{00000000-0004-0000-1E00-000000000000}"/>
  </hyperlinks>
  <printOptions horizontalCentered="1"/>
  <pageMargins left="0.19685039370078741" right="0.19685039370078741" top="0.19685039370078741" bottom="0.31496062992125984" header="0" footer="0.15748031496062992"/>
  <pageSetup scale="78" orientation="portrait" r:id="rId1"/>
  <headerFooter alignWithMargins="0">
    <oddFooter>&amp;LR-OP-016</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4" tint="0.39997558519241921"/>
    <pageSetUpPr fitToPage="1"/>
  </sheetPr>
  <dimension ref="A1:AF47"/>
  <sheetViews>
    <sheetView showGridLines="0" workbookViewId="0">
      <selection activeCell="U45" sqref="U45"/>
    </sheetView>
  </sheetViews>
  <sheetFormatPr baseColWidth="10" defaultColWidth="3.5703125" defaultRowHeight="18.95" customHeight="1" x14ac:dyDescent="0.2"/>
  <cols>
    <col min="1" max="1" width="10.42578125" style="432" customWidth="1"/>
    <col min="2" max="2" width="6" style="432" customWidth="1"/>
    <col min="3" max="3" width="9.140625" style="432" customWidth="1"/>
    <col min="4" max="4" width="11.85546875" style="432" customWidth="1"/>
    <col min="5" max="5" width="9.7109375" style="432" customWidth="1"/>
    <col min="6" max="6" width="6" style="432" customWidth="1"/>
    <col min="7" max="7" width="8.7109375" style="432" customWidth="1"/>
    <col min="8" max="9" width="6" style="256" customWidth="1"/>
    <col min="10" max="10" width="10" style="256" customWidth="1"/>
    <col min="11" max="11" width="3.5703125" style="256"/>
    <col min="12" max="12" width="6.28515625" style="256" customWidth="1"/>
    <col min="13" max="13" width="14.85546875" style="256" customWidth="1"/>
    <col min="14" max="14" width="6" style="256" bestFit="1" customWidth="1"/>
    <col min="15" max="17" width="3.5703125" style="256"/>
    <col min="18" max="21" width="3.5703125" style="585"/>
    <col min="22" max="22" width="10.5703125" style="585" customWidth="1"/>
    <col min="23" max="23" width="9.140625" style="585" customWidth="1"/>
    <col min="24" max="24" width="7.28515625" style="585" customWidth="1"/>
    <col min="25" max="25" width="8.42578125" style="585" customWidth="1"/>
    <col min="26" max="26" width="7.5703125" style="585" customWidth="1"/>
    <col min="27" max="16384" width="3.5703125" style="585"/>
  </cols>
  <sheetData>
    <row r="1" spans="1:17" ht="12.75" customHeight="1" x14ac:dyDescent="0.2">
      <c r="A1" s="1772"/>
      <c r="B1" s="1773"/>
      <c r="C1" s="1538" t="s">
        <v>650</v>
      </c>
      <c r="D1" s="1538"/>
      <c r="E1" s="1538"/>
      <c r="F1" s="1538"/>
      <c r="G1" s="1538"/>
      <c r="H1" s="1538"/>
      <c r="I1" s="1538"/>
      <c r="J1" s="1538"/>
      <c r="K1" s="1539"/>
      <c r="L1" s="1537"/>
      <c r="M1" s="1539"/>
    </row>
    <row r="2" spans="1:17" ht="12.75" customHeight="1" x14ac:dyDescent="0.2">
      <c r="A2" s="1543"/>
      <c r="B2" s="1545"/>
      <c r="C2" s="1541"/>
      <c r="D2" s="1541"/>
      <c r="E2" s="1541"/>
      <c r="F2" s="1541"/>
      <c r="G2" s="1541"/>
      <c r="H2" s="1541"/>
      <c r="I2" s="1541"/>
      <c r="J2" s="1541"/>
      <c r="K2" s="1542"/>
      <c r="L2" s="1540"/>
      <c r="M2" s="1542"/>
    </row>
    <row r="3" spans="1:17" ht="12.75" customHeight="1" x14ac:dyDescent="0.2">
      <c r="A3" s="1543"/>
      <c r="B3" s="1545"/>
      <c r="C3" s="1541" t="s">
        <v>123</v>
      </c>
      <c r="D3" s="1541"/>
      <c r="E3" s="1541"/>
      <c r="F3" s="1541"/>
      <c r="G3" s="1541"/>
      <c r="H3" s="1541"/>
      <c r="I3" s="1541"/>
      <c r="J3" s="1541"/>
      <c r="K3" s="1542"/>
      <c r="L3" s="1540"/>
      <c r="M3" s="1542"/>
    </row>
    <row r="4" spans="1:17" ht="12.75" customHeight="1" x14ac:dyDescent="0.2">
      <c r="A4" s="1546"/>
      <c r="B4" s="1548"/>
      <c r="C4" s="1775"/>
      <c r="D4" s="1775"/>
      <c r="E4" s="1775"/>
      <c r="F4" s="1775"/>
      <c r="G4" s="1775"/>
      <c r="H4" s="1775"/>
      <c r="I4" s="1775"/>
      <c r="J4" s="1775"/>
      <c r="K4" s="1776"/>
      <c r="L4" s="1774"/>
      <c r="M4" s="1776"/>
    </row>
    <row r="5" spans="1:17" s="106" customFormat="1" ht="15" customHeight="1" x14ac:dyDescent="0.25">
      <c r="A5" s="1549" t="s">
        <v>89</v>
      </c>
      <c r="B5" s="1549"/>
      <c r="C5" s="1549"/>
      <c r="D5" s="1549"/>
      <c r="E5" s="1549"/>
      <c r="F5" s="1549"/>
      <c r="G5" s="1549"/>
      <c r="H5" s="1549"/>
      <c r="I5" s="1549"/>
      <c r="J5" s="1549"/>
      <c r="K5" s="1550" t="s">
        <v>90</v>
      </c>
      <c r="L5" s="1550"/>
      <c r="M5" s="1549"/>
      <c r="N5" s="547"/>
      <c r="O5" s="547"/>
      <c r="P5" s="547"/>
      <c r="Q5" s="547"/>
    </row>
    <row r="6" spans="1:17" ht="15" customHeight="1" x14ac:dyDescent="0.2">
      <c r="A6" s="1535" t="s">
        <v>733</v>
      </c>
      <c r="B6" s="1535"/>
      <c r="C6" s="1535"/>
      <c r="D6" s="1535"/>
      <c r="E6" s="1535"/>
      <c r="F6" s="1535"/>
      <c r="G6" s="1535"/>
      <c r="H6" s="1535"/>
      <c r="I6" s="1535"/>
      <c r="J6" s="1536"/>
      <c r="K6" s="679"/>
      <c r="L6" s="697" t="s">
        <v>16</v>
      </c>
      <c r="M6" s="680" t="s">
        <v>38</v>
      </c>
    </row>
    <row r="7" spans="1:17" ht="15" customHeight="1" x14ac:dyDescent="0.2">
      <c r="A7" s="1535"/>
      <c r="B7" s="1535"/>
      <c r="C7" s="1535"/>
      <c r="D7" s="1535"/>
      <c r="E7" s="1535"/>
      <c r="F7" s="1535"/>
      <c r="G7" s="1535"/>
      <c r="H7" s="1535"/>
      <c r="I7" s="1535"/>
      <c r="J7" s="1536"/>
      <c r="K7" s="681"/>
      <c r="L7" s="698" t="s">
        <v>98</v>
      </c>
      <c r="M7" s="680"/>
    </row>
    <row r="8" spans="1:17" ht="15" customHeight="1" x14ac:dyDescent="0.2">
      <c r="A8" s="1535"/>
      <c r="B8" s="1535"/>
      <c r="C8" s="1535"/>
      <c r="D8" s="1535"/>
      <c r="E8" s="1535"/>
      <c r="F8" s="1535"/>
      <c r="G8" s="1535"/>
      <c r="H8" s="1535"/>
      <c r="I8" s="1535"/>
      <c r="J8" s="1536"/>
      <c r="K8" s="682"/>
      <c r="L8" s="699" t="s">
        <v>18</v>
      </c>
      <c r="M8" s="680"/>
    </row>
    <row r="9" spans="1:17" s="106" customFormat="1" ht="15" customHeight="1" x14ac:dyDescent="0.25">
      <c r="A9" s="1551" t="s">
        <v>19</v>
      </c>
      <c r="B9" s="1551"/>
      <c r="C9" s="1551"/>
      <c r="D9" s="1551"/>
      <c r="E9" s="1551"/>
      <c r="F9" s="1551"/>
      <c r="G9" s="1551"/>
      <c r="H9" s="1551"/>
      <c r="I9" s="1551"/>
      <c r="J9" s="1551"/>
      <c r="K9" s="1549"/>
      <c r="L9" s="1549"/>
      <c r="M9" s="1551"/>
      <c r="N9" s="547"/>
      <c r="O9" s="547"/>
      <c r="P9" s="547"/>
      <c r="Q9" s="547"/>
    </row>
    <row r="10" spans="1:17" ht="25.5" customHeight="1" x14ac:dyDescent="0.2">
      <c r="A10" s="1742" t="s">
        <v>659</v>
      </c>
      <c r="B10" s="1743"/>
      <c r="C10" s="1743"/>
      <c r="D10" s="1743"/>
      <c r="E10" s="1743"/>
      <c r="F10" s="1743"/>
      <c r="G10" s="1743"/>
      <c r="H10" s="1743"/>
      <c r="I10" s="1743"/>
      <c r="J10" s="1743"/>
      <c r="K10" s="1743"/>
      <c r="L10" s="1743"/>
      <c r="M10" s="1744"/>
    </row>
    <row r="11" spans="1:17" ht="45.75" customHeight="1" x14ac:dyDescent="0.2">
      <c r="A11" s="1745"/>
      <c r="B11" s="1746"/>
      <c r="C11" s="1746"/>
      <c r="D11" s="1746"/>
      <c r="E11" s="1746"/>
      <c r="F11" s="1746"/>
      <c r="G11" s="1746"/>
      <c r="H11" s="1746"/>
      <c r="I11" s="1746"/>
      <c r="J11" s="1746"/>
      <c r="K11" s="1746"/>
      <c r="L11" s="1746"/>
      <c r="M11" s="1747"/>
    </row>
    <row r="12" spans="1:17" s="106" customFormat="1" ht="15" customHeight="1" x14ac:dyDescent="0.25">
      <c r="A12" s="1551" t="s">
        <v>20</v>
      </c>
      <c r="B12" s="1551"/>
      <c r="C12" s="1551"/>
      <c r="D12" s="1551"/>
      <c r="E12" s="1551"/>
      <c r="F12" s="1551"/>
      <c r="G12" s="1551"/>
      <c r="H12" s="1551"/>
      <c r="I12" s="1551"/>
      <c r="J12" s="1551"/>
      <c r="K12" s="1551"/>
      <c r="L12" s="1551"/>
      <c r="M12" s="1551"/>
      <c r="N12" s="547"/>
      <c r="O12" s="547"/>
      <c r="P12" s="547"/>
      <c r="Q12" s="547"/>
    </row>
    <row r="13" spans="1:17" ht="7.5" customHeight="1" x14ac:dyDescent="0.2">
      <c r="A13" s="1751"/>
      <c r="B13" s="1752"/>
      <c r="C13" s="1752"/>
      <c r="D13" s="1752"/>
      <c r="E13" s="1752"/>
      <c r="F13" s="1752"/>
      <c r="G13" s="1752"/>
      <c r="H13" s="1752"/>
      <c r="I13" s="1752"/>
      <c r="J13" s="1752"/>
      <c r="K13" s="1752"/>
      <c r="L13" s="1752"/>
      <c r="M13" s="1753"/>
    </row>
    <row r="14" spans="1:17" ht="18.75" customHeight="1" x14ac:dyDescent="0.2">
      <c r="A14" s="1754"/>
      <c r="B14" s="1755"/>
      <c r="C14" s="1755"/>
      <c r="D14" s="1755"/>
      <c r="E14" s="1755"/>
      <c r="F14" s="1755"/>
      <c r="G14" s="1755"/>
      <c r="H14" s="1755"/>
      <c r="I14" s="1755"/>
      <c r="J14" s="1755"/>
      <c r="K14" s="1755"/>
      <c r="L14" s="1755"/>
      <c r="M14" s="1756"/>
    </row>
    <row r="15" spans="1:17" ht="22.5" customHeight="1" x14ac:dyDescent="0.2">
      <c r="A15" s="1754"/>
      <c r="B15" s="1755"/>
      <c r="C15" s="1755"/>
      <c r="D15" s="1755"/>
      <c r="E15" s="1755"/>
      <c r="F15" s="1755"/>
      <c r="G15" s="1755"/>
      <c r="H15" s="1755"/>
      <c r="I15" s="1755"/>
      <c r="J15" s="1755"/>
      <c r="K15" s="1755"/>
      <c r="L15" s="1755"/>
      <c r="M15" s="1756"/>
    </row>
    <row r="16" spans="1:17" ht="24" customHeight="1" x14ac:dyDescent="0.2">
      <c r="A16" s="1757"/>
      <c r="B16" s="1758"/>
      <c r="C16" s="1758"/>
      <c r="D16" s="1758"/>
      <c r="E16" s="1758"/>
      <c r="F16" s="1758"/>
      <c r="G16" s="1758"/>
      <c r="H16" s="1758"/>
      <c r="I16" s="1758"/>
      <c r="J16" s="1758"/>
      <c r="K16" s="1758"/>
      <c r="L16" s="1758"/>
      <c r="M16" s="1759"/>
    </row>
    <row r="17" spans="1:32" s="106" customFormat="1" ht="15" customHeight="1" x14ac:dyDescent="0.25">
      <c r="A17" s="1551" t="s">
        <v>21</v>
      </c>
      <c r="B17" s="1551"/>
      <c r="C17" s="1551"/>
      <c r="D17" s="1551"/>
      <c r="E17" s="1551"/>
      <c r="F17" s="1551"/>
      <c r="G17" s="1551"/>
      <c r="H17" s="1551" t="s">
        <v>22</v>
      </c>
      <c r="I17" s="1551"/>
      <c r="J17" s="1551"/>
      <c r="K17" s="1551"/>
      <c r="L17" s="1551"/>
      <c r="M17" s="1551"/>
      <c r="N17" s="547"/>
      <c r="O17" s="547"/>
      <c r="P17" s="547"/>
      <c r="Q17" s="547"/>
    </row>
    <row r="18" spans="1:32" ht="34.5" customHeight="1" x14ac:dyDescent="0.2">
      <c r="A18" s="1804" t="s">
        <v>658</v>
      </c>
      <c r="B18" s="1804"/>
      <c r="C18" s="1804"/>
      <c r="D18" s="1804"/>
      <c r="E18" s="1804"/>
      <c r="F18" s="1804"/>
      <c r="G18" s="1804"/>
      <c r="H18" s="1807" t="s">
        <v>26</v>
      </c>
      <c r="I18" s="1807"/>
      <c r="J18" s="1807"/>
      <c r="K18" s="1807"/>
      <c r="L18" s="1807"/>
      <c r="M18" s="1807"/>
    </row>
    <row r="19" spans="1:32" s="106" customFormat="1" ht="15" customHeight="1" x14ac:dyDescent="0.25">
      <c r="A19" s="1551" t="s">
        <v>46</v>
      </c>
      <c r="B19" s="1551"/>
      <c r="C19" s="1551"/>
      <c r="D19" s="1551"/>
      <c r="E19" s="1551"/>
      <c r="F19" s="1551"/>
      <c r="G19" s="1551"/>
      <c r="H19" s="1551" t="s">
        <v>34</v>
      </c>
      <c r="I19" s="1551"/>
      <c r="J19" s="1551"/>
      <c r="K19" s="1551"/>
      <c r="L19" s="1551"/>
      <c r="M19" s="1551"/>
      <c r="N19" s="547"/>
      <c r="O19" s="547"/>
      <c r="P19" s="547"/>
      <c r="Q19" s="547"/>
    </row>
    <row r="20" spans="1:32" ht="27.75" customHeight="1" x14ac:dyDescent="0.2">
      <c r="A20" s="1803">
        <v>0.95</v>
      </c>
      <c r="B20" s="1804"/>
      <c r="C20" s="1804"/>
      <c r="D20" s="1804"/>
      <c r="E20" s="1804"/>
      <c r="F20" s="1804"/>
      <c r="G20" s="1804"/>
      <c r="H20" s="1805">
        <v>1</v>
      </c>
      <c r="I20" s="1806"/>
      <c r="J20" s="1806"/>
      <c r="K20" s="1806"/>
      <c r="L20" s="1806"/>
      <c r="M20" s="1806"/>
    </row>
    <row r="21" spans="1:32" s="106" customFormat="1" ht="15" customHeight="1" x14ac:dyDescent="0.25">
      <c r="A21" s="1551" t="s">
        <v>35</v>
      </c>
      <c r="B21" s="1551"/>
      <c r="C21" s="1551"/>
      <c r="D21" s="1551"/>
      <c r="E21" s="1551"/>
      <c r="F21" s="1551"/>
      <c r="G21" s="1551"/>
      <c r="H21" s="1551"/>
      <c r="I21" s="1551"/>
      <c r="J21" s="1551"/>
      <c r="K21" s="1551"/>
      <c r="L21" s="1551"/>
      <c r="M21" s="1551"/>
      <c r="N21" s="547"/>
      <c r="O21" s="547"/>
      <c r="P21" s="547"/>
      <c r="Q21" s="547"/>
    </row>
    <row r="22" spans="1:32" ht="40.5" customHeight="1" x14ac:dyDescent="0.2">
      <c r="A22" s="1807" t="s">
        <v>657</v>
      </c>
      <c r="B22" s="1807"/>
      <c r="C22" s="1807"/>
      <c r="D22" s="1807"/>
      <c r="E22" s="1807"/>
      <c r="F22" s="1807"/>
      <c r="G22" s="1807"/>
      <c r="H22" s="1807"/>
      <c r="I22" s="1807"/>
      <c r="J22" s="1807"/>
      <c r="K22" s="1807"/>
      <c r="L22" s="1807"/>
      <c r="M22" s="1807"/>
    </row>
    <row r="23" spans="1:32" ht="15" customHeight="1" x14ac:dyDescent="0.2">
      <c r="A23" s="1564" t="s">
        <v>645</v>
      </c>
      <c r="B23" s="1564"/>
      <c r="C23" s="1564"/>
      <c r="D23" s="1564"/>
      <c r="E23" s="1564"/>
      <c r="F23" s="1564"/>
      <c r="G23" s="1564"/>
      <c r="H23" s="1564"/>
      <c r="I23" s="1564"/>
      <c r="J23" s="1564"/>
      <c r="K23" s="1564"/>
      <c r="L23" s="1564"/>
      <c r="M23" s="1564"/>
    </row>
    <row r="24" spans="1:32" ht="33.75" customHeight="1" x14ac:dyDescent="0.2">
      <c r="A24" s="1808" t="s">
        <v>656</v>
      </c>
      <c r="B24" s="1808"/>
      <c r="C24" s="1808"/>
      <c r="D24" s="1808"/>
      <c r="E24" s="1808"/>
      <c r="F24" s="1808"/>
      <c r="G24" s="1808"/>
      <c r="H24" s="1808"/>
      <c r="I24" s="1808"/>
      <c r="J24" s="1808"/>
      <c r="K24" s="1808"/>
      <c r="L24" s="1808"/>
      <c r="M24" s="1808"/>
    </row>
    <row r="25" spans="1:32" s="106" customFormat="1" ht="15" customHeight="1" x14ac:dyDescent="0.25">
      <c r="A25" s="1551" t="s">
        <v>36</v>
      </c>
      <c r="B25" s="1551"/>
      <c r="C25" s="1551"/>
      <c r="D25" s="1551"/>
      <c r="E25" s="1551"/>
      <c r="F25" s="1551"/>
      <c r="G25" s="1551"/>
      <c r="H25" s="1551"/>
      <c r="I25" s="1551"/>
      <c r="J25" s="1551"/>
      <c r="K25" s="1551"/>
      <c r="L25" s="1551"/>
      <c r="M25" s="1551"/>
      <c r="N25" s="547"/>
      <c r="O25" s="547"/>
      <c r="P25" s="547"/>
      <c r="Q25" s="547"/>
    </row>
    <row r="26" spans="1:32" ht="18.75" customHeight="1" x14ac:dyDescent="0.2">
      <c r="A26" s="700">
        <v>2019</v>
      </c>
      <c r="B26" s="1799" t="s">
        <v>655</v>
      </c>
      <c r="C26" s="1799"/>
      <c r="D26" s="1799"/>
      <c r="E26" s="1799" t="s">
        <v>654</v>
      </c>
      <c r="F26" s="1799"/>
      <c r="G26" s="1799"/>
      <c r="H26" s="1799" t="s">
        <v>653</v>
      </c>
      <c r="I26" s="1799"/>
      <c r="J26" s="1799"/>
      <c r="K26" s="1799" t="s">
        <v>652</v>
      </c>
      <c r="L26" s="1799"/>
      <c r="M26" s="1799"/>
      <c r="S26" s="889"/>
      <c r="T26" s="889"/>
      <c r="U26" s="889"/>
      <c r="V26" s="889"/>
      <c r="W26" s="889"/>
      <c r="X26" s="889"/>
      <c r="Y26" s="889"/>
      <c r="Z26" s="889"/>
      <c r="AA26" s="889"/>
      <c r="AB26" s="889"/>
      <c r="AC26" s="889"/>
      <c r="AD26" s="889"/>
      <c r="AE26" s="889"/>
      <c r="AF26" s="889"/>
    </row>
    <row r="27" spans="1:32" ht="48" customHeight="1" x14ac:dyDescent="0.2">
      <c r="A27" s="1800" t="s">
        <v>651</v>
      </c>
      <c r="B27" s="1786"/>
      <c r="C27" s="1787"/>
      <c r="D27" s="1788"/>
      <c r="E27" s="1786"/>
      <c r="F27" s="1787"/>
      <c r="G27" s="1788"/>
      <c r="H27" s="1786"/>
      <c r="I27" s="1787"/>
      <c r="J27" s="1788"/>
      <c r="K27" s="1786"/>
      <c r="L27" s="1787"/>
      <c r="M27" s="1788"/>
      <c r="S27" s="889"/>
      <c r="T27" s="889"/>
      <c r="U27" s="889"/>
      <c r="V27" s="889"/>
      <c r="W27" s="889"/>
      <c r="X27" s="889"/>
      <c r="Y27" s="889"/>
      <c r="Z27" s="889"/>
      <c r="AA27" s="889"/>
      <c r="AB27" s="889"/>
      <c r="AC27" s="889"/>
      <c r="AD27" s="889"/>
      <c r="AE27" s="889"/>
      <c r="AF27" s="889"/>
    </row>
    <row r="28" spans="1:32" ht="38.25" customHeight="1" x14ac:dyDescent="0.2">
      <c r="A28" s="1801"/>
      <c r="B28" s="1802">
        <v>0.999</v>
      </c>
      <c r="C28" s="1802"/>
      <c r="D28" s="1802"/>
      <c r="E28" s="1802">
        <v>0.98699999999999999</v>
      </c>
      <c r="F28" s="1802"/>
      <c r="G28" s="1802"/>
      <c r="H28" s="1802">
        <v>0.98899999999999999</v>
      </c>
      <c r="I28" s="1802"/>
      <c r="J28" s="1802"/>
      <c r="K28" s="1802"/>
      <c r="L28" s="1802"/>
      <c r="M28" s="1802"/>
      <c r="N28" s="915">
        <f>AVERAGE(B28:M28)</f>
        <v>0.9916666666666667</v>
      </c>
      <c r="S28" s="889"/>
      <c r="T28" s="889"/>
      <c r="U28" s="889"/>
      <c r="V28" s="890"/>
      <c r="W28" s="890"/>
      <c r="X28" s="890"/>
      <c r="Y28" s="890"/>
      <c r="Z28" s="890"/>
      <c r="AA28" s="889"/>
      <c r="AB28" s="889"/>
      <c r="AC28" s="889"/>
      <c r="AD28" s="889"/>
      <c r="AE28" s="889"/>
      <c r="AF28" s="889"/>
    </row>
    <row r="29" spans="1:32" ht="9.75" customHeight="1" x14ac:dyDescent="0.2">
      <c r="A29" s="687"/>
      <c r="B29" s="1795"/>
      <c r="C29" s="1795"/>
      <c r="D29" s="1795"/>
      <c r="E29" s="1795"/>
      <c r="F29" s="1795"/>
      <c r="G29" s="1795"/>
      <c r="H29" s="1795"/>
      <c r="I29" s="1795"/>
      <c r="J29" s="1795"/>
      <c r="K29" s="1795"/>
      <c r="L29" s="1795"/>
      <c r="M29" s="1796"/>
      <c r="S29" s="889"/>
      <c r="T29" s="889"/>
      <c r="U29" s="889"/>
      <c r="V29" s="898" t="s">
        <v>806</v>
      </c>
      <c r="W29" s="898" t="s">
        <v>651</v>
      </c>
      <c r="X29" s="898" t="s">
        <v>101</v>
      </c>
      <c r="Y29" s="898" t="s">
        <v>808</v>
      </c>
      <c r="Z29" s="898"/>
      <c r="AA29" s="889"/>
      <c r="AB29" s="889"/>
      <c r="AC29" s="889"/>
      <c r="AD29" s="889"/>
      <c r="AE29" s="889"/>
      <c r="AF29" s="889"/>
    </row>
    <row r="30" spans="1:32" ht="12.75" customHeight="1" x14ac:dyDescent="0.2">
      <c r="A30" s="688"/>
      <c r="B30" s="689"/>
      <c r="C30" s="689"/>
      <c r="D30" s="689"/>
      <c r="E30" s="689"/>
      <c r="F30" s="689"/>
      <c r="G30" s="689"/>
      <c r="H30" s="689"/>
      <c r="I30" s="689"/>
      <c r="J30" s="689"/>
      <c r="K30" s="689"/>
      <c r="L30" s="689"/>
      <c r="M30" s="690"/>
      <c r="S30" s="889"/>
      <c r="T30" s="889"/>
      <c r="U30" s="889"/>
      <c r="V30" s="901" t="s">
        <v>655</v>
      </c>
      <c r="W30" s="902">
        <v>0.99670402109426504</v>
      </c>
      <c r="X30" s="900">
        <v>1</v>
      </c>
      <c r="Y30" s="900">
        <v>0.95</v>
      </c>
      <c r="Z30" s="898"/>
      <c r="AA30" s="889"/>
      <c r="AB30" s="889"/>
      <c r="AC30" s="889"/>
      <c r="AD30" s="889"/>
      <c r="AE30" s="889"/>
      <c r="AF30" s="889"/>
    </row>
    <row r="31" spans="1:32" ht="12.75" customHeight="1" x14ac:dyDescent="0.2">
      <c r="A31" s="688"/>
      <c r="B31" s="689"/>
      <c r="C31" s="689"/>
      <c r="D31" s="689"/>
      <c r="E31" s="689"/>
      <c r="F31" s="689"/>
      <c r="G31" s="689"/>
      <c r="H31" s="689"/>
      <c r="I31" s="689"/>
      <c r="J31" s="689"/>
      <c r="K31" s="689"/>
      <c r="L31" s="689"/>
      <c r="M31" s="690"/>
      <c r="S31" s="889"/>
      <c r="T31" s="889"/>
      <c r="U31" s="889"/>
      <c r="V31" s="901" t="s">
        <v>654</v>
      </c>
      <c r="W31" s="902">
        <v>0.99398697177217299</v>
      </c>
      <c r="X31" s="900">
        <v>1</v>
      </c>
      <c r="Y31" s="900">
        <v>0.95</v>
      </c>
      <c r="Z31" s="898"/>
      <c r="AA31" s="889"/>
      <c r="AB31" s="889"/>
      <c r="AC31" s="889"/>
      <c r="AD31" s="889"/>
      <c r="AE31" s="889"/>
      <c r="AF31" s="889"/>
    </row>
    <row r="32" spans="1:32" ht="18.95" customHeight="1" x14ac:dyDescent="0.2">
      <c r="A32" s="691"/>
      <c r="B32" s="692"/>
      <c r="C32" s="692"/>
      <c r="D32" s="692"/>
      <c r="E32" s="692"/>
      <c r="F32" s="692"/>
      <c r="G32" s="692"/>
      <c r="H32" s="692"/>
      <c r="I32" s="692"/>
      <c r="J32" s="692"/>
      <c r="K32" s="692"/>
      <c r="L32" s="692"/>
      <c r="M32" s="693"/>
      <c r="S32" s="889"/>
      <c r="T32" s="889"/>
      <c r="U32" s="889"/>
      <c r="V32" s="901" t="s">
        <v>653</v>
      </c>
      <c r="W32" s="902">
        <v>0.97809999999999997</v>
      </c>
      <c r="X32" s="900">
        <v>1</v>
      </c>
      <c r="Y32" s="900">
        <v>0.95</v>
      </c>
      <c r="Z32" s="898"/>
      <c r="AA32" s="889"/>
      <c r="AB32" s="889"/>
      <c r="AC32" s="889"/>
      <c r="AD32" s="889"/>
      <c r="AE32" s="889"/>
      <c r="AF32" s="889"/>
    </row>
    <row r="33" spans="1:32" ht="18.95" customHeight="1" x14ac:dyDescent="0.2">
      <c r="A33" s="691"/>
      <c r="B33" s="692"/>
      <c r="C33" s="692"/>
      <c r="D33" s="692"/>
      <c r="E33" s="692"/>
      <c r="F33" s="692"/>
      <c r="G33" s="692"/>
      <c r="H33" s="692"/>
      <c r="I33" s="692"/>
      <c r="J33" s="692"/>
      <c r="K33" s="692"/>
      <c r="L33" s="692"/>
      <c r="M33" s="693"/>
      <c r="S33" s="889"/>
      <c r="T33" s="889"/>
      <c r="U33" s="889"/>
      <c r="V33" s="901" t="s">
        <v>652</v>
      </c>
      <c r="W33" s="902">
        <v>0.92600000000000005</v>
      </c>
      <c r="X33" s="900">
        <v>1</v>
      </c>
      <c r="Y33" s="900">
        <v>0.95</v>
      </c>
      <c r="Z33" s="898"/>
      <c r="AA33" s="889"/>
      <c r="AB33" s="889"/>
      <c r="AC33" s="889"/>
      <c r="AD33" s="889"/>
      <c r="AE33" s="889"/>
      <c r="AF33" s="889"/>
    </row>
    <row r="34" spans="1:32" ht="18.95" customHeight="1" x14ac:dyDescent="0.2">
      <c r="A34" s="691"/>
      <c r="B34" s="692"/>
      <c r="C34" s="692"/>
      <c r="D34" s="692"/>
      <c r="E34" s="692"/>
      <c r="F34" s="692"/>
      <c r="G34" s="692"/>
      <c r="H34" s="692"/>
      <c r="I34" s="692"/>
      <c r="J34" s="692"/>
      <c r="K34" s="692"/>
      <c r="L34" s="692"/>
      <c r="M34" s="693"/>
      <c r="S34" s="889"/>
      <c r="T34" s="889"/>
      <c r="U34" s="889"/>
      <c r="V34" s="890"/>
      <c r="W34" s="890"/>
      <c r="X34" s="890"/>
      <c r="Y34" s="890"/>
      <c r="Z34" s="890"/>
      <c r="AA34" s="889"/>
      <c r="AB34" s="889"/>
      <c r="AC34" s="889"/>
      <c r="AD34" s="889"/>
      <c r="AE34" s="889"/>
      <c r="AF34" s="889"/>
    </row>
    <row r="35" spans="1:32" ht="18.95" customHeight="1" x14ac:dyDescent="0.2">
      <c r="A35" s="691"/>
      <c r="B35" s="692"/>
      <c r="C35" s="692"/>
      <c r="D35" s="692"/>
      <c r="E35" s="692"/>
      <c r="F35" s="692"/>
      <c r="G35" s="692"/>
      <c r="H35" s="692"/>
      <c r="I35" s="692"/>
      <c r="J35" s="692"/>
      <c r="K35" s="692"/>
      <c r="L35" s="692"/>
      <c r="M35" s="693"/>
      <c r="S35" s="889"/>
      <c r="T35" s="889"/>
      <c r="U35" s="889"/>
      <c r="V35" s="889"/>
      <c r="W35" s="889"/>
      <c r="X35" s="889"/>
      <c r="Y35" s="889"/>
      <c r="Z35" s="889"/>
      <c r="AA35" s="889"/>
      <c r="AB35" s="889"/>
      <c r="AC35" s="889"/>
      <c r="AD35" s="889"/>
      <c r="AE35" s="889"/>
      <c r="AF35" s="889"/>
    </row>
    <row r="36" spans="1:32" ht="18.95" customHeight="1" x14ac:dyDescent="0.2">
      <c r="A36" s="691"/>
      <c r="B36" s="692"/>
      <c r="C36" s="692"/>
      <c r="D36" s="692"/>
      <c r="E36" s="692"/>
      <c r="F36" s="692"/>
      <c r="G36" s="692"/>
      <c r="H36" s="692"/>
      <c r="I36" s="692"/>
      <c r="J36" s="692"/>
      <c r="K36" s="692"/>
      <c r="L36" s="692"/>
      <c r="M36" s="693"/>
      <c r="S36" s="889"/>
      <c r="T36" s="889"/>
      <c r="U36" s="889"/>
      <c r="V36" s="889"/>
      <c r="W36" s="889"/>
      <c r="X36" s="889"/>
      <c r="Y36" s="889"/>
      <c r="Z36" s="889"/>
      <c r="AA36" s="889"/>
      <c r="AB36" s="889"/>
      <c r="AC36" s="889"/>
      <c r="AD36" s="889"/>
      <c r="AE36" s="889"/>
      <c r="AF36" s="889"/>
    </row>
    <row r="37" spans="1:32" ht="15" customHeight="1" x14ac:dyDescent="0.2">
      <c r="A37" s="691"/>
      <c r="B37" s="692"/>
      <c r="C37" s="692"/>
      <c r="D37" s="692"/>
      <c r="E37" s="692"/>
      <c r="F37" s="692"/>
      <c r="G37" s="692"/>
      <c r="H37" s="692"/>
      <c r="I37" s="692"/>
      <c r="J37" s="692"/>
      <c r="K37" s="692"/>
      <c r="L37" s="692"/>
      <c r="M37" s="693"/>
      <c r="S37" s="889"/>
      <c r="T37" s="889"/>
      <c r="U37" s="889"/>
      <c r="V37" s="889"/>
      <c r="W37" s="889"/>
      <c r="X37" s="889"/>
      <c r="Y37" s="889"/>
      <c r="Z37" s="889"/>
      <c r="AA37" s="889"/>
      <c r="AB37" s="889"/>
      <c r="AC37" s="889"/>
      <c r="AD37" s="889"/>
      <c r="AE37" s="889"/>
      <c r="AF37" s="889"/>
    </row>
    <row r="38" spans="1:32" ht="18.95" customHeight="1" x14ac:dyDescent="0.2">
      <c r="A38" s="691"/>
      <c r="B38" s="692"/>
      <c r="C38" s="692"/>
      <c r="D38" s="692"/>
      <c r="E38" s="692"/>
      <c r="F38" s="692"/>
      <c r="G38" s="692"/>
      <c r="H38" s="692"/>
      <c r="I38" s="692"/>
      <c r="J38" s="692"/>
      <c r="K38" s="692"/>
      <c r="L38" s="692"/>
      <c r="M38" s="693"/>
      <c r="S38" s="889"/>
      <c r="T38" s="889"/>
      <c r="U38" s="889"/>
      <c r="V38" s="889"/>
      <c r="W38" s="889"/>
      <c r="X38" s="889"/>
      <c r="Y38" s="889"/>
      <c r="Z38" s="889"/>
      <c r="AA38" s="889"/>
      <c r="AB38" s="889"/>
      <c r="AC38" s="889"/>
      <c r="AD38" s="889"/>
      <c r="AE38" s="889"/>
      <c r="AF38" s="889"/>
    </row>
    <row r="39" spans="1:32" ht="18.95" customHeight="1" x14ac:dyDescent="0.2">
      <c r="A39" s="691"/>
      <c r="B39" s="692"/>
      <c r="C39" s="692"/>
      <c r="D39" s="692"/>
      <c r="E39" s="692"/>
      <c r="F39" s="692"/>
      <c r="G39" s="692"/>
      <c r="H39" s="692"/>
      <c r="I39" s="692"/>
      <c r="J39" s="692"/>
      <c r="K39" s="692"/>
      <c r="L39" s="692"/>
      <c r="M39" s="693"/>
      <c r="S39" s="889"/>
      <c r="T39" s="889"/>
      <c r="U39" s="889"/>
      <c r="V39" s="889"/>
      <c r="W39" s="889"/>
      <c r="X39" s="889"/>
      <c r="Y39" s="889"/>
      <c r="Z39" s="889"/>
      <c r="AA39" s="889"/>
      <c r="AB39" s="889"/>
      <c r="AC39" s="889"/>
      <c r="AD39" s="889"/>
      <c r="AE39" s="889"/>
      <c r="AF39" s="889"/>
    </row>
    <row r="40" spans="1:32" ht="18.95" customHeight="1" x14ac:dyDescent="0.2">
      <c r="A40" s="691"/>
      <c r="B40" s="692"/>
      <c r="C40" s="692"/>
      <c r="D40" s="692"/>
      <c r="E40" s="692"/>
      <c r="F40" s="692"/>
      <c r="G40" s="692"/>
      <c r="H40" s="692"/>
      <c r="I40" s="692"/>
      <c r="J40" s="692"/>
      <c r="K40" s="692"/>
      <c r="L40" s="692"/>
      <c r="M40" s="693"/>
      <c r="S40" s="889"/>
      <c r="T40" s="889"/>
      <c r="U40" s="889"/>
      <c r="V40" s="889"/>
      <c r="W40" s="889"/>
      <c r="X40" s="889"/>
      <c r="Y40" s="889"/>
      <c r="Z40" s="889"/>
      <c r="AA40" s="889"/>
      <c r="AB40" s="889"/>
      <c r="AC40" s="889"/>
      <c r="AD40" s="889"/>
      <c r="AE40" s="889"/>
      <c r="AF40" s="889"/>
    </row>
    <row r="41" spans="1:32" ht="18.95" customHeight="1" x14ac:dyDescent="0.2">
      <c r="A41" s="691"/>
      <c r="B41" s="692"/>
      <c r="C41" s="692"/>
      <c r="D41" s="692"/>
      <c r="E41" s="692"/>
      <c r="F41" s="692"/>
      <c r="G41" s="692"/>
      <c r="H41" s="692"/>
      <c r="I41" s="692"/>
      <c r="J41" s="692"/>
      <c r="K41" s="692"/>
      <c r="L41" s="692"/>
      <c r="M41" s="693"/>
      <c r="S41" s="889"/>
      <c r="T41" s="889"/>
      <c r="U41" s="889"/>
      <c r="V41" s="889"/>
      <c r="W41" s="889"/>
      <c r="X41" s="889"/>
      <c r="Y41" s="889"/>
      <c r="Z41" s="889"/>
      <c r="AA41" s="889"/>
      <c r="AB41" s="889"/>
      <c r="AC41" s="889"/>
      <c r="AD41" s="889"/>
      <c r="AE41" s="889"/>
      <c r="AF41" s="889"/>
    </row>
    <row r="42" spans="1:32" ht="18.95" customHeight="1" x14ac:dyDescent="0.2">
      <c r="A42" s="694"/>
      <c r="B42" s="695"/>
      <c r="C42" s="695"/>
      <c r="D42" s="695"/>
      <c r="E42" s="695"/>
      <c r="F42" s="695"/>
      <c r="G42" s="695"/>
      <c r="H42" s="695"/>
      <c r="I42" s="695"/>
      <c r="J42" s="695"/>
      <c r="K42" s="695"/>
      <c r="L42" s="695"/>
      <c r="M42" s="696"/>
      <c r="S42" s="889"/>
      <c r="T42" s="889"/>
      <c r="U42" s="889"/>
      <c r="V42" s="889"/>
      <c r="W42" s="889"/>
      <c r="X42" s="889"/>
      <c r="Y42" s="889"/>
      <c r="Z42" s="889"/>
      <c r="AA42" s="889"/>
      <c r="AB42" s="889"/>
      <c r="AC42" s="889"/>
      <c r="AD42" s="889"/>
      <c r="AE42" s="889"/>
      <c r="AF42" s="889"/>
    </row>
    <row r="43" spans="1:32" ht="18.95" customHeight="1" x14ac:dyDescent="0.2">
      <c r="A43" s="1566" t="s">
        <v>135</v>
      </c>
      <c r="B43" s="1566"/>
      <c r="C43" s="1566"/>
      <c r="D43" s="1566"/>
      <c r="E43" s="1566"/>
      <c r="F43" s="1566"/>
      <c r="G43" s="1566"/>
      <c r="H43" s="1566"/>
      <c r="I43" s="1566"/>
      <c r="J43" s="1566"/>
      <c r="K43" s="1566"/>
      <c r="L43" s="1566"/>
      <c r="M43" s="1566"/>
      <c r="S43" s="889"/>
      <c r="T43" s="889"/>
      <c r="U43" s="889"/>
      <c r="V43" s="889"/>
      <c r="W43" s="889"/>
      <c r="X43" s="889"/>
      <c r="Y43" s="889"/>
      <c r="Z43" s="889"/>
      <c r="AA43" s="889"/>
      <c r="AB43" s="889"/>
      <c r="AC43" s="889"/>
      <c r="AD43" s="889"/>
      <c r="AE43" s="889"/>
      <c r="AF43" s="889"/>
    </row>
    <row r="44" spans="1:32" ht="82.5" customHeight="1" x14ac:dyDescent="0.2">
      <c r="A44" s="1797" t="s">
        <v>1045</v>
      </c>
      <c r="B44" s="1797"/>
      <c r="C44" s="1798"/>
      <c r="D44" s="1798"/>
      <c r="E44" s="1798"/>
      <c r="F44" s="1798"/>
      <c r="G44" s="1798"/>
      <c r="H44" s="1798"/>
      <c r="I44" s="1798"/>
      <c r="J44" s="1798"/>
      <c r="K44" s="1798"/>
      <c r="L44" s="1798"/>
      <c r="M44" s="1798"/>
      <c r="S44" s="889"/>
      <c r="T44" s="889"/>
      <c r="U44" s="889"/>
      <c r="V44" s="889"/>
      <c r="W44" s="889"/>
      <c r="X44" s="889"/>
      <c r="Y44" s="889"/>
      <c r="Z44" s="889"/>
      <c r="AA44" s="889"/>
      <c r="AB44" s="889"/>
      <c r="AC44" s="889"/>
      <c r="AD44" s="889"/>
      <c r="AE44" s="889"/>
      <c r="AF44" s="889"/>
    </row>
    <row r="45" spans="1:32" ht="18.95" customHeight="1" x14ac:dyDescent="0.2">
      <c r="A45" s="1798"/>
      <c r="B45" s="1798"/>
      <c r="C45" s="1798"/>
      <c r="D45" s="1798"/>
      <c r="E45" s="1798"/>
      <c r="F45" s="1798"/>
      <c r="G45" s="1798"/>
      <c r="H45" s="1798"/>
      <c r="I45" s="1798"/>
      <c r="J45" s="1798"/>
      <c r="K45" s="1798"/>
      <c r="L45" s="1798"/>
      <c r="M45" s="1798"/>
    </row>
    <row r="46" spans="1:32" ht="18.95" customHeight="1" x14ac:dyDescent="0.2">
      <c r="A46" s="1798"/>
      <c r="B46" s="1798"/>
      <c r="C46" s="1798"/>
      <c r="D46" s="1798"/>
      <c r="E46" s="1798"/>
      <c r="F46" s="1798"/>
      <c r="G46" s="1798"/>
      <c r="H46" s="1798"/>
      <c r="I46" s="1798"/>
      <c r="J46" s="1798"/>
      <c r="K46" s="1798"/>
      <c r="L46" s="1798"/>
      <c r="M46" s="1798"/>
    </row>
    <row r="47" spans="1:32" ht="33.75" customHeight="1" x14ac:dyDescent="0.2">
      <c r="A47" s="1798"/>
      <c r="B47" s="1798"/>
      <c r="C47" s="1798"/>
      <c r="D47" s="1798"/>
      <c r="E47" s="1798"/>
      <c r="F47" s="1798"/>
      <c r="G47" s="1798"/>
      <c r="H47" s="1798"/>
      <c r="I47" s="1798"/>
      <c r="J47" s="1798"/>
      <c r="K47" s="1798"/>
      <c r="L47" s="1798"/>
      <c r="M47" s="1798"/>
    </row>
  </sheetData>
  <sheetProtection password="CCF3" sheet="1" objects="1" scenarios="1"/>
  <mergeCells count="46">
    <mergeCell ref="B29:C29"/>
    <mergeCell ref="D29:E29"/>
    <mergeCell ref="F29:G29"/>
    <mergeCell ref="H29:I29"/>
    <mergeCell ref="J29:K29"/>
    <mergeCell ref="A6:J8"/>
    <mergeCell ref="A9:M9"/>
    <mergeCell ref="A10:M11"/>
    <mergeCell ref="A1:B4"/>
    <mergeCell ref="C1:K2"/>
    <mergeCell ref="L1:M4"/>
    <mergeCell ref="C3:K4"/>
    <mergeCell ref="A5:J5"/>
    <mergeCell ref="K5:M5"/>
    <mergeCell ref="A12:M12"/>
    <mergeCell ref="A13:M15"/>
    <mergeCell ref="A17:G17"/>
    <mergeCell ref="H17:M17"/>
    <mergeCell ref="A18:G18"/>
    <mergeCell ref="H18:M18"/>
    <mergeCell ref="A16:M16"/>
    <mergeCell ref="A19:G19"/>
    <mergeCell ref="H19:M19"/>
    <mergeCell ref="A25:M25"/>
    <mergeCell ref="A20:G20"/>
    <mergeCell ref="H20:M20"/>
    <mergeCell ref="A21:M21"/>
    <mergeCell ref="A22:M22"/>
    <mergeCell ref="A23:M23"/>
    <mergeCell ref="A24:M24"/>
    <mergeCell ref="A44:M47"/>
    <mergeCell ref="B26:D26"/>
    <mergeCell ref="B27:D27"/>
    <mergeCell ref="E26:G26"/>
    <mergeCell ref="H26:J26"/>
    <mergeCell ref="K26:M26"/>
    <mergeCell ref="E27:G27"/>
    <mergeCell ref="H27:J27"/>
    <mergeCell ref="K27:M27"/>
    <mergeCell ref="A27:A28"/>
    <mergeCell ref="B28:D28"/>
    <mergeCell ref="E28:G28"/>
    <mergeCell ref="H28:J28"/>
    <mergeCell ref="K28:M28"/>
    <mergeCell ref="L29:M29"/>
    <mergeCell ref="A43:M43"/>
  </mergeCells>
  <hyperlinks>
    <hyperlink ref="A6:J8" location="CONSOLIDADO!G34" display="Inspección Estado de Vehículos (IEV)" xr:uid="{00000000-0004-0000-1F00-000000000000}"/>
  </hyperlinks>
  <printOptions horizontalCentered="1"/>
  <pageMargins left="0.19685039370078741" right="0.19685039370078741" top="0.19685039370078741" bottom="0.31496062992125984" header="0" footer="0.15748031496062992"/>
  <pageSetup scale="78" orientation="portrait" r:id="rId1"/>
  <headerFooter alignWithMargins="0">
    <oddFooter>&amp;LR-OP-016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4" tint="0.39997558519241921"/>
    <pageSetUpPr fitToPage="1"/>
  </sheetPr>
  <dimension ref="A1:AG46"/>
  <sheetViews>
    <sheetView showGridLines="0" zoomScaleNormal="100" workbookViewId="0">
      <selection activeCell="A43" sqref="A43:N46"/>
    </sheetView>
  </sheetViews>
  <sheetFormatPr baseColWidth="10" defaultColWidth="3.5703125" defaultRowHeight="18.95" customHeight="1" x14ac:dyDescent="0.2"/>
  <cols>
    <col min="1" max="1" width="15.85546875" style="617" customWidth="1"/>
    <col min="2" max="3" width="9.7109375" style="617" customWidth="1"/>
    <col min="4" max="7" width="9.7109375" style="256" customWidth="1"/>
    <col min="8" max="9" width="9.7109375" style="618" customWidth="1"/>
    <col min="10" max="10" width="8.85546875" style="585" customWidth="1"/>
    <col min="11" max="11" width="8.7109375" style="585" customWidth="1"/>
    <col min="12" max="12" width="8" style="585" customWidth="1"/>
    <col min="13" max="13" width="7.7109375" style="585" customWidth="1"/>
    <col min="14" max="14" width="10.5703125" style="585" customWidth="1"/>
    <col min="15" max="22" width="3.5703125" style="585"/>
    <col min="23" max="23" width="15.5703125" style="585" customWidth="1"/>
    <col min="24" max="24" width="11.28515625" style="585" customWidth="1"/>
    <col min="25" max="25" width="7.85546875" style="585" customWidth="1"/>
    <col min="26" max="26" width="4.7109375" style="585" bestFit="1" customWidth="1"/>
    <col min="27" max="27" width="7.7109375" style="585" customWidth="1"/>
    <col min="28" max="40" width="3.5703125" style="585"/>
    <col min="41" max="45" width="3.5703125" style="585" customWidth="1"/>
    <col min="46" max="16384" width="3.5703125" style="585"/>
  </cols>
  <sheetData>
    <row r="1" spans="1:14" ht="14.25" customHeight="1" x14ac:dyDescent="0.2">
      <c r="A1" s="1772"/>
      <c r="B1" s="1773"/>
      <c r="C1" s="1537" t="s">
        <v>650</v>
      </c>
      <c r="D1" s="1538"/>
      <c r="E1" s="1538"/>
      <c r="F1" s="1538"/>
      <c r="G1" s="1538"/>
      <c r="H1" s="1538"/>
      <c r="I1" s="1538"/>
      <c r="J1" s="1538"/>
      <c r="K1" s="1539"/>
      <c r="L1" s="1537"/>
      <c r="M1" s="1538"/>
      <c r="N1" s="1539"/>
    </row>
    <row r="2" spans="1:14" ht="14.25" customHeight="1" x14ac:dyDescent="0.2">
      <c r="A2" s="1543"/>
      <c r="B2" s="1545"/>
      <c r="C2" s="1540"/>
      <c r="D2" s="1541"/>
      <c r="E2" s="1541"/>
      <c r="F2" s="1541"/>
      <c r="G2" s="1541"/>
      <c r="H2" s="1541"/>
      <c r="I2" s="1541"/>
      <c r="J2" s="1541"/>
      <c r="K2" s="1542"/>
      <c r="L2" s="1540"/>
      <c r="M2" s="1541"/>
      <c r="N2" s="1542"/>
    </row>
    <row r="3" spans="1:14" ht="14.25" customHeight="1" x14ac:dyDescent="0.2">
      <c r="A3" s="1543"/>
      <c r="B3" s="1545"/>
      <c r="C3" s="1540" t="s">
        <v>123</v>
      </c>
      <c r="D3" s="1541"/>
      <c r="E3" s="1541"/>
      <c r="F3" s="1541"/>
      <c r="G3" s="1541"/>
      <c r="H3" s="1541"/>
      <c r="I3" s="1541"/>
      <c r="J3" s="1541"/>
      <c r="K3" s="1542"/>
      <c r="L3" s="1540"/>
      <c r="M3" s="1541"/>
      <c r="N3" s="1542"/>
    </row>
    <row r="4" spans="1:14" ht="14.25" customHeight="1" x14ac:dyDescent="0.2">
      <c r="A4" s="1546"/>
      <c r="B4" s="1548"/>
      <c r="C4" s="1774"/>
      <c r="D4" s="1775"/>
      <c r="E4" s="1775"/>
      <c r="F4" s="1775"/>
      <c r="G4" s="1775"/>
      <c r="H4" s="1775"/>
      <c r="I4" s="1775"/>
      <c r="J4" s="1775"/>
      <c r="K4" s="1776"/>
      <c r="L4" s="1774"/>
      <c r="M4" s="1775"/>
      <c r="N4" s="1776"/>
    </row>
    <row r="5" spans="1:14" ht="18.95" customHeight="1" x14ac:dyDescent="0.2">
      <c r="A5" s="1739" t="s">
        <v>89</v>
      </c>
      <c r="B5" s="1740"/>
      <c r="C5" s="1740"/>
      <c r="D5" s="1740"/>
      <c r="E5" s="1740"/>
      <c r="F5" s="1740"/>
      <c r="G5" s="1740"/>
      <c r="H5" s="1740"/>
      <c r="I5" s="1740"/>
      <c r="J5" s="1741"/>
      <c r="K5" s="1739" t="s">
        <v>90</v>
      </c>
      <c r="L5" s="1740"/>
      <c r="M5" s="1740"/>
      <c r="N5" s="1741"/>
    </row>
    <row r="6" spans="1:14" ht="18.95" customHeight="1" x14ac:dyDescent="0.2">
      <c r="A6" s="1769" t="s">
        <v>665</v>
      </c>
      <c r="B6" s="1770"/>
      <c r="C6" s="1770"/>
      <c r="D6" s="1770"/>
      <c r="E6" s="1770"/>
      <c r="F6" s="1770"/>
      <c r="G6" s="1770"/>
      <c r="H6" s="1770"/>
      <c r="I6" s="1770"/>
      <c r="J6" s="1771"/>
      <c r="K6" s="679"/>
      <c r="L6" s="1777" t="s">
        <v>16</v>
      </c>
      <c r="M6" s="1778"/>
      <c r="N6" s="680"/>
    </row>
    <row r="7" spans="1:14" ht="18.95" customHeight="1" x14ac:dyDescent="0.2">
      <c r="A7" s="1307"/>
      <c r="B7" s="1308"/>
      <c r="C7" s="1308"/>
      <c r="D7" s="1308"/>
      <c r="E7" s="1308"/>
      <c r="F7" s="1308"/>
      <c r="G7" s="1308"/>
      <c r="H7" s="1308"/>
      <c r="I7" s="1308"/>
      <c r="J7" s="1309"/>
      <c r="K7" s="681"/>
      <c r="L7" s="1779" t="s">
        <v>98</v>
      </c>
      <c r="M7" s="1780"/>
      <c r="N7" s="680" t="s">
        <v>17</v>
      </c>
    </row>
    <row r="8" spans="1:14" ht="18.95" customHeight="1" x14ac:dyDescent="0.2">
      <c r="A8" s="1310"/>
      <c r="B8" s="1311"/>
      <c r="C8" s="1311"/>
      <c r="D8" s="1311"/>
      <c r="E8" s="1311"/>
      <c r="F8" s="1311"/>
      <c r="G8" s="1311"/>
      <c r="H8" s="1311"/>
      <c r="I8" s="1311"/>
      <c r="J8" s="1312"/>
      <c r="K8" s="682"/>
      <c r="L8" s="1781" t="s">
        <v>18</v>
      </c>
      <c r="M8" s="1782"/>
      <c r="N8" s="680"/>
    </row>
    <row r="9" spans="1:14" ht="18.95" customHeight="1" x14ac:dyDescent="0.2">
      <c r="A9" s="1739" t="s">
        <v>19</v>
      </c>
      <c r="B9" s="1740"/>
      <c r="C9" s="1740"/>
      <c r="D9" s="1740"/>
      <c r="E9" s="1740"/>
      <c r="F9" s="1740"/>
      <c r="G9" s="1740"/>
      <c r="H9" s="1740"/>
      <c r="I9" s="1740"/>
      <c r="J9" s="1740"/>
      <c r="K9" s="1740"/>
      <c r="L9" s="1740"/>
      <c r="M9" s="1740"/>
      <c r="N9" s="1741"/>
    </row>
    <row r="10" spans="1:14" ht="18.95" customHeight="1" x14ac:dyDescent="0.2">
      <c r="A10" s="1742" t="s">
        <v>728</v>
      </c>
      <c r="B10" s="1743"/>
      <c r="C10" s="1743"/>
      <c r="D10" s="1743"/>
      <c r="E10" s="1743"/>
      <c r="F10" s="1743"/>
      <c r="G10" s="1743"/>
      <c r="H10" s="1743"/>
      <c r="I10" s="1743"/>
      <c r="J10" s="1743"/>
      <c r="K10" s="1743"/>
      <c r="L10" s="1743"/>
      <c r="M10" s="1743"/>
      <c r="N10" s="1744"/>
    </row>
    <row r="11" spans="1:14" ht="18.95" customHeight="1" x14ac:dyDescent="0.2">
      <c r="A11" s="1745"/>
      <c r="B11" s="1746"/>
      <c r="C11" s="1746"/>
      <c r="D11" s="1746"/>
      <c r="E11" s="1746"/>
      <c r="F11" s="1746"/>
      <c r="G11" s="1746"/>
      <c r="H11" s="1746"/>
      <c r="I11" s="1746"/>
      <c r="J11" s="1746"/>
      <c r="K11" s="1746"/>
      <c r="L11" s="1746"/>
      <c r="M11" s="1746"/>
      <c r="N11" s="1747"/>
    </row>
    <row r="12" spans="1:14" ht="18.95" customHeight="1" x14ac:dyDescent="0.2">
      <c r="A12" s="1739" t="s">
        <v>20</v>
      </c>
      <c r="B12" s="1740"/>
      <c r="C12" s="1740"/>
      <c r="D12" s="1740"/>
      <c r="E12" s="1740"/>
      <c r="F12" s="1740"/>
      <c r="G12" s="1740"/>
      <c r="H12" s="1740"/>
      <c r="I12" s="1740"/>
      <c r="J12" s="1740"/>
      <c r="K12" s="1740"/>
      <c r="L12" s="1740"/>
      <c r="M12" s="1740"/>
      <c r="N12" s="1741"/>
    </row>
    <row r="13" spans="1:14" ht="18.95" customHeight="1" x14ac:dyDescent="0.2">
      <c r="A13" s="1751"/>
      <c r="B13" s="1752"/>
      <c r="C13" s="1752"/>
      <c r="D13" s="1752"/>
      <c r="E13" s="1752"/>
      <c r="F13" s="1752"/>
      <c r="G13" s="1752"/>
      <c r="H13" s="1752"/>
      <c r="I13" s="1752"/>
      <c r="J13" s="1752"/>
      <c r="K13" s="1752"/>
      <c r="L13" s="1752"/>
      <c r="M13" s="1752"/>
      <c r="N13" s="1753"/>
    </row>
    <row r="14" spans="1:14" ht="18.95" customHeight="1" x14ac:dyDescent="0.2">
      <c r="A14" s="1754"/>
      <c r="B14" s="1755"/>
      <c r="C14" s="1755"/>
      <c r="D14" s="1755"/>
      <c r="E14" s="1755"/>
      <c r="F14" s="1755"/>
      <c r="G14" s="1755"/>
      <c r="H14" s="1755"/>
      <c r="I14" s="1755"/>
      <c r="J14" s="1755"/>
      <c r="K14" s="1755"/>
      <c r="L14" s="1755"/>
      <c r="M14" s="1755"/>
      <c r="N14" s="1756"/>
    </row>
    <row r="15" spans="1:14" ht="18.95" customHeight="1" x14ac:dyDescent="0.2">
      <c r="A15" s="1754"/>
      <c r="B15" s="1755"/>
      <c r="C15" s="1755"/>
      <c r="D15" s="1755"/>
      <c r="E15" s="1755"/>
      <c r="F15" s="1755"/>
      <c r="G15" s="1755"/>
      <c r="H15" s="1755"/>
      <c r="I15" s="1755"/>
      <c r="J15" s="1755"/>
      <c r="K15" s="1755"/>
      <c r="L15" s="1755"/>
      <c r="M15" s="1755"/>
      <c r="N15" s="1756"/>
    </row>
    <row r="16" spans="1:14" ht="99.75" customHeight="1" x14ac:dyDescent="0.2">
      <c r="A16" s="1757" t="s">
        <v>729</v>
      </c>
      <c r="B16" s="1758"/>
      <c r="C16" s="1758"/>
      <c r="D16" s="1758"/>
      <c r="E16" s="1758"/>
      <c r="F16" s="1758"/>
      <c r="G16" s="1758"/>
      <c r="H16" s="1758"/>
      <c r="I16" s="1758"/>
      <c r="J16" s="1758"/>
      <c r="K16" s="1758"/>
      <c r="L16" s="1758"/>
      <c r="M16" s="1758"/>
      <c r="N16" s="1759"/>
    </row>
    <row r="17" spans="1:33" ht="18.95" customHeight="1" x14ac:dyDescent="0.2">
      <c r="A17" s="1739" t="s">
        <v>21</v>
      </c>
      <c r="B17" s="1740"/>
      <c r="C17" s="1740"/>
      <c r="D17" s="1740"/>
      <c r="E17" s="1740"/>
      <c r="F17" s="1740"/>
      <c r="G17" s="1741"/>
      <c r="H17" s="1739" t="s">
        <v>22</v>
      </c>
      <c r="I17" s="1740"/>
      <c r="J17" s="1740"/>
      <c r="K17" s="1740"/>
      <c r="L17" s="1740"/>
      <c r="M17" s="1740"/>
      <c r="N17" s="1741"/>
    </row>
    <row r="18" spans="1:33" ht="41.25" customHeight="1" x14ac:dyDescent="0.2">
      <c r="A18" s="1804" t="s">
        <v>664</v>
      </c>
      <c r="B18" s="1804"/>
      <c r="C18" s="1804"/>
      <c r="D18" s="1804"/>
      <c r="E18" s="1804"/>
      <c r="F18" s="1804"/>
      <c r="G18" s="1804"/>
      <c r="H18" s="1806" t="s">
        <v>26</v>
      </c>
      <c r="I18" s="1806"/>
      <c r="J18" s="1806"/>
      <c r="K18" s="1806"/>
      <c r="L18" s="1806"/>
      <c r="M18" s="1806"/>
      <c r="N18" s="1806"/>
    </row>
    <row r="19" spans="1:33" ht="18.95" customHeight="1" x14ac:dyDescent="0.2">
      <c r="A19" s="1739" t="s">
        <v>46</v>
      </c>
      <c r="B19" s="1740"/>
      <c r="C19" s="1740"/>
      <c r="D19" s="1740"/>
      <c r="E19" s="1740"/>
      <c r="F19" s="1740"/>
      <c r="G19" s="1741"/>
      <c r="H19" s="1739" t="s">
        <v>34</v>
      </c>
      <c r="I19" s="1740"/>
      <c r="J19" s="1740"/>
      <c r="K19" s="1740"/>
      <c r="L19" s="1740"/>
      <c r="M19" s="1740"/>
      <c r="N19" s="1741"/>
    </row>
    <row r="20" spans="1:33" ht="66" customHeight="1" x14ac:dyDescent="0.2">
      <c r="A20" s="1803" t="s">
        <v>804</v>
      </c>
      <c r="B20" s="1804"/>
      <c r="C20" s="1804"/>
      <c r="D20" s="1804"/>
      <c r="E20" s="1804"/>
      <c r="F20" s="1804"/>
      <c r="G20" s="1804"/>
      <c r="H20" s="1763" t="s">
        <v>805</v>
      </c>
      <c r="I20" s="1763"/>
      <c r="J20" s="1763"/>
      <c r="K20" s="1763"/>
      <c r="L20" s="1763"/>
      <c r="M20" s="1763"/>
      <c r="N20" s="1803"/>
    </row>
    <row r="21" spans="1:33" ht="18.95" customHeight="1" x14ac:dyDescent="0.2">
      <c r="A21" s="1739" t="s">
        <v>35</v>
      </c>
      <c r="B21" s="1740"/>
      <c r="C21" s="1740"/>
      <c r="D21" s="1740"/>
      <c r="E21" s="1740"/>
      <c r="F21" s="1740"/>
      <c r="G21" s="1740"/>
      <c r="H21" s="1740"/>
      <c r="I21" s="1740"/>
      <c r="J21" s="1740"/>
      <c r="K21" s="1740"/>
      <c r="L21" s="1740"/>
      <c r="M21" s="1740"/>
      <c r="N21" s="1741"/>
    </row>
    <row r="22" spans="1:33" ht="18.95" customHeight="1" x14ac:dyDescent="0.2">
      <c r="A22" s="1789" t="s">
        <v>646</v>
      </c>
      <c r="B22" s="1789"/>
      <c r="C22" s="1789"/>
      <c r="D22" s="1789"/>
      <c r="E22" s="1789"/>
      <c r="F22" s="1789"/>
      <c r="G22" s="1789"/>
      <c r="H22" s="1789"/>
      <c r="I22" s="1789"/>
      <c r="J22" s="1789"/>
      <c r="K22" s="1789"/>
      <c r="L22" s="1789"/>
      <c r="M22" s="1789"/>
      <c r="N22" s="1807"/>
    </row>
    <row r="23" spans="1:33" ht="18.95" customHeight="1" x14ac:dyDescent="0.2">
      <c r="A23" s="1766" t="s">
        <v>645</v>
      </c>
      <c r="B23" s="1767"/>
      <c r="C23" s="1767"/>
      <c r="D23" s="1767"/>
      <c r="E23" s="1767"/>
      <c r="F23" s="1767"/>
      <c r="G23" s="1767"/>
      <c r="H23" s="1767"/>
      <c r="I23" s="1767"/>
      <c r="J23" s="1767"/>
      <c r="K23" s="1767"/>
      <c r="L23" s="1767"/>
      <c r="M23" s="1767"/>
      <c r="N23" s="1768"/>
    </row>
    <row r="24" spans="1:33" ht="34.5" customHeight="1" x14ac:dyDescent="0.2">
      <c r="A24" s="1810" t="s">
        <v>889</v>
      </c>
      <c r="B24" s="1811"/>
      <c r="C24" s="1811"/>
      <c r="D24" s="1811"/>
      <c r="E24" s="1811"/>
      <c r="F24" s="1811"/>
      <c r="G24" s="1811"/>
      <c r="H24" s="1811"/>
      <c r="I24" s="1811"/>
      <c r="J24" s="1811"/>
      <c r="K24" s="1811"/>
      <c r="L24" s="1811"/>
      <c r="M24" s="1811"/>
      <c r="N24" s="1812"/>
    </row>
    <row r="25" spans="1:33" ht="18.95" customHeight="1" x14ac:dyDescent="0.2">
      <c r="A25" s="1551" t="s">
        <v>36</v>
      </c>
      <c r="B25" s="1551"/>
      <c r="C25" s="1551"/>
      <c r="D25" s="1551"/>
      <c r="E25" s="1551"/>
      <c r="F25" s="1551"/>
      <c r="G25" s="1551"/>
      <c r="H25" s="1551"/>
      <c r="I25" s="1551"/>
      <c r="J25" s="1551"/>
      <c r="K25" s="1551"/>
      <c r="L25" s="1551"/>
      <c r="M25" s="1551"/>
      <c r="N25" s="1551"/>
      <c r="U25" s="813"/>
      <c r="V25" s="813"/>
      <c r="W25" s="814"/>
      <c r="X25" s="814"/>
      <c r="Y25" s="814"/>
      <c r="Z25" s="814"/>
      <c r="AA25" s="814"/>
      <c r="AB25" s="814"/>
      <c r="AC25" s="814"/>
      <c r="AD25" s="813"/>
      <c r="AE25" s="813"/>
      <c r="AF25" s="813"/>
      <c r="AG25" s="813"/>
    </row>
    <row r="26" spans="1:33" ht="18.95" customHeight="1" x14ac:dyDescent="0.25">
      <c r="A26" s="809">
        <v>2019</v>
      </c>
      <c r="B26" s="1799" t="s">
        <v>655</v>
      </c>
      <c r="C26" s="1799"/>
      <c r="D26" s="1799"/>
      <c r="E26" s="1799" t="s">
        <v>654</v>
      </c>
      <c r="F26" s="1799"/>
      <c r="G26" s="1799"/>
      <c r="H26" s="1799" t="s">
        <v>653</v>
      </c>
      <c r="I26" s="1799"/>
      <c r="J26" s="1799"/>
      <c r="K26" s="1799" t="s">
        <v>652</v>
      </c>
      <c r="L26" s="1799"/>
      <c r="M26" s="1799"/>
      <c r="N26" s="810" t="s">
        <v>727</v>
      </c>
      <c r="U26" s="813"/>
      <c r="V26" s="813"/>
      <c r="W26" s="805"/>
      <c r="X26" s="805"/>
      <c r="Y26" s="805"/>
      <c r="Z26" s="805"/>
      <c r="AA26" s="805"/>
      <c r="AB26" s="805"/>
      <c r="AC26" s="805"/>
      <c r="AD26" s="813"/>
      <c r="AE26" s="813"/>
      <c r="AF26" s="813"/>
      <c r="AG26" s="813"/>
    </row>
    <row r="27" spans="1:33" ht="18.95" customHeight="1" x14ac:dyDescent="0.25">
      <c r="A27" s="811" t="s">
        <v>661</v>
      </c>
      <c r="B27" s="1809">
        <v>0.16600000000000001</v>
      </c>
      <c r="C27" s="1809"/>
      <c r="D27" s="1809"/>
      <c r="E27" s="1809">
        <v>0.19900000000000001</v>
      </c>
      <c r="F27" s="1809"/>
      <c r="G27" s="1809"/>
      <c r="H27" s="1809">
        <v>0.1</v>
      </c>
      <c r="I27" s="1809"/>
      <c r="J27" s="1809"/>
      <c r="K27" s="1809"/>
      <c r="L27" s="1809"/>
      <c r="M27" s="1809"/>
      <c r="N27" s="812">
        <f>SUM(B27:M27)</f>
        <v>0.46499999999999997</v>
      </c>
      <c r="U27" s="813"/>
      <c r="V27" s="813"/>
      <c r="W27" s="864" t="s">
        <v>806</v>
      </c>
      <c r="X27" s="864" t="s">
        <v>807</v>
      </c>
      <c r="Y27" s="864" t="s">
        <v>101</v>
      </c>
      <c r="Z27" s="864" t="s">
        <v>808</v>
      </c>
      <c r="AA27" s="863"/>
      <c r="AB27" s="863"/>
      <c r="AC27" s="863"/>
      <c r="AD27" s="813"/>
      <c r="AE27" s="813"/>
      <c r="AF27" s="813"/>
      <c r="AG27" s="813"/>
    </row>
    <row r="28" spans="1:33" ht="18.95" customHeight="1" x14ac:dyDescent="0.25">
      <c r="A28" s="687"/>
      <c r="B28" s="1795"/>
      <c r="C28" s="1795"/>
      <c r="D28" s="1795"/>
      <c r="E28" s="1795"/>
      <c r="F28" s="1795"/>
      <c r="G28" s="1795"/>
      <c r="H28" s="1795"/>
      <c r="I28" s="1795"/>
      <c r="J28" s="1795"/>
      <c r="K28" s="1795"/>
      <c r="L28" s="1795"/>
      <c r="M28" s="1795"/>
      <c r="N28" s="1796"/>
      <c r="O28" s="806"/>
      <c r="P28" s="806"/>
      <c r="Q28" s="806"/>
      <c r="U28" s="813"/>
      <c r="V28" s="813"/>
      <c r="W28" s="892" t="s">
        <v>655</v>
      </c>
      <c r="X28" s="893">
        <v>0.22357543139321978</v>
      </c>
      <c r="Y28" s="894">
        <v>0.1875</v>
      </c>
      <c r="Z28" s="894">
        <v>0.15</v>
      </c>
      <c r="AA28" s="805"/>
      <c r="AB28" s="863"/>
      <c r="AC28" s="863"/>
      <c r="AD28" s="813"/>
      <c r="AE28" s="813"/>
      <c r="AF28" s="813"/>
      <c r="AG28" s="813"/>
    </row>
    <row r="29" spans="1:33" ht="18.95" customHeight="1" x14ac:dyDescent="0.25">
      <c r="A29" s="688"/>
      <c r="B29" s="689"/>
      <c r="C29" s="689"/>
      <c r="D29" s="807"/>
      <c r="E29" s="807"/>
      <c r="F29" s="807"/>
      <c r="G29" s="807"/>
      <c r="H29" s="807"/>
      <c r="I29" s="807"/>
      <c r="J29" s="807"/>
      <c r="K29" s="807"/>
      <c r="L29" s="807"/>
      <c r="M29" s="807"/>
      <c r="N29" s="808"/>
      <c r="O29" s="806"/>
      <c r="P29" s="806"/>
      <c r="Q29" s="806"/>
      <c r="U29" s="813"/>
      <c r="V29" s="813"/>
      <c r="W29" s="892" t="s">
        <v>654</v>
      </c>
      <c r="X29" s="893">
        <v>0.19038234270359078</v>
      </c>
      <c r="Y29" s="894">
        <v>0.1875</v>
      </c>
      <c r="Z29" s="894">
        <v>0.15</v>
      </c>
      <c r="AA29" s="805"/>
      <c r="AB29" s="863"/>
      <c r="AC29" s="863"/>
      <c r="AD29" s="813"/>
      <c r="AE29" s="813"/>
      <c r="AF29" s="813"/>
      <c r="AG29" s="813"/>
    </row>
    <row r="30" spans="1:33" ht="18.95" customHeight="1" x14ac:dyDescent="0.25">
      <c r="A30" s="688"/>
      <c r="B30" s="689"/>
      <c r="C30" s="689"/>
      <c r="D30" s="689"/>
      <c r="E30" s="689"/>
      <c r="F30" s="689"/>
      <c r="G30" s="689"/>
      <c r="H30" s="689"/>
      <c r="I30" s="689"/>
      <c r="J30" s="689"/>
      <c r="K30" s="689"/>
      <c r="L30" s="689"/>
      <c r="M30" s="689"/>
      <c r="N30" s="690"/>
      <c r="U30" s="813"/>
      <c r="V30" s="889"/>
      <c r="W30" s="895" t="s">
        <v>653</v>
      </c>
      <c r="X30" s="896">
        <v>0.164835164835165</v>
      </c>
      <c r="Y30" s="894">
        <v>0.1875</v>
      </c>
      <c r="Z30" s="894">
        <v>0.15</v>
      </c>
      <c r="AA30" s="805"/>
      <c r="AB30" s="886"/>
      <c r="AC30" s="886"/>
      <c r="AD30" s="889"/>
      <c r="AE30" s="889"/>
      <c r="AF30" s="813"/>
      <c r="AG30" s="813"/>
    </row>
    <row r="31" spans="1:33" ht="18.95" customHeight="1" x14ac:dyDescent="0.25">
      <c r="A31" s="691"/>
      <c r="B31" s="692"/>
      <c r="C31" s="692"/>
      <c r="D31" s="692"/>
      <c r="E31" s="692"/>
      <c r="F31" s="692"/>
      <c r="G31" s="692"/>
      <c r="H31" s="692"/>
      <c r="I31" s="692"/>
      <c r="J31" s="692"/>
      <c r="K31" s="692"/>
      <c r="L31" s="692"/>
      <c r="M31" s="692"/>
      <c r="N31" s="693"/>
      <c r="U31" s="813"/>
      <c r="V31" s="889"/>
      <c r="W31" s="895" t="s">
        <v>652</v>
      </c>
      <c r="X31" s="896">
        <v>0.109</v>
      </c>
      <c r="Y31" s="894">
        <v>0.1875</v>
      </c>
      <c r="Z31" s="894">
        <v>0.15</v>
      </c>
      <c r="AA31" s="805"/>
      <c r="AB31" s="886"/>
      <c r="AC31" s="886"/>
      <c r="AD31" s="889"/>
      <c r="AE31" s="889"/>
      <c r="AF31" s="813"/>
      <c r="AG31" s="813"/>
    </row>
    <row r="32" spans="1:33" ht="18.95" customHeight="1" x14ac:dyDescent="0.2">
      <c r="A32" s="691"/>
      <c r="B32" s="692"/>
      <c r="C32" s="692"/>
      <c r="D32" s="692"/>
      <c r="E32" s="692"/>
      <c r="F32" s="692"/>
      <c r="G32" s="692"/>
      <c r="H32" s="692"/>
      <c r="I32" s="692"/>
      <c r="J32" s="692"/>
      <c r="K32" s="692"/>
      <c r="L32" s="692"/>
      <c r="M32" s="692"/>
      <c r="N32" s="693"/>
      <c r="U32" s="813"/>
      <c r="V32" s="889"/>
      <c r="W32" s="895" t="s">
        <v>727</v>
      </c>
      <c r="X32" s="896">
        <v>0.57879293893197559</v>
      </c>
      <c r="Y32" s="894">
        <v>0.75</v>
      </c>
      <c r="Z32" s="897">
        <v>0.6</v>
      </c>
      <c r="AA32" s="890"/>
      <c r="AB32" s="889"/>
      <c r="AC32" s="889"/>
      <c r="AD32" s="889"/>
      <c r="AE32" s="889"/>
      <c r="AF32" s="813"/>
      <c r="AG32" s="813"/>
    </row>
    <row r="33" spans="1:33" ht="18.95" customHeight="1" x14ac:dyDescent="0.2">
      <c r="A33" s="691"/>
      <c r="B33" s="692"/>
      <c r="C33" s="692"/>
      <c r="D33" s="692"/>
      <c r="E33" s="692"/>
      <c r="F33" s="692"/>
      <c r="G33" s="692"/>
      <c r="H33" s="692"/>
      <c r="I33" s="692"/>
      <c r="J33" s="692"/>
      <c r="K33" s="692"/>
      <c r="L33" s="692"/>
      <c r="M33" s="692"/>
      <c r="N33" s="693"/>
      <c r="U33" s="813"/>
      <c r="V33" s="889"/>
      <c r="W33" s="895" t="s">
        <v>727</v>
      </c>
      <c r="X33" s="896">
        <v>0.57879293893197559</v>
      </c>
      <c r="Y33" s="894">
        <v>0.75</v>
      </c>
      <c r="Z33" s="894">
        <v>0.6</v>
      </c>
      <c r="AA33" s="890"/>
      <c r="AB33" s="889"/>
      <c r="AC33" s="889"/>
      <c r="AD33" s="889"/>
      <c r="AE33" s="889"/>
      <c r="AF33" s="813"/>
      <c r="AG33" s="813"/>
    </row>
    <row r="34" spans="1:33" ht="18.95" customHeight="1" x14ac:dyDescent="0.25">
      <c r="A34" s="691"/>
      <c r="B34" s="692"/>
      <c r="C34" s="692"/>
      <c r="D34" s="692"/>
      <c r="E34" s="692"/>
      <c r="F34" s="692"/>
      <c r="G34" s="692"/>
      <c r="H34" s="692"/>
      <c r="I34" s="692"/>
      <c r="J34" s="692"/>
      <c r="K34" s="692"/>
      <c r="L34" s="692"/>
      <c r="M34" s="692"/>
      <c r="N34" s="693"/>
      <c r="U34" s="813"/>
      <c r="V34" s="889"/>
      <c r="W34" s="805"/>
      <c r="X34" s="805"/>
      <c r="Y34" s="805"/>
      <c r="Z34" s="805"/>
      <c r="AA34" s="890"/>
      <c r="AB34" s="889"/>
      <c r="AC34" s="889"/>
      <c r="AD34" s="889"/>
      <c r="AE34" s="889"/>
      <c r="AF34" s="813"/>
      <c r="AG34" s="813"/>
    </row>
    <row r="35" spans="1:33" ht="18.95" customHeight="1" x14ac:dyDescent="0.2">
      <c r="A35" s="691"/>
      <c r="B35" s="692"/>
      <c r="C35" s="692"/>
      <c r="D35" s="692"/>
      <c r="E35" s="692"/>
      <c r="F35" s="692"/>
      <c r="G35" s="692"/>
      <c r="H35" s="692"/>
      <c r="I35" s="692"/>
      <c r="J35" s="692"/>
      <c r="K35" s="692"/>
      <c r="L35" s="692"/>
      <c r="M35" s="692"/>
      <c r="N35" s="693"/>
      <c r="U35" s="813"/>
      <c r="V35" s="889"/>
      <c r="W35" s="895"/>
      <c r="X35" s="896"/>
      <c r="Y35" s="894"/>
      <c r="Z35" s="894"/>
      <c r="AA35" s="890"/>
      <c r="AB35" s="889"/>
      <c r="AC35" s="889"/>
      <c r="AD35" s="889"/>
      <c r="AE35" s="889"/>
      <c r="AF35" s="813"/>
      <c r="AG35" s="813"/>
    </row>
    <row r="36" spans="1:33" ht="18.95" customHeight="1" x14ac:dyDescent="0.2">
      <c r="A36" s="691"/>
      <c r="B36" s="692"/>
      <c r="C36" s="692"/>
      <c r="D36" s="692"/>
      <c r="E36" s="692"/>
      <c r="F36" s="692"/>
      <c r="G36" s="692"/>
      <c r="H36" s="692"/>
      <c r="I36" s="692"/>
      <c r="J36" s="692"/>
      <c r="K36" s="692"/>
      <c r="L36" s="692"/>
      <c r="M36" s="692"/>
      <c r="N36" s="693"/>
      <c r="U36" s="813"/>
      <c r="V36" s="889"/>
      <c r="W36" s="887"/>
      <c r="X36" s="899"/>
      <c r="Y36" s="888"/>
      <c r="Z36" s="888"/>
      <c r="AA36" s="889"/>
      <c r="AB36" s="889"/>
      <c r="AC36" s="889"/>
      <c r="AD36" s="889"/>
      <c r="AE36" s="889"/>
      <c r="AF36" s="813"/>
      <c r="AG36" s="813"/>
    </row>
    <row r="37" spans="1:33" ht="18.95" customHeight="1" x14ac:dyDescent="0.2">
      <c r="A37" s="691"/>
      <c r="B37" s="692"/>
      <c r="C37" s="692"/>
      <c r="D37" s="692"/>
      <c r="E37" s="692"/>
      <c r="F37" s="692"/>
      <c r="G37" s="692"/>
      <c r="H37" s="692"/>
      <c r="I37" s="692"/>
      <c r="J37" s="692"/>
      <c r="K37" s="692"/>
      <c r="L37" s="692"/>
      <c r="M37" s="692"/>
      <c r="N37" s="693"/>
      <c r="V37" s="889"/>
      <c r="W37" s="889"/>
      <c r="X37" s="889"/>
      <c r="Y37" s="889"/>
      <c r="Z37" s="889"/>
      <c r="AA37" s="889"/>
      <c r="AB37" s="889"/>
      <c r="AC37" s="889"/>
      <c r="AD37" s="889"/>
      <c r="AE37" s="889"/>
    </row>
    <row r="38" spans="1:33" ht="18.95" customHeight="1" x14ac:dyDescent="0.2">
      <c r="A38" s="691"/>
      <c r="B38" s="692"/>
      <c r="C38" s="692"/>
      <c r="D38" s="692"/>
      <c r="E38" s="692"/>
      <c r="F38" s="692"/>
      <c r="G38" s="692"/>
      <c r="H38" s="692"/>
      <c r="I38" s="692"/>
      <c r="J38" s="692"/>
      <c r="K38" s="692"/>
      <c r="L38" s="692"/>
      <c r="M38" s="692"/>
      <c r="N38" s="693"/>
      <c r="V38" s="889"/>
      <c r="W38" s="889"/>
      <c r="X38" s="889"/>
      <c r="Y38" s="889"/>
      <c r="Z38" s="889"/>
      <c r="AA38" s="889"/>
      <c r="AB38" s="889"/>
      <c r="AC38" s="889"/>
      <c r="AD38" s="889"/>
      <c r="AE38" s="889"/>
    </row>
    <row r="39" spans="1:33" ht="18.95" customHeight="1" x14ac:dyDescent="0.2">
      <c r="A39" s="691"/>
      <c r="B39" s="692"/>
      <c r="C39" s="692"/>
      <c r="D39" s="692"/>
      <c r="E39" s="692"/>
      <c r="F39" s="692"/>
      <c r="G39" s="692"/>
      <c r="H39" s="692"/>
      <c r="I39" s="692"/>
      <c r="J39" s="692"/>
      <c r="K39" s="692"/>
      <c r="L39" s="692"/>
      <c r="M39" s="692"/>
      <c r="N39" s="693"/>
      <c r="V39" s="889"/>
      <c r="W39" s="889"/>
      <c r="X39" s="889"/>
      <c r="Y39" s="889"/>
      <c r="Z39" s="889"/>
      <c r="AA39" s="889"/>
      <c r="AB39" s="889"/>
      <c r="AC39" s="889"/>
      <c r="AD39" s="889"/>
      <c r="AE39" s="889"/>
    </row>
    <row r="40" spans="1:33" ht="18.95" customHeight="1" x14ac:dyDescent="0.2">
      <c r="A40" s="691"/>
      <c r="B40" s="692"/>
      <c r="C40" s="692"/>
      <c r="D40" s="692"/>
      <c r="E40" s="692"/>
      <c r="F40" s="692"/>
      <c r="G40" s="692"/>
      <c r="H40" s="692"/>
      <c r="I40" s="692"/>
      <c r="J40" s="692"/>
      <c r="K40" s="692"/>
      <c r="L40" s="692"/>
      <c r="M40" s="692"/>
      <c r="N40" s="693"/>
      <c r="V40" s="889"/>
      <c r="W40" s="889"/>
      <c r="X40" s="889"/>
      <c r="Y40" s="889"/>
      <c r="Z40" s="889"/>
      <c r="AA40" s="889"/>
      <c r="AB40" s="889"/>
      <c r="AC40" s="889"/>
      <c r="AD40" s="889"/>
      <c r="AE40" s="889"/>
    </row>
    <row r="41" spans="1:33" ht="18.95" customHeight="1" x14ac:dyDescent="0.2">
      <c r="A41" s="694"/>
      <c r="B41" s="695"/>
      <c r="C41" s="695"/>
      <c r="D41" s="695"/>
      <c r="E41" s="695"/>
      <c r="F41" s="695"/>
      <c r="G41" s="695"/>
      <c r="H41" s="695"/>
      <c r="I41" s="695"/>
      <c r="J41" s="695"/>
      <c r="K41" s="695"/>
      <c r="L41" s="695"/>
      <c r="M41" s="695"/>
      <c r="N41" s="696"/>
      <c r="V41" s="889"/>
      <c r="W41" s="889"/>
      <c r="X41" s="889"/>
      <c r="Y41" s="889"/>
      <c r="Z41" s="889"/>
      <c r="AA41" s="889"/>
      <c r="AB41" s="889"/>
      <c r="AC41" s="889"/>
      <c r="AD41" s="889"/>
      <c r="AE41" s="889"/>
    </row>
    <row r="42" spans="1:33" ht="18.95" customHeight="1" x14ac:dyDescent="0.2">
      <c r="A42" s="1736" t="s">
        <v>135</v>
      </c>
      <c r="B42" s="1737"/>
      <c r="C42" s="1737"/>
      <c r="D42" s="1737"/>
      <c r="E42" s="1737"/>
      <c r="F42" s="1737"/>
      <c r="G42" s="1737"/>
      <c r="H42" s="1737"/>
      <c r="I42" s="1737"/>
      <c r="J42" s="1737"/>
      <c r="K42" s="1737"/>
      <c r="L42" s="1737"/>
      <c r="M42" s="1737"/>
      <c r="N42" s="1738"/>
      <c r="V42" s="889"/>
      <c r="W42" s="889"/>
      <c r="X42" s="889"/>
      <c r="Y42" s="889"/>
      <c r="Z42" s="889"/>
      <c r="AA42" s="889"/>
      <c r="AB42" s="889"/>
      <c r="AC42" s="889"/>
      <c r="AD42" s="889"/>
      <c r="AE42" s="889"/>
    </row>
    <row r="43" spans="1:33" ht="18.95" customHeight="1" x14ac:dyDescent="0.2">
      <c r="A43" s="1813" t="s">
        <v>1046</v>
      </c>
      <c r="B43" s="1814"/>
      <c r="C43" s="1814"/>
      <c r="D43" s="1814"/>
      <c r="E43" s="1814"/>
      <c r="F43" s="1814"/>
      <c r="G43" s="1814"/>
      <c r="H43" s="1814"/>
      <c r="I43" s="1814"/>
      <c r="J43" s="1814"/>
      <c r="K43" s="1814"/>
      <c r="L43" s="1814"/>
      <c r="M43" s="1814"/>
      <c r="N43" s="1815"/>
    </row>
    <row r="44" spans="1:33" ht="18.95" customHeight="1" x14ac:dyDescent="0.2">
      <c r="A44" s="1816"/>
      <c r="B44" s="1817"/>
      <c r="C44" s="1817"/>
      <c r="D44" s="1817"/>
      <c r="E44" s="1817"/>
      <c r="F44" s="1817"/>
      <c r="G44" s="1817"/>
      <c r="H44" s="1817"/>
      <c r="I44" s="1817"/>
      <c r="J44" s="1817"/>
      <c r="K44" s="1817"/>
      <c r="L44" s="1817"/>
      <c r="M44" s="1817"/>
      <c r="N44" s="1818"/>
    </row>
    <row r="45" spans="1:33" ht="18.95" customHeight="1" x14ac:dyDescent="0.2">
      <c r="A45" s="1816"/>
      <c r="B45" s="1817"/>
      <c r="C45" s="1817"/>
      <c r="D45" s="1817"/>
      <c r="E45" s="1817"/>
      <c r="F45" s="1817"/>
      <c r="G45" s="1817"/>
      <c r="H45" s="1817"/>
      <c r="I45" s="1817"/>
      <c r="J45" s="1817"/>
      <c r="K45" s="1817"/>
      <c r="L45" s="1817"/>
      <c r="M45" s="1817"/>
      <c r="N45" s="1818"/>
    </row>
    <row r="46" spans="1:33" ht="167.25" customHeight="1" x14ac:dyDescent="0.2">
      <c r="A46" s="1819"/>
      <c r="B46" s="1820"/>
      <c r="C46" s="1820"/>
      <c r="D46" s="1820"/>
      <c r="E46" s="1820"/>
      <c r="F46" s="1820"/>
      <c r="G46" s="1820"/>
      <c r="H46" s="1820"/>
      <c r="I46" s="1820"/>
      <c r="J46" s="1820"/>
      <c r="K46" s="1820"/>
      <c r="L46" s="1820"/>
      <c r="M46" s="1820"/>
      <c r="N46" s="1821"/>
    </row>
  </sheetData>
  <sheetProtection password="CCF3" sheet="1" objects="1" scenarios="1"/>
  <mergeCells count="44">
    <mergeCell ref="H19:N19"/>
    <mergeCell ref="A17:G17"/>
    <mergeCell ref="H17:N17"/>
    <mergeCell ref="A16:N16"/>
    <mergeCell ref="A18:G18"/>
    <mergeCell ref="H18:N18"/>
    <mergeCell ref="A43:N46"/>
    <mergeCell ref="A1:B4"/>
    <mergeCell ref="C1:K2"/>
    <mergeCell ref="L1:N4"/>
    <mergeCell ref="C3:K4"/>
    <mergeCell ref="A5:J5"/>
    <mergeCell ref="K5:N5"/>
    <mergeCell ref="A13:N15"/>
    <mergeCell ref="L6:M6"/>
    <mergeCell ref="L7:M7"/>
    <mergeCell ref="L8:M8"/>
    <mergeCell ref="A6:J8"/>
    <mergeCell ref="A9:N9"/>
    <mergeCell ref="A10:N11"/>
    <mergeCell ref="A12:N12"/>
    <mergeCell ref="A19:G19"/>
    <mergeCell ref="A42:N42"/>
    <mergeCell ref="B28:C28"/>
    <mergeCell ref="D28:E28"/>
    <mergeCell ref="F28:G28"/>
    <mergeCell ref="H28:I28"/>
    <mergeCell ref="J28:K28"/>
    <mergeCell ref="L28:N28"/>
    <mergeCell ref="B27:D27"/>
    <mergeCell ref="E27:G27"/>
    <mergeCell ref="H27:J27"/>
    <mergeCell ref="K27:M27"/>
    <mergeCell ref="A20:G20"/>
    <mergeCell ref="H20:N20"/>
    <mergeCell ref="A21:N21"/>
    <mergeCell ref="A22:N22"/>
    <mergeCell ref="A23:N23"/>
    <mergeCell ref="A24:N24"/>
    <mergeCell ref="A25:N25"/>
    <mergeCell ref="B26:D26"/>
    <mergeCell ref="E26:G26"/>
    <mergeCell ref="H26:J26"/>
    <mergeCell ref="K26:M26"/>
  </mergeCells>
  <hyperlinks>
    <hyperlink ref="AF7:AO9" location="CONSOLIDADO!G39" display="Ajustes a Rutas Zonales (ARZ)" xr:uid="{097FF78A-DA4B-45A0-A0C3-A774B177BD61}"/>
    <hyperlink ref="A6:J8" location="CONSOLIDADO!G35" display="Ajustes a Rutas Zonales (ARZ)" xr:uid="{00000000-0004-0000-2000-000000000000}"/>
  </hyperlinks>
  <printOptions horizontalCentered="1"/>
  <pageMargins left="0.19685039370078741" right="0.19685039370078741" top="0.19685039370078741" bottom="0.31496062992125984" header="0" footer="0.15748031496062992"/>
  <pageSetup scale="78" orientation="portrait" r:id="rId1"/>
  <headerFooter alignWithMargins="0">
    <oddFooter>&amp;LR-OP-016</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4" tint="0.39997558519241921"/>
    <pageSetUpPr fitToPage="1"/>
  </sheetPr>
  <dimension ref="A1:AI46"/>
  <sheetViews>
    <sheetView showGridLines="0" zoomScaleNormal="100" workbookViewId="0">
      <selection activeCell="A43" sqref="A43:N46"/>
    </sheetView>
  </sheetViews>
  <sheetFormatPr baseColWidth="10" defaultColWidth="3.5703125" defaultRowHeight="18.95" customHeight="1" x14ac:dyDescent="0.2"/>
  <cols>
    <col min="1" max="1" width="6.28515625" style="256" customWidth="1"/>
    <col min="2" max="2" width="6.42578125" style="256" customWidth="1"/>
    <col min="3" max="7" width="9.140625" style="263" customWidth="1"/>
    <col min="8" max="9" width="3.5703125" style="256"/>
    <col min="10" max="10" width="14.85546875" style="256" customWidth="1"/>
    <col min="11" max="11" width="12.5703125" style="585" customWidth="1"/>
    <col min="12" max="12" width="3.5703125" style="585"/>
    <col min="13" max="13" width="8.140625" style="585" customWidth="1"/>
    <col min="14" max="14" width="14.7109375" style="585" customWidth="1"/>
    <col min="15" max="22" width="3.5703125" style="585"/>
    <col min="23" max="23" width="10.28515625" style="585" customWidth="1"/>
    <col min="24" max="24" width="10.85546875" style="585" customWidth="1"/>
    <col min="25" max="25" width="7.42578125" style="585" customWidth="1"/>
    <col min="26" max="26" width="7.140625" style="585" customWidth="1"/>
    <col min="27" max="27" width="6.7109375" style="585" customWidth="1"/>
    <col min="28" max="16384" width="3.5703125" style="585"/>
  </cols>
  <sheetData>
    <row r="1" spans="1:14" ht="18.95" customHeight="1" x14ac:dyDescent="0.2">
      <c r="A1" s="1772"/>
      <c r="B1" s="1773"/>
      <c r="C1" s="1538" t="s">
        <v>650</v>
      </c>
      <c r="D1" s="1538"/>
      <c r="E1" s="1538"/>
      <c r="F1" s="1538"/>
      <c r="G1" s="1538"/>
      <c r="H1" s="1538"/>
      <c r="I1" s="1538"/>
      <c r="J1" s="1538"/>
      <c r="K1" s="1539"/>
      <c r="L1" s="1537"/>
      <c r="M1" s="1538"/>
      <c r="N1" s="1539"/>
    </row>
    <row r="2" spans="1:14" ht="12.75" customHeight="1" x14ac:dyDescent="0.2">
      <c r="A2" s="1543"/>
      <c r="B2" s="1545"/>
      <c r="C2" s="1541"/>
      <c r="D2" s="1541"/>
      <c r="E2" s="1541"/>
      <c r="F2" s="1541"/>
      <c r="G2" s="1541"/>
      <c r="H2" s="1541"/>
      <c r="I2" s="1541"/>
      <c r="J2" s="1541"/>
      <c r="K2" s="1542"/>
      <c r="L2" s="1540"/>
      <c r="M2" s="1541"/>
      <c r="N2" s="1542"/>
    </row>
    <row r="3" spans="1:14" ht="12.75" customHeight="1" x14ac:dyDescent="0.2">
      <c r="A3" s="1543"/>
      <c r="B3" s="1545"/>
      <c r="C3" s="1541" t="s">
        <v>123</v>
      </c>
      <c r="D3" s="1541"/>
      <c r="E3" s="1541"/>
      <c r="F3" s="1541"/>
      <c r="G3" s="1541"/>
      <c r="H3" s="1541"/>
      <c r="I3" s="1541"/>
      <c r="J3" s="1541"/>
      <c r="K3" s="1542"/>
      <c r="L3" s="1540"/>
      <c r="M3" s="1541"/>
      <c r="N3" s="1542"/>
    </row>
    <row r="4" spans="1:14" ht="12.75" customHeight="1" x14ac:dyDescent="0.2">
      <c r="A4" s="1546"/>
      <c r="B4" s="1548"/>
      <c r="C4" s="1775"/>
      <c r="D4" s="1775"/>
      <c r="E4" s="1775"/>
      <c r="F4" s="1775"/>
      <c r="G4" s="1775"/>
      <c r="H4" s="1775"/>
      <c r="I4" s="1775"/>
      <c r="J4" s="1775"/>
      <c r="K4" s="1776"/>
      <c r="L4" s="1774"/>
      <c r="M4" s="1775"/>
      <c r="N4" s="1776"/>
    </row>
    <row r="5" spans="1:14" ht="12.75" customHeight="1" x14ac:dyDescent="0.2">
      <c r="A5" s="1549" t="s">
        <v>89</v>
      </c>
      <c r="B5" s="1549"/>
      <c r="C5" s="1549"/>
      <c r="D5" s="1549"/>
      <c r="E5" s="1549"/>
      <c r="F5" s="1549"/>
      <c r="G5" s="1549"/>
      <c r="H5" s="1549"/>
      <c r="I5" s="1549"/>
      <c r="J5" s="1549"/>
      <c r="K5" s="1550" t="s">
        <v>90</v>
      </c>
      <c r="L5" s="1550"/>
      <c r="M5" s="1550"/>
      <c r="N5" s="1549"/>
    </row>
    <row r="6" spans="1:14" s="106" customFormat="1" ht="15" customHeight="1" x14ac:dyDescent="0.25">
      <c r="A6" s="1535" t="s">
        <v>734</v>
      </c>
      <c r="B6" s="1535"/>
      <c r="C6" s="1535"/>
      <c r="D6" s="1535"/>
      <c r="E6" s="1535"/>
      <c r="F6" s="1535"/>
      <c r="G6" s="1535"/>
      <c r="H6" s="1535"/>
      <c r="I6" s="1535"/>
      <c r="J6" s="1536"/>
      <c r="K6" s="679"/>
      <c r="L6" s="1777" t="s">
        <v>16</v>
      </c>
      <c r="M6" s="1778"/>
      <c r="N6" s="680"/>
    </row>
    <row r="7" spans="1:14" ht="15" customHeight="1" x14ac:dyDescent="0.2">
      <c r="A7" s="1535"/>
      <c r="B7" s="1535"/>
      <c r="C7" s="1535"/>
      <c r="D7" s="1535"/>
      <c r="E7" s="1535"/>
      <c r="F7" s="1535"/>
      <c r="G7" s="1535"/>
      <c r="H7" s="1535"/>
      <c r="I7" s="1535"/>
      <c r="J7" s="1536"/>
      <c r="K7" s="681"/>
      <c r="L7" s="1779" t="s">
        <v>98</v>
      </c>
      <c r="M7" s="1780"/>
      <c r="N7" s="680" t="s">
        <v>17</v>
      </c>
    </row>
    <row r="8" spans="1:14" ht="15" customHeight="1" x14ac:dyDescent="0.2">
      <c r="A8" s="1535"/>
      <c r="B8" s="1535"/>
      <c r="C8" s="1535"/>
      <c r="D8" s="1535"/>
      <c r="E8" s="1535"/>
      <c r="F8" s="1535"/>
      <c r="G8" s="1535"/>
      <c r="H8" s="1535"/>
      <c r="I8" s="1535"/>
      <c r="J8" s="1536"/>
      <c r="K8" s="682"/>
      <c r="L8" s="1781" t="s">
        <v>18</v>
      </c>
      <c r="M8" s="1782"/>
      <c r="N8" s="680"/>
    </row>
    <row r="9" spans="1:14" ht="15" customHeight="1" x14ac:dyDescent="0.2">
      <c r="A9" s="1551" t="s">
        <v>19</v>
      </c>
      <c r="B9" s="1551"/>
      <c r="C9" s="1551"/>
      <c r="D9" s="1551"/>
      <c r="E9" s="1551"/>
      <c r="F9" s="1551"/>
      <c r="G9" s="1551"/>
      <c r="H9" s="1551"/>
      <c r="I9" s="1551"/>
      <c r="J9" s="1551"/>
      <c r="K9" s="1549"/>
      <c r="L9" s="1549"/>
      <c r="M9" s="1549"/>
      <c r="N9" s="1551"/>
    </row>
    <row r="10" spans="1:14" s="106" customFormat="1" ht="15" customHeight="1" x14ac:dyDescent="0.25">
      <c r="A10" s="1742" t="s">
        <v>735</v>
      </c>
      <c r="B10" s="1743"/>
      <c r="C10" s="1743"/>
      <c r="D10" s="1743"/>
      <c r="E10" s="1743"/>
      <c r="F10" s="1743"/>
      <c r="G10" s="1743"/>
      <c r="H10" s="1743"/>
      <c r="I10" s="1743"/>
      <c r="J10" s="1743"/>
      <c r="K10" s="1743"/>
      <c r="L10" s="1743"/>
      <c r="M10" s="1743"/>
      <c r="N10" s="1744"/>
    </row>
    <row r="11" spans="1:14" ht="25.5" customHeight="1" x14ac:dyDescent="0.2">
      <c r="A11" s="1745"/>
      <c r="B11" s="1746"/>
      <c r="C11" s="1746"/>
      <c r="D11" s="1746"/>
      <c r="E11" s="1746"/>
      <c r="F11" s="1746"/>
      <c r="G11" s="1746"/>
      <c r="H11" s="1746"/>
      <c r="I11" s="1746"/>
      <c r="J11" s="1746"/>
      <c r="K11" s="1746"/>
      <c r="L11" s="1746"/>
      <c r="M11" s="1746"/>
      <c r="N11" s="1747"/>
    </row>
    <row r="12" spans="1:14" ht="18.75" customHeight="1" x14ac:dyDescent="0.2">
      <c r="A12" s="1551" t="s">
        <v>20</v>
      </c>
      <c r="B12" s="1551"/>
      <c r="C12" s="1551"/>
      <c r="D12" s="1551"/>
      <c r="E12" s="1551"/>
      <c r="F12" s="1551"/>
      <c r="G12" s="1551"/>
      <c r="H12" s="1551"/>
      <c r="I12" s="1551"/>
      <c r="J12" s="1551"/>
      <c r="K12" s="1551"/>
      <c r="L12" s="1551"/>
      <c r="M12" s="1551"/>
      <c r="N12" s="1551"/>
    </row>
    <row r="13" spans="1:14" s="106" customFormat="1" ht="15" customHeight="1" x14ac:dyDescent="0.25">
      <c r="A13" s="1751"/>
      <c r="B13" s="1752"/>
      <c r="C13" s="1752"/>
      <c r="D13" s="1752"/>
      <c r="E13" s="1752"/>
      <c r="F13" s="1752"/>
      <c r="G13" s="1752"/>
      <c r="H13" s="1752"/>
      <c r="I13" s="1752"/>
      <c r="J13" s="1752"/>
      <c r="K13" s="1752"/>
      <c r="L13" s="1752"/>
      <c r="M13" s="1752"/>
      <c r="N13" s="1753"/>
    </row>
    <row r="14" spans="1:14" ht="7.5" customHeight="1" x14ac:dyDescent="0.2">
      <c r="A14" s="1754"/>
      <c r="B14" s="1755"/>
      <c r="C14" s="1755"/>
      <c r="D14" s="1755"/>
      <c r="E14" s="1755"/>
      <c r="F14" s="1755"/>
      <c r="G14" s="1755"/>
      <c r="H14" s="1755"/>
      <c r="I14" s="1755"/>
      <c r="J14" s="1755"/>
      <c r="K14" s="1755"/>
      <c r="L14" s="1755"/>
      <c r="M14" s="1755"/>
      <c r="N14" s="1756"/>
    </row>
    <row r="15" spans="1:14" ht="18.75" customHeight="1" x14ac:dyDescent="0.2">
      <c r="A15" s="1754"/>
      <c r="B15" s="1755"/>
      <c r="C15" s="1755"/>
      <c r="D15" s="1755"/>
      <c r="E15" s="1755"/>
      <c r="F15" s="1755"/>
      <c r="G15" s="1755"/>
      <c r="H15" s="1755"/>
      <c r="I15" s="1755"/>
      <c r="J15" s="1755"/>
      <c r="K15" s="1755"/>
      <c r="L15" s="1755"/>
      <c r="M15" s="1755"/>
      <c r="N15" s="1756"/>
    </row>
    <row r="16" spans="1:14" ht="22.5" customHeight="1" x14ac:dyDescent="0.2">
      <c r="A16" s="1757" t="s">
        <v>736</v>
      </c>
      <c r="B16" s="1758"/>
      <c r="C16" s="1758"/>
      <c r="D16" s="1758"/>
      <c r="E16" s="1758"/>
      <c r="F16" s="1758"/>
      <c r="G16" s="1758"/>
      <c r="H16" s="1758"/>
      <c r="I16" s="1758"/>
      <c r="J16" s="1758"/>
      <c r="K16" s="1758"/>
      <c r="L16" s="1758"/>
      <c r="M16" s="1758"/>
      <c r="N16" s="1759"/>
    </row>
    <row r="17" spans="1:35" ht="20.25" customHeight="1" x14ac:dyDescent="0.2">
      <c r="A17" s="1551" t="s">
        <v>21</v>
      </c>
      <c r="B17" s="1551"/>
      <c r="C17" s="1551"/>
      <c r="D17" s="1551"/>
      <c r="E17" s="1551"/>
      <c r="F17" s="1551"/>
      <c r="G17" s="1551"/>
      <c r="H17" s="1551" t="s">
        <v>22</v>
      </c>
      <c r="I17" s="1551"/>
      <c r="J17" s="1551"/>
      <c r="K17" s="1551"/>
      <c r="L17" s="1551"/>
      <c r="M17" s="1551"/>
      <c r="N17" s="1551"/>
    </row>
    <row r="18" spans="1:35" s="106" customFormat="1" ht="15" customHeight="1" x14ac:dyDescent="0.25">
      <c r="A18" s="1804" t="s">
        <v>667</v>
      </c>
      <c r="B18" s="1804"/>
      <c r="C18" s="1804"/>
      <c r="D18" s="1804"/>
      <c r="E18" s="1804"/>
      <c r="F18" s="1804"/>
      <c r="G18" s="1804"/>
      <c r="H18" s="1806" t="s">
        <v>26</v>
      </c>
      <c r="I18" s="1806"/>
      <c r="J18" s="1806"/>
      <c r="K18" s="1806"/>
      <c r="L18" s="1806"/>
      <c r="M18" s="1806"/>
      <c r="N18" s="1806"/>
    </row>
    <row r="19" spans="1:35" ht="34.5" customHeight="1" x14ac:dyDescent="0.2">
      <c r="A19" s="1551" t="s">
        <v>46</v>
      </c>
      <c r="B19" s="1551"/>
      <c r="C19" s="1551"/>
      <c r="D19" s="1551"/>
      <c r="E19" s="1551"/>
      <c r="F19" s="1551"/>
      <c r="G19" s="1551"/>
      <c r="H19" s="1551" t="s">
        <v>34</v>
      </c>
      <c r="I19" s="1551"/>
      <c r="J19" s="1551"/>
      <c r="K19" s="1551"/>
      <c r="L19" s="1551"/>
      <c r="M19" s="1551"/>
      <c r="N19" s="1551"/>
    </row>
    <row r="20" spans="1:35" s="106" customFormat="1" ht="67.5" customHeight="1" x14ac:dyDescent="0.25">
      <c r="A20" s="1803" t="s">
        <v>724</v>
      </c>
      <c r="B20" s="1804"/>
      <c r="C20" s="1804"/>
      <c r="D20" s="1804"/>
      <c r="E20" s="1804"/>
      <c r="F20" s="1804"/>
      <c r="G20" s="1804"/>
      <c r="H20" s="1803" t="s">
        <v>725</v>
      </c>
      <c r="I20" s="1804"/>
      <c r="J20" s="1804"/>
      <c r="K20" s="1804"/>
      <c r="L20" s="1804"/>
      <c r="M20" s="1804"/>
      <c r="N20" s="1804"/>
    </row>
    <row r="21" spans="1:35" ht="12.75" x14ac:dyDescent="0.2">
      <c r="A21" s="1551" t="s">
        <v>35</v>
      </c>
      <c r="B21" s="1551"/>
      <c r="C21" s="1551"/>
      <c r="D21" s="1551"/>
      <c r="E21" s="1551"/>
      <c r="F21" s="1551"/>
      <c r="G21" s="1551"/>
      <c r="H21" s="1551"/>
      <c r="I21" s="1551"/>
      <c r="J21" s="1551"/>
      <c r="K21" s="1551"/>
      <c r="L21" s="1551"/>
      <c r="M21" s="1551"/>
      <c r="N21" s="1551"/>
    </row>
    <row r="22" spans="1:35" s="106" customFormat="1" ht="15" customHeight="1" x14ac:dyDescent="0.25">
      <c r="A22" s="1807" t="s">
        <v>666</v>
      </c>
      <c r="B22" s="1807"/>
      <c r="C22" s="1807"/>
      <c r="D22" s="1807"/>
      <c r="E22" s="1807"/>
      <c r="F22" s="1807"/>
      <c r="G22" s="1807"/>
      <c r="H22" s="1807"/>
      <c r="I22" s="1807"/>
      <c r="J22" s="1807"/>
      <c r="K22" s="1807"/>
      <c r="L22" s="1807"/>
      <c r="M22" s="1807"/>
      <c r="N22" s="1807"/>
      <c r="U22" s="905"/>
      <c r="V22" s="905"/>
      <c r="W22" s="905"/>
      <c r="X22" s="905"/>
      <c r="Y22" s="905"/>
      <c r="Z22" s="905"/>
      <c r="AA22" s="905"/>
      <c r="AB22" s="905"/>
      <c r="AC22" s="905"/>
      <c r="AD22" s="905"/>
      <c r="AE22" s="905"/>
      <c r="AF22" s="905"/>
      <c r="AG22" s="905"/>
      <c r="AH22" s="905"/>
      <c r="AI22" s="905"/>
    </row>
    <row r="23" spans="1:35" ht="12.75" x14ac:dyDescent="0.2">
      <c r="A23" s="1564" t="s">
        <v>645</v>
      </c>
      <c r="B23" s="1564"/>
      <c r="C23" s="1564"/>
      <c r="D23" s="1564"/>
      <c r="E23" s="1564"/>
      <c r="F23" s="1564"/>
      <c r="G23" s="1564"/>
      <c r="H23" s="1564"/>
      <c r="I23" s="1564"/>
      <c r="J23" s="1564"/>
      <c r="K23" s="1564"/>
      <c r="L23" s="1564"/>
      <c r="M23" s="1564"/>
      <c r="N23" s="1564"/>
      <c r="U23" s="903"/>
      <c r="V23" s="903"/>
      <c r="W23" s="903"/>
      <c r="X23" s="903"/>
      <c r="Y23" s="903"/>
      <c r="Z23" s="903"/>
      <c r="AA23" s="903"/>
      <c r="AB23" s="903"/>
      <c r="AC23" s="903"/>
      <c r="AD23" s="903"/>
      <c r="AE23" s="903"/>
      <c r="AF23" s="903"/>
      <c r="AG23" s="903"/>
      <c r="AH23" s="903"/>
      <c r="AI23" s="903"/>
    </row>
    <row r="24" spans="1:35" ht="15" customHeight="1" x14ac:dyDescent="0.2">
      <c r="A24" s="1742" t="s">
        <v>726</v>
      </c>
      <c r="B24" s="1743"/>
      <c r="C24" s="1743"/>
      <c r="D24" s="1743"/>
      <c r="E24" s="1743"/>
      <c r="F24" s="1743"/>
      <c r="G24" s="1743"/>
      <c r="H24" s="1743"/>
      <c r="I24" s="1743"/>
      <c r="J24" s="1743"/>
      <c r="K24" s="1743"/>
      <c r="L24" s="1743"/>
      <c r="M24" s="1743"/>
      <c r="N24" s="1744"/>
      <c r="U24" s="903"/>
      <c r="V24" s="903"/>
      <c r="W24" s="903"/>
      <c r="X24" s="903"/>
      <c r="Y24" s="903"/>
      <c r="Z24" s="903"/>
      <c r="AA24" s="903"/>
      <c r="AB24" s="903"/>
      <c r="AC24" s="903"/>
      <c r="AD24" s="903"/>
      <c r="AE24" s="903"/>
      <c r="AF24" s="903"/>
      <c r="AG24" s="903"/>
      <c r="AH24" s="903"/>
      <c r="AI24" s="903"/>
    </row>
    <row r="25" spans="1:35" ht="33.75" customHeight="1" x14ac:dyDescent="0.2">
      <c r="A25" s="1551" t="s">
        <v>36</v>
      </c>
      <c r="B25" s="1551"/>
      <c r="C25" s="1551"/>
      <c r="D25" s="1551"/>
      <c r="E25" s="1551"/>
      <c r="F25" s="1551"/>
      <c r="G25" s="1551"/>
      <c r="H25" s="1551"/>
      <c r="I25" s="1551"/>
      <c r="J25" s="1551"/>
      <c r="K25" s="1551"/>
      <c r="L25" s="1551"/>
      <c r="M25" s="1551"/>
      <c r="N25" s="1551"/>
      <c r="T25" s="904"/>
      <c r="U25" s="904"/>
      <c r="V25" s="904"/>
      <c r="W25" s="904"/>
      <c r="X25" s="904"/>
      <c r="Y25" s="904"/>
      <c r="Z25" s="904"/>
      <c r="AA25" s="904"/>
      <c r="AB25" s="904"/>
      <c r="AC25" s="903"/>
      <c r="AD25" s="903"/>
      <c r="AE25" s="903"/>
      <c r="AF25" s="903"/>
      <c r="AG25" s="903"/>
      <c r="AH25" s="903"/>
      <c r="AI25" s="903"/>
    </row>
    <row r="26" spans="1:35" s="106" customFormat="1" ht="25.5" customHeight="1" x14ac:dyDescent="0.25">
      <c r="A26" s="683">
        <v>2019</v>
      </c>
      <c r="B26" s="1799" t="s">
        <v>655</v>
      </c>
      <c r="C26" s="1799"/>
      <c r="D26" s="1799"/>
      <c r="E26" s="1799" t="s">
        <v>654</v>
      </c>
      <c r="F26" s="1799"/>
      <c r="G26" s="1799"/>
      <c r="H26" s="1799" t="s">
        <v>653</v>
      </c>
      <c r="I26" s="1799"/>
      <c r="J26" s="1799"/>
      <c r="K26" s="1799" t="s">
        <v>652</v>
      </c>
      <c r="L26" s="1799"/>
      <c r="M26" s="1799"/>
      <c r="N26" s="684" t="s">
        <v>727</v>
      </c>
      <c r="T26" s="906"/>
      <c r="U26" s="906"/>
      <c r="V26" s="906"/>
      <c r="W26" s="906"/>
      <c r="X26" s="906"/>
      <c r="Y26" s="906"/>
      <c r="Z26" s="906"/>
      <c r="AA26" s="906"/>
      <c r="AB26" s="906"/>
      <c r="AC26" s="905"/>
      <c r="AD26" s="905"/>
      <c r="AE26" s="905"/>
      <c r="AF26" s="905"/>
      <c r="AG26" s="905"/>
      <c r="AH26" s="905"/>
      <c r="AI26" s="905"/>
    </row>
    <row r="27" spans="1:35" ht="21.75" customHeight="1" x14ac:dyDescent="0.2">
      <c r="A27" s="685" t="s">
        <v>661</v>
      </c>
      <c r="B27" s="1802">
        <v>0.25180000000000002</v>
      </c>
      <c r="C27" s="1802"/>
      <c r="D27" s="1802"/>
      <c r="E27" s="1802">
        <v>0.252</v>
      </c>
      <c r="F27" s="1802"/>
      <c r="G27" s="1802"/>
      <c r="H27" s="1802">
        <v>0.252</v>
      </c>
      <c r="I27" s="1802"/>
      <c r="J27" s="1802"/>
      <c r="K27" s="1802"/>
      <c r="L27" s="1802"/>
      <c r="M27" s="1802"/>
      <c r="N27" s="686">
        <f>SUM(B27:M27)</f>
        <v>0.75580000000000003</v>
      </c>
      <c r="T27" s="904"/>
      <c r="U27" s="904"/>
      <c r="V27" s="904"/>
      <c r="W27" s="904"/>
      <c r="X27" s="904"/>
      <c r="Y27" s="904"/>
      <c r="Z27" s="904"/>
      <c r="AA27" s="904"/>
      <c r="AB27" s="904"/>
      <c r="AC27" s="903"/>
      <c r="AD27" s="903"/>
      <c r="AE27" s="903"/>
      <c r="AF27" s="903"/>
      <c r="AG27" s="903"/>
      <c r="AH27" s="903"/>
      <c r="AI27" s="903"/>
    </row>
    <row r="28" spans="1:35" ht="18.75" customHeight="1" x14ac:dyDescent="0.25">
      <c r="A28" s="687"/>
      <c r="B28" s="1795"/>
      <c r="C28" s="1795"/>
      <c r="D28" s="1795"/>
      <c r="E28" s="1795"/>
      <c r="F28" s="1795"/>
      <c r="G28" s="1795"/>
      <c r="H28" s="1795"/>
      <c r="I28" s="1795"/>
      <c r="J28" s="1795"/>
      <c r="K28" s="1795"/>
      <c r="L28" s="1795"/>
      <c r="M28" s="1795"/>
      <c r="N28" s="1796"/>
      <c r="T28" s="904"/>
      <c r="U28" s="904"/>
      <c r="V28" s="904"/>
      <c r="W28" s="904" t="s">
        <v>806</v>
      </c>
      <c r="X28" s="904" t="s">
        <v>807</v>
      </c>
      <c r="Y28" s="904" t="s">
        <v>101</v>
      </c>
      <c r="Z28" s="904" t="s">
        <v>808</v>
      </c>
      <c r="AA28" s="805"/>
      <c r="AB28" s="805"/>
      <c r="AC28" s="903"/>
      <c r="AD28" s="903"/>
      <c r="AE28" s="903"/>
      <c r="AF28" s="903"/>
      <c r="AG28" s="903"/>
      <c r="AH28" s="903"/>
      <c r="AI28" s="903"/>
    </row>
    <row r="29" spans="1:35" ht="9.75" customHeight="1" x14ac:dyDescent="0.25">
      <c r="A29" s="688"/>
      <c r="B29" s="689"/>
      <c r="C29" s="689"/>
      <c r="D29" s="689"/>
      <c r="E29" s="689"/>
      <c r="F29" s="689"/>
      <c r="G29" s="689"/>
      <c r="H29" s="689"/>
      <c r="I29" s="689"/>
      <c r="J29" s="689"/>
      <c r="K29" s="689"/>
      <c r="L29" s="689"/>
      <c r="M29" s="689"/>
      <c r="N29" s="690"/>
      <c r="T29" s="904"/>
      <c r="U29" s="904"/>
      <c r="V29" s="904"/>
      <c r="W29" s="908" t="s">
        <v>655</v>
      </c>
      <c r="X29" s="909">
        <v>0.31</v>
      </c>
      <c r="Y29" s="910">
        <v>0.25</v>
      </c>
      <c r="Z29" s="910">
        <v>0.24</v>
      </c>
      <c r="AA29" s="805"/>
      <c r="AB29" s="805"/>
      <c r="AC29" s="903"/>
      <c r="AD29" s="903"/>
      <c r="AE29" s="903"/>
      <c r="AF29" s="903"/>
      <c r="AG29" s="903"/>
      <c r="AH29" s="903"/>
      <c r="AI29" s="903"/>
    </row>
    <row r="30" spans="1:35" ht="12.75" customHeight="1" x14ac:dyDescent="0.25">
      <c r="A30" s="688"/>
      <c r="B30" s="689"/>
      <c r="C30" s="689"/>
      <c r="D30" s="689"/>
      <c r="E30" s="689"/>
      <c r="F30" s="689"/>
      <c r="G30" s="689"/>
      <c r="H30" s="689"/>
      <c r="I30" s="689"/>
      <c r="J30" s="689"/>
      <c r="K30" s="689"/>
      <c r="L30" s="689"/>
      <c r="M30" s="689"/>
      <c r="N30" s="690"/>
      <c r="T30" s="904"/>
      <c r="U30" s="904"/>
      <c r="V30" s="904"/>
      <c r="W30" s="908" t="s">
        <v>654</v>
      </c>
      <c r="X30" s="909">
        <v>0.5</v>
      </c>
      <c r="Y30" s="910">
        <v>0.25</v>
      </c>
      <c r="Z30" s="910">
        <v>0.24</v>
      </c>
      <c r="AA30" s="805"/>
      <c r="AB30" s="805"/>
      <c r="AC30" s="903"/>
      <c r="AD30" s="903"/>
      <c r="AE30" s="903"/>
      <c r="AF30" s="903"/>
      <c r="AG30" s="903"/>
      <c r="AH30" s="903"/>
      <c r="AI30" s="903"/>
    </row>
    <row r="31" spans="1:35" ht="12.75" customHeight="1" x14ac:dyDescent="0.25">
      <c r="A31" s="691"/>
      <c r="B31" s="692"/>
      <c r="C31" s="692"/>
      <c r="D31" s="692"/>
      <c r="E31" s="692"/>
      <c r="F31" s="692"/>
      <c r="G31" s="692"/>
      <c r="H31" s="692"/>
      <c r="I31" s="692"/>
      <c r="J31" s="692"/>
      <c r="K31" s="692"/>
      <c r="L31" s="692"/>
      <c r="M31" s="692"/>
      <c r="N31" s="693"/>
      <c r="T31" s="904"/>
      <c r="U31" s="904"/>
      <c r="V31" s="904"/>
      <c r="W31" s="911" t="s">
        <v>653</v>
      </c>
      <c r="X31" s="912">
        <v>0.29099999999999998</v>
      </c>
      <c r="Y31" s="910">
        <v>0.25</v>
      </c>
      <c r="Z31" s="910">
        <v>0.24</v>
      </c>
      <c r="AA31" s="805"/>
      <c r="AB31" s="805"/>
      <c r="AC31" s="903"/>
      <c r="AD31" s="903"/>
      <c r="AE31" s="903"/>
      <c r="AF31" s="903"/>
      <c r="AG31" s="903"/>
      <c r="AH31" s="903"/>
      <c r="AI31" s="903"/>
    </row>
    <row r="32" spans="1:35" ht="18.95" customHeight="1" x14ac:dyDescent="0.25">
      <c r="A32" s="691"/>
      <c r="B32" s="692"/>
      <c r="C32" s="692"/>
      <c r="D32" s="692"/>
      <c r="E32" s="692"/>
      <c r="F32" s="692"/>
      <c r="G32" s="692"/>
      <c r="H32" s="692"/>
      <c r="I32" s="692"/>
      <c r="J32" s="692"/>
      <c r="K32" s="692"/>
      <c r="L32" s="692"/>
      <c r="M32" s="692"/>
      <c r="N32" s="693"/>
      <c r="T32" s="904"/>
      <c r="U32" s="904"/>
      <c r="V32" s="904"/>
      <c r="W32" s="911" t="s">
        <v>652</v>
      </c>
      <c r="X32" s="912">
        <v>0.21</v>
      </c>
      <c r="Y32" s="910">
        <v>0.25</v>
      </c>
      <c r="Z32" s="910">
        <v>0.24</v>
      </c>
      <c r="AA32" s="805"/>
      <c r="AB32" s="805"/>
      <c r="AC32" s="903"/>
      <c r="AD32" s="903"/>
      <c r="AE32" s="903"/>
      <c r="AF32" s="903"/>
      <c r="AG32" s="903"/>
      <c r="AH32" s="903"/>
      <c r="AI32" s="903"/>
    </row>
    <row r="33" spans="1:35" ht="18.95" customHeight="1" x14ac:dyDescent="0.2">
      <c r="A33" s="691"/>
      <c r="B33" s="692"/>
      <c r="C33" s="692"/>
      <c r="D33" s="692"/>
      <c r="E33" s="692"/>
      <c r="F33" s="692"/>
      <c r="G33" s="692"/>
      <c r="H33" s="692"/>
      <c r="I33" s="692"/>
      <c r="J33" s="692"/>
      <c r="K33" s="692"/>
      <c r="L33" s="692"/>
      <c r="M33" s="692"/>
      <c r="N33" s="693"/>
      <c r="T33" s="904"/>
      <c r="U33" s="904"/>
      <c r="V33" s="904"/>
      <c r="W33" s="911" t="s">
        <v>727</v>
      </c>
      <c r="X33" s="912">
        <v>1.101</v>
      </c>
      <c r="Y33" s="910">
        <v>1</v>
      </c>
      <c r="Z33" s="913">
        <v>0.96</v>
      </c>
      <c r="AA33" s="904"/>
      <c r="AB33" s="904"/>
      <c r="AC33" s="903"/>
      <c r="AD33" s="903"/>
      <c r="AE33" s="903"/>
      <c r="AF33" s="903"/>
      <c r="AG33" s="903"/>
      <c r="AH33" s="903"/>
      <c r="AI33" s="903"/>
    </row>
    <row r="34" spans="1:35" ht="18.95" customHeight="1" x14ac:dyDescent="0.2">
      <c r="A34" s="691"/>
      <c r="B34" s="692"/>
      <c r="C34" s="692"/>
      <c r="D34" s="692"/>
      <c r="E34" s="692"/>
      <c r="F34" s="692"/>
      <c r="G34" s="692"/>
      <c r="H34" s="692"/>
      <c r="I34" s="692"/>
      <c r="J34" s="692"/>
      <c r="K34" s="692"/>
      <c r="L34" s="692"/>
      <c r="M34" s="692"/>
      <c r="N34" s="693"/>
      <c r="T34" s="904"/>
      <c r="U34" s="904"/>
      <c r="V34" s="904"/>
      <c r="W34" s="911" t="s">
        <v>727</v>
      </c>
      <c r="X34" s="912">
        <v>1.101</v>
      </c>
      <c r="Y34" s="910">
        <v>1</v>
      </c>
      <c r="Z34" s="910">
        <v>0.96</v>
      </c>
      <c r="AA34" s="904"/>
      <c r="AB34" s="904"/>
      <c r="AC34" s="903"/>
      <c r="AD34" s="903"/>
      <c r="AE34" s="903"/>
      <c r="AF34" s="903"/>
      <c r="AG34" s="903"/>
      <c r="AH34" s="903"/>
      <c r="AI34" s="903"/>
    </row>
    <row r="35" spans="1:35" ht="18.95" customHeight="1" x14ac:dyDescent="0.2">
      <c r="A35" s="691"/>
      <c r="B35" s="692"/>
      <c r="C35" s="692"/>
      <c r="D35" s="692"/>
      <c r="E35" s="692"/>
      <c r="F35" s="692"/>
      <c r="G35" s="692"/>
      <c r="H35" s="692"/>
      <c r="I35" s="692"/>
      <c r="J35" s="692"/>
      <c r="K35" s="692"/>
      <c r="L35" s="692"/>
      <c r="M35" s="692"/>
      <c r="N35" s="693"/>
      <c r="T35" s="904"/>
      <c r="U35" s="904"/>
      <c r="V35" s="904"/>
      <c r="W35" s="904"/>
      <c r="X35" s="904"/>
      <c r="Y35" s="904"/>
      <c r="Z35" s="904"/>
      <c r="AA35" s="904"/>
      <c r="AB35" s="904"/>
      <c r="AC35" s="903"/>
      <c r="AD35" s="903"/>
      <c r="AE35" s="903"/>
      <c r="AF35" s="903"/>
      <c r="AG35" s="903"/>
      <c r="AH35" s="903"/>
      <c r="AI35" s="903"/>
    </row>
    <row r="36" spans="1:35" ht="18.95" customHeight="1" x14ac:dyDescent="0.2">
      <c r="A36" s="691"/>
      <c r="B36" s="692"/>
      <c r="C36" s="692"/>
      <c r="D36" s="692"/>
      <c r="E36" s="692"/>
      <c r="F36" s="692"/>
      <c r="G36" s="692"/>
      <c r="H36" s="692"/>
      <c r="I36" s="692"/>
      <c r="J36" s="692"/>
      <c r="K36" s="692"/>
      <c r="L36" s="692"/>
      <c r="M36" s="692"/>
      <c r="N36" s="693"/>
      <c r="T36" s="904"/>
      <c r="U36" s="904"/>
      <c r="V36" s="904"/>
      <c r="W36" s="911"/>
      <c r="X36" s="912"/>
      <c r="Y36" s="910"/>
      <c r="Z36" s="910"/>
      <c r="AA36" s="904"/>
      <c r="AB36" s="904"/>
      <c r="AC36" s="903"/>
      <c r="AD36" s="903"/>
      <c r="AE36" s="903"/>
      <c r="AF36" s="903"/>
      <c r="AG36" s="903"/>
      <c r="AH36" s="903"/>
      <c r="AI36" s="903"/>
    </row>
    <row r="37" spans="1:35" ht="15" customHeight="1" x14ac:dyDescent="0.2">
      <c r="A37" s="691"/>
      <c r="B37" s="692"/>
      <c r="C37" s="692"/>
      <c r="D37" s="692"/>
      <c r="E37" s="692"/>
      <c r="F37" s="692"/>
      <c r="G37" s="692"/>
      <c r="H37" s="692"/>
      <c r="I37" s="692"/>
      <c r="J37" s="692"/>
      <c r="K37" s="692"/>
      <c r="L37" s="692"/>
      <c r="M37" s="692"/>
      <c r="N37" s="693"/>
      <c r="T37" s="904"/>
      <c r="U37" s="904"/>
      <c r="V37" s="904"/>
      <c r="W37" s="904"/>
      <c r="X37" s="904"/>
      <c r="Y37" s="904"/>
      <c r="Z37" s="904"/>
      <c r="AA37" s="904"/>
      <c r="AB37" s="904"/>
      <c r="AC37" s="903"/>
      <c r="AD37" s="903"/>
      <c r="AE37" s="903"/>
      <c r="AF37" s="903"/>
      <c r="AG37" s="903"/>
      <c r="AH37" s="903"/>
      <c r="AI37" s="903"/>
    </row>
    <row r="38" spans="1:35" ht="18.95" customHeight="1" x14ac:dyDescent="0.2">
      <c r="A38" s="691"/>
      <c r="B38" s="692"/>
      <c r="C38" s="692"/>
      <c r="D38" s="692"/>
      <c r="E38" s="692"/>
      <c r="F38" s="692"/>
      <c r="G38" s="692"/>
      <c r="H38" s="692"/>
      <c r="I38" s="692"/>
      <c r="J38" s="692"/>
      <c r="K38" s="692"/>
      <c r="L38" s="692"/>
      <c r="M38" s="692"/>
      <c r="N38" s="693"/>
      <c r="U38" s="903"/>
      <c r="V38" s="903"/>
      <c r="W38" s="903"/>
      <c r="X38" s="903"/>
      <c r="Y38" s="903"/>
      <c r="Z38" s="903"/>
      <c r="AA38" s="903"/>
      <c r="AB38" s="903"/>
      <c r="AC38" s="903"/>
      <c r="AD38" s="903"/>
      <c r="AE38" s="903"/>
      <c r="AF38" s="903"/>
      <c r="AG38" s="903"/>
      <c r="AH38" s="903"/>
      <c r="AI38" s="903"/>
    </row>
    <row r="39" spans="1:35" ht="18.95" customHeight="1" x14ac:dyDescent="0.2">
      <c r="A39" s="691"/>
      <c r="B39" s="692"/>
      <c r="C39" s="692"/>
      <c r="D39" s="692"/>
      <c r="E39" s="692"/>
      <c r="F39" s="692"/>
      <c r="G39" s="692"/>
      <c r="H39" s="692"/>
      <c r="I39" s="692"/>
      <c r="J39" s="692"/>
      <c r="K39" s="692"/>
      <c r="L39" s="692"/>
      <c r="M39" s="692"/>
      <c r="N39" s="693"/>
      <c r="U39" s="903"/>
      <c r="V39" s="903"/>
      <c r="W39" s="903"/>
      <c r="X39" s="903"/>
      <c r="Y39" s="903"/>
      <c r="Z39" s="903"/>
      <c r="AA39" s="903"/>
      <c r="AB39" s="903"/>
      <c r="AC39" s="903"/>
      <c r="AD39" s="903"/>
      <c r="AE39" s="903"/>
      <c r="AF39" s="903"/>
      <c r="AG39" s="903"/>
      <c r="AH39" s="903"/>
      <c r="AI39" s="903"/>
    </row>
    <row r="40" spans="1:35" ht="18.95" customHeight="1" x14ac:dyDescent="0.2">
      <c r="A40" s="691"/>
      <c r="B40" s="692"/>
      <c r="C40" s="692"/>
      <c r="D40" s="692"/>
      <c r="E40" s="692"/>
      <c r="F40" s="692"/>
      <c r="G40" s="692"/>
      <c r="H40" s="692"/>
      <c r="I40" s="692"/>
      <c r="J40" s="692"/>
      <c r="K40" s="692"/>
      <c r="L40" s="692"/>
      <c r="M40" s="692"/>
      <c r="N40" s="693"/>
      <c r="U40" s="903"/>
      <c r="V40" s="903"/>
      <c r="W40" s="903"/>
      <c r="X40" s="903"/>
      <c r="Y40" s="903"/>
      <c r="Z40" s="903"/>
      <c r="AA40" s="903"/>
      <c r="AB40" s="903"/>
      <c r="AC40" s="903"/>
      <c r="AD40" s="903"/>
      <c r="AE40" s="903"/>
      <c r="AF40" s="903"/>
      <c r="AG40" s="903"/>
      <c r="AH40" s="903"/>
      <c r="AI40" s="903"/>
    </row>
    <row r="41" spans="1:35" ht="18.95" customHeight="1" x14ac:dyDescent="0.2">
      <c r="A41" s="694"/>
      <c r="B41" s="695"/>
      <c r="C41" s="695"/>
      <c r="D41" s="695"/>
      <c r="E41" s="695"/>
      <c r="F41" s="695"/>
      <c r="G41" s="695"/>
      <c r="H41" s="695"/>
      <c r="I41" s="695"/>
      <c r="J41" s="695"/>
      <c r="K41" s="695"/>
      <c r="L41" s="695"/>
      <c r="M41" s="695"/>
      <c r="N41" s="696"/>
      <c r="U41" s="903"/>
      <c r="V41" s="903"/>
      <c r="W41" s="903"/>
      <c r="X41" s="903"/>
      <c r="Y41" s="903"/>
      <c r="Z41" s="903"/>
      <c r="AA41" s="903"/>
      <c r="AB41" s="903"/>
      <c r="AC41" s="903"/>
      <c r="AD41" s="903"/>
      <c r="AE41" s="903"/>
      <c r="AF41" s="903"/>
      <c r="AG41" s="903"/>
      <c r="AH41" s="903"/>
      <c r="AI41" s="903"/>
    </row>
    <row r="42" spans="1:35" ht="18.95" customHeight="1" x14ac:dyDescent="0.2">
      <c r="A42" s="1566" t="s">
        <v>135</v>
      </c>
      <c r="B42" s="1566"/>
      <c r="C42" s="1566"/>
      <c r="D42" s="1566"/>
      <c r="E42" s="1566"/>
      <c r="F42" s="1566"/>
      <c r="G42" s="1566"/>
      <c r="H42" s="1566"/>
      <c r="I42" s="1566"/>
      <c r="J42" s="1566"/>
      <c r="K42" s="1566"/>
      <c r="L42" s="1566"/>
      <c r="M42" s="1566"/>
      <c r="N42" s="1566"/>
      <c r="U42" s="903"/>
      <c r="V42" s="903"/>
      <c r="W42" s="903"/>
      <c r="X42" s="903"/>
      <c r="Y42" s="903"/>
      <c r="Z42" s="903"/>
      <c r="AA42" s="903"/>
      <c r="AB42" s="903"/>
      <c r="AC42" s="903"/>
      <c r="AD42" s="903"/>
      <c r="AE42" s="903"/>
      <c r="AF42" s="903"/>
      <c r="AG42" s="903"/>
      <c r="AH42" s="903"/>
      <c r="AI42" s="903"/>
    </row>
    <row r="43" spans="1:35" ht="18.95" customHeight="1" x14ac:dyDescent="0.2">
      <c r="A43" s="1822" t="s">
        <v>1047</v>
      </c>
      <c r="B43" s="1823"/>
      <c r="C43" s="1823"/>
      <c r="D43" s="1823"/>
      <c r="E43" s="1823"/>
      <c r="F43" s="1823"/>
      <c r="G43" s="1823"/>
      <c r="H43" s="1823"/>
      <c r="I43" s="1823"/>
      <c r="J43" s="1823"/>
      <c r="K43" s="1823"/>
      <c r="L43" s="1823"/>
      <c r="M43" s="1823"/>
      <c r="N43" s="1824"/>
      <c r="U43" s="903"/>
      <c r="V43" s="903"/>
      <c r="W43" s="903"/>
      <c r="X43" s="903"/>
      <c r="Y43" s="903"/>
      <c r="Z43" s="903"/>
      <c r="AA43" s="903"/>
      <c r="AB43" s="903"/>
      <c r="AC43" s="903"/>
      <c r="AD43" s="903"/>
      <c r="AE43" s="903"/>
      <c r="AF43" s="903"/>
      <c r="AG43" s="903"/>
      <c r="AH43" s="903"/>
      <c r="AI43" s="903"/>
    </row>
    <row r="44" spans="1:35" ht="18.95" customHeight="1" x14ac:dyDescent="0.2">
      <c r="A44" s="1825"/>
      <c r="B44" s="1826"/>
      <c r="C44" s="1826"/>
      <c r="D44" s="1826"/>
      <c r="E44" s="1826"/>
      <c r="F44" s="1826"/>
      <c r="G44" s="1826"/>
      <c r="H44" s="1826"/>
      <c r="I44" s="1826"/>
      <c r="J44" s="1826"/>
      <c r="K44" s="1826"/>
      <c r="L44" s="1826"/>
      <c r="M44" s="1826"/>
      <c r="N44" s="1827"/>
    </row>
    <row r="45" spans="1:35" ht="18.95" customHeight="1" x14ac:dyDescent="0.2">
      <c r="A45" s="1825"/>
      <c r="B45" s="1826"/>
      <c r="C45" s="1826"/>
      <c r="D45" s="1826"/>
      <c r="E45" s="1826"/>
      <c r="F45" s="1826"/>
      <c r="G45" s="1826"/>
      <c r="H45" s="1826"/>
      <c r="I45" s="1826"/>
      <c r="J45" s="1826"/>
      <c r="K45" s="1826"/>
      <c r="L45" s="1826"/>
      <c r="M45" s="1826"/>
      <c r="N45" s="1827"/>
    </row>
    <row r="46" spans="1:35" ht="380.25" customHeight="1" x14ac:dyDescent="0.2">
      <c r="A46" s="1828"/>
      <c r="B46" s="1829"/>
      <c r="C46" s="1829"/>
      <c r="D46" s="1829"/>
      <c r="E46" s="1829"/>
      <c r="F46" s="1829"/>
      <c r="G46" s="1829"/>
      <c r="H46" s="1829"/>
      <c r="I46" s="1829"/>
      <c r="J46" s="1829"/>
      <c r="K46" s="1829"/>
      <c r="L46" s="1829"/>
      <c r="M46" s="1829"/>
      <c r="N46" s="1830"/>
    </row>
  </sheetData>
  <sheetProtection password="CCF3" sheet="1" objects="1" scenarios="1"/>
  <mergeCells count="44">
    <mergeCell ref="L28:N28"/>
    <mergeCell ref="A42:N42"/>
    <mergeCell ref="A43:N46"/>
    <mergeCell ref="A13:N15"/>
    <mergeCell ref="A16:N16"/>
    <mergeCell ref="A17:G17"/>
    <mergeCell ref="H17:N17"/>
    <mergeCell ref="A21:N21"/>
    <mergeCell ref="A20:G20"/>
    <mergeCell ref="H20:N20"/>
    <mergeCell ref="A18:G18"/>
    <mergeCell ref="H18:N18"/>
    <mergeCell ref="A19:G19"/>
    <mergeCell ref="H19:N19"/>
    <mergeCell ref="B27:D27"/>
    <mergeCell ref="E27:G27"/>
    <mergeCell ref="A1:B4"/>
    <mergeCell ref="C1:K2"/>
    <mergeCell ref="L1:N4"/>
    <mergeCell ref="C3:K4"/>
    <mergeCell ref="A5:J5"/>
    <mergeCell ref="K5:N5"/>
    <mergeCell ref="L7:M7"/>
    <mergeCell ref="L8:M8"/>
    <mergeCell ref="A6:J8"/>
    <mergeCell ref="L6:M6"/>
    <mergeCell ref="A9:N9"/>
    <mergeCell ref="A10:N11"/>
    <mergeCell ref="A12:N12"/>
    <mergeCell ref="A22:N22"/>
    <mergeCell ref="A24:N24"/>
    <mergeCell ref="A25:N25"/>
    <mergeCell ref="A23:N23"/>
    <mergeCell ref="H27:J27"/>
    <mergeCell ref="K27:M27"/>
    <mergeCell ref="B26:D26"/>
    <mergeCell ref="E26:G26"/>
    <mergeCell ref="H26:J26"/>
    <mergeCell ref="K26:M26"/>
    <mergeCell ref="B28:C28"/>
    <mergeCell ref="D28:E28"/>
    <mergeCell ref="F28:G28"/>
    <mergeCell ref="H28:I28"/>
    <mergeCell ref="J28:K28"/>
  </mergeCells>
  <hyperlinks>
    <hyperlink ref="A6:J8" location="CONSOLIDADO!G36" display="Indicador Evaluación de Rutas SITP Provisional (IP)" xr:uid="{00000000-0004-0000-2100-000000000000}"/>
  </hyperlinks>
  <printOptions horizontalCentered="1"/>
  <pageMargins left="0.19685039370078741" right="0.19685039370078741" top="0.19685039370078741" bottom="0.31496062992125984" header="0" footer="0.15748031496062992"/>
  <pageSetup scale="78" orientation="portrait" r:id="rId1"/>
  <headerFooter alignWithMargins="0">
    <oddFooter>&amp;LR-OP-016</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theme="4" tint="0.39997558519241921"/>
    <pageSetUpPr fitToPage="1"/>
  </sheetPr>
  <dimension ref="A1:AL53"/>
  <sheetViews>
    <sheetView showGridLines="0" zoomScaleNormal="100" workbookViewId="0">
      <selection activeCell="J57" sqref="J57"/>
    </sheetView>
  </sheetViews>
  <sheetFormatPr baseColWidth="10" defaultColWidth="3.5703125" defaultRowHeight="18.95" customHeight="1" x14ac:dyDescent="0.2"/>
  <cols>
    <col min="1" max="1" width="9.140625" style="256" customWidth="1"/>
    <col min="2" max="2" width="8" style="256" customWidth="1"/>
    <col min="3" max="3" width="7.5703125" style="256" customWidth="1"/>
    <col min="4" max="4" width="6.42578125" style="256" customWidth="1"/>
    <col min="5" max="5" width="6.42578125" style="619" customWidth="1"/>
    <col min="6" max="9" width="6.42578125" style="263" customWidth="1"/>
    <col min="10" max="10" width="6.42578125" style="619" customWidth="1"/>
    <col min="11" max="11" width="8.7109375" style="619" customWidth="1"/>
    <col min="12" max="12" width="8" style="619" customWidth="1"/>
    <col min="13" max="13" width="7.7109375" style="256" customWidth="1"/>
    <col min="14" max="14" width="6.42578125" style="256" customWidth="1"/>
    <col min="15" max="17" width="3.5703125" style="256"/>
    <col min="18" max="22" width="3.5703125" style="585"/>
    <col min="23" max="23" width="7.28515625" style="585" bestFit="1" customWidth="1"/>
    <col min="24" max="24" width="5.7109375" style="585" bestFit="1" customWidth="1"/>
    <col min="25" max="25" width="4.7109375" style="585" bestFit="1" customWidth="1"/>
    <col min="26" max="16384" width="3.5703125" style="585"/>
  </cols>
  <sheetData>
    <row r="1" spans="1:17" ht="12.75" customHeight="1" x14ac:dyDescent="0.2">
      <c r="A1" s="1772"/>
      <c r="B1" s="1773"/>
      <c r="C1" s="1538" t="s">
        <v>650</v>
      </c>
      <c r="D1" s="1538"/>
      <c r="E1" s="1538"/>
      <c r="F1" s="1538"/>
      <c r="G1" s="1538"/>
      <c r="H1" s="1538"/>
      <c r="I1" s="1538"/>
      <c r="J1" s="1538"/>
      <c r="K1" s="1539"/>
      <c r="L1" s="1537"/>
      <c r="M1" s="1539"/>
    </row>
    <row r="2" spans="1:17" ht="12.75" customHeight="1" x14ac:dyDescent="0.2">
      <c r="A2" s="1543"/>
      <c r="B2" s="1545"/>
      <c r="C2" s="1541"/>
      <c r="D2" s="1541"/>
      <c r="E2" s="1541"/>
      <c r="F2" s="1541"/>
      <c r="G2" s="1541"/>
      <c r="H2" s="1541"/>
      <c r="I2" s="1541"/>
      <c r="J2" s="1541"/>
      <c r="K2" s="1542"/>
      <c r="L2" s="1540"/>
      <c r="M2" s="1542"/>
    </row>
    <row r="3" spans="1:17" ht="12.75" customHeight="1" x14ac:dyDescent="0.2">
      <c r="A3" s="1543"/>
      <c r="B3" s="1545"/>
      <c r="C3" s="1541" t="s">
        <v>123</v>
      </c>
      <c r="D3" s="1541"/>
      <c r="E3" s="1541"/>
      <c r="F3" s="1541"/>
      <c r="G3" s="1541"/>
      <c r="H3" s="1541"/>
      <c r="I3" s="1541"/>
      <c r="J3" s="1541"/>
      <c r="K3" s="1542"/>
      <c r="L3" s="1540"/>
      <c r="M3" s="1542"/>
    </row>
    <row r="4" spans="1:17" ht="12.75" customHeight="1" x14ac:dyDescent="0.2">
      <c r="A4" s="1546"/>
      <c r="B4" s="1548"/>
      <c r="C4" s="1775"/>
      <c r="D4" s="1775"/>
      <c r="E4" s="1775"/>
      <c r="F4" s="1775"/>
      <c r="G4" s="1775"/>
      <c r="H4" s="1775"/>
      <c r="I4" s="1775"/>
      <c r="J4" s="1775"/>
      <c r="K4" s="1776"/>
      <c r="L4" s="1774"/>
      <c r="M4" s="1776"/>
    </row>
    <row r="5" spans="1:17" s="106" customFormat="1" ht="15" customHeight="1" x14ac:dyDescent="0.25">
      <c r="A5" s="1549" t="s">
        <v>89</v>
      </c>
      <c r="B5" s="1549"/>
      <c r="C5" s="1549"/>
      <c r="D5" s="1549"/>
      <c r="E5" s="1549"/>
      <c r="F5" s="1549"/>
      <c r="G5" s="1549"/>
      <c r="H5" s="1549"/>
      <c r="I5" s="1549"/>
      <c r="J5" s="1549"/>
      <c r="K5" s="1550" t="s">
        <v>90</v>
      </c>
      <c r="L5" s="1550"/>
      <c r="M5" s="1550"/>
      <c r="N5" s="547"/>
      <c r="O5" s="547"/>
      <c r="P5" s="547"/>
      <c r="Q5" s="547"/>
    </row>
    <row r="6" spans="1:17" ht="15" customHeight="1" x14ac:dyDescent="0.2">
      <c r="A6" s="1535" t="s">
        <v>730</v>
      </c>
      <c r="B6" s="1535"/>
      <c r="C6" s="1535"/>
      <c r="D6" s="1535"/>
      <c r="E6" s="1535"/>
      <c r="F6" s="1535"/>
      <c r="G6" s="1535"/>
      <c r="H6" s="1535"/>
      <c r="I6" s="1535"/>
      <c r="J6" s="1536"/>
      <c r="K6" s="679"/>
      <c r="L6" s="697" t="s">
        <v>16</v>
      </c>
      <c r="M6" s="704"/>
    </row>
    <row r="7" spans="1:17" ht="15" customHeight="1" x14ac:dyDescent="0.2">
      <c r="A7" s="1535"/>
      <c r="B7" s="1535"/>
      <c r="C7" s="1535"/>
      <c r="D7" s="1535"/>
      <c r="E7" s="1535"/>
      <c r="F7" s="1535"/>
      <c r="G7" s="1535"/>
      <c r="H7" s="1535"/>
      <c r="I7" s="1535"/>
      <c r="J7" s="1536"/>
      <c r="K7" s="681"/>
      <c r="L7" s="698" t="s">
        <v>98</v>
      </c>
      <c r="M7" s="705" t="s">
        <v>38</v>
      </c>
    </row>
    <row r="8" spans="1:17" ht="15" customHeight="1" x14ac:dyDescent="0.2">
      <c r="A8" s="1535"/>
      <c r="B8" s="1535"/>
      <c r="C8" s="1535"/>
      <c r="D8" s="1535"/>
      <c r="E8" s="1535"/>
      <c r="F8" s="1535"/>
      <c r="G8" s="1535"/>
      <c r="H8" s="1535"/>
      <c r="I8" s="1535"/>
      <c r="J8" s="1536"/>
      <c r="K8" s="682"/>
      <c r="L8" s="699" t="s">
        <v>18</v>
      </c>
      <c r="M8" s="705"/>
    </row>
    <row r="9" spans="1:17" s="106" customFormat="1" ht="15" customHeight="1" x14ac:dyDescent="0.25">
      <c r="A9" s="1551" t="s">
        <v>19</v>
      </c>
      <c r="B9" s="1551"/>
      <c r="C9" s="1551"/>
      <c r="D9" s="1551"/>
      <c r="E9" s="1551"/>
      <c r="F9" s="1551"/>
      <c r="G9" s="1551"/>
      <c r="H9" s="1551"/>
      <c r="I9" s="1551"/>
      <c r="J9" s="1551"/>
      <c r="K9" s="1549"/>
      <c r="L9" s="1549"/>
      <c r="M9" s="1549"/>
      <c r="N9" s="547"/>
      <c r="O9" s="547"/>
      <c r="P9" s="547"/>
      <c r="Q9" s="547"/>
    </row>
    <row r="10" spans="1:17" ht="25.5" customHeight="1" x14ac:dyDescent="0.2">
      <c r="A10" s="1742" t="s">
        <v>731</v>
      </c>
      <c r="B10" s="1743"/>
      <c r="C10" s="1743"/>
      <c r="D10" s="1743"/>
      <c r="E10" s="1743"/>
      <c r="F10" s="1743"/>
      <c r="G10" s="1743"/>
      <c r="H10" s="1743"/>
      <c r="I10" s="1743"/>
      <c r="J10" s="1743"/>
      <c r="K10" s="1743"/>
      <c r="L10" s="1743"/>
      <c r="M10" s="1744"/>
    </row>
    <row r="11" spans="1:17" ht="45.75" customHeight="1" x14ac:dyDescent="0.2">
      <c r="A11" s="1745"/>
      <c r="B11" s="1746"/>
      <c r="C11" s="1746"/>
      <c r="D11" s="1746"/>
      <c r="E11" s="1746"/>
      <c r="F11" s="1746"/>
      <c r="G11" s="1746"/>
      <c r="H11" s="1746"/>
      <c r="I11" s="1746"/>
      <c r="J11" s="1746"/>
      <c r="K11" s="1746"/>
      <c r="L11" s="1746"/>
      <c r="M11" s="1747"/>
    </row>
    <row r="12" spans="1:17" s="106" customFormat="1" ht="15" customHeight="1" x14ac:dyDescent="0.25">
      <c r="A12" s="1551" t="s">
        <v>20</v>
      </c>
      <c r="B12" s="1551"/>
      <c r="C12" s="1551"/>
      <c r="D12" s="1551"/>
      <c r="E12" s="1551"/>
      <c r="F12" s="1551"/>
      <c r="G12" s="1551"/>
      <c r="H12" s="1551"/>
      <c r="I12" s="1551"/>
      <c r="J12" s="1551"/>
      <c r="K12" s="1551"/>
      <c r="L12" s="1551"/>
      <c r="M12" s="1551"/>
      <c r="N12" s="547"/>
      <c r="O12" s="547"/>
      <c r="P12" s="547"/>
      <c r="Q12" s="547"/>
    </row>
    <row r="13" spans="1:17" ht="14.25" customHeight="1" x14ac:dyDescent="0.2">
      <c r="A13" s="706"/>
      <c r="B13" s="707"/>
      <c r="C13" s="707"/>
      <c r="D13" s="707"/>
      <c r="E13" s="707"/>
      <c r="F13" s="707"/>
      <c r="G13" s="707"/>
      <c r="H13" s="707"/>
      <c r="I13" s="707"/>
      <c r="J13" s="707"/>
      <c r="K13" s="707"/>
      <c r="L13" s="707"/>
      <c r="M13" s="708"/>
    </row>
    <row r="14" spans="1:17" ht="15.75" customHeight="1" x14ac:dyDescent="0.2">
      <c r="A14" s="709" t="s">
        <v>678</v>
      </c>
      <c r="B14" s="707"/>
      <c r="C14" s="707"/>
      <c r="D14" s="707"/>
      <c r="E14" s="707"/>
      <c r="F14" s="707"/>
      <c r="G14" s="707"/>
      <c r="H14" s="707"/>
      <c r="I14" s="707"/>
      <c r="J14" s="707"/>
      <c r="K14" s="707"/>
      <c r="L14" s="707"/>
      <c r="M14" s="708"/>
    </row>
    <row r="15" spans="1:17" ht="24.75" customHeight="1" x14ac:dyDescent="0.2">
      <c r="A15" s="709"/>
      <c r="B15" s="1836" t="s">
        <v>732</v>
      </c>
      <c r="C15" s="1836"/>
      <c r="D15" s="1836"/>
      <c r="E15" s="1836"/>
      <c r="F15" s="1836"/>
      <c r="G15" s="1836"/>
      <c r="H15" s="1836"/>
      <c r="I15" s="1836"/>
      <c r="J15" s="1836"/>
      <c r="K15" s="1836"/>
      <c r="L15" s="1836"/>
      <c r="M15" s="708"/>
    </row>
    <row r="16" spans="1:17" ht="18.75" customHeight="1" x14ac:dyDescent="0.2">
      <c r="A16" s="709"/>
      <c r="B16" s="710"/>
      <c r="C16" s="711">
        <v>1</v>
      </c>
      <c r="D16" s="1833" t="s">
        <v>677</v>
      </c>
      <c r="E16" s="1834"/>
      <c r="F16" s="1835"/>
      <c r="G16" s="707"/>
      <c r="H16" s="707"/>
      <c r="I16" s="707"/>
      <c r="J16" s="707"/>
      <c r="K16" s="707"/>
      <c r="L16" s="707"/>
      <c r="M16" s="708"/>
    </row>
    <row r="17" spans="1:17" ht="18.75" customHeight="1" x14ac:dyDescent="0.2">
      <c r="A17" s="709"/>
      <c r="B17" s="710"/>
      <c r="C17" s="711">
        <v>0.95</v>
      </c>
      <c r="D17" s="1833" t="s">
        <v>676</v>
      </c>
      <c r="E17" s="1834"/>
      <c r="F17" s="1835"/>
      <c r="G17" s="707"/>
      <c r="H17" s="707"/>
      <c r="I17" s="707"/>
      <c r="J17" s="707"/>
      <c r="K17" s="707"/>
      <c r="L17" s="707"/>
      <c r="M17" s="708"/>
    </row>
    <row r="18" spans="1:17" ht="18.75" customHeight="1" x14ac:dyDescent="0.2">
      <c r="A18" s="709"/>
      <c r="B18" s="710"/>
      <c r="C18" s="711">
        <v>0.9</v>
      </c>
      <c r="D18" s="1833" t="s">
        <v>675</v>
      </c>
      <c r="E18" s="1834"/>
      <c r="F18" s="1835"/>
      <c r="G18" s="707"/>
      <c r="H18" s="707"/>
      <c r="I18" s="707"/>
      <c r="J18" s="707"/>
      <c r="K18" s="707"/>
      <c r="L18" s="707"/>
      <c r="M18" s="708"/>
    </row>
    <row r="19" spans="1:17" ht="18.75" customHeight="1" x14ac:dyDescent="0.2">
      <c r="A19" s="709"/>
      <c r="B19" s="710"/>
      <c r="C19" s="711">
        <v>0.85</v>
      </c>
      <c r="D19" s="1833" t="s">
        <v>674</v>
      </c>
      <c r="E19" s="1834"/>
      <c r="F19" s="1835"/>
      <c r="G19" s="707"/>
      <c r="H19" s="707"/>
      <c r="I19" s="707"/>
      <c r="J19" s="707"/>
      <c r="K19" s="707"/>
      <c r="L19" s="707"/>
      <c r="M19" s="708"/>
    </row>
    <row r="20" spans="1:17" ht="22.5" customHeight="1" x14ac:dyDescent="0.2">
      <c r="A20" s="706"/>
      <c r="B20" s="710"/>
      <c r="C20" s="711">
        <v>0.1</v>
      </c>
      <c r="D20" s="1833" t="s">
        <v>673</v>
      </c>
      <c r="E20" s="1834"/>
      <c r="F20" s="1835"/>
      <c r="G20" s="707"/>
      <c r="H20" s="707"/>
      <c r="I20" s="707"/>
      <c r="J20" s="707"/>
      <c r="K20" s="707"/>
      <c r="L20" s="707"/>
      <c r="M20" s="708"/>
    </row>
    <row r="21" spans="1:17" ht="22.5" customHeight="1" x14ac:dyDescent="0.2">
      <c r="A21" s="706"/>
      <c r="B21" s="1836" t="s">
        <v>672</v>
      </c>
      <c r="C21" s="1836"/>
      <c r="D21" s="1836"/>
      <c r="E21" s="1836"/>
      <c r="F21" s="1836"/>
      <c r="G21" s="1836"/>
      <c r="H21" s="1836"/>
      <c r="I21" s="1836"/>
      <c r="J21" s="1836"/>
      <c r="K21" s="1836"/>
      <c r="L21" s="1836"/>
      <c r="M21" s="708"/>
    </row>
    <row r="22" spans="1:17" ht="22.5" customHeight="1" x14ac:dyDescent="0.2">
      <c r="A22" s="706"/>
      <c r="B22" s="710"/>
      <c r="C22" s="712"/>
      <c r="D22" s="713"/>
      <c r="E22" s="713"/>
      <c r="F22" s="713"/>
      <c r="G22" s="707"/>
      <c r="H22" s="707"/>
      <c r="I22" s="707"/>
      <c r="J22" s="707"/>
      <c r="K22" s="707"/>
      <c r="L22" s="707"/>
      <c r="M22" s="708"/>
    </row>
    <row r="23" spans="1:17" ht="14.25" customHeight="1" x14ac:dyDescent="0.2">
      <c r="A23" s="1757"/>
      <c r="B23" s="1758"/>
      <c r="C23" s="1758"/>
      <c r="D23" s="1758"/>
      <c r="E23" s="1758"/>
      <c r="F23" s="1758"/>
      <c r="G23" s="1758"/>
      <c r="H23" s="1758"/>
      <c r="I23" s="1758"/>
      <c r="J23" s="1758"/>
      <c r="K23" s="1758"/>
      <c r="L23" s="1758"/>
      <c r="M23" s="1759"/>
    </row>
    <row r="24" spans="1:17" s="106" customFormat="1" ht="15" customHeight="1" x14ac:dyDescent="0.25">
      <c r="A24" s="1551" t="s">
        <v>21</v>
      </c>
      <c r="B24" s="1551"/>
      <c r="C24" s="1551"/>
      <c r="D24" s="1551"/>
      <c r="E24" s="1551"/>
      <c r="F24" s="1551"/>
      <c r="G24" s="1551"/>
      <c r="H24" s="1551" t="s">
        <v>22</v>
      </c>
      <c r="I24" s="1551"/>
      <c r="J24" s="1551"/>
      <c r="K24" s="1551"/>
      <c r="L24" s="1551"/>
      <c r="M24" s="1551"/>
      <c r="N24" s="547"/>
      <c r="O24" s="547"/>
      <c r="P24" s="547"/>
      <c r="Q24" s="547"/>
    </row>
    <row r="25" spans="1:17" ht="34.5" customHeight="1" x14ac:dyDescent="0.2">
      <c r="A25" s="1804" t="s">
        <v>671</v>
      </c>
      <c r="B25" s="1804"/>
      <c r="C25" s="1804"/>
      <c r="D25" s="1804"/>
      <c r="E25" s="1804"/>
      <c r="F25" s="1804"/>
      <c r="G25" s="1804"/>
      <c r="H25" s="1806" t="s">
        <v>47</v>
      </c>
      <c r="I25" s="1806"/>
      <c r="J25" s="1806"/>
      <c r="K25" s="1806"/>
      <c r="L25" s="1806"/>
      <c r="M25" s="1806"/>
    </row>
    <row r="26" spans="1:17" s="106" customFormat="1" ht="15" customHeight="1" x14ac:dyDescent="0.25">
      <c r="A26" s="1551" t="s">
        <v>46</v>
      </c>
      <c r="B26" s="1551"/>
      <c r="C26" s="1551"/>
      <c r="D26" s="1551"/>
      <c r="E26" s="1551"/>
      <c r="F26" s="1551"/>
      <c r="G26" s="1551"/>
      <c r="H26" s="1551" t="s">
        <v>34</v>
      </c>
      <c r="I26" s="1551"/>
      <c r="J26" s="1551"/>
      <c r="K26" s="1551"/>
      <c r="L26" s="1551"/>
      <c r="M26" s="1551"/>
      <c r="N26" s="547"/>
      <c r="O26" s="547"/>
      <c r="P26" s="547"/>
      <c r="Q26" s="547"/>
    </row>
    <row r="27" spans="1:17" ht="27.75" customHeight="1" x14ac:dyDescent="0.2">
      <c r="A27" s="1803">
        <v>0.95</v>
      </c>
      <c r="B27" s="1804"/>
      <c r="C27" s="1804"/>
      <c r="D27" s="1804"/>
      <c r="E27" s="1804"/>
      <c r="F27" s="1804"/>
      <c r="G27" s="1804"/>
      <c r="H27" s="1805">
        <v>1</v>
      </c>
      <c r="I27" s="1805"/>
      <c r="J27" s="1805"/>
      <c r="K27" s="1805"/>
      <c r="L27" s="1805"/>
      <c r="M27" s="1805"/>
    </row>
    <row r="28" spans="1:17" s="106" customFormat="1" ht="15" customHeight="1" x14ac:dyDescent="0.25">
      <c r="A28" s="1551" t="s">
        <v>35</v>
      </c>
      <c r="B28" s="1551"/>
      <c r="C28" s="1551"/>
      <c r="D28" s="1551"/>
      <c r="E28" s="1551"/>
      <c r="F28" s="1551"/>
      <c r="G28" s="1551"/>
      <c r="H28" s="1551"/>
      <c r="I28" s="1551"/>
      <c r="J28" s="1551"/>
      <c r="K28" s="1551"/>
      <c r="L28" s="1551"/>
      <c r="M28" s="1551"/>
      <c r="N28" s="547"/>
      <c r="O28" s="547"/>
      <c r="P28" s="547"/>
      <c r="Q28" s="547"/>
    </row>
    <row r="29" spans="1:17" ht="40.5" customHeight="1" x14ac:dyDescent="0.2">
      <c r="A29" s="1807" t="s">
        <v>670</v>
      </c>
      <c r="B29" s="1807"/>
      <c r="C29" s="1807"/>
      <c r="D29" s="1807"/>
      <c r="E29" s="1807"/>
      <c r="F29" s="1807"/>
      <c r="G29" s="1807"/>
      <c r="H29" s="1807"/>
      <c r="I29" s="1807"/>
      <c r="J29" s="1807"/>
      <c r="K29" s="1807"/>
      <c r="L29" s="1807"/>
      <c r="M29" s="1807"/>
    </row>
    <row r="30" spans="1:17" ht="15" customHeight="1" x14ac:dyDescent="0.2">
      <c r="A30" s="1564" t="s">
        <v>645</v>
      </c>
      <c r="B30" s="1564"/>
      <c r="C30" s="1564"/>
      <c r="D30" s="1564"/>
      <c r="E30" s="1564"/>
      <c r="F30" s="1564"/>
      <c r="G30" s="1564"/>
      <c r="H30" s="1564"/>
      <c r="I30" s="1564"/>
      <c r="J30" s="1564"/>
      <c r="K30" s="1564"/>
      <c r="L30" s="1564"/>
      <c r="M30" s="1564"/>
    </row>
    <row r="31" spans="1:17" ht="33.75" customHeight="1" x14ac:dyDescent="0.2">
      <c r="A31" s="1810" t="s">
        <v>669</v>
      </c>
      <c r="B31" s="1811"/>
      <c r="C31" s="1811"/>
      <c r="D31" s="1811"/>
      <c r="E31" s="1811"/>
      <c r="F31" s="1811"/>
      <c r="G31" s="1811"/>
      <c r="H31" s="1811"/>
      <c r="I31" s="1811"/>
      <c r="J31" s="1811"/>
      <c r="K31" s="1811"/>
      <c r="L31" s="1811"/>
      <c r="M31" s="1812"/>
    </row>
    <row r="32" spans="1:17" s="106" customFormat="1" ht="15" customHeight="1" x14ac:dyDescent="0.25">
      <c r="A32" s="1551" t="s">
        <v>36</v>
      </c>
      <c r="B32" s="1551"/>
      <c r="C32" s="1551"/>
      <c r="D32" s="1551"/>
      <c r="E32" s="1551"/>
      <c r="F32" s="1551"/>
      <c r="G32" s="1551"/>
      <c r="H32" s="1551"/>
      <c r="I32" s="1551"/>
      <c r="J32" s="1551"/>
      <c r="K32" s="1551"/>
      <c r="L32" s="1551"/>
      <c r="M32" s="1551"/>
      <c r="N32" s="547"/>
      <c r="O32" s="547"/>
      <c r="P32" s="547"/>
      <c r="Q32" s="547"/>
    </row>
    <row r="33" spans="1:38" ht="21.75" customHeight="1" x14ac:dyDescent="0.2">
      <c r="A33" s="683">
        <v>2019</v>
      </c>
      <c r="B33" s="701" t="s">
        <v>662</v>
      </c>
      <c r="C33" s="702" t="s">
        <v>539</v>
      </c>
      <c r="D33" s="703" t="s">
        <v>540</v>
      </c>
      <c r="E33" s="702" t="s">
        <v>541</v>
      </c>
      <c r="F33" s="703" t="s">
        <v>542</v>
      </c>
      <c r="G33" s="702" t="s">
        <v>543</v>
      </c>
      <c r="H33" s="703" t="s">
        <v>544</v>
      </c>
      <c r="I33" s="702" t="s">
        <v>545</v>
      </c>
      <c r="J33" s="703" t="s">
        <v>546</v>
      </c>
      <c r="K33" s="702" t="s">
        <v>547</v>
      </c>
      <c r="L33" s="703" t="s">
        <v>548</v>
      </c>
      <c r="M33" s="702" t="s">
        <v>549</v>
      </c>
    </row>
    <row r="34" spans="1:38" ht="18.75" customHeight="1" x14ac:dyDescent="0.2">
      <c r="A34" s="685" t="s">
        <v>668</v>
      </c>
      <c r="B34" s="995">
        <v>0.88101144397769793</v>
      </c>
      <c r="C34" s="995">
        <v>0.9830475724915585</v>
      </c>
      <c r="D34" s="995">
        <v>1</v>
      </c>
      <c r="E34" s="787">
        <v>0.96599999999999997</v>
      </c>
      <c r="F34" s="815">
        <v>0.94899999999999995</v>
      </c>
      <c r="G34" s="815"/>
      <c r="H34" s="868"/>
      <c r="I34" s="868"/>
      <c r="J34" s="868"/>
      <c r="K34" s="907"/>
      <c r="L34" s="907"/>
      <c r="M34" s="907"/>
      <c r="N34" s="915">
        <f>AVERAGE(B34:M34)</f>
        <v>0.95581180329385129</v>
      </c>
      <c r="S34" s="903"/>
      <c r="T34" s="903"/>
      <c r="U34" s="904"/>
      <c r="V34" s="904"/>
      <c r="W34" s="904"/>
      <c r="X34" s="904"/>
      <c r="Y34" s="904"/>
      <c r="Z34" s="904"/>
      <c r="AA34" s="904"/>
      <c r="AB34" s="904"/>
      <c r="AC34" s="904"/>
      <c r="AD34" s="903"/>
      <c r="AE34" s="903"/>
      <c r="AF34" s="903"/>
      <c r="AG34" s="903"/>
      <c r="AH34" s="903"/>
      <c r="AI34" s="903"/>
      <c r="AJ34" s="903"/>
      <c r="AK34" s="903"/>
      <c r="AL34" s="903"/>
    </row>
    <row r="35" spans="1:38" ht="9.75" customHeight="1" x14ac:dyDescent="0.25">
      <c r="A35" s="687"/>
      <c r="B35" s="1795"/>
      <c r="C35" s="1795"/>
      <c r="D35" s="1795"/>
      <c r="E35" s="1795"/>
      <c r="F35" s="1795"/>
      <c r="G35" s="1795"/>
      <c r="H35" s="1795"/>
      <c r="I35" s="1795"/>
      <c r="J35" s="1795"/>
      <c r="K35" s="1795"/>
      <c r="L35" s="1795"/>
      <c r="M35" s="1796"/>
      <c r="S35" s="903"/>
      <c r="T35" s="903"/>
      <c r="U35" s="904"/>
      <c r="V35" s="904" t="s">
        <v>806</v>
      </c>
      <c r="W35" s="904" t="s">
        <v>668</v>
      </c>
      <c r="X35" s="904" t="s">
        <v>101</v>
      </c>
      <c r="Y35" s="904" t="s">
        <v>808</v>
      </c>
      <c r="Z35" s="805"/>
      <c r="AA35" s="904"/>
      <c r="AB35" s="904"/>
      <c r="AC35" s="904"/>
      <c r="AD35" s="903"/>
      <c r="AE35" s="903"/>
      <c r="AF35" s="903"/>
      <c r="AG35" s="903"/>
      <c r="AH35" s="903"/>
      <c r="AI35" s="903"/>
      <c r="AJ35" s="903"/>
      <c r="AK35" s="903"/>
      <c r="AL35" s="903"/>
    </row>
    <row r="36" spans="1:38" ht="12.75" customHeight="1" x14ac:dyDescent="0.25">
      <c r="A36" s="688"/>
      <c r="B36" s="689"/>
      <c r="C36" s="689"/>
      <c r="D36" s="689"/>
      <c r="E36" s="689"/>
      <c r="F36" s="689"/>
      <c r="G36" s="689"/>
      <c r="H36" s="689"/>
      <c r="I36" s="689"/>
      <c r="J36" s="689"/>
      <c r="K36" s="689"/>
      <c r="L36" s="689"/>
      <c r="M36" s="690"/>
      <c r="S36" s="903"/>
      <c r="T36" s="903"/>
      <c r="U36" s="904"/>
      <c r="V36" s="908" t="s">
        <v>662</v>
      </c>
      <c r="W36" s="909">
        <v>1</v>
      </c>
      <c r="X36" s="910">
        <v>1</v>
      </c>
      <c r="Y36" s="910">
        <v>0.95</v>
      </c>
      <c r="Z36" s="805"/>
      <c r="AA36" s="904"/>
      <c r="AB36" s="904"/>
      <c r="AC36" s="904"/>
      <c r="AD36" s="903"/>
      <c r="AE36" s="903"/>
      <c r="AF36" s="903"/>
      <c r="AG36" s="903"/>
      <c r="AH36" s="903"/>
      <c r="AI36" s="903"/>
      <c r="AJ36" s="903"/>
      <c r="AK36" s="903"/>
      <c r="AL36" s="903"/>
    </row>
    <row r="37" spans="1:38" ht="12.75" customHeight="1" x14ac:dyDescent="0.25">
      <c r="A37" s="688"/>
      <c r="B37" s="689"/>
      <c r="C37" s="689"/>
      <c r="D37" s="689"/>
      <c r="E37" s="689"/>
      <c r="F37" s="689"/>
      <c r="G37" s="689"/>
      <c r="H37" s="689"/>
      <c r="I37" s="689"/>
      <c r="J37" s="689"/>
      <c r="K37" s="689"/>
      <c r="L37" s="689"/>
      <c r="M37" s="690"/>
      <c r="S37" s="903"/>
      <c r="T37" s="903"/>
      <c r="U37" s="904"/>
      <c r="V37" s="908" t="s">
        <v>539</v>
      </c>
      <c r="W37" s="909">
        <v>1</v>
      </c>
      <c r="X37" s="910">
        <v>1</v>
      </c>
      <c r="Y37" s="910">
        <v>0.95</v>
      </c>
      <c r="Z37" s="805"/>
      <c r="AA37" s="904"/>
      <c r="AB37" s="904"/>
      <c r="AC37" s="904"/>
      <c r="AD37" s="903"/>
      <c r="AE37" s="903"/>
      <c r="AF37" s="903"/>
      <c r="AG37" s="903"/>
      <c r="AH37" s="903"/>
      <c r="AI37" s="903"/>
      <c r="AJ37" s="903"/>
      <c r="AK37" s="903"/>
      <c r="AL37" s="903"/>
    </row>
    <row r="38" spans="1:38" ht="18.95" customHeight="1" x14ac:dyDescent="0.25">
      <c r="A38" s="691"/>
      <c r="B38" s="692"/>
      <c r="C38" s="692"/>
      <c r="D38" s="692"/>
      <c r="E38" s="692"/>
      <c r="F38" s="692"/>
      <c r="G38" s="692"/>
      <c r="H38" s="692"/>
      <c r="I38" s="692"/>
      <c r="J38" s="692"/>
      <c r="K38" s="692"/>
      <c r="L38" s="692"/>
      <c r="M38" s="693"/>
      <c r="S38" s="903"/>
      <c r="T38" s="903"/>
      <c r="U38" s="904"/>
      <c r="V38" s="908" t="s">
        <v>540</v>
      </c>
      <c r="W38" s="909">
        <v>0.98</v>
      </c>
      <c r="X38" s="910">
        <v>1</v>
      </c>
      <c r="Y38" s="910">
        <v>0.95</v>
      </c>
      <c r="Z38" s="805"/>
      <c r="AA38" s="904"/>
      <c r="AB38" s="904"/>
      <c r="AC38" s="904"/>
      <c r="AD38" s="903"/>
      <c r="AE38" s="903"/>
      <c r="AF38" s="903"/>
      <c r="AG38" s="903"/>
      <c r="AH38" s="903"/>
      <c r="AI38" s="903"/>
      <c r="AJ38" s="903"/>
      <c r="AK38" s="903"/>
      <c r="AL38" s="903"/>
    </row>
    <row r="39" spans="1:38" s="263" customFormat="1" ht="18.95" customHeight="1" x14ac:dyDescent="0.25">
      <c r="A39" s="691"/>
      <c r="B39" s="692"/>
      <c r="C39" s="692"/>
      <c r="D39" s="692"/>
      <c r="E39" s="692"/>
      <c r="F39" s="692"/>
      <c r="G39" s="692"/>
      <c r="H39" s="692"/>
      <c r="I39" s="692"/>
      <c r="J39" s="692"/>
      <c r="K39" s="692"/>
      <c r="L39" s="692"/>
      <c r="M39" s="693"/>
      <c r="N39" s="256"/>
      <c r="O39" s="256"/>
      <c r="P39" s="256"/>
      <c r="Q39" s="256"/>
      <c r="S39" s="903"/>
      <c r="T39" s="903"/>
      <c r="U39" s="904"/>
      <c r="V39" s="908" t="s">
        <v>541</v>
      </c>
      <c r="W39" s="909">
        <v>0.96</v>
      </c>
      <c r="X39" s="910">
        <v>1</v>
      </c>
      <c r="Y39" s="910">
        <v>0.95</v>
      </c>
      <c r="Z39" s="805"/>
      <c r="AA39" s="904"/>
      <c r="AB39" s="904"/>
      <c r="AC39" s="904"/>
      <c r="AD39" s="903"/>
      <c r="AE39" s="903"/>
      <c r="AF39" s="903"/>
      <c r="AG39" s="903"/>
      <c r="AH39" s="903"/>
      <c r="AI39" s="903"/>
      <c r="AJ39" s="903"/>
      <c r="AK39" s="903"/>
      <c r="AL39" s="903"/>
    </row>
    <row r="40" spans="1:38" s="263" customFormat="1" ht="18.95" customHeight="1" x14ac:dyDescent="0.2">
      <c r="A40" s="691"/>
      <c r="B40" s="692"/>
      <c r="C40" s="692"/>
      <c r="D40" s="692"/>
      <c r="E40" s="692"/>
      <c r="F40" s="692"/>
      <c r="G40" s="692"/>
      <c r="H40" s="692"/>
      <c r="I40" s="692"/>
      <c r="J40" s="692"/>
      <c r="K40" s="692"/>
      <c r="L40" s="692"/>
      <c r="M40" s="693"/>
      <c r="N40" s="256"/>
      <c r="O40" s="256"/>
      <c r="P40" s="256"/>
      <c r="Q40" s="256"/>
      <c r="S40" s="903"/>
      <c r="T40" s="903"/>
      <c r="U40" s="904"/>
      <c r="V40" s="908" t="s">
        <v>542</v>
      </c>
      <c r="W40" s="909">
        <v>0.98979378168698851</v>
      </c>
      <c r="X40" s="910">
        <v>1</v>
      </c>
      <c r="Y40" s="910">
        <v>0.95</v>
      </c>
      <c r="Z40" s="904"/>
      <c r="AA40" s="904"/>
      <c r="AB40" s="904"/>
      <c r="AC40" s="904"/>
      <c r="AD40" s="903"/>
      <c r="AE40" s="903"/>
      <c r="AF40" s="903"/>
      <c r="AG40" s="903"/>
      <c r="AH40" s="903"/>
      <c r="AI40" s="903"/>
      <c r="AJ40" s="903"/>
      <c r="AK40" s="903"/>
      <c r="AL40" s="903"/>
    </row>
    <row r="41" spans="1:38" s="263" customFormat="1" ht="18.95" customHeight="1" x14ac:dyDescent="0.2">
      <c r="A41" s="691"/>
      <c r="B41" s="692"/>
      <c r="C41" s="692"/>
      <c r="D41" s="692"/>
      <c r="E41" s="692"/>
      <c r="F41" s="692"/>
      <c r="G41" s="692"/>
      <c r="H41" s="692"/>
      <c r="I41" s="692"/>
      <c r="J41" s="692"/>
      <c r="K41" s="692"/>
      <c r="L41" s="692"/>
      <c r="M41" s="693"/>
      <c r="N41" s="256"/>
      <c r="O41" s="256"/>
      <c r="P41" s="256"/>
      <c r="Q41" s="256"/>
      <c r="S41" s="903"/>
      <c r="T41" s="903"/>
      <c r="U41" s="904"/>
      <c r="V41" s="908" t="s">
        <v>543</v>
      </c>
      <c r="W41" s="909">
        <v>0.98725854490143383</v>
      </c>
      <c r="X41" s="910">
        <v>1</v>
      </c>
      <c r="Y41" s="910">
        <v>0.95</v>
      </c>
      <c r="Z41" s="904"/>
      <c r="AA41" s="904"/>
      <c r="AB41" s="904"/>
      <c r="AC41" s="904"/>
      <c r="AD41" s="903"/>
      <c r="AE41" s="903"/>
      <c r="AF41" s="903"/>
      <c r="AG41" s="903"/>
      <c r="AH41" s="903"/>
      <c r="AI41" s="903"/>
      <c r="AJ41" s="903"/>
      <c r="AK41" s="903"/>
      <c r="AL41" s="903"/>
    </row>
    <row r="42" spans="1:38" s="263" customFormat="1" ht="18.95" customHeight="1" x14ac:dyDescent="0.2">
      <c r="A42" s="691"/>
      <c r="B42" s="692"/>
      <c r="C42" s="692"/>
      <c r="D42" s="692"/>
      <c r="E42" s="692"/>
      <c r="F42" s="692"/>
      <c r="G42" s="692"/>
      <c r="H42" s="692"/>
      <c r="I42" s="692"/>
      <c r="J42" s="692"/>
      <c r="K42" s="692"/>
      <c r="L42" s="692"/>
      <c r="M42" s="693"/>
      <c r="N42" s="256"/>
      <c r="O42" s="256"/>
      <c r="P42" s="256"/>
      <c r="Q42" s="256"/>
      <c r="S42" s="903"/>
      <c r="T42" s="903"/>
      <c r="U42" s="904"/>
      <c r="V42" s="911" t="s">
        <v>544</v>
      </c>
      <c r="W42" s="912">
        <v>0.9830475724915585</v>
      </c>
      <c r="X42" s="910">
        <v>1</v>
      </c>
      <c r="Y42" s="910">
        <v>0.95</v>
      </c>
      <c r="Z42" s="904"/>
      <c r="AA42" s="904"/>
      <c r="AB42" s="904"/>
      <c r="AC42" s="904"/>
      <c r="AD42" s="903"/>
      <c r="AE42" s="903"/>
      <c r="AF42" s="903"/>
      <c r="AG42" s="903"/>
      <c r="AH42" s="903"/>
      <c r="AI42" s="903"/>
      <c r="AJ42" s="903"/>
      <c r="AK42" s="903"/>
      <c r="AL42" s="903"/>
    </row>
    <row r="43" spans="1:38" s="263" customFormat="1" ht="15" customHeight="1" x14ac:dyDescent="0.2">
      <c r="A43" s="691"/>
      <c r="B43" s="692"/>
      <c r="C43" s="692"/>
      <c r="D43" s="692"/>
      <c r="E43" s="692"/>
      <c r="F43" s="692"/>
      <c r="G43" s="692"/>
      <c r="H43" s="692"/>
      <c r="I43" s="692"/>
      <c r="J43" s="692"/>
      <c r="K43" s="692"/>
      <c r="L43" s="692"/>
      <c r="M43" s="693"/>
      <c r="N43" s="256"/>
      <c r="O43" s="256"/>
      <c r="P43" s="256"/>
      <c r="Q43" s="256"/>
      <c r="S43" s="903"/>
      <c r="T43" s="903"/>
      <c r="U43" s="904"/>
      <c r="V43" s="911" t="s">
        <v>545</v>
      </c>
      <c r="W43" s="912">
        <v>1</v>
      </c>
      <c r="X43" s="910">
        <v>1</v>
      </c>
      <c r="Y43" s="910">
        <v>0.95</v>
      </c>
      <c r="Z43" s="904"/>
      <c r="AA43" s="904"/>
      <c r="AB43" s="904"/>
      <c r="AC43" s="904"/>
      <c r="AD43" s="903"/>
      <c r="AE43" s="903"/>
      <c r="AF43" s="903"/>
      <c r="AG43" s="903"/>
      <c r="AH43" s="903"/>
      <c r="AI43" s="903"/>
      <c r="AJ43" s="903"/>
      <c r="AK43" s="903"/>
      <c r="AL43" s="903"/>
    </row>
    <row r="44" spans="1:38" s="263" customFormat="1" ht="18.95" customHeight="1" x14ac:dyDescent="0.2">
      <c r="A44" s="691"/>
      <c r="B44" s="692"/>
      <c r="C44" s="692"/>
      <c r="D44" s="692"/>
      <c r="E44" s="692"/>
      <c r="F44" s="692"/>
      <c r="G44" s="692"/>
      <c r="H44" s="692"/>
      <c r="I44" s="692"/>
      <c r="J44" s="692"/>
      <c r="K44" s="692"/>
      <c r="L44" s="692"/>
      <c r="M44" s="693"/>
      <c r="N44" s="256"/>
      <c r="O44" s="256"/>
      <c r="P44" s="256"/>
      <c r="Q44" s="256"/>
      <c r="S44" s="903"/>
      <c r="T44" s="903"/>
      <c r="U44" s="904"/>
      <c r="V44" s="911" t="s">
        <v>546</v>
      </c>
      <c r="W44" s="912">
        <v>0.9830475724915585</v>
      </c>
      <c r="X44" s="910">
        <v>1</v>
      </c>
      <c r="Y44" s="910">
        <v>0.95</v>
      </c>
      <c r="Z44" s="904"/>
      <c r="AA44" s="904"/>
      <c r="AB44" s="904"/>
      <c r="AC44" s="904"/>
      <c r="AD44" s="903"/>
      <c r="AE44" s="903"/>
      <c r="AF44" s="903"/>
      <c r="AG44" s="903"/>
      <c r="AH44" s="903"/>
      <c r="AI44" s="903"/>
      <c r="AJ44" s="903"/>
      <c r="AK44" s="903"/>
      <c r="AL44" s="903"/>
    </row>
    <row r="45" spans="1:38" s="263" customFormat="1" ht="18.95" customHeight="1" x14ac:dyDescent="0.2">
      <c r="A45" s="691"/>
      <c r="B45" s="692"/>
      <c r="C45" s="692"/>
      <c r="D45" s="692"/>
      <c r="E45" s="692"/>
      <c r="F45" s="692"/>
      <c r="G45" s="692"/>
      <c r="H45" s="692"/>
      <c r="I45" s="692"/>
      <c r="J45" s="692"/>
      <c r="K45" s="692"/>
      <c r="L45" s="692"/>
      <c r="M45" s="693"/>
      <c r="N45" s="256"/>
      <c r="O45" s="256"/>
      <c r="P45" s="256"/>
      <c r="Q45" s="256"/>
      <c r="S45" s="903"/>
      <c r="T45" s="903"/>
      <c r="U45" s="904"/>
      <c r="V45" s="911" t="s">
        <v>547</v>
      </c>
      <c r="W45" s="912">
        <v>0.94699999999999995</v>
      </c>
      <c r="X45" s="910">
        <v>1</v>
      </c>
      <c r="Y45" s="910">
        <v>0.95</v>
      </c>
      <c r="Z45" s="904"/>
      <c r="AA45" s="904"/>
      <c r="AB45" s="904"/>
      <c r="AC45" s="904"/>
      <c r="AD45" s="903"/>
      <c r="AE45" s="903"/>
      <c r="AF45" s="903"/>
      <c r="AG45" s="903"/>
      <c r="AH45" s="903"/>
      <c r="AI45" s="903"/>
      <c r="AJ45" s="903"/>
      <c r="AK45" s="903"/>
      <c r="AL45" s="903"/>
    </row>
    <row r="46" spans="1:38" s="263" customFormat="1" ht="18.95" customHeight="1" x14ac:dyDescent="0.2">
      <c r="A46" s="691"/>
      <c r="B46" s="692"/>
      <c r="C46" s="692"/>
      <c r="D46" s="692"/>
      <c r="E46" s="692"/>
      <c r="F46" s="692"/>
      <c r="G46" s="692"/>
      <c r="H46" s="692"/>
      <c r="I46" s="692"/>
      <c r="J46" s="692"/>
      <c r="K46" s="692"/>
      <c r="L46" s="692"/>
      <c r="M46" s="693"/>
      <c r="N46" s="256"/>
      <c r="O46" s="256"/>
      <c r="P46" s="256"/>
      <c r="Q46" s="256"/>
      <c r="S46" s="903"/>
      <c r="T46" s="903"/>
      <c r="U46" s="904"/>
      <c r="V46" s="911" t="s">
        <v>548</v>
      </c>
      <c r="W46" s="912">
        <v>0.95</v>
      </c>
      <c r="X46" s="910">
        <v>1</v>
      </c>
      <c r="Y46" s="910">
        <v>0.95</v>
      </c>
      <c r="Z46" s="904"/>
      <c r="AA46" s="904"/>
      <c r="AB46" s="904"/>
      <c r="AC46" s="904"/>
      <c r="AD46" s="903"/>
      <c r="AE46" s="903"/>
      <c r="AF46" s="903"/>
      <c r="AG46" s="903"/>
      <c r="AH46" s="903"/>
      <c r="AI46" s="903"/>
      <c r="AJ46" s="903"/>
      <c r="AK46" s="903"/>
      <c r="AL46" s="903"/>
    </row>
    <row r="47" spans="1:38" s="263" customFormat="1" ht="18.95" customHeight="1" x14ac:dyDescent="0.2">
      <c r="A47" s="691"/>
      <c r="B47" s="692"/>
      <c r="C47" s="692"/>
      <c r="D47" s="692"/>
      <c r="E47" s="692"/>
      <c r="F47" s="692"/>
      <c r="G47" s="692"/>
      <c r="H47" s="692"/>
      <c r="I47" s="692"/>
      <c r="J47" s="692"/>
      <c r="K47" s="692"/>
      <c r="L47" s="692"/>
      <c r="M47" s="693"/>
      <c r="N47" s="256"/>
      <c r="O47" s="256"/>
      <c r="P47" s="256"/>
      <c r="Q47" s="256"/>
      <c r="S47" s="903"/>
      <c r="T47" s="903"/>
      <c r="U47" s="904"/>
      <c r="V47" s="911" t="s">
        <v>549</v>
      </c>
      <c r="W47" s="912">
        <v>0.96599999999999997</v>
      </c>
      <c r="X47" s="910">
        <v>1</v>
      </c>
      <c r="Y47" s="910">
        <v>0.95</v>
      </c>
      <c r="Z47" s="904"/>
      <c r="AA47" s="904"/>
      <c r="AB47" s="904"/>
      <c r="AC47" s="904"/>
      <c r="AD47" s="903"/>
      <c r="AE47" s="903"/>
      <c r="AF47" s="903"/>
      <c r="AG47" s="903"/>
      <c r="AH47" s="903"/>
      <c r="AI47" s="903"/>
      <c r="AJ47" s="903"/>
      <c r="AK47" s="903"/>
      <c r="AL47" s="903"/>
    </row>
    <row r="48" spans="1:38" s="263" customFormat="1" ht="18.95" customHeight="1" x14ac:dyDescent="0.2">
      <c r="A48" s="694"/>
      <c r="B48" s="695"/>
      <c r="C48" s="695"/>
      <c r="D48" s="695"/>
      <c r="E48" s="695"/>
      <c r="F48" s="695"/>
      <c r="G48" s="695"/>
      <c r="H48" s="695"/>
      <c r="I48" s="695"/>
      <c r="J48" s="695"/>
      <c r="K48" s="695"/>
      <c r="L48" s="695"/>
      <c r="M48" s="696"/>
      <c r="N48" s="256"/>
      <c r="O48" s="256"/>
      <c r="P48" s="256"/>
      <c r="Q48" s="256"/>
      <c r="S48" s="903"/>
      <c r="T48" s="903"/>
      <c r="U48" s="904"/>
      <c r="V48" s="911"/>
      <c r="W48" s="912"/>
      <c r="X48" s="910"/>
      <c r="Y48" s="913"/>
      <c r="Z48" s="904"/>
      <c r="AA48" s="904"/>
      <c r="AB48" s="904"/>
      <c r="AC48" s="904"/>
      <c r="AD48" s="903"/>
      <c r="AE48" s="903"/>
      <c r="AF48" s="903"/>
      <c r="AG48" s="903"/>
      <c r="AH48" s="903"/>
      <c r="AI48" s="903"/>
      <c r="AJ48" s="903"/>
      <c r="AK48" s="903"/>
      <c r="AL48" s="903"/>
    </row>
    <row r="49" spans="1:38" s="263" customFormat="1" ht="18.95" customHeight="1" x14ac:dyDescent="0.2">
      <c r="A49" s="1566" t="s">
        <v>135</v>
      </c>
      <c r="B49" s="1566"/>
      <c r="C49" s="1566"/>
      <c r="D49" s="1566"/>
      <c r="E49" s="1566"/>
      <c r="F49" s="1566"/>
      <c r="G49" s="1566"/>
      <c r="H49" s="1566"/>
      <c r="I49" s="1566"/>
      <c r="J49" s="1566"/>
      <c r="K49" s="1566"/>
      <c r="L49" s="1566"/>
      <c r="M49" s="1566"/>
      <c r="N49" s="256"/>
      <c r="O49" s="256"/>
      <c r="P49" s="256"/>
      <c r="Q49" s="256"/>
      <c r="S49" s="903"/>
      <c r="T49" s="903"/>
      <c r="U49" s="904"/>
      <c r="V49" s="904"/>
      <c r="W49" s="904"/>
      <c r="X49" s="904"/>
      <c r="Y49" s="904"/>
      <c r="Z49" s="904"/>
      <c r="AA49" s="904"/>
      <c r="AB49" s="904"/>
      <c r="AC49" s="904"/>
      <c r="AD49" s="903"/>
      <c r="AE49" s="903"/>
      <c r="AF49" s="903"/>
      <c r="AG49" s="903"/>
      <c r="AH49" s="903"/>
      <c r="AI49" s="903"/>
      <c r="AJ49" s="903"/>
      <c r="AK49" s="903"/>
      <c r="AL49" s="903"/>
    </row>
    <row r="50" spans="1:38" s="263" customFormat="1" ht="12.75" x14ac:dyDescent="0.2">
      <c r="A50" s="1831" t="s">
        <v>1048</v>
      </c>
      <c r="B50" s="1831"/>
      <c r="C50" s="1832"/>
      <c r="D50" s="1832"/>
      <c r="E50" s="1832"/>
      <c r="F50" s="1832"/>
      <c r="G50" s="1832"/>
      <c r="H50" s="1832"/>
      <c r="I50" s="1832"/>
      <c r="J50" s="1832"/>
      <c r="K50" s="1832"/>
      <c r="L50" s="1832"/>
      <c r="M50" s="1832"/>
      <c r="N50" s="256"/>
      <c r="O50" s="256"/>
      <c r="P50" s="256"/>
      <c r="Q50" s="256"/>
      <c r="S50" s="903"/>
      <c r="T50" s="903"/>
      <c r="U50" s="904"/>
      <c r="V50" s="904"/>
      <c r="W50" s="904"/>
      <c r="X50" s="904"/>
      <c r="Y50" s="904"/>
      <c r="Z50" s="904"/>
      <c r="AA50" s="904"/>
      <c r="AB50" s="904"/>
      <c r="AC50" s="904"/>
      <c r="AD50" s="903"/>
      <c r="AE50" s="903"/>
      <c r="AF50" s="903"/>
      <c r="AG50" s="903"/>
      <c r="AH50" s="903"/>
      <c r="AI50" s="903"/>
      <c r="AJ50" s="903"/>
      <c r="AK50" s="903"/>
      <c r="AL50" s="903"/>
    </row>
    <row r="51" spans="1:38" s="263" customFormat="1" ht="12.75" x14ac:dyDescent="0.2">
      <c r="A51" s="1832"/>
      <c r="B51" s="1832"/>
      <c r="C51" s="1832"/>
      <c r="D51" s="1832"/>
      <c r="E51" s="1832"/>
      <c r="F51" s="1832"/>
      <c r="G51" s="1832"/>
      <c r="H51" s="1832"/>
      <c r="I51" s="1832"/>
      <c r="J51" s="1832"/>
      <c r="K51" s="1832"/>
      <c r="L51" s="1832"/>
      <c r="M51" s="1832"/>
      <c r="N51" s="256"/>
      <c r="O51" s="256"/>
      <c r="P51" s="256"/>
      <c r="Q51" s="256"/>
      <c r="S51" s="903"/>
      <c r="T51" s="903"/>
      <c r="U51" s="904"/>
      <c r="V51" s="904"/>
      <c r="W51" s="904"/>
      <c r="X51" s="904"/>
      <c r="Y51" s="904"/>
      <c r="Z51" s="904"/>
      <c r="AA51" s="904"/>
      <c r="AB51" s="904"/>
      <c r="AC51" s="904"/>
      <c r="AD51" s="903"/>
      <c r="AE51" s="903"/>
      <c r="AF51" s="903"/>
      <c r="AG51" s="903"/>
      <c r="AH51" s="903"/>
      <c r="AI51" s="903"/>
      <c r="AJ51" s="903"/>
      <c r="AK51" s="903"/>
      <c r="AL51" s="903"/>
    </row>
    <row r="52" spans="1:38" s="263" customFormat="1" ht="36.75" customHeight="1" x14ac:dyDescent="0.2">
      <c r="A52" s="1832"/>
      <c r="B52" s="1832"/>
      <c r="C52" s="1832"/>
      <c r="D52" s="1832"/>
      <c r="E52" s="1832"/>
      <c r="F52" s="1832"/>
      <c r="G52" s="1832"/>
      <c r="H52" s="1832"/>
      <c r="I52" s="1832"/>
      <c r="J52" s="1832"/>
      <c r="K52" s="1832"/>
      <c r="L52" s="1832"/>
      <c r="M52" s="1832"/>
      <c r="N52" s="256"/>
      <c r="O52" s="256"/>
      <c r="P52" s="256"/>
      <c r="Q52" s="256"/>
      <c r="S52" s="903"/>
      <c r="T52" s="903"/>
      <c r="U52" s="903"/>
      <c r="V52" s="903"/>
      <c r="W52" s="903"/>
      <c r="X52" s="903"/>
      <c r="Y52" s="903"/>
      <c r="Z52" s="903"/>
      <c r="AA52" s="903"/>
      <c r="AB52" s="903"/>
      <c r="AC52" s="903"/>
      <c r="AD52" s="903"/>
      <c r="AE52" s="903"/>
      <c r="AF52" s="903"/>
      <c r="AG52" s="903"/>
      <c r="AH52" s="903"/>
      <c r="AI52" s="903"/>
      <c r="AJ52" s="903"/>
      <c r="AK52" s="903"/>
      <c r="AL52" s="903"/>
    </row>
    <row r="53" spans="1:38" s="263" customFormat="1" ht="108.75" customHeight="1" x14ac:dyDescent="0.2">
      <c r="A53" s="1832"/>
      <c r="B53" s="1832"/>
      <c r="C53" s="1832"/>
      <c r="D53" s="1832"/>
      <c r="E53" s="1832"/>
      <c r="F53" s="1832"/>
      <c r="G53" s="1832"/>
      <c r="H53" s="1832"/>
      <c r="I53" s="1832"/>
      <c r="J53" s="1832"/>
      <c r="K53" s="1832"/>
      <c r="L53" s="1832"/>
      <c r="M53" s="1832"/>
      <c r="N53" s="256"/>
      <c r="O53" s="256"/>
      <c r="P53" s="256"/>
      <c r="Q53" s="256"/>
    </row>
  </sheetData>
  <mergeCells count="39">
    <mergeCell ref="A1:B4"/>
    <mergeCell ref="C1:K2"/>
    <mergeCell ref="L1:M4"/>
    <mergeCell ref="C3:K4"/>
    <mergeCell ref="A5:J5"/>
    <mergeCell ref="K5:M5"/>
    <mergeCell ref="A26:G26"/>
    <mergeCell ref="H26:M26"/>
    <mergeCell ref="A6:J8"/>
    <mergeCell ref="A9:M9"/>
    <mergeCell ref="A10:M11"/>
    <mergeCell ref="A12:M12"/>
    <mergeCell ref="A23:M23"/>
    <mergeCell ref="D19:F19"/>
    <mergeCell ref="D20:F20"/>
    <mergeCell ref="B15:L15"/>
    <mergeCell ref="B21:L21"/>
    <mergeCell ref="A49:M49"/>
    <mergeCell ref="A50:M53"/>
    <mergeCell ref="D16:F16"/>
    <mergeCell ref="D17:F17"/>
    <mergeCell ref="D18:F18"/>
    <mergeCell ref="A32:M32"/>
    <mergeCell ref="B35:C35"/>
    <mergeCell ref="D35:E35"/>
    <mergeCell ref="F35:G35"/>
    <mergeCell ref="H35:I35"/>
    <mergeCell ref="A30:M30"/>
    <mergeCell ref="A31:M31"/>
    <mergeCell ref="A24:G24"/>
    <mergeCell ref="H24:M24"/>
    <mergeCell ref="A25:G25"/>
    <mergeCell ref="H25:M25"/>
    <mergeCell ref="J35:K35"/>
    <mergeCell ref="L35:M35"/>
    <mergeCell ref="A27:G27"/>
    <mergeCell ref="H27:M27"/>
    <mergeCell ref="A28:M28"/>
    <mergeCell ref="A29:M29"/>
  </mergeCells>
  <hyperlinks>
    <hyperlink ref="A6:J8" location="CONSOLIDADO!G37" display="Eficacia en el Tramite de Desincentivos Operativos (ETDO)" xr:uid="{00000000-0004-0000-2200-000000000000}"/>
  </hyperlinks>
  <printOptions horizontalCentered="1"/>
  <pageMargins left="0.19685039370078741" right="0.19685039370078741" top="0.19685039370078741" bottom="0.31496062992125984" header="0" footer="0.15748031496062992"/>
  <pageSetup scale="78" orientation="portrait" r:id="rId1"/>
  <headerFooter alignWithMargins="0">
    <oddFooter>&amp;LR-OP-016</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9E3C3-B9E6-487C-8DC8-92544690767E}">
  <sheetPr>
    <tabColor theme="3" tint="0.59999389629810485"/>
  </sheetPr>
  <dimension ref="A1:T44"/>
  <sheetViews>
    <sheetView showGridLines="0" topLeftCell="A16" zoomScale="130" zoomScaleNormal="130" workbookViewId="0">
      <selection activeCell="A41" sqref="A41:L44"/>
    </sheetView>
  </sheetViews>
  <sheetFormatPr baseColWidth="10" defaultColWidth="3.5703125" defaultRowHeight="18.95" customHeight="1" x14ac:dyDescent="0.2"/>
  <cols>
    <col min="1" max="8" width="7.28515625" style="994" customWidth="1"/>
    <col min="9" max="9" width="10.42578125" style="994" customWidth="1"/>
    <col min="10" max="10" width="9.28515625" style="994" customWidth="1"/>
    <col min="11" max="11" width="8.5703125" style="994" bestFit="1" customWidth="1"/>
    <col min="12" max="12" width="9.85546875" style="994" customWidth="1"/>
    <col min="13" max="16384" width="3.5703125" style="994"/>
  </cols>
  <sheetData>
    <row r="1" spans="1:20" ht="12.75" x14ac:dyDescent="0.2">
      <c r="A1" s="436"/>
      <c r="B1" s="437"/>
      <c r="C1" s="1537" t="s">
        <v>900</v>
      </c>
      <c r="D1" s="1538"/>
      <c r="E1" s="1538"/>
      <c r="F1" s="1538"/>
      <c r="G1" s="1538"/>
      <c r="H1" s="1538"/>
      <c r="I1" s="1538"/>
      <c r="J1" s="1538"/>
      <c r="K1" s="1539"/>
      <c r="L1" s="438"/>
    </row>
    <row r="2" spans="1:20" ht="12.75" x14ac:dyDescent="0.2">
      <c r="A2" s="424"/>
      <c r="B2" s="439"/>
      <c r="C2" s="1540"/>
      <c r="D2" s="1541"/>
      <c r="E2" s="1541"/>
      <c r="F2" s="1541"/>
      <c r="G2" s="1541"/>
      <c r="H2" s="1541"/>
      <c r="I2" s="1541"/>
      <c r="J2" s="1541"/>
      <c r="K2" s="1542"/>
      <c r="L2" s="440"/>
    </row>
    <row r="3" spans="1:20" ht="12.75" x14ac:dyDescent="0.2">
      <c r="A3" s="424"/>
      <c r="B3" s="439"/>
      <c r="C3" s="1543" t="s">
        <v>901</v>
      </c>
      <c r="D3" s="1544"/>
      <c r="E3" s="1544"/>
      <c r="F3" s="1544"/>
      <c r="G3" s="1544"/>
      <c r="H3" s="1544"/>
      <c r="I3" s="1544"/>
      <c r="J3" s="1544"/>
      <c r="K3" s="1545"/>
      <c r="L3" s="440"/>
    </row>
    <row r="4" spans="1:20" ht="12.75" x14ac:dyDescent="0.2">
      <c r="A4" s="441"/>
      <c r="B4" s="442"/>
      <c r="C4" s="1546"/>
      <c r="D4" s="1547"/>
      <c r="E4" s="1547"/>
      <c r="F4" s="1547"/>
      <c r="G4" s="1547"/>
      <c r="H4" s="1547"/>
      <c r="I4" s="1547"/>
      <c r="J4" s="1547"/>
      <c r="K4" s="1548"/>
      <c r="L4" s="443"/>
    </row>
    <row r="5" spans="1:20" s="905" customFormat="1" ht="12.75" x14ac:dyDescent="0.25">
      <c r="A5" s="1549" t="s">
        <v>89</v>
      </c>
      <c r="B5" s="1549"/>
      <c r="C5" s="1549"/>
      <c r="D5" s="1549"/>
      <c r="E5" s="1549"/>
      <c r="F5" s="1549"/>
      <c r="G5" s="1549"/>
      <c r="H5" s="1549"/>
      <c r="I5" s="1549"/>
      <c r="J5" s="1550" t="s">
        <v>90</v>
      </c>
      <c r="K5" s="1550"/>
      <c r="L5" s="1549"/>
    </row>
    <row r="6" spans="1:20" ht="12.75" x14ac:dyDescent="0.2">
      <c r="A6" s="1535" t="s">
        <v>902</v>
      </c>
      <c r="B6" s="1535"/>
      <c r="C6" s="1535"/>
      <c r="D6" s="1535"/>
      <c r="E6" s="1535"/>
      <c r="F6" s="1535"/>
      <c r="G6" s="1535"/>
      <c r="H6" s="1535"/>
      <c r="I6" s="1536"/>
      <c r="J6" s="849"/>
      <c r="K6" s="697" t="s">
        <v>16</v>
      </c>
      <c r="L6" s="855"/>
    </row>
    <row r="7" spans="1:20" ht="12.75" x14ac:dyDescent="0.2">
      <c r="A7" s="1535"/>
      <c r="B7" s="1535"/>
      <c r="C7" s="1535"/>
      <c r="D7" s="1535"/>
      <c r="E7" s="1535"/>
      <c r="F7" s="1535"/>
      <c r="G7" s="1535"/>
      <c r="H7" s="1535"/>
      <c r="I7" s="1536"/>
      <c r="J7" s="845"/>
      <c r="K7" s="698" t="s">
        <v>98</v>
      </c>
      <c r="L7" s="855" t="s">
        <v>17</v>
      </c>
    </row>
    <row r="8" spans="1:20" ht="12.75" x14ac:dyDescent="0.2">
      <c r="A8" s="1535"/>
      <c r="B8" s="1535"/>
      <c r="C8" s="1535"/>
      <c r="D8" s="1535"/>
      <c r="E8" s="1535"/>
      <c r="F8" s="1535"/>
      <c r="G8" s="1535"/>
      <c r="H8" s="1535"/>
      <c r="I8" s="1536"/>
      <c r="J8" s="853"/>
      <c r="K8" s="699" t="s">
        <v>18</v>
      </c>
      <c r="L8" s="855"/>
    </row>
    <row r="9" spans="1:20" s="905" customFormat="1" ht="12.75" x14ac:dyDescent="0.25">
      <c r="A9" s="1551" t="s">
        <v>19</v>
      </c>
      <c r="B9" s="1551"/>
      <c r="C9" s="1551"/>
      <c r="D9" s="1551"/>
      <c r="E9" s="1551"/>
      <c r="F9" s="1551"/>
      <c r="G9" s="1551"/>
      <c r="H9" s="1551"/>
      <c r="I9" s="1551"/>
      <c r="J9" s="1549"/>
      <c r="K9" s="1549"/>
      <c r="L9" s="1551"/>
    </row>
    <row r="10" spans="1:20" ht="12.75" x14ac:dyDescent="0.2">
      <c r="A10" s="1552" t="s">
        <v>903</v>
      </c>
      <c r="B10" s="1553"/>
      <c r="C10" s="1553"/>
      <c r="D10" s="1553"/>
      <c r="E10" s="1553"/>
      <c r="F10" s="1553"/>
      <c r="G10" s="1553"/>
      <c r="H10" s="1553"/>
      <c r="I10" s="1553"/>
      <c r="J10" s="1553"/>
      <c r="K10" s="1553"/>
      <c r="L10" s="1554"/>
    </row>
    <row r="11" spans="1:20" ht="12.75" x14ac:dyDescent="0.2">
      <c r="A11" s="1555"/>
      <c r="B11" s="1556"/>
      <c r="C11" s="1556"/>
      <c r="D11" s="1556"/>
      <c r="E11" s="1556"/>
      <c r="F11" s="1556"/>
      <c r="G11" s="1556"/>
      <c r="H11" s="1556"/>
      <c r="I11" s="1556"/>
      <c r="J11" s="1556"/>
      <c r="K11" s="1556"/>
      <c r="L11" s="1557"/>
    </row>
    <row r="12" spans="1:20" s="905" customFormat="1" ht="12.75" x14ac:dyDescent="0.2">
      <c r="A12" s="1551" t="s">
        <v>20</v>
      </c>
      <c r="B12" s="1551"/>
      <c r="C12" s="1551"/>
      <c r="D12" s="1551"/>
      <c r="E12" s="1551"/>
      <c r="F12" s="1551"/>
      <c r="G12" s="1551"/>
      <c r="H12" s="1551"/>
      <c r="I12" s="1551"/>
      <c r="J12" s="1551"/>
      <c r="K12" s="1551"/>
      <c r="L12" s="1551"/>
      <c r="M12" s="994"/>
      <c r="N12" s="994"/>
      <c r="O12" s="994"/>
      <c r="P12" s="994"/>
      <c r="Q12" s="994"/>
      <c r="R12" s="994"/>
      <c r="S12" s="116"/>
      <c r="T12" s="116"/>
    </row>
    <row r="13" spans="1:20" ht="12.75" x14ac:dyDescent="0.2">
      <c r="A13" s="1558" t="s">
        <v>904</v>
      </c>
      <c r="B13" s="1558"/>
      <c r="C13" s="1558"/>
      <c r="D13" s="1558"/>
      <c r="E13" s="1558"/>
      <c r="F13" s="1558"/>
      <c r="G13" s="1558"/>
      <c r="H13" s="1558"/>
      <c r="I13" s="1558"/>
      <c r="J13" s="1558"/>
      <c r="K13" s="1558"/>
      <c r="L13" s="1558"/>
      <c r="S13" s="727"/>
      <c r="T13" s="727"/>
    </row>
    <row r="14" spans="1:20" ht="12.75" x14ac:dyDescent="0.2">
      <c r="A14" s="1558"/>
      <c r="B14" s="1558"/>
      <c r="C14" s="1558"/>
      <c r="D14" s="1558"/>
      <c r="E14" s="1558"/>
      <c r="F14" s="1558"/>
      <c r="G14" s="1558"/>
      <c r="H14" s="1558"/>
      <c r="I14" s="1558"/>
      <c r="J14" s="1558"/>
      <c r="K14" s="1558"/>
      <c r="L14" s="1558"/>
      <c r="S14" s="727"/>
      <c r="T14" s="727"/>
    </row>
    <row r="15" spans="1:20" ht="12.75" x14ac:dyDescent="0.2">
      <c r="A15" s="1558"/>
      <c r="B15" s="1558"/>
      <c r="C15" s="1558"/>
      <c r="D15" s="1558"/>
      <c r="E15" s="1558"/>
      <c r="F15" s="1558"/>
      <c r="G15" s="1558"/>
      <c r="H15" s="1558"/>
      <c r="I15" s="1558"/>
      <c r="J15" s="1558"/>
      <c r="K15" s="1558"/>
      <c r="L15" s="1558"/>
      <c r="S15" s="727"/>
      <c r="T15" s="727"/>
    </row>
    <row r="16" spans="1:20" s="905" customFormat="1" ht="12.75" x14ac:dyDescent="0.25">
      <c r="A16" s="1551" t="s">
        <v>21</v>
      </c>
      <c r="B16" s="1551"/>
      <c r="C16" s="1551"/>
      <c r="D16" s="1551"/>
      <c r="E16" s="1551"/>
      <c r="F16" s="1551"/>
      <c r="G16" s="1551" t="s">
        <v>22</v>
      </c>
      <c r="H16" s="1551"/>
      <c r="I16" s="1551"/>
      <c r="J16" s="1551"/>
      <c r="K16" s="1551"/>
      <c r="L16" s="1551"/>
      <c r="M16" s="116"/>
      <c r="N16" s="116"/>
      <c r="O16" s="116"/>
      <c r="P16" s="116"/>
      <c r="Q16" s="116"/>
      <c r="R16" s="116"/>
      <c r="S16" s="116"/>
      <c r="T16" s="116"/>
    </row>
    <row r="17" spans="1:12" ht="12.75" x14ac:dyDescent="0.2">
      <c r="A17" s="1559" t="s">
        <v>905</v>
      </c>
      <c r="B17" s="1559"/>
      <c r="C17" s="1559"/>
      <c r="D17" s="1559"/>
      <c r="E17" s="1559"/>
      <c r="F17" s="1559"/>
      <c r="G17" s="1560" t="s">
        <v>47</v>
      </c>
      <c r="H17" s="1560"/>
      <c r="I17" s="1560"/>
      <c r="J17" s="1560"/>
      <c r="K17" s="1560"/>
      <c r="L17" s="1560"/>
    </row>
    <row r="18" spans="1:12" s="905" customFormat="1" ht="12.75" x14ac:dyDescent="0.25">
      <c r="A18" s="1551" t="s">
        <v>46</v>
      </c>
      <c r="B18" s="1551"/>
      <c r="C18" s="1551"/>
      <c r="D18" s="1551"/>
      <c r="E18" s="1551"/>
      <c r="F18" s="1551"/>
      <c r="G18" s="1551" t="s">
        <v>34</v>
      </c>
      <c r="H18" s="1551"/>
      <c r="I18" s="1551"/>
      <c r="J18" s="1551"/>
      <c r="K18" s="1551"/>
      <c r="L18" s="1551"/>
    </row>
    <row r="19" spans="1:12" ht="12.75" x14ac:dyDescent="0.2">
      <c r="A19" s="1561">
        <v>0.8</v>
      </c>
      <c r="B19" s="1559"/>
      <c r="C19" s="1559"/>
      <c r="D19" s="1559"/>
      <c r="E19" s="1559"/>
      <c r="F19" s="1559"/>
      <c r="G19" s="1561">
        <v>1</v>
      </c>
      <c r="H19" s="1559"/>
      <c r="I19" s="1559"/>
      <c r="J19" s="1559"/>
      <c r="K19" s="1559"/>
      <c r="L19" s="1559"/>
    </row>
    <row r="20" spans="1:12" s="905" customFormat="1" ht="12.75" x14ac:dyDescent="0.25">
      <c r="A20" s="1551" t="s">
        <v>35</v>
      </c>
      <c r="B20" s="1551"/>
      <c r="C20" s="1551"/>
      <c r="D20" s="1551"/>
      <c r="E20" s="1551"/>
      <c r="F20" s="1551"/>
      <c r="G20" s="1551"/>
      <c r="H20" s="1551"/>
      <c r="I20" s="1551"/>
      <c r="J20" s="1551"/>
      <c r="K20" s="1551"/>
      <c r="L20" s="1551"/>
    </row>
    <row r="21" spans="1:12" ht="12.75" x14ac:dyDescent="0.2">
      <c r="A21" s="1560" t="s">
        <v>906</v>
      </c>
      <c r="B21" s="1560"/>
      <c r="C21" s="1560"/>
      <c r="D21" s="1560"/>
      <c r="E21" s="1560"/>
      <c r="F21" s="1560"/>
      <c r="G21" s="1560"/>
      <c r="H21" s="1560"/>
      <c r="I21" s="1560"/>
      <c r="J21" s="1560"/>
      <c r="K21" s="1560"/>
      <c r="L21" s="1560"/>
    </row>
    <row r="22" spans="1:12" ht="12.75" x14ac:dyDescent="0.2">
      <c r="A22" s="1564" t="s">
        <v>2</v>
      </c>
      <c r="B22" s="1564"/>
      <c r="C22" s="1564"/>
      <c r="D22" s="1564"/>
      <c r="E22" s="1564"/>
      <c r="F22" s="1564"/>
      <c r="G22" s="1564"/>
      <c r="H22" s="1564"/>
      <c r="I22" s="1564"/>
      <c r="J22" s="1564"/>
      <c r="K22" s="1564"/>
      <c r="L22" s="1564"/>
    </row>
    <row r="23" spans="1:12" ht="30" customHeight="1" x14ac:dyDescent="0.2">
      <c r="A23" s="1839" t="s">
        <v>907</v>
      </c>
      <c r="B23" s="1839"/>
      <c r="C23" s="1839"/>
      <c r="D23" s="1839"/>
      <c r="E23" s="1839"/>
      <c r="F23" s="1839"/>
      <c r="G23" s="1839"/>
      <c r="H23" s="1839"/>
      <c r="I23" s="1839"/>
      <c r="J23" s="1839"/>
      <c r="K23" s="1839"/>
      <c r="L23" s="1839"/>
    </row>
    <row r="24" spans="1:12" s="905" customFormat="1" ht="12.75" x14ac:dyDescent="0.25">
      <c r="A24" s="1551" t="s">
        <v>36</v>
      </c>
      <c r="B24" s="1551"/>
      <c r="C24" s="1551"/>
      <c r="D24" s="1551"/>
      <c r="E24" s="1551"/>
      <c r="F24" s="1551"/>
      <c r="G24" s="1551"/>
      <c r="H24" s="1551"/>
      <c r="I24" s="1551"/>
      <c r="J24" s="1551"/>
      <c r="K24" s="1551"/>
      <c r="L24" s="1551"/>
    </row>
    <row r="25" spans="1:12" ht="12.75" x14ac:dyDescent="0.2">
      <c r="A25" s="1004" t="s">
        <v>538</v>
      </c>
      <c r="B25" s="1004" t="s">
        <v>539</v>
      </c>
      <c r="C25" s="1004" t="s">
        <v>540</v>
      </c>
      <c r="D25" s="1004" t="s">
        <v>541</v>
      </c>
      <c r="E25" s="1004" t="s">
        <v>542</v>
      </c>
      <c r="F25" s="1004" t="s">
        <v>543</v>
      </c>
      <c r="G25" s="1004" t="s">
        <v>544</v>
      </c>
      <c r="H25" s="1004" t="s">
        <v>545</v>
      </c>
      <c r="I25" s="1004" t="s">
        <v>546</v>
      </c>
      <c r="J25" s="1004" t="s">
        <v>547</v>
      </c>
      <c r="K25" s="1004" t="s">
        <v>548</v>
      </c>
      <c r="L25" s="1004" t="s">
        <v>549</v>
      </c>
    </row>
    <row r="26" spans="1:12" ht="12.75" x14ac:dyDescent="0.2">
      <c r="A26" s="1016"/>
      <c r="B26" s="1016"/>
      <c r="C26" s="1016">
        <v>1</v>
      </c>
      <c r="D26" s="1016">
        <v>1</v>
      </c>
      <c r="E26" s="1016">
        <v>1</v>
      </c>
      <c r="F26" s="1016">
        <v>1</v>
      </c>
      <c r="G26" s="1016">
        <v>1</v>
      </c>
      <c r="H26" s="1016">
        <v>1</v>
      </c>
      <c r="I26" s="1016">
        <v>1</v>
      </c>
      <c r="J26" s="1016"/>
      <c r="K26" s="1016"/>
      <c r="L26" s="1016"/>
    </row>
    <row r="27" spans="1:12" ht="12.75" x14ac:dyDescent="0.2">
      <c r="A27" s="265">
        <v>1</v>
      </c>
      <c r="B27" s="265">
        <v>1</v>
      </c>
      <c r="C27" s="265">
        <v>1</v>
      </c>
      <c r="D27" s="265">
        <v>1</v>
      </c>
      <c r="E27" s="265">
        <v>1</v>
      </c>
      <c r="F27" s="265">
        <v>1</v>
      </c>
      <c r="G27" s="265">
        <v>1</v>
      </c>
      <c r="H27" s="265">
        <v>1</v>
      </c>
      <c r="I27" s="265">
        <v>1</v>
      </c>
      <c r="J27" s="265">
        <v>1</v>
      </c>
      <c r="K27" s="265">
        <v>1</v>
      </c>
      <c r="L27" s="265">
        <v>1</v>
      </c>
    </row>
    <row r="28" spans="1:12" ht="12.75" x14ac:dyDescent="0.2">
      <c r="A28" s="1013">
        <v>0.8</v>
      </c>
      <c r="B28" s="1013">
        <v>0.8</v>
      </c>
      <c r="C28" s="1013">
        <v>0.8</v>
      </c>
      <c r="D28" s="1013">
        <v>0.8</v>
      </c>
      <c r="E28" s="1013">
        <v>0.8</v>
      </c>
      <c r="F28" s="1013">
        <v>0.8</v>
      </c>
      <c r="G28" s="1013">
        <v>0.8</v>
      </c>
      <c r="H28" s="1013">
        <v>0.8</v>
      </c>
      <c r="I28" s="1013">
        <v>0.8</v>
      </c>
      <c r="J28" s="1013">
        <v>0.8</v>
      </c>
      <c r="K28" s="1013">
        <v>0.8</v>
      </c>
      <c r="L28" s="1013">
        <v>0.8</v>
      </c>
    </row>
    <row r="29" spans="1:12" ht="12.75" x14ac:dyDescent="0.2">
      <c r="A29" s="861"/>
      <c r="B29" s="860"/>
      <c r="C29" s="860"/>
      <c r="D29" s="860"/>
      <c r="E29" s="860"/>
      <c r="F29" s="860"/>
      <c r="G29" s="860"/>
      <c r="H29" s="860"/>
      <c r="I29" s="860"/>
      <c r="J29" s="860"/>
      <c r="K29" s="860"/>
      <c r="L29" s="859"/>
    </row>
    <row r="30" spans="1:12" ht="12.75" x14ac:dyDescent="0.2">
      <c r="A30" s="861"/>
      <c r="B30" s="860"/>
      <c r="C30" s="860"/>
      <c r="D30" s="860"/>
      <c r="E30" s="860"/>
      <c r="F30" s="860"/>
      <c r="G30" s="860"/>
      <c r="H30" s="860"/>
      <c r="I30" s="860"/>
      <c r="J30" s="860"/>
      <c r="K30" s="860"/>
      <c r="L30" s="859"/>
    </row>
    <row r="31" spans="1:12" ht="12.75" x14ac:dyDescent="0.2">
      <c r="A31" s="861"/>
      <c r="B31" s="860"/>
      <c r="C31" s="860"/>
      <c r="D31" s="860"/>
      <c r="E31" s="860"/>
      <c r="F31" s="860"/>
      <c r="G31" s="860"/>
      <c r="H31" s="860"/>
      <c r="I31" s="860"/>
      <c r="J31" s="860"/>
      <c r="K31" s="860"/>
      <c r="L31" s="859"/>
    </row>
    <row r="32" spans="1:12" ht="12.75" x14ac:dyDescent="0.2">
      <c r="A32" s="861"/>
      <c r="B32" s="860"/>
      <c r="C32" s="860"/>
      <c r="D32" s="860"/>
      <c r="E32" s="860"/>
      <c r="F32" s="860"/>
      <c r="G32" s="860"/>
      <c r="H32" s="860"/>
      <c r="I32" s="860"/>
      <c r="J32" s="860"/>
      <c r="K32" s="860"/>
      <c r="L32" s="859"/>
    </row>
    <row r="33" spans="1:12" ht="12.75" x14ac:dyDescent="0.2">
      <c r="A33" s="861"/>
      <c r="B33" s="860"/>
      <c r="C33" s="860"/>
      <c r="D33" s="860"/>
      <c r="E33" s="860"/>
      <c r="F33" s="860"/>
      <c r="G33" s="860"/>
      <c r="H33" s="860"/>
      <c r="I33" s="860"/>
      <c r="J33" s="860"/>
      <c r="K33" s="860"/>
      <c r="L33" s="859"/>
    </row>
    <row r="34" spans="1:12" ht="12.75" x14ac:dyDescent="0.2">
      <c r="A34" s="861"/>
      <c r="B34" s="860"/>
      <c r="C34" s="860"/>
      <c r="D34" s="860"/>
      <c r="E34" s="860"/>
      <c r="F34" s="860"/>
      <c r="G34" s="860"/>
      <c r="H34" s="860"/>
      <c r="I34" s="860"/>
      <c r="J34" s="860"/>
      <c r="K34" s="860"/>
      <c r="L34" s="859"/>
    </row>
    <row r="35" spans="1:12" ht="12.75" x14ac:dyDescent="0.2">
      <c r="A35" s="861"/>
      <c r="B35" s="860"/>
      <c r="C35" s="860"/>
      <c r="D35" s="860"/>
      <c r="E35" s="860"/>
      <c r="F35" s="860"/>
      <c r="G35" s="860"/>
      <c r="H35" s="860"/>
      <c r="I35" s="860"/>
      <c r="J35" s="860"/>
      <c r="K35" s="860"/>
      <c r="L35" s="859"/>
    </row>
    <row r="36" spans="1:12" ht="12.75" x14ac:dyDescent="0.2">
      <c r="A36" s="861"/>
      <c r="B36" s="860"/>
      <c r="C36" s="860"/>
      <c r="D36" s="860"/>
      <c r="E36" s="860"/>
      <c r="F36" s="860"/>
      <c r="G36" s="860"/>
      <c r="H36" s="860"/>
      <c r="I36" s="860"/>
      <c r="J36" s="860"/>
      <c r="K36" s="860"/>
      <c r="L36" s="859"/>
    </row>
    <row r="37" spans="1:12" ht="12.75" x14ac:dyDescent="0.2">
      <c r="A37" s="861"/>
      <c r="B37" s="860"/>
      <c r="C37" s="860"/>
      <c r="D37" s="860"/>
      <c r="E37" s="860"/>
      <c r="F37" s="860"/>
      <c r="G37" s="860"/>
      <c r="H37" s="860"/>
      <c r="I37" s="860"/>
      <c r="J37" s="860"/>
      <c r="K37" s="860"/>
      <c r="L37" s="859"/>
    </row>
    <row r="38" spans="1:12" ht="12.75" x14ac:dyDescent="0.2">
      <c r="A38" s="861"/>
      <c r="B38" s="860"/>
      <c r="C38" s="860"/>
      <c r="D38" s="860"/>
      <c r="E38" s="860"/>
      <c r="F38" s="860"/>
      <c r="G38" s="860"/>
      <c r="H38" s="860"/>
      <c r="I38" s="860"/>
      <c r="J38" s="860"/>
      <c r="K38" s="860"/>
      <c r="L38" s="859"/>
    </row>
    <row r="39" spans="1:12" ht="12.75" x14ac:dyDescent="0.2">
      <c r="A39" s="848"/>
      <c r="B39" s="847"/>
      <c r="C39" s="847"/>
      <c r="D39" s="847"/>
      <c r="E39" s="847"/>
      <c r="F39" s="847"/>
      <c r="G39" s="847"/>
      <c r="H39" s="847"/>
      <c r="I39" s="847"/>
      <c r="J39" s="847"/>
      <c r="K39" s="847"/>
      <c r="L39" s="858"/>
    </row>
    <row r="40" spans="1:12" ht="12.75" x14ac:dyDescent="0.2">
      <c r="A40" s="1566" t="s">
        <v>135</v>
      </c>
      <c r="B40" s="1566"/>
      <c r="C40" s="1566"/>
      <c r="D40" s="1566"/>
      <c r="E40" s="1566"/>
      <c r="F40" s="1566"/>
      <c r="G40" s="1566"/>
      <c r="H40" s="1566"/>
      <c r="I40" s="1566"/>
      <c r="J40" s="1566"/>
      <c r="K40" s="1566"/>
      <c r="L40" s="1566"/>
    </row>
    <row r="41" spans="1:12" ht="12.75" x14ac:dyDescent="0.2">
      <c r="A41" s="1837" t="s">
        <v>1051</v>
      </c>
      <c r="B41" s="1838"/>
      <c r="C41" s="1838"/>
      <c r="D41" s="1838"/>
      <c r="E41" s="1838"/>
      <c r="F41" s="1838"/>
      <c r="G41" s="1838"/>
      <c r="H41" s="1838"/>
      <c r="I41" s="1838"/>
      <c r="J41" s="1838"/>
      <c r="K41" s="1838"/>
      <c r="L41" s="1838"/>
    </row>
    <row r="42" spans="1:12" ht="12.75" x14ac:dyDescent="0.2">
      <c r="A42" s="1838"/>
      <c r="B42" s="1838"/>
      <c r="C42" s="1838"/>
      <c r="D42" s="1838"/>
      <c r="E42" s="1838"/>
      <c r="F42" s="1838"/>
      <c r="G42" s="1838"/>
      <c r="H42" s="1838"/>
      <c r="I42" s="1838"/>
      <c r="J42" s="1838"/>
      <c r="K42" s="1838"/>
      <c r="L42" s="1838"/>
    </row>
    <row r="43" spans="1:12" ht="12.75" x14ac:dyDescent="0.2">
      <c r="A43" s="1838"/>
      <c r="B43" s="1838"/>
      <c r="C43" s="1838"/>
      <c r="D43" s="1838"/>
      <c r="E43" s="1838"/>
      <c r="F43" s="1838"/>
      <c r="G43" s="1838"/>
      <c r="H43" s="1838"/>
      <c r="I43" s="1838"/>
      <c r="J43" s="1838"/>
      <c r="K43" s="1838"/>
      <c r="L43" s="1838"/>
    </row>
    <row r="44" spans="1:12" ht="193.5" customHeight="1" x14ac:dyDescent="0.2">
      <c r="A44" s="1838"/>
      <c r="B44" s="1838"/>
      <c r="C44" s="1838"/>
      <c r="D44" s="1838"/>
      <c r="E44" s="1838"/>
      <c r="F44" s="1838"/>
      <c r="G44" s="1838"/>
      <c r="H44" s="1838"/>
      <c r="I44" s="1838"/>
      <c r="J44" s="1838"/>
      <c r="K44" s="1838"/>
      <c r="L44" s="1838"/>
    </row>
  </sheetData>
  <sheetProtection password="CCF3" sheet="1" objects="1" scenarios="1"/>
  <mergeCells count="25">
    <mergeCell ref="A6:I8"/>
    <mergeCell ref="C1:K2"/>
    <mergeCell ref="C3:K3"/>
    <mergeCell ref="C4:K4"/>
    <mergeCell ref="A5:I5"/>
    <mergeCell ref="J5:L5"/>
    <mergeCell ref="A9:L9"/>
    <mergeCell ref="A10:L11"/>
    <mergeCell ref="A12:L12"/>
    <mergeCell ref="A13:L15"/>
    <mergeCell ref="A16:F16"/>
    <mergeCell ref="G16:L16"/>
    <mergeCell ref="A17:F17"/>
    <mergeCell ref="G17:L17"/>
    <mergeCell ref="A18:F18"/>
    <mergeCell ref="G18:L18"/>
    <mergeCell ref="A19:F19"/>
    <mergeCell ref="G19:L19"/>
    <mergeCell ref="A41:L44"/>
    <mergeCell ref="A20:L20"/>
    <mergeCell ref="A21:L21"/>
    <mergeCell ref="A22:L22"/>
    <mergeCell ref="A23:L23"/>
    <mergeCell ref="A24:L24"/>
    <mergeCell ref="A40:L40"/>
  </mergeCells>
  <hyperlinks>
    <hyperlink ref="A6:I8" location="CONSOLIDADO!G38" display="Seguimiento al cumplimiento de las actividades contractuales de aseo y mantenimiento de la infraestructura TransMiCable" xr:uid="{837CC19A-2370-4DB6-A8A6-6E7C7E9238FD}"/>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D87172-DA48-46CB-8931-EF334FFAA605}">
  <sheetPr>
    <tabColor theme="3" tint="0.59999389629810485"/>
    <pageSetUpPr fitToPage="1"/>
  </sheetPr>
  <dimension ref="A1:U45"/>
  <sheetViews>
    <sheetView showGridLines="0" zoomScale="77" zoomScaleNormal="77" workbookViewId="0">
      <selection activeCell="O44" sqref="O44"/>
    </sheetView>
  </sheetViews>
  <sheetFormatPr baseColWidth="10" defaultColWidth="3.5703125" defaultRowHeight="18.95" customHeight="1" x14ac:dyDescent="0.2"/>
  <cols>
    <col min="1" max="8" width="7.28515625" style="994" customWidth="1"/>
    <col min="9" max="9" width="10.42578125" style="994" customWidth="1"/>
    <col min="10" max="10" width="9.28515625" style="994" customWidth="1"/>
    <col min="11" max="11" width="8.5703125" style="994" bestFit="1" customWidth="1"/>
    <col min="12" max="12" width="9.85546875" style="994" customWidth="1"/>
    <col min="13" max="15" width="3.5703125" style="994"/>
    <col min="16" max="16" width="4.7109375" style="994" bestFit="1" customWidth="1"/>
    <col min="17" max="20" width="3.5703125" style="994"/>
    <col min="21" max="21" width="7.5703125" style="994" bestFit="1" customWidth="1"/>
    <col min="22" max="16384" width="3.5703125" style="994"/>
  </cols>
  <sheetData>
    <row r="1" spans="1:20" ht="12.75" customHeight="1" x14ac:dyDescent="0.2">
      <c r="A1" s="436"/>
      <c r="B1" s="437"/>
      <c r="C1" s="1537" t="s">
        <v>900</v>
      </c>
      <c r="D1" s="1538"/>
      <c r="E1" s="1538"/>
      <c r="F1" s="1538"/>
      <c r="G1" s="1538"/>
      <c r="H1" s="1538"/>
      <c r="I1" s="1538"/>
      <c r="J1" s="1538"/>
      <c r="K1" s="1539"/>
      <c r="L1" s="438"/>
    </row>
    <row r="2" spans="1:20" ht="12.75" customHeight="1" x14ac:dyDescent="0.2">
      <c r="A2" s="424"/>
      <c r="B2" s="439"/>
      <c r="C2" s="1540"/>
      <c r="D2" s="1541"/>
      <c r="E2" s="1541"/>
      <c r="F2" s="1541"/>
      <c r="G2" s="1541"/>
      <c r="H2" s="1541"/>
      <c r="I2" s="1541"/>
      <c r="J2" s="1541"/>
      <c r="K2" s="1542"/>
      <c r="L2" s="440"/>
    </row>
    <row r="3" spans="1:20" ht="12.75" customHeight="1" x14ac:dyDescent="0.2">
      <c r="A3" s="424"/>
      <c r="B3" s="439"/>
      <c r="C3" s="1543" t="s">
        <v>901</v>
      </c>
      <c r="D3" s="1544"/>
      <c r="E3" s="1544"/>
      <c r="F3" s="1544"/>
      <c r="G3" s="1544"/>
      <c r="H3" s="1544"/>
      <c r="I3" s="1544"/>
      <c r="J3" s="1544"/>
      <c r="K3" s="1545"/>
      <c r="L3" s="440"/>
    </row>
    <row r="4" spans="1:20" ht="12.75" customHeight="1" x14ac:dyDescent="0.2">
      <c r="A4" s="441"/>
      <c r="B4" s="442"/>
      <c r="C4" s="1546"/>
      <c r="D4" s="1547"/>
      <c r="E4" s="1547"/>
      <c r="F4" s="1547"/>
      <c r="G4" s="1547"/>
      <c r="H4" s="1547"/>
      <c r="I4" s="1547"/>
      <c r="J4" s="1547"/>
      <c r="K4" s="1548"/>
      <c r="L4" s="443"/>
    </row>
    <row r="5" spans="1:20" s="905" customFormat="1" ht="15" customHeight="1" x14ac:dyDescent="0.25">
      <c r="A5" s="1549" t="s">
        <v>89</v>
      </c>
      <c r="B5" s="1549"/>
      <c r="C5" s="1549"/>
      <c r="D5" s="1549"/>
      <c r="E5" s="1549"/>
      <c r="F5" s="1549"/>
      <c r="G5" s="1549"/>
      <c r="H5" s="1549"/>
      <c r="I5" s="1549"/>
      <c r="J5" s="1550" t="s">
        <v>90</v>
      </c>
      <c r="K5" s="1550"/>
      <c r="L5" s="1549"/>
    </row>
    <row r="6" spans="1:20" ht="15" customHeight="1" x14ac:dyDescent="0.2">
      <c r="A6" s="1848" t="s">
        <v>908</v>
      </c>
      <c r="B6" s="1849"/>
      <c r="C6" s="1849"/>
      <c r="D6" s="1849"/>
      <c r="E6" s="1849"/>
      <c r="F6" s="1849"/>
      <c r="G6" s="1849"/>
      <c r="H6" s="1849"/>
      <c r="I6" s="1850"/>
      <c r="J6" s="849"/>
      <c r="K6" s="697" t="s">
        <v>16</v>
      </c>
      <c r="L6" s="855"/>
    </row>
    <row r="7" spans="1:20" ht="15" customHeight="1" x14ac:dyDescent="0.2">
      <c r="A7" s="1851"/>
      <c r="B7" s="1852"/>
      <c r="C7" s="1852"/>
      <c r="D7" s="1852"/>
      <c r="E7" s="1852"/>
      <c r="F7" s="1852"/>
      <c r="G7" s="1852"/>
      <c r="H7" s="1852"/>
      <c r="I7" s="1853"/>
      <c r="J7" s="845"/>
      <c r="K7" s="698" t="s">
        <v>98</v>
      </c>
      <c r="L7" s="855" t="s">
        <v>38</v>
      </c>
    </row>
    <row r="8" spans="1:20" ht="15" customHeight="1" x14ac:dyDescent="0.2">
      <c r="A8" s="1854"/>
      <c r="B8" s="1855"/>
      <c r="C8" s="1855"/>
      <c r="D8" s="1855"/>
      <c r="E8" s="1855"/>
      <c r="F8" s="1855"/>
      <c r="G8" s="1855"/>
      <c r="H8" s="1855"/>
      <c r="I8" s="1856"/>
      <c r="J8" s="853"/>
      <c r="K8" s="699" t="s">
        <v>18</v>
      </c>
      <c r="L8" s="855"/>
    </row>
    <row r="9" spans="1:20" s="905" customFormat="1" ht="15" customHeight="1" x14ac:dyDescent="0.25">
      <c r="A9" s="1551" t="s">
        <v>19</v>
      </c>
      <c r="B9" s="1551"/>
      <c r="C9" s="1551"/>
      <c r="D9" s="1551"/>
      <c r="E9" s="1551"/>
      <c r="F9" s="1551"/>
      <c r="G9" s="1551"/>
      <c r="H9" s="1551"/>
      <c r="I9" s="1551"/>
      <c r="J9" s="1549"/>
      <c r="K9" s="1549"/>
      <c r="L9" s="1551"/>
    </row>
    <row r="10" spans="1:20" ht="12.75" customHeight="1" x14ac:dyDescent="0.2">
      <c r="A10" s="1842" t="s">
        <v>909</v>
      </c>
      <c r="B10" s="1843"/>
      <c r="C10" s="1843"/>
      <c r="D10" s="1843"/>
      <c r="E10" s="1843"/>
      <c r="F10" s="1843"/>
      <c r="G10" s="1843"/>
      <c r="H10" s="1843"/>
      <c r="I10" s="1843"/>
      <c r="J10" s="1843"/>
      <c r="K10" s="1843"/>
      <c r="L10" s="1844"/>
    </row>
    <row r="11" spans="1:20" ht="12.75" x14ac:dyDescent="0.2">
      <c r="A11" s="1857"/>
      <c r="B11" s="1858"/>
      <c r="C11" s="1858"/>
      <c r="D11" s="1858"/>
      <c r="E11" s="1858"/>
      <c r="F11" s="1858"/>
      <c r="G11" s="1858"/>
      <c r="H11" s="1858"/>
      <c r="I11" s="1858"/>
      <c r="J11" s="1858"/>
      <c r="K11" s="1858"/>
      <c r="L11" s="1859"/>
    </row>
    <row r="12" spans="1:20" s="905" customFormat="1" ht="15" customHeight="1" x14ac:dyDescent="0.25">
      <c r="A12" s="1551" t="s">
        <v>20</v>
      </c>
      <c r="B12" s="1551"/>
      <c r="C12" s="1551"/>
      <c r="D12" s="1551"/>
      <c r="E12" s="1551"/>
      <c r="F12" s="1551"/>
      <c r="G12" s="1551"/>
      <c r="H12" s="1551"/>
      <c r="I12" s="1551"/>
      <c r="J12" s="1551"/>
      <c r="K12" s="1551"/>
      <c r="L12" s="1551"/>
      <c r="M12" s="451"/>
      <c r="N12" s="451"/>
      <c r="O12" s="451"/>
      <c r="P12" s="451"/>
      <c r="Q12" s="451"/>
      <c r="R12" s="451"/>
      <c r="S12" s="116"/>
      <c r="T12" s="116"/>
    </row>
    <row r="13" spans="1:20" ht="7.5" customHeight="1" x14ac:dyDescent="0.2">
      <c r="A13" s="1842" t="s">
        <v>910</v>
      </c>
      <c r="B13" s="1843"/>
      <c r="C13" s="1843"/>
      <c r="D13" s="1843"/>
      <c r="E13" s="1843"/>
      <c r="F13" s="1843"/>
      <c r="G13" s="1843"/>
      <c r="H13" s="1843"/>
      <c r="I13" s="1843"/>
      <c r="J13" s="1843"/>
      <c r="K13" s="1843"/>
      <c r="L13" s="1844"/>
      <c r="M13" s="439"/>
      <c r="N13" s="439"/>
      <c r="O13" s="439"/>
      <c r="P13" s="439"/>
      <c r="Q13" s="439"/>
      <c r="R13" s="439"/>
      <c r="S13" s="727"/>
      <c r="T13" s="727"/>
    </row>
    <row r="14" spans="1:20" ht="12.75" x14ac:dyDescent="0.2">
      <c r="A14" s="1857"/>
      <c r="B14" s="1858"/>
      <c r="C14" s="1858"/>
      <c r="D14" s="1858"/>
      <c r="E14" s="1858"/>
      <c r="F14" s="1858"/>
      <c r="G14" s="1858"/>
      <c r="H14" s="1858"/>
      <c r="I14" s="1858"/>
      <c r="J14" s="1858"/>
      <c r="K14" s="1858"/>
      <c r="L14" s="1859"/>
      <c r="M14" s="452"/>
      <c r="N14" s="439"/>
      <c r="O14" s="439"/>
      <c r="P14" s="439"/>
      <c r="Q14" s="439"/>
      <c r="R14" s="439"/>
      <c r="S14" s="727"/>
      <c r="T14" s="727"/>
    </row>
    <row r="15" spans="1:20" ht="12.75" x14ac:dyDescent="0.2">
      <c r="A15" s="1860"/>
      <c r="B15" s="1861"/>
      <c r="C15" s="1861"/>
      <c r="D15" s="1861"/>
      <c r="E15" s="1861"/>
      <c r="F15" s="1861"/>
      <c r="G15" s="1861"/>
      <c r="H15" s="1861"/>
      <c r="I15" s="1861"/>
      <c r="J15" s="1861"/>
      <c r="K15" s="1861"/>
      <c r="L15" s="1862"/>
      <c r="M15" s="439"/>
      <c r="N15" s="439"/>
      <c r="O15" s="439"/>
      <c r="P15" s="439"/>
      <c r="Q15" s="439"/>
      <c r="R15" s="439"/>
      <c r="S15" s="727"/>
      <c r="T15" s="727"/>
    </row>
    <row r="16" spans="1:20" s="905" customFormat="1" ht="15" customHeight="1" x14ac:dyDescent="0.25">
      <c r="A16" s="1551" t="s">
        <v>21</v>
      </c>
      <c r="B16" s="1551"/>
      <c r="C16" s="1551"/>
      <c r="D16" s="1551"/>
      <c r="E16" s="1551"/>
      <c r="F16" s="1551"/>
      <c r="G16" s="1551" t="s">
        <v>22</v>
      </c>
      <c r="H16" s="1551"/>
      <c r="I16" s="1551"/>
      <c r="J16" s="1551"/>
      <c r="K16" s="1551"/>
      <c r="L16" s="1551"/>
      <c r="M16" s="116"/>
      <c r="N16" s="116"/>
      <c r="O16" s="116"/>
      <c r="P16" s="116"/>
      <c r="Q16" s="116"/>
      <c r="R16" s="116"/>
      <c r="S16" s="116"/>
      <c r="T16" s="116"/>
    </row>
    <row r="17" spans="1:12" ht="12.75" customHeight="1" x14ac:dyDescent="0.2">
      <c r="A17" s="1559" t="s">
        <v>911</v>
      </c>
      <c r="B17" s="1559"/>
      <c r="C17" s="1559"/>
      <c r="D17" s="1559"/>
      <c r="E17" s="1559"/>
      <c r="F17" s="1559"/>
      <c r="G17" s="1560" t="s">
        <v>47</v>
      </c>
      <c r="H17" s="1560"/>
      <c r="I17" s="1560"/>
      <c r="J17" s="1560"/>
      <c r="K17" s="1560"/>
      <c r="L17" s="1560"/>
    </row>
    <row r="18" spans="1:12" s="905" customFormat="1" ht="15" customHeight="1" x14ac:dyDescent="0.25">
      <c r="A18" s="1551" t="s">
        <v>46</v>
      </c>
      <c r="B18" s="1551"/>
      <c r="C18" s="1551"/>
      <c r="D18" s="1551"/>
      <c r="E18" s="1551"/>
      <c r="F18" s="1551"/>
      <c r="G18" s="1551" t="s">
        <v>34</v>
      </c>
      <c r="H18" s="1551"/>
      <c r="I18" s="1551"/>
      <c r="J18" s="1551"/>
      <c r="K18" s="1551"/>
      <c r="L18" s="1551"/>
    </row>
    <row r="19" spans="1:12" ht="12.75" x14ac:dyDescent="0.2">
      <c r="A19" s="1561">
        <v>0.9</v>
      </c>
      <c r="B19" s="1559"/>
      <c r="C19" s="1559"/>
      <c r="D19" s="1559"/>
      <c r="E19" s="1559"/>
      <c r="F19" s="1559"/>
      <c r="G19" s="1561">
        <v>1</v>
      </c>
      <c r="H19" s="1559"/>
      <c r="I19" s="1559"/>
      <c r="J19" s="1559"/>
      <c r="K19" s="1559"/>
      <c r="L19" s="1559"/>
    </row>
    <row r="20" spans="1:12" s="905" customFormat="1" ht="15" customHeight="1" x14ac:dyDescent="0.25">
      <c r="A20" s="1551" t="s">
        <v>35</v>
      </c>
      <c r="B20" s="1551"/>
      <c r="C20" s="1551"/>
      <c r="D20" s="1551"/>
      <c r="E20" s="1551"/>
      <c r="F20" s="1551"/>
      <c r="G20" s="1551"/>
      <c r="H20" s="1551"/>
      <c r="I20" s="1551"/>
      <c r="J20" s="1551"/>
      <c r="K20" s="1551"/>
      <c r="L20" s="1551"/>
    </row>
    <row r="21" spans="1:12" ht="19.5" customHeight="1" x14ac:dyDescent="0.2">
      <c r="A21" s="1560" t="s">
        <v>912</v>
      </c>
      <c r="B21" s="1560"/>
      <c r="C21" s="1560"/>
      <c r="D21" s="1560"/>
      <c r="E21" s="1560"/>
      <c r="F21" s="1560"/>
      <c r="G21" s="1560"/>
      <c r="H21" s="1560"/>
      <c r="I21" s="1560"/>
      <c r="J21" s="1560"/>
      <c r="K21" s="1560"/>
      <c r="L21" s="1560"/>
    </row>
    <row r="22" spans="1:12" ht="15" customHeight="1" x14ac:dyDescent="0.2">
      <c r="A22" s="1564" t="s">
        <v>2</v>
      </c>
      <c r="B22" s="1564"/>
      <c r="C22" s="1564"/>
      <c r="D22" s="1564"/>
      <c r="E22" s="1564"/>
      <c r="F22" s="1564"/>
      <c r="G22" s="1564"/>
      <c r="H22" s="1564"/>
      <c r="I22" s="1564"/>
      <c r="J22" s="1564"/>
      <c r="K22" s="1564"/>
      <c r="L22" s="1564"/>
    </row>
    <row r="23" spans="1:12" ht="16.5" customHeight="1" x14ac:dyDescent="0.2">
      <c r="A23" s="1842" t="s">
        <v>913</v>
      </c>
      <c r="B23" s="1843"/>
      <c r="C23" s="1843"/>
      <c r="D23" s="1843"/>
      <c r="E23" s="1843"/>
      <c r="F23" s="1843"/>
      <c r="G23" s="1843"/>
      <c r="H23" s="1843"/>
      <c r="I23" s="1843"/>
      <c r="J23" s="1843"/>
      <c r="K23" s="1843"/>
      <c r="L23" s="1844"/>
    </row>
    <row r="24" spans="1:12" s="905" customFormat="1" ht="15" customHeight="1" x14ac:dyDescent="0.25">
      <c r="A24" s="1551" t="s">
        <v>36</v>
      </c>
      <c r="B24" s="1551"/>
      <c r="C24" s="1551"/>
      <c r="D24" s="1551"/>
      <c r="E24" s="1551"/>
      <c r="F24" s="1551"/>
      <c r="G24" s="1551"/>
      <c r="H24" s="1551"/>
      <c r="I24" s="1551"/>
      <c r="J24" s="1551"/>
      <c r="K24" s="1551"/>
      <c r="L24" s="1551"/>
    </row>
    <row r="25" spans="1:12" ht="18.75" customHeight="1" x14ac:dyDescent="0.2">
      <c r="A25" s="1004" t="s">
        <v>538</v>
      </c>
      <c r="B25" s="1004" t="s">
        <v>539</v>
      </c>
      <c r="C25" s="1004" t="s">
        <v>540</v>
      </c>
      <c r="D25" s="1004" t="s">
        <v>541</v>
      </c>
      <c r="E25" s="1004" t="s">
        <v>542</v>
      </c>
      <c r="F25" s="1004" t="s">
        <v>543</v>
      </c>
      <c r="G25" s="1004" t="s">
        <v>544</v>
      </c>
      <c r="H25" s="1004" t="s">
        <v>545</v>
      </c>
      <c r="I25" s="1004" t="s">
        <v>546</v>
      </c>
      <c r="J25" s="1004" t="s">
        <v>547</v>
      </c>
      <c r="K25" s="1004" t="s">
        <v>548</v>
      </c>
      <c r="L25" s="1004" t="s">
        <v>549</v>
      </c>
    </row>
    <row r="26" spans="1:12" ht="18.75" customHeight="1" x14ac:dyDescent="0.2">
      <c r="A26" s="453"/>
      <c r="B26" s="453"/>
      <c r="C26" s="453">
        <v>0.9</v>
      </c>
      <c r="D26" s="453">
        <v>0.95</v>
      </c>
      <c r="E26" s="453">
        <v>0.9</v>
      </c>
      <c r="F26" s="453">
        <v>0.93</v>
      </c>
      <c r="G26" s="453">
        <v>0.93</v>
      </c>
      <c r="H26" s="453">
        <v>0.93</v>
      </c>
      <c r="I26" s="453">
        <v>0.91</v>
      </c>
      <c r="J26" s="453"/>
      <c r="K26" s="453"/>
      <c r="L26" s="453"/>
    </row>
    <row r="27" spans="1:12" ht="12.75" customHeight="1" x14ac:dyDescent="0.2">
      <c r="A27" s="588"/>
      <c r="B27" s="455"/>
      <c r="C27" s="455"/>
      <c r="D27" s="455"/>
      <c r="E27" s="455"/>
      <c r="F27" s="455"/>
      <c r="G27" s="455"/>
      <c r="H27" s="455"/>
      <c r="I27" s="455"/>
      <c r="J27" s="455"/>
      <c r="K27" s="455"/>
      <c r="L27" s="670"/>
    </row>
    <row r="28" spans="1:12" ht="12.75" customHeight="1" x14ac:dyDescent="0.2">
      <c r="A28" s="844"/>
      <c r="B28" s="852"/>
      <c r="C28" s="852"/>
      <c r="D28" s="852"/>
      <c r="E28" s="852"/>
      <c r="F28" s="852"/>
      <c r="G28" s="852"/>
      <c r="H28" s="852"/>
      <c r="I28" s="852"/>
      <c r="J28" s="852"/>
      <c r="K28" s="852"/>
      <c r="L28" s="842"/>
    </row>
    <row r="29" spans="1:12" ht="18.95" customHeight="1" x14ac:dyDescent="0.2">
      <c r="A29" s="861"/>
      <c r="B29" s="860"/>
      <c r="C29" s="860"/>
      <c r="D29" s="860"/>
      <c r="E29" s="860"/>
      <c r="F29" s="860"/>
      <c r="G29" s="860"/>
      <c r="H29" s="860"/>
      <c r="I29" s="860"/>
      <c r="J29" s="860"/>
      <c r="K29" s="860"/>
      <c r="L29" s="859"/>
    </row>
    <row r="30" spans="1:12" ht="18.95" customHeight="1" x14ac:dyDescent="0.2">
      <c r="A30" s="861"/>
      <c r="B30" s="860"/>
      <c r="C30" s="860"/>
      <c r="D30" s="860"/>
      <c r="E30" s="860"/>
      <c r="F30" s="860"/>
      <c r="G30" s="860"/>
      <c r="H30" s="860"/>
      <c r="I30" s="860"/>
      <c r="J30" s="860"/>
      <c r="K30" s="860"/>
      <c r="L30" s="859"/>
    </row>
    <row r="31" spans="1:12" ht="18.95" customHeight="1" x14ac:dyDescent="0.2">
      <c r="A31" s="861"/>
      <c r="B31" s="860"/>
      <c r="C31" s="860"/>
      <c r="D31" s="860"/>
      <c r="E31" s="860"/>
      <c r="F31" s="860"/>
      <c r="G31" s="860"/>
      <c r="H31" s="860"/>
      <c r="I31" s="860"/>
      <c r="J31" s="860"/>
      <c r="K31" s="860"/>
      <c r="L31" s="859"/>
    </row>
    <row r="32" spans="1:12" ht="18.95" customHeight="1" x14ac:dyDescent="0.2">
      <c r="A32" s="861"/>
      <c r="B32" s="860"/>
      <c r="C32" s="860"/>
      <c r="D32" s="860"/>
      <c r="E32" s="860"/>
      <c r="F32" s="860"/>
      <c r="G32" s="860"/>
      <c r="H32" s="860"/>
      <c r="I32" s="860"/>
      <c r="J32" s="860"/>
      <c r="K32" s="860"/>
      <c r="L32" s="859"/>
    </row>
    <row r="33" spans="1:21" ht="18.95" customHeight="1" x14ac:dyDescent="0.2">
      <c r="A33" s="861"/>
      <c r="B33" s="860"/>
      <c r="C33" s="860"/>
      <c r="D33" s="860"/>
      <c r="E33" s="860"/>
      <c r="F33" s="860"/>
      <c r="G33" s="860"/>
      <c r="H33" s="860"/>
      <c r="I33" s="860"/>
      <c r="J33" s="860"/>
      <c r="K33" s="860"/>
      <c r="L33" s="859"/>
    </row>
    <row r="34" spans="1:21" ht="15" customHeight="1" x14ac:dyDescent="0.2">
      <c r="A34" s="861"/>
      <c r="B34" s="860"/>
      <c r="C34" s="860"/>
      <c r="D34" s="860"/>
      <c r="E34" s="860"/>
      <c r="F34" s="860"/>
      <c r="G34" s="860"/>
      <c r="H34" s="860"/>
      <c r="I34" s="860"/>
      <c r="J34" s="860"/>
      <c r="K34" s="860"/>
      <c r="L34" s="859"/>
    </row>
    <row r="35" spans="1:21" ht="18.95" customHeight="1" x14ac:dyDescent="0.2">
      <c r="A35" s="861"/>
      <c r="B35" s="860"/>
      <c r="C35" s="860"/>
      <c r="D35" s="860"/>
      <c r="E35" s="860"/>
      <c r="F35" s="860"/>
      <c r="G35" s="860"/>
      <c r="H35" s="860"/>
      <c r="I35" s="860"/>
      <c r="J35" s="860"/>
      <c r="K35" s="860"/>
      <c r="L35" s="859"/>
    </row>
    <row r="36" spans="1:21" ht="18.95" customHeight="1" x14ac:dyDescent="0.2">
      <c r="A36" s="861"/>
      <c r="B36" s="860"/>
      <c r="C36" s="860"/>
      <c r="D36" s="860"/>
      <c r="E36" s="860"/>
      <c r="F36" s="860"/>
      <c r="G36" s="860"/>
      <c r="H36" s="860"/>
      <c r="I36" s="860"/>
      <c r="J36" s="860"/>
      <c r="K36" s="860"/>
      <c r="L36" s="859"/>
    </row>
    <row r="37" spans="1:21" ht="18.95" customHeight="1" x14ac:dyDescent="0.2">
      <c r="A37" s="861"/>
      <c r="B37" s="860"/>
      <c r="C37" s="860"/>
      <c r="D37" s="860"/>
      <c r="E37" s="860"/>
      <c r="F37" s="860"/>
      <c r="G37" s="860"/>
      <c r="H37" s="860"/>
      <c r="I37" s="860"/>
      <c r="J37" s="860"/>
      <c r="K37" s="860"/>
      <c r="L37" s="859"/>
      <c r="U37" s="1014"/>
    </row>
    <row r="38" spans="1:21" ht="18.95" customHeight="1" x14ac:dyDescent="0.2">
      <c r="A38" s="861"/>
      <c r="B38" s="860"/>
      <c r="C38" s="860"/>
      <c r="D38" s="860"/>
      <c r="E38" s="860"/>
      <c r="F38" s="860"/>
      <c r="G38" s="860"/>
      <c r="H38" s="860"/>
      <c r="I38" s="860"/>
      <c r="J38" s="860"/>
      <c r="K38" s="860"/>
      <c r="L38" s="859"/>
      <c r="U38" s="615"/>
    </row>
    <row r="39" spans="1:21" ht="18.95" customHeight="1" x14ac:dyDescent="0.2">
      <c r="A39" s="848"/>
      <c r="B39" s="847"/>
      <c r="C39" s="847"/>
      <c r="D39" s="847"/>
      <c r="E39" s="847"/>
      <c r="F39" s="847"/>
      <c r="G39" s="847"/>
      <c r="H39" s="847"/>
      <c r="I39" s="847"/>
      <c r="J39" s="847"/>
      <c r="K39" s="847"/>
      <c r="L39" s="858"/>
    </row>
    <row r="40" spans="1:21" ht="18.95" customHeight="1" x14ac:dyDescent="0.2">
      <c r="A40" s="1566" t="s">
        <v>135</v>
      </c>
      <c r="B40" s="1566"/>
      <c r="C40" s="1566"/>
      <c r="D40" s="1566"/>
      <c r="E40" s="1566"/>
      <c r="F40" s="1566"/>
      <c r="G40" s="1566"/>
      <c r="H40" s="1566"/>
      <c r="I40" s="1566"/>
      <c r="J40" s="1566"/>
      <c r="K40" s="1566"/>
      <c r="L40" s="1566"/>
    </row>
    <row r="41" spans="1:21" ht="24.95" customHeight="1" x14ac:dyDescent="0.2">
      <c r="A41" s="1840" t="s">
        <v>1049</v>
      </c>
      <c r="B41" s="1841"/>
      <c r="C41" s="1841"/>
      <c r="D41" s="1841"/>
      <c r="E41" s="1841"/>
      <c r="F41" s="1841"/>
      <c r="G41" s="1841"/>
      <c r="H41" s="1841"/>
      <c r="I41" s="1841"/>
      <c r="J41" s="1841"/>
      <c r="K41" s="1841"/>
      <c r="L41" s="1841"/>
      <c r="P41" s="1015"/>
    </row>
    <row r="42" spans="1:21" ht="24.95" customHeight="1" x14ac:dyDescent="0.2">
      <c r="A42" s="1841"/>
      <c r="B42" s="1841"/>
      <c r="C42" s="1841"/>
      <c r="D42" s="1841"/>
      <c r="E42" s="1841"/>
      <c r="F42" s="1841"/>
      <c r="G42" s="1841"/>
      <c r="H42" s="1841"/>
      <c r="I42" s="1841"/>
      <c r="J42" s="1841"/>
      <c r="K42" s="1841"/>
      <c r="L42" s="1841"/>
    </row>
    <row r="43" spans="1:21" ht="24.95" customHeight="1" x14ac:dyDescent="0.2">
      <c r="A43" s="1841"/>
      <c r="B43" s="1841"/>
      <c r="C43" s="1841"/>
      <c r="D43" s="1841"/>
      <c r="E43" s="1841"/>
      <c r="F43" s="1841"/>
      <c r="G43" s="1841"/>
      <c r="H43" s="1841"/>
      <c r="I43" s="1841"/>
      <c r="J43" s="1841"/>
      <c r="K43" s="1841"/>
      <c r="L43" s="1841"/>
    </row>
    <row r="44" spans="1:21" ht="409.5" customHeight="1" x14ac:dyDescent="0.2">
      <c r="A44" s="1841"/>
      <c r="B44" s="1841"/>
      <c r="C44" s="1841"/>
      <c r="D44" s="1841"/>
      <c r="E44" s="1841"/>
      <c r="F44" s="1841"/>
      <c r="G44" s="1841"/>
      <c r="H44" s="1841"/>
      <c r="I44" s="1841"/>
      <c r="J44" s="1841"/>
      <c r="K44" s="1841"/>
      <c r="L44" s="1841"/>
    </row>
    <row r="45" spans="1:21" ht="221.25" customHeight="1" x14ac:dyDescent="0.2">
      <c r="A45" s="1845" t="s">
        <v>1050</v>
      </c>
      <c r="B45" s="1846"/>
      <c r="C45" s="1846"/>
      <c r="D45" s="1846"/>
      <c r="E45" s="1846"/>
      <c r="F45" s="1846"/>
      <c r="G45" s="1846"/>
      <c r="H45" s="1846"/>
      <c r="I45" s="1846"/>
      <c r="J45" s="1846"/>
      <c r="K45" s="1846"/>
      <c r="L45" s="1847"/>
    </row>
  </sheetData>
  <sheetProtection password="CCF3" sheet="1" objects="1" scenarios="1"/>
  <mergeCells count="27">
    <mergeCell ref="A45:L45"/>
    <mergeCell ref="A16:F16"/>
    <mergeCell ref="G16:L16"/>
    <mergeCell ref="C1:K2"/>
    <mergeCell ref="C3:K3"/>
    <mergeCell ref="C4:K4"/>
    <mergeCell ref="A5:I5"/>
    <mergeCell ref="J5:L5"/>
    <mergeCell ref="A6:I8"/>
    <mergeCell ref="A9:L9"/>
    <mergeCell ref="A10:L11"/>
    <mergeCell ref="A12:L12"/>
    <mergeCell ref="A13:L14"/>
    <mergeCell ref="A15:L15"/>
    <mergeCell ref="A17:F17"/>
    <mergeCell ref="G17:L17"/>
    <mergeCell ref="A18:F18"/>
    <mergeCell ref="G18:L18"/>
    <mergeCell ref="A19:F19"/>
    <mergeCell ref="G19:L19"/>
    <mergeCell ref="A41:L44"/>
    <mergeCell ref="A20:L20"/>
    <mergeCell ref="A21:L21"/>
    <mergeCell ref="A22:L22"/>
    <mergeCell ref="A23:L23"/>
    <mergeCell ref="A24:L24"/>
    <mergeCell ref="A40:L40"/>
  </mergeCells>
  <hyperlinks>
    <hyperlink ref="A6:I8" location="CONSOLIDADO!G39" display="Seguimiento contractual a ejecución del contrato de acceso a cicloparqueaderos asociados al sistema TransMilenio." xr:uid="{9F504511-9012-4AB6-AF96-315AA7E691ED}"/>
  </hyperlinks>
  <printOptions horizontalCentered="1"/>
  <pageMargins left="0.19685039370078741" right="0.19685039370078741" top="0.19685039370078741" bottom="0.31496062992125984" header="0" footer="0.15748031496062992"/>
  <pageSetup scale="98" orientation="portrait" r:id="rId1"/>
  <headerFooter alignWithMargins="0">
    <oddFooter>&amp;LR-OP-016</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31AD80F7-974A-46DB-80F8-FED61699FC9B}">
          <x14:formula1>
            <xm:f>'Y:\ESTRUCTURA DOCUMENTAL SIG\6. Formatos\En Elaboracion\[R-OP-016 Ficha Técnica de Indicadores.xlsx]Hoja1'!#REF!</xm:f>
          </x14:formula1>
          <xm:sqref>G17:L17</xm:sqref>
        </x14:dataValidation>
      </x14:dataValidations>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D2CB4-D852-4277-81A2-003C13E3D306}">
  <sheetPr>
    <tabColor theme="3" tint="0.59999389629810485"/>
  </sheetPr>
  <dimension ref="A1:T44"/>
  <sheetViews>
    <sheetView showGridLines="0" zoomScale="130" zoomScaleNormal="130" workbookViewId="0">
      <selection activeCell="A41" sqref="A41:L44"/>
    </sheetView>
  </sheetViews>
  <sheetFormatPr baseColWidth="10" defaultColWidth="3.5703125" defaultRowHeight="18.95" customHeight="1" x14ac:dyDescent="0.2"/>
  <cols>
    <col min="1" max="8" width="7.28515625" style="994" customWidth="1"/>
    <col min="9" max="9" width="10.42578125" style="994" customWidth="1"/>
    <col min="10" max="10" width="9.28515625" style="994" customWidth="1"/>
    <col min="11" max="11" width="8.5703125" style="994" bestFit="1" customWidth="1"/>
    <col min="12" max="12" width="9.85546875" style="994" customWidth="1"/>
    <col min="13" max="16384" width="3.5703125" style="994"/>
  </cols>
  <sheetData>
    <row r="1" spans="1:20" ht="12.75" customHeight="1" x14ac:dyDescent="0.2">
      <c r="A1" s="436" t="s">
        <v>948</v>
      </c>
      <c r="B1" s="437"/>
      <c r="C1" s="1537" t="s">
        <v>900</v>
      </c>
      <c r="D1" s="1538"/>
      <c r="E1" s="1538"/>
      <c r="F1" s="1538"/>
      <c r="G1" s="1538"/>
      <c r="H1" s="1538"/>
      <c r="I1" s="1538"/>
      <c r="J1" s="1538"/>
      <c r="K1" s="1539"/>
      <c r="L1" s="438"/>
    </row>
    <row r="2" spans="1:20" ht="12.75" customHeight="1" x14ac:dyDescent="0.2">
      <c r="A2" s="424"/>
      <c r="B2" s="439"/>
      <c r="C2" s="1540"/>
      <c r="D2" s="1541"/>
      <c r="E2" s="1541"/>
      <c r="F2" s="1541"/>
      <c r="G2" s="1541"/>
      <c r="H2" s="1541"/>
      <c r="I2" s="1541"/>
      <c r="J2" s="1541"/>
      <c r="K2" s="1542"/>
      <c r="L2" s="440"/>
    </row>
    <row r="3" spans="1:20" ht="12.75" customHeight="1" x14ac:dyDescent="0.2">
      <c r="A3" s="424"/>
      <c r="B3" s="439"/>
      <c r="C3" s="1543" t="s">
        <v>901</v>
      </c>
      <c r="D3" s="1544"/>
      <c r="E3" s="1544"/>
      <c r="F3" s="1544"/>
      <c r="G3" s="1544"/>
      <c r="H3" s="1544"/>
      <c r="I3" s="1544"/>
      <c r="J3" s="1544"/>
      <c r="K3" s="1545"/>
      <c r="L3" s="440"/>
    </row>
    <row r="4" spans="1:20" ht="12.75" customHeight="1" x14ac:dyDescent="0.2">
      <c r="A4" s="441"/>
      <c r="B4" s="442"/>
      <c r="C4" s="1546"/>
      <c r="D4" s="1547"/>
      <c r="E4" s="1547"/>
      <c r="F4" s="1547"/>
      <c r="G4" s="1547"/>
      <c r="H4" s="1547"/>
      <c r="I4" s="1547"/>
      <c r="J4" s="1547"/>
      <c r="K4" s="1548"/>
      <c r="L4" s="443"/>
    </row>
    <row r="5" spans="1:20" s="905" customFormat="1" ht="15" customHeight="1" x14ac:dyDescent="0.25">
      <c r="A5" s="1549" t="s">
        <v>89</v>
      </c>
      <c r="B5" s="1549"/>
      <c r="C5" s="1549"/>
      <c r="D5" s="1549"/>
      <c r="E5" s="1549"/>
      <c r="F5" s="1549"/>
      <c r="G5" s="1549"/>
      <c r="H5" s="1549"/>
      <c r="I5" s="1549"/>
      <c r="J5" s="1550" t="s">
        <v>90</v>
      </c>
      <c r="K5" s="1550"/>
      <c r="L5" s="1549"/>
    </row>
    <row r="6" spans="1:20" ht="15" customHeight="1" x14ac:dyDescent="0.2">
      <c r="A6" s="1535" t="s">
        <v>947</v>
      </c>
      <c r="B6" s="1535"/>
      <c r="C6" s="1535"/>
      <c r="D6" s="1535"/>
      <c r="E6" s="1535"/>
      <c r="F6" s="1535"/>
      <c r="G6" s="1535"/>
      <c r="H6" s="1535"/>
      <c r="I6" s="1536"/>
      <c r="J6" s="849"/>
      <c r="K6" s="697" t="s">
        <v>16</v>
      </c>
      <c r="L6" s="855" t="s">
        <v>38</v>
      </c>
    </row>
    <row r="7" spans="1:20" ht="15" customHeight="1" x14ac:dyDescent="0.2">
      <c r="A7" s="1535"/>
      <c r="B7" s="1535"/>
      <c r="C7" s="1535"/>
      <c r="D7" s="1535"/>
      <c r="E7" s="1535"/>
      <c r="F7" s="1535"/>
      <c r="G7" s="1535"/>
      <c r="H7" s="1535"/>
      <c r="I7" s="1536"/>
      <c r="J7" s="845"/>
      <c r="K7" s="698" t="s">
        <v>98</v>
      </c>
      <c r="L7" s="855"/>
    </row>
    <row r="8" spans="1:20" ht="15" customHeight="1" x14ac:dyDescent="0.2">
      <c r="A8" s="1535"/>
      <c r="B8" s="1535"/>
      <c r="C8" s="1535"/>
      <c r="D8" s="1535"/>
      <c r="E8" s="1535"/>
      <c r="F8" s="1535"/>
      <c r="G8" s="1535"/>
      <c r="H8" s="1535"/>
      <c r="I8" s="1536"/>
      <c r="J8" s="853"/>
      <c r="K8" s="699" t="s">
        <v>18</v>
      </c>
      <c r="L8" s="855"/>
    </row>
    <row r="9" spans="1:20" s="905" customFormat="1" ht="15" customHeight="1" x14ac:dyDescent="0.25">
      <c r="A9" s="1551" t="s">
        <v>19</v>
      </c>
      <c r="B9" s="1551"/>
      <c r="C9" s="1551"/>
      <c r="D9" s="1551"/>
      <c r="E9" s="1551"/>
      <c r="F9" s="1551"/>
      <c r="G9" s="1551"/>
      <c r="H9" s="1551"/>
      <c r="I9" s="1551"/>
      <c r="J9" s="1549"/>
      <c r="K9" s="1549"/>
      <c r="L9" s="1551"/>
    </row>
    <row r="10" spans="1:20" ht="12" customHeight="1" x14ac:dyDescent="0.2">
      <c r="A10" s="1552" t="s">
        <v>946</v>
      </c>
      <c r="B10" s="1553"/>
      <c r="C10" s="1553"/>
      <c r="D10" s="1553"/>
      <c r="E10" s="1553"/>
      <c r="F10" s="1553"/>
      <c r="G10" s="1553"/>
      <c r="H10" s="1553"/>
      <c r="I10" s="1553"/>
      <c r="J10" s="1553"/>
      <c r="K10" s="1553"/>
      <c r="L10" s="1554"/>
    </row>
    <row r="11" spans="1:20" ht="2.25" customHeight="1" x14ac:dyDescent="0.2">
      <c r="A11" s="1555"/>
      <c r="B11" s="1556"/>
      <c r="C11" s="1556"/>
      <c r="D11" s="1556"/>
      <c r="E11" s="1556"/>
      <c r="F11" s="1556"/>
      <c r="G11" s="1556"/>
      <c r="H11" s="1556"/>
      <c r="I11" s="1556"/>
      <c r="J11" s="1556"/>
      <c r="K11" s="1556"/>
      <c r="L11" s="1557"/>
    </row>
    <row r="12" spans="1:20" s="905" customFormat="1" ht="15" customHeight="1" x14ac:dyDescent="0.25">
      <c r="A12" s="1551" t="s">
        <v>20</v>
      </c>
      <c r="B12" s="1551"/>
      <c r="C12" s="1551"/>
      <c r="D12" s="1551"/>
      <c r="E12" s="1551"/>
      <c r="F12" s="1551"/>
      <c r="G12" s="1551"/>
      <c r="H12" s="1551"/>
      <c r="I12" s="1551"/>
      <c r="J12" s="1551"/>
      <c r="K12" s="1551"/>
      <c r="L12" s="1551"/>
      <c r="M12" s="451"/>
      <c r="N12" s="451"/>
      <c r="O12" s="451"/>
      <c r="P12" s="451"/>
      <c r="Q12" s="451"/>
      <c r="R12" s="451"/>
      <c r="S12" s="116"/>
      <c r="T12" s="116"/>
    </row>
    <row r="13" spans="1:20" ht="7.5" customHeight="1" x14ac:dyDescent="0.2">
      <c r="A13" s="1558" t="s">
        <v>945</v>
      </c>
      <c r="B13" s="1558"/>
      <c r="C13" s="1558"/>
      <c r="D13" s="1558"/>
      <c r="E13" s="1558"/>
      <c r="F13" s="1558"/>
      <c r="G13" s="1558"/>
      <c r="H13" s="1558"/>
      <c r="I13" s="1558"/>
      <c r="J13" s="1558"/>
      <c r="K13" s="1558"/>
      <c r="L13" s="1558"/>
      <c r="M13" s="439"/>
      <c r="N13" s="439"/>
      <c r="O13" s="439"/>
      <c r="P13" s="439"/>
      <c r="Q13" s="439"/>
      <c r="R13" s="439"/>
      <c r="S13" s="727"/>
      <c r="T13" s="727"/>
    </row>
    <row r="14" spans="1:20" ht="12.75" x14ac:dyDescent="0.2">
      <c r="A14" s="1558"/>
      <c r="B14" s="1558"/>
      <c r="C14" s="1558"/>
      <c r="D14" s="1558"/>
      <c r="E14" s="1558"/>
      <c r="F14" s="1558"/>
      <c r="G14" s="1558"/>
      <c r="H14" s="1558"/>
      <c r="I14" s="1558"/>
      <c r="J14" s="1558"/>
      <c r="K14" s="1558"/>
      <c r="L14" s="1558"/>
      <c r="M14" s="452"/>
      <c r="N14" s="439"/>
      <c r="O14" s="439"/>
      <c r="P14" s="439"/>
      <c r="Q14" s="439"/>
      <c r="R14" s="439"/>
      <c r="S14" s="727"/>
      <c r="T14" s="727"/>
    </row>
    <row r="15" spans="1:20" ht="9" customHeight="1" x14ac:dyDescent="0.2">
      <c r="A15" s="1558"/>
      <c r="B15" s="1558"/>
      <c r="C15" s="1558"/>
      <c r="D15" s="1558"/>
      <c r="E15" s="1558"/>
      <c r="F15" s="1558"/>
      <c r="G15" s="1558"/>
      <c r="H15" s="1558"/>
      <c r="I15" s="1558"/>
      <c r="J15" s="1558"/>
      <c r="K15" s="1558"/>
      <c r="L15" s="1558"/>
      <c r="M15" s="439"/>
      <c r="N15" s="439"/>
      <c r="O15" s="439"/>
      <c r="P15" s="439"/>
      <c r="Q15" s="439"/>
      <c r="R15" s="439"/>
      <c r="S15" s="727"/>
      <c r="T15" s="727"/>
    </row>
    <row r="16" spans="1:20" s="905" customFormat="1" ht="15" customHeight="1" x14ac:dyDescent="0.25">
      <c r="A16" s="1551" t="s">
        <v>21</v>
      </c>
      <c r="B16" s="1551"/>
      <c r="C16" s="1551"/>
      <c r="D16" s="1551"/>
      <c r="E16" s="1551"/>
      <c r="F16" s="1551"/>
      <c r="G16" s="1551" t="s">
        <v>22</v>
      </c>
      <c r="H16" s="1551"/>
      <c r="I16" s="1551"/>
      <c r="J16" s="1551"/>
      <c r="K16" s="1551"/>
      <c r="L16" s="1551"/>
      <c r="M16" s="116"/>
      <c r="N16" s="116"/>
      <c r="O16" s="116"/>
      <c r="P16" s="116"/>
      <c r="Q16" s="116"/>
      <c r="R16" s="116"/>
      <c r="S16" s="116"/>
      <c r="T16" s="116"/>
    </row>
    <row r="17" spans="1:12" ht="12.75" x14ac:dyDescent="0.2">
      <c r="A17" s="1559" t="s">
        <v>911</v>
      </c>
      <c r="B17" s="1559"/>
      <c r="C17" s="1559"/>
      <c r="D17" s="1559"/>
      <c r="E17" s="1559"/>
      <c r="F17" s="1559"/>
      <c r="G17" s="1559" t="s">
        <v>26</v>
      </c>
      <c r="H17" s="1559"/>
      <c r="I17" s="1559"/>
      <c r="J17" s="1559"/>
      <c r="K17" s="1559"/>
      <c r="L17" s="1559"/>
    </row>
    <row r="18" spans="1:12" s="905" customFormat="1" ht="15" customHeight="1" x14ac:dyDescent="0.25">
      <c r="A18" s="1551" t="s">
        <v>46</v>
      </c>
      <c r="B18" s="1551"/>
      <c r="C18" s="1551"/>
      <c r="D18" s="1551"/>
      <c r="E18" s="1551"/>
      <c r="F18" s="1551"/>
      <c r="G18" s="1551" t="s">
        <v>34</v>
      </c>
      <c r="H18" s="1551"/>
      <c r="I18" s="1551"/>
      <c r="J18" s="1551"/>
      <c r="K18" s="1551"/>
      <c r="L18" s="1551"/>
    </row>
    <row r="19" spans="1:12" ht="12.75" x14ac:dyDescent="0.2">
      <c r="A19" s="1561">
        <v>0.8</v>
      </c>
      <c r="B19" s="1559"/>
      <c r="C19" s="1559"/>
      <c r="D19" s="1559"/>
      <c r="E19" s="1559"/>
      <c r="F19" s="1559"/>
      <c r="G19" s="1561">
        <v>1</v>
      </c>
      <c r="H19" s="1559"/>
      <c r="I19" s="1559"/>
      <c r="J19" s="1559"/>
      <c r="K19" s="1559"/>
      <c r="L19" s="1559"/>
    </row>
    <row r="20" spans="1:12" s="905" customFormat="1" ht="15" customHeight="1" x14ac:dyDescent="0.25">
      <c r="A20" s="1551" t="s">
        <v>35</v>
      </c>
      <c r="B20" s="1551"/>
      <c r="C20" s="1551"/>
      <c r="D20" s="1551"/>
      <c r="E20" s="1551"/>
      <c r="F20" s="1551"/>
      <c r="G20" s="1551"/>
      <c r="H20" s="1551"/>
      <c r="I20" s="1551"/>
      <c r="J20" s="1551"/>
      <c r="K20" s="1551"/>
      <c r="L20" s="1551"/>
    </row>
    <row r="21" spans="1:12" ht="19.5" customHeight="1" x14ac:dyDescent="0.2">
      <c r="A21" s="1560" t="s">
        <v>944</v>
      </c>
      <c r="B21" s="1560"/>
      <c r="C21" s="1560"/>
      <c r="D21" s="1560"/>
      <c r="E21" s="1560"/>
      <c r="F21" s="1560"/>
      <c r="G21" s="1560"/>
      <c r="H21" s="1560"/>
      <c r="I21" s="1560"/>
      <c r="J21" s="1560"/>
      <c r="K21" s="1560"/>
      <c r="L21" s="1560"/>
    </row>
    <row r="22" spans="1:12" ht="15" customHeight="1" x14ac:dyDescent="0.2">
      <c r="A22" s="1564" t="s">
        <v>2</v>
      </c>
      <c r="B22" s="1564"/>
      <c r="C22" s="1564"/>
      <c r="D22" s="1564"/>
      <c r="E22" s="1564"/>
      <c r="F22" s="1564"/>
      <c r="G22" s="1564"/>
      <c r="H22" s="1564"/>
      <c r="I22" s="1564"/>
      <c r="J22" s="1564"/>
      <c r="K22" s="1564"/>
      <c r="L22" s="1564"/>
    </row>
    <row r="23" spans="1:12" ht="27" customHeight="1" x14ac:dyDescent="0.2">
      <c r="A23" s="1839" t="s">
        <v>943</v>
      </c>
      <c r="B23" s="1839"/>
      <c r="C23" s="1839"/>
      <c r="D23" s="1839"/>
      <c r="E23" s="1839"/>
      <c r="F23" s="1839"/>
      <c r="G23" s="1839"/>
      <c r="H23" s="1839"/>
      <c r="I23" s="1839"/>
      <c r="J23" s="1839"/>
      <c r="K23" s="1839"/>
      <c r="L23" s="1839"/>
    </row>
    <row r="24" spans="1:12" s="905" customFormat="1" ht="15" customHeight="1" x14ac:dyDescent="0.25">
      <c r="A24" s="1551" t="s">
        <v>36</v>
      </c>
      <c r="B24" s="1551"/>
      <c r="C24" s="1551"/>
      <c r="D24" s="1551"/>
      <c r="E24" s="1551"/>
      <c r="F24" s="1551"/>
      <c r="G24" s="1551"/>
      <c r="H24" s="1551"/>
      <c r="I24" s="1551"/>
      <c r="J24" s="1551"/>
      <c r="K24" s="1551"/>
      <c r="L24" s="1551"/>
    </row>
    <row r="25" spans="1:12" ht="18.75" customHeight="1" x14ac:dyDescent="0.2">
      <c r="A25" s="1786" t="s">
        <v>540</v>
      </c>
      <c r="B25" s="1787"/>
      <c r="C25" s="1788"/>
      <c r="D25" s="1786" t="s">
        <v>543</v>
      </c>
      <c r="E25" s="1787"/>
      <c r="F25" s="1788"/>
      <c r="G25" s="1786" t="s">
        <v>546</v>
      </c>
      <c r="H25" s="1787"/>
      <c r="I25" s="1788"/>
      <c r="J25" s="1786" t="s">
        <v>549</v>
      </c>
      <c r="K25" s="1787"/>
      <c r="L25" s="1788"/>
    </row>
    <row r="26" spans="1:12" ht="18.75" customHeight="1" x14ac:dyDescent="0.2">
      <c r="A26" s="1865"/>
      <c r="B26" s="1866"/>
      <c r="C26" s="1867"/>
      <c r="D26" s="1865">
        <v>1</v>
      </c>
      <c r="E26" s="1866"/>
      <c r="F26" s="1867"/>
      <c r="G26" s="1865">
        <v>1</v>
      </c>
      <c r="H26" s="1866"/>
      <c r="I26" s="1867"/>
      <c r="J26" s="1865"/>
      <c r="K26" s="1866"/>
      <c r="L26" s="1867"/>
    </row>
    <row r="27" spans="1:12" ht="12.75" customHeight="1" x14ac:dyDescent="0.2">
      <c r="A27" s="588"/>
      <c r="B27" s="455"/>
      <c r="C27" s="455"/>
      <c r="D27" s="455"/>
      <c r="E27" s="455"/>
      <c r="F27" s="455"/>
      <c r="G27" s="455"/>
      <c r="H27" s="455"/>
      <c r="I27" s="455"/>
      <c r="J27" s="455"/>
      <c r="K27" s="455"/>
      <c r="L27" s="670"/>
    </row>
    <row r="28" spans="1:12" ht="12.75" customHeight="1" x14ac:dyDescent="0.2">
      <c r="A28" s="844"/>
      <c r="B28" s="852"/>
      <c r="C28" s="852"/>
      <c r="D28" s="852"/>
      <c r="E28" s="852"/>
      <c r="F28" s="852"/>
      <c r="G28" s="852"/>
      <c r="H28" s="852"/>
      <c r="I28" s="852"/>
      <c r="J28" s="852"/>
      <c r="K28" s="852"/>
      <c r="L28" s="842"/>
    </row>
    <row r="29" spans="1:12" ht="18.95" customHeight="1" x14ac:dyDescent="0.2">
      <c r="A29" s="1034"/>
      <c r="B29" s="1035"/>
      <c r="C29" s="1035"/>
      <c r="D29" s="1035"/>
      <c r="E29" s="1035"/>
      <c r="F29" s="1035"/>
      <c r="G29" s="1035"/>
      <c r="H29" s="1035"/>
      <c r="I29" s="1035"/>
      <c r="J29" s="1035"/>
      <c r="K29" s="1035"/>
      <c r="L29" s="1036"/>
    </row>
    <row r="30" spans="1:12" ht="18.95" customHeight="1" x14ac:dyDescent="0.2">
      <c r="A30" s="1034"/>
      <c r="B30" s="1035"/>
      <c r="C30" s="1035"/>
      <c r="D30" s="1035"/>
      <c r="E30" s="1035"/>
      <c r="F30" s="1035"/>
      <c r="G30" s="1035"/>
      <c r="H30" s="1035"/>
      <c r="I30" s="1035"/>
      <c r="J30" s="1035"/>
      <c r="K30" s="1035"/>
      <c r="L30" s="1036"/>
    </row>
    <row r="31" spans="1:12" ht="18.95" customHeight="1" x14ac:dyDescent="0.2">
      <c r="A31" s="1034"/>
      <c r="B31" s="1035"/>
      <c r="C31" s="1035"/>
      <c r="D31" s="1035"/>
      <c r="E31" s="1035"/>
      <c r="F31" s="1035"/>
      <c r="G31" s="1035"/>
      <c r="H31" s="1035"/>
      <c r="I31" s="1035"/>
      <c r="J31" s="1035"/>
      <c r="K31" s="1035"/>
      <c r="L31" s="1036"/>
    </row>
    <row r="32" spans="1:12" ht="18.95" customHeight="1" x14ac:dyDescent="0.2">
      <c r="A32" s="1034"/>
      <c r="B32" s="1035"/>
      <c r="C32" s="1035"/>
      <c r="D32" s="1035"/>
      <c r="E32" s="1035"/>
      <c r="F32" s="1035"/>
      <c r="G32" s="1035"/>
      <c r="H32" s="1035"/>
      <c r="I32" s="1035"/>
      <c r="J32" s="1035"/>
      <c r="K32" s="1035"/>
      <c r="L32" s="1036"/>
    </row>
    <row r="33" spans="1:12" ht="18.95" customHeight="1" x14ac:dyDescent="0.2">
      <c r="A33" s="1034"/>
      <c r="B33" s="1035"/>
      <c r="C33" s="1035"/>
      <c r="D33" s="1035"/>
      <c r="E33" s="1035"/>
      <c r="F33" s="1035"/>
      <c r="G33" s="1035"/>
      <c r="H33" s="1035"/>
      <c r="I33" s="1035"/>
      <c r="J33" s="1035"/>
      <c r="K33" s="1035"/>
      <c r="L33" s="1036"/>
    </row>
    <row r="34" spans="1:12" ht="15" customHeight="1" x14ac:dyDescent="0.2">
      <c r="A34" s="1034"/>
      <c r="B34" s="1035"/>
      <c r="C34" s="1035"/>
      <c r="D34" s="1035"/>
      <c r="E34" s="1035"/>
      <c r="F34" s="1035"/>
      <c r="G34" s="1035"/>
      <c r="H34" s="1035"/>
      <c r="I34" s="1035"/>
      <c r="J34" s="1035"/>
      <c r="K34" s="1035"/>
      <c r="L34" s="1036"/>
    </row>
    <row r="35" spans="1:12" ht="18.95" customHeight="1" x14ac:dyDescent="0.2">
      <c r="A35" s="1034"/>
      <c r="B35" s="1035"/>
      <c r="C35" s="1035"/>
      <c r="D35" s="1035"/>
      <c r="E35" s="1035"/>
      <c r="F35" s="1035"/>
      <c r="G35" s="1035"/>
      <c r="H35" s="1035"/>
      <c r="I35" s="1035"/>
      <c r="J35" s="1035"/>
      <c r="K35" s="1035"/>
      <c r="L35" s="1036"/>
    </row>
    <row r="36" spans="1:12" ht="18.95" customHeight="1" x14ac:dyDescent="0.2">
      <c r="A36" s="1034"/>
      <c r="B36" s="1035"/>
      <c r="C36" s="1035"/>
      <c r="D36" s="1035"/>
      <c r="E36" s="1035"/>
      <c r="F36" s="1035"/>
      <c r="G36" s="1035"/>
      <c r="H36" s="1035"/>
      <c r="I36" s="1035"/>
      <c r="J36" s="1035"/>
      <c r="K36" s="1035"/>
      <c r="L36" s="1036"/>
    </row>
    <row r="37" spans="1:12" ht="18.95" customHeight="1" x14ac:dyDescent="0.2">
      <c r="A37" s="1034"/>
      <c r="B37" s="1035"/>
      <c r="C37" s="1035"/>
      <c r="D37" s="1035"/>
      <c r="E37" s="1035"/>
      <c r="F37" s="1035"/>
      <c r="G37" s="1035"/>
      <c r="H37" s="1035"/>
      <c r="I37" s="1035"/>
      <c r="J37" s="1035"/>
      <c r="K37" s="1035"/>
      <c r="L37" s="1036"/>
    </row>
    <row r="38" spans="1:12" ht="18.95" customHeight="1" x14ac:dyDescent="0.2">
      <c r="A38" s="1034"/>
      <c r="B38" s="1035"/>
      <c r="C38" s="1035"/>
      <c r="D38" s="1035"/>
      <c r="E38" s="1035"/>
      <c r="F38" s="1035"/>
      <c r="G38" s="1035"/>
      <c r="H38" s="1035"/>
      <c r="I38" s="1035"/>
      <c r="J38" s="1035"/>
      <c r="K38" s="1035"/>
      <c r="L38" s="1036"/>
    </row>
    <row r="39" spans="1:12" ht="18.95" customHeight="1" x14ac:dyDescent="0.2">
      <c r="A39" s="1037"/>
      <c r="B39" s="1038"/>
      <c r="C39" s="1038"/>
      <c r="D39" s="1038"/>
      <c r="E39" s="1038"/>
      <c r="F39" s="1038"/>
      <c r="G39" s="1038"/>
      <c r="H39" s="1038"/>
      <c r="I39" s="1038"/>
      <c r="J39" s="1038"/>
      <c r="K39" s="1038"/>
      <c r="L39" s="1039"/>
    </row>
    <row r="40" spans="1:12" ht="18.95" customHeight="1" x14ac:dyDescent="0.2">
      <c r="A40" s="1566" t="s">
        <v>135</v>
      </c>
      <c r="B40" s="1566"/>
      <c r="C40" s="1566"/>
      <c r="D40" s="1566"/>
      <c r="E40" s="1566"/>
      <c r="F40" s="1566"/>
      <c r="G40" s="1566"/>
      <c r="H40" s="1566"/>
      <c r="I40" s="1566"/>
      <c r="J40" s="1566"/>
      <c r="K40" s="1566"/>
      <c r="L40" s="1566"/>
    </row>
    <row r="41" spans="1:12" ht="18.95" customHeight="1" x14ac:dyDescent="0.2">
      <c r="A41" s="1863" t="s">
        <v>1052</v>
      </c>
      <c r="B41" s="1864"/>
      <c r="C41" s="1864"/>
      <c r="D41" s="1864"/>
      <c r="E41" s="1864"/>
      <c r="F41" s="1864"/>
      <c r="G41" s="1864"/>
      <c r="H41" s="1864"/>
      <c r="I41" s="1864"/>
      <c r="J41" s="1864"/>
      <c r="K41" s="1864"/>
      <c r="L41" s="1864"/>
    </row>
    <row r="42" spans="1:12" ht="18.95" customHeight="1" x14ac:dyDescent="0.2">
      <c r="A42" s="1864"/>
      <c r="B42" s="1864"/>
      <c r="C42" s="1864"/>
      <c r="D42" s="1864"/>
      <c r="E42" s="1864"/>
      <c r="F42" s="1864"/>
      <c r="G42" s="1864"/>
      <c r="H42" s="1864"/>
      <c r="I42" s="1864"/>
      <c r="J42" s="1864"/>
      <c r="K42" s="1864"/>
      <c r="L42" s="1864"/>
    </row>
    <row r="43" spans="1:12" ht="18.95" customHeight="1" x14ac:dyDescent="0.2">
      <c r="A43" s="1864"/>
      <c r="B43" s="1864"/>
      <c r="C43" s="1864"/>
      <c r="D43" s="1864"/>
      <c r="E43" s="1864"/>
      <c r="F43" s="1864"/>
      <c r="G43" s="1864"/>
      <c r="H43" s="1864"/>
      <c r="I43" s="1864"/>
      <c r="J43" s="1864"/>
      <c r="K43" s="1864"/>
      <c r="L43" s="1864"/>
    </row>
    <row r="44" spans="1:12" ht="18.95" customHeight="1" x14ac:dyDescent="0.2">
      <c r="A44" s="1864"/>
      <c r="B44" s="1864"/>
      <c r="C44" s="1864"/>
      <c r="D44" s="1864"/>
      <c r="E44" s="1864"/>
      <c r="F44" s="1864"/>
      <c r="G44" s="1864"/>
      <c r="H44" s="1864"/>
      <c r="I44" s="1864"/>
      <c r="J44" s="1864"/>
      <c r="K44" s="1864"/>
      <c r="L44" s="1864"/>
    </row>
  </sheetData>
  <sheetProtection password="CCF3" sheet="1" objects="1" scenarios="1"/>
  <mergeCells count="33">
    <mergeCell ref="A6:I8"/>
    <mergeCell ref="C1:K2"/>
    <mergeCell ref="C3:K3"/>
    <mergeCell ref="C4:K4"/>
    <mergeCell ref="A5:I5"/>
    <mergeCell ref="J5:L5"/>
    <mergeCell ref="G19:L19"/>
    <mergeCell ref="A9:L9"/>
    <mergeCell ref="A10:L11"/>
    <mergeCell ref="A12:L12"/>
    <mergeCell ref="A13:L15"/>
    <mergeCell ref="A16:F16"/>
    <mergeCell ref="G16:L16"/>
    <mergeCell ref="A17:F17"/>
    <mergeCell ref="G17:L17"/>
    <mergeCell ref="A18:F18"/>
    <mergeCell ref="G18:L18"/>
    <mergeCell ref="A19:F19"/>
    <mergeCell ref="A41:L44"/>
    <mergeCell ref="A20:L20"/>
    <mergeCell ref="A21:L21"/>
    <mergeCell ref="A22:L22"/>
    <mergeCell ref="A23:L23"/>
    <mergeCell ref="A24:L24"/>
    <mergeCell ref="A40:L40"/>
    <mergeCell ref="A25:C25"/>
    <mergeCell ref="D25:F25"/>
    <mergeCell ref="G25:I25"/>
    <mergeCell ref="J25:L25"/>
    <mergeCell ref="A26:C26"/>
    <mergeCell ref="D26:F26"/>
    <mergeCell ref="G26:I26"/>
    <mergeCell ref="J26:L26"/>
  </mergeCells>
  <hyperlinks>
    <hyperlink ref="A6:I8" location="CONSOLIDADO!G40" display="Seguimiento a paraderos del componente zonal del SITP" xr:uid="{B6C7836E-28E5-4CF2-9156-3FDA1B6BD8DC}"/>
  </hyperlinks>
  <pageMargins left="0.7" right="0.7" top="0.75" bottom="0.75" header="0.3" footer="0.3"/>
  <pageSetup paperSize="123"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C5DC189-B0B1-4388-83CD-75F0FF8CE28F}">
          <x14:formula1>
            <xm:f>'Y:\ESTRUCTURA DOCUMENTAL SIG\6. Formatos\En Elaboracion\[R-OP-016 Ficha Técnica de Indicadores.xlsx]Hoja1'!#REF!</xm:f>
          </x14:formula1>
          <xm:sqref>G17:L17</xm:sqref>
        </x14:dataValidation>
      </x14:dataValidations>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7F13A8-A5B3-424A-83D7-E04D23C76101}">
  <sheetPr>
    <tabColor theme="3" tint="0.59999389629810485"/>
  </sheetPr>
  <dimension ref="A1:T43"/>
  <sheetViews>
    <sheetView zoomScale="130" zoomScaleNormal="130" workbookViewId="0">
      <selection activeCell="A6" sqref="A6:I8"/>
    </sheetView>
  </sheetViews>
  <sheetFormatPr baseColWidth="10" defaultColWidth="3.5703125" defaultRowHeight="18.95" customHeight="1" x14ac:dyDescent="0.2"/>
  <cols>
    <col min="1" max="8" width="7.28515625" style="994" customWidth="1"/>
    <col min="9" max="9" width="10.42578125" style="994" customWidth="1"/>
    <col min="10" max="10" width="9.28515625" style="994" customWidth="1"/>
    <col min="11" max="11" width="8.5703125" style="994" bestFit="1" customWidth="1"/>
    <col min="12" max="12" width="9.85546875" style="994" customWidth="1"/>
    <col min="13" max="16384" width="3.5703125" style="994"/>
  </cols>
  <sheetData>
    <row r="1" spans="1:20" ht="12.75" x14ac:dyDescent="0.2">
      <c r="A1" s="436"/>
      <c r="B1" s="437"/>
      <c r="C1" s="1537" t="s">
        <v>900</v>
      </c>
      <c r="D1" s="1538"/>
      <c r="E1" s="1538"/>
      <c r="F1" s="1538"/>
      <c r="G1" s="1538"/>
      <c r="H1" s="1538"/>
      <c r="I1" s="1538"/>
      <c r="J1" s="1538"/>
      <c r="K1" s="1539"/>
      <c r="L1" s="438"/>
    </row>
    <row r="2" spans="1:20" ht="12.75" x14ac:dyDescent="0.2">
      <c r="A2" s="424"/>
      <c r="B2" s="439"/>
      <c r="C2" s="1540"/>
      <c r="D2" s="1541"/>
      <c r="E2" s="1541"/>
      <c r="F2" s="1541"/>
      <c r="G2" s="1541"/>
      <c r="H2" s="1541"/>
      <c r="I2" s="1541"/>
      <c r="J2" s="1541"/>
      <c r="K2" s="1542"/>
      <c r="L2" s="440"/>
    </row>
    <row r="3" spans="1:20" ht="12.75" x14ac:dyDescent="0.2">
      <c r="A3" s="424"/>
      <c r="B3" s="439"/>
      <c r="C3" s="1543" t="s">
        <v>901</v>
      </c>
      <c r="D3" s="1544"/>
      <c r="E3" s="1544"/>
      <c r="F3" s="1544"/>
      <c r="G3" s="1544"/>
      <c r="H3" s="1544"/>
      <c r="I3" s="1544"/>
      <c r="J3" s="1544"/>
      <c r="K3" s="1545"/>
      <c r="L3" s="440"/>
    </row>
    <row r="4" spans="1:20" ht="12.75" x14ac:dyDescent="0.2">
      <c r="A4" s="441"/>
      <c r="B4" s="442"/>
      <c r="C4" s="1546"/>
      <c r="D4" s="1547"/>
      <c r="E4" s="1547"/>
      <c r="F4" s="1547"/>
      <c r="G4" s="1547"/>
      <c r="H4" s="1547"/>
      <c r="I4" s="1547"/>
      <c r="J4" s="1547"/>
      <c r="K4" s="1548"/>
      <c r="L4" s="443"/>
    </row>
    <row r="5" spans="1:20" s="905" customFormat="1" ht="12.75" x14ac:dyDescent="0.25">
      <c r="A5" s="1549" t="s">
        <v>89</v>
      </c>
      <c r="B5" s="1549"/>
      <c r="C5" s="1549"/>
      <c r="D5" s="1549"/>
      <c r="E5" s="1549"/>
      <c r="F5" s="1549"/>
      <c r="G5" s="1549"/>
      <c r="H5" s="1549"/>
      <c r="I5" s="1549"/>
      <c r="J5" s="1550" t="s">
        <v>90</v>
      </c>
      <c r="K5" s="1550"/>
      <c r="L5" s="1549"/>
    </row>
    <row r="6" spans="1:20" ht="12.75" x14ac:dyDescent="0.2">
      <c r="A6" s="1535" t="s">
        <v>954</v>
      </c>
      <c r="B6" s="1535"/>
      <c r="C6" s="1535"/>
      <c r="D6" s="1535"/>
      <c r="E6" s="1535"/>
      <c r="F6" s="1535"/>
      <c r="G6" s="1535"/>
      <c r="H6" s="1535"/>
      <c r="I6" s="1536"/>
      <c r="J6" s="849"/>
      <c r="K6" s="697" t="s">
        <v>16</v>
      </c>
      <c r="L6" s="855"/>
    </row>
    <row r="7" spans="1:20" ht="12.75" x14ac:dyDescent="0.2">
      <c r="A7" s="1535"/>
      <c r="B7" s="1535"/>
      <c r="C7" s="1535"/>
      <c r="D7" s="1535"/>
      <c r="E7" s="1535"/>
      <c r="F7" s="1535"/>
      <c r="G7" s="1535"/>
      <c r="H7" s="1535"/>
      <c r="I7" s="1536"/>
      <c r="J7" s="845"/>
      <c r="K7" s="698" t="s">
        <v>98</v>
      </c>
      <c r="L7" s="855" t="s">
        <v>38</v>
      </c>
    </row>
    <row r="8" spans="1:20" ht="12.75" x14ac:dyDescent="0.2">
      <c r="A8" s="1535"/>
      <c r="B8" s="1535"/>
      <c r="C8" s="1535"/>
      <c r="D8" s="1535"/>
      <c r="E8" s="1535"/>
      <c r="F8" s="1535"/>
      <c r="G8" s="1535"/>
      <c r="H8" s="1535"/>
      <c r="I8" s="1536"/>
      <c r="J8" s="853"/>
      <c r="K8" s="699" t="s">
        <v>18</v>
      </c>
      <c r="L8" s="855"/>
    </row>
    <row r="9" spans="1:20" s="905" customFormat="1" ht="12.75" x14ac:dyDescent="0.25">
      <c r="A9" s="1551" t="s">
        <v>19</v>
      </c>
      <c r="B9" s="1551"/>
      <c r="C9" s="1551"/>
      <c r="D9" s="1551"/>
      <c r="E9" s="1551"/>
      <c r="F9" s="1551"/>
      <c r="G9" s="1551"/>
      <c r="H9" s="1551"/>
      <c r="I9" s="1551"/>
      <c r="J9" s="1549"/>
      <c r="K9" s="1549"/>
      <c r="L9" s="1551"/>
    </row>
    <row r="10" spans="1:20" ht="12.75" x14ac:dyDescent="0.2">
      <c r="A10" s="1552" t="s">
        <v>953</v>
      </c>
      <c r="B10" s="1553"/>
      <c r="C10" s="1553"/>
      <c r="D10" s="1553"/>
      <c r="E10" s="1553"/>
      <c r="F10" s="1553"/>
      <c r="G10" s="1553"/>
      <c r="H10" s="1553"/>
      <c r="I10" s="1553"/>
      <c r="J10" s="1553"/>
      <c r="K10" s="1553"/>
      <c r="L10" s="1554"/>
    </row>
    <row r="11" spans="1:20" ht="12.75" x14ac:dyDescent="0.2">
      <c r="A11" s="1555"/>
      <c r="B11" s="1556"/>
      <c r="C11" s="1556"/>
      <c r="D11" s="1556"/>
      <c r="E11" s="1556"/>
      <c r="F11" s="1556"/>
      <c r="G11" s="1556"/>
      <c r="H11" s="1556"/>
      <c r="I11" s="1556"/>
      <c r="J11" s="1556"/>
      <c r="K11" s="1556"/>
      <c r="L11" s="1557"/>
    </row>
    <row r="12" spans="1:20" s="905" customFormat="1" ht="12.75" x14ac:dyDescent="0.25">
      <c r="A12" s="1551" t="s">
        <v>20</v>
      </c>
      <c r="B12" s="1551"/>
      <c r="C12" s="1551"/>
      <c r="D12" s="1551"/>
      <c r="E12" s="1551"/>
      <c r="F12" s="1551"/>
      <c r="G12" s="1551"/>
      <c r="H12" s="1551"/>
      <c r="I12" s="1551"/>
      <c r="J12" s="1551"/>
      <c r="K12" s="1551"/>
      <c r="L12" s="1551"/>
      <c r="M12" s="451"/>
      <c r="N12" s="451"/>
      <c r="O12" s="451"/>
      <c r="P12" s="451"/>
      <c r="Q12" s="451"/>
      <c r="R12" s="451"/>
      <c r="S12" s="116"/>
      <c r="T12" s="116"/>
    </row>
    <row r="13" spans="1:20" ht="12.75" x14ac:dyDescent="0.2">
      <c r="A13" s="1558" t="s">
        <v>952</v>
      </c>
      <c r="B13" s="1558"/>
      <c r="C13" s="1558"/>
      <c r="D13" s="1558"/>
      <c r="E13" s="1558"/>
      <c r="F13" s="1558"/>
      <c r="G13" s="1558"/>
      <c r="H13" s="1558"/>
      <c r="I13" s="1558"/>
      <c r="J13" s="1558"/>
      <c r="K13" s="1558"/>
      <c r="L13" s="1558"/>
      <c r="M13" s="439"/>
      <c r="N13" s="439"/>
      <c r="O13" s="439"/>
      <c r="P13" s="439"/>
      <c r="Q13" s="439"/>
      <c r="R13" s="439"/>
      <c r="S13" s="727"/>
      <c r="T13" s="727"/>
    </row>
    <row r="14" spans="1:20" ht="12.75" x14ac:dyDescent="0.2">
      <c r="A14" s="1558"/>
      <c r="B14" s="1558"/>
      <c r="C14" s="1558"/>
      <c r="D14" s="1558"/>
      <c r="E14" s="1558"/>
      <c r="F14" s="1558"/>
      <c r="G14" s="1558"/>
      <c r="H14" s="1558"/>
      <c r="I14" s="1558"/>
      <c r="J14" s="1558"/>
      <c r="K14" s="1558"/>
      <c r="L14" s="1558"/>
      <c r="M14" s="452"/>
      <c r="N14" s="439"/>
      <c r="O14" s="439"/>
      <c r="P14" s="439"/>
      <c r="Q14" s="439"/>
      <c r="R14" s="439"/>
      <c r="S14" s="727"/>
      <c r="T14" s="727"/>
    </row>
    <row r="15" spans="1:20" s="905" customFormat="1" ht="12.75" x14ac:dyDescent="0.25">
      <c r="A15" s="1551" t="s">
        <v>21</v>
      </c>
      <c r="B15" s="1551"/>
      <c r="C15" s="1551"/>
      <c r="D15" s="1551"/>
      <c r="E15" s="1551"/>
      <c r="F15" s="1551"/>
      <c r="G15" s="1551" t="s">
        <v>22</v>
      </c>
      <c r="H15" s="1551"/>
      <c r="I15" s="1551"/>
      <c r="J15" s="1551"/>
      <c r="K15" s="1551"/>
      <c r="L15" s="1551"/>
      <c r="M15" s="116"/>
      <c r="N15" s="116"/>
      <c r="O15" s="116"/>
      <c r="P15" s="116"/>
      <c r="Q15" s="116"/>
      <c r="R15" s="116"/>
      <c r="S15" s="116"/>
      <c r="T15" s="116"/>
    </row>
    <row r="16" spans="1:20" ht="12.75" x14ac:dyDescent="0.2">
      <c r="A16" s="1559" t="s">
        <v>905</v>
      </c>
      <c r="B16" s="1559"/>
      <c r="C16" s="1559"/>
      <c r="D16" s="1559"/>
      <c r="E16" s="1559"/>
      <c r="F16" s="1559"/>
      <c r="G16" s="1559" t="s">
        <v>26</v>
      </c>
      <c r="H16" s="1559"/>
      <c r="I16" s="1559"/>
      <c r="J16" s="1559"/>
      <c r="K16" s="1559"/>
      <c r="L16" s="1559"/>
    </row>
    <row r="17" spans="1:12" s="905" customFormat="1" ht="12.75" x14ac:dyDescent="0.25">
      <c r="A17" s="1551" t="s">
        <v>46</v>
      </c>
      <c r="B17" s="1551"/>
      <c r="C17" s="1551"/>
      <c r="D17" s="1551"/>
      <c r="E17" s="1551"/>
      <c r="F17" s="1551"/>
      <c r="G17" s="1551" t="s">
        <v>34</v>
      </c>
      <c r="H17" s="1551"/>
      <c r="I17" s="1551"/>
      <c r="J17" s="1551"/>
      <c r="K17" s="1551"/>
      <c r="L17" s="1551"/>
    </row>
    <row r="18" spans="1:12" ht="12.75" x14ac:dyDescent="0.2">
      <c r="A18" s="1561">
        <v>0.9</v>
      </c>
      <c r="B18" s="1561"/>
      <c r="C18" s="1561"/>
      <c r="D18" s="1561"/>
      <c r="E18" s="1561"/>
      <c r="F18" s="1561"/>
      <c r="G18" s="1561">
        <v>1</v>
      </c>
      <c r="H18" s="1561"/>
      <c r="I18" s="1561"/>
      <c r="J18" s="1561"/>
      <c r="K18" s="1561"/>
      <c r="L18" s="1561"/>
    </row>
    <row r="19" spans="1:12" s="905" customFormat="1" ht="12.75" x14ac:dyDescent="0.25">
      <c r="A19" s="1551" t="s">
        <v>35</v>
      </c>
      <c r="B19" s="1551"/>
      <c r="C19" s="1551"/>
      <c r="D19" s="1551"/>
      <c r="E19" s="1551"/>
      <c r="F19" s="1551"/>
      <c r="G19" s="1551"/>
      <c r="H19" s="1551"/>
      <c r="I19" s="1551"/>
      <c r="J19" s="1551"/>
      <c r="K19" s="1551"/>
      <c r="L19" s="1551"/>
    </row>
    <row r="20" spans="1:12" ht="12.75" x14ac:dyDescent="0.2">
      <c r="A20" s="1560" t="s">
        <v>951</v>
      </c>
      <c r="B20" s="1560"/>
      <c r="C20" s="1560"/>
      <c r="D20" s="1560"/>
      <c r="E20" s="1560"/>
      <c r="F20" s="1560"/>
      <c r="G20" s="1560"/>
      <c r="H20" s="1560"/>
      <c r="I20" s="1560"/>
      <c r="J20" s="1560"/>
      <c r="K20" s="1560"/>
      <c r="L20" s="1560"/>
    </row>
    <row r="21" spans="1:12" ht="12.75" x14ac:dyDescent="0.2">
      <c r="A21" s="1564" t="s">
        <v>2</v>
      </c>
      <c r="B21" s="1564"/>
      <c r="C21" s="1564"/>
      <c r="D21" s="1564"/>
      <c r="E21" s="1564"/>
      <c r="F21" s="1564"/>
      <c r="G21" s="1564"/>
      <c r="H21" s="1564"/>
      <c r="I21" s="1564"/>
      <c r="J21" s="1564"/>
      <c r="K21" s="1564"/>
      <c r="L21" s="1564"/>
    </row>
    <row r="22" spans="1:12" ht="12.75" x14ac:dyDescent="0.2">
      <c r="A22" s="1565" t="s">
        <v>950</v>
      </c>
      <c r="B22" s="1565"/>
      <c r="C22" s="1565"/>
      <c r="D22" s="1565"/>
      <c r="E22" s="1565"/>
      <c r="F22" s="1565"/>
      <c r="G22" s="1565"/>
      <c r="H22" s="1565"/>
      <c r="I22" s="1565"/>
      <c r="J22" s="1565"/>
      <c r="K22" s="1565"/>
      <c r="L22" s="1565"/>
    </row>
    <row r="23" spans="1:12" s="905" customFormat="1" ht="12.75" x14ac:dyDescent="0.25">
      <c r="A23" s="1551" t="s">
        <v>36</v>
      </c>
      <c r="B23" s="1551"/>
      <c r="C23" s="1551"/>
      <c r="D23" s="1551"/>
      <c r="E23" s="1551"/>
      <c r="F23" s="1551"/>
      <c r="G23" s="1551"/>
      <c r="H23" s="1551"/>
      <c r="I23" s="1551"/>
      <c r="J23" s="1551"/>
      <c r="K23" s="1551"/>
      <c r="L23" s="1551"/>
    </row>
    <row r="24" spans="1:12" ht="12.75" x14ac:dyDescent="0.2">
      <c r="A24" s="1060" t="s">
        <v>538</v>
      </c>
      <c r="B24" s="1060" t="s">
        <v>539</v>
      </c>
      <c r="C24" s="1060" t="s">
        <v>540</v>
      </c>
      <c r="D24" s="1060" t="s">
        <v>541</v>
      </c>
      <c r="E24" s="1060" t="s">
        <v>542</v>
      </c>
      <c r="F24" s="1060" t="s">
        <v>543</v>
      </c>
      <c r="G24" s="1060" t="s">
        <v>544</v>
      </c>
      <c r="H24" s="1060" t="s">
        <v>545</v>
      </c>
      <c r="I24" s="1060" t="s">
        <v>546</v>
      </c>
      <c r="J24" s="1060" t="s">
        <v>547</v>
      </c>
      <c r="K24" s="1060" t="s">
        <v>548</v>
      </c>
      <c r="L24" s="1060" t="s">
        <v>549</v>
      </c>
    </row>
    <row r="25" spans="1:12" ht="12.75" x14ac:dyDescent="0.2">
      <c r="A25" s="453"/>
      <c r="B25" s="453"/>
      <c r="C25" s="453"/>
      <c r="D25" s="612">
        <v>1</v>
      </c>
      <c r="E25" s="612">
        <v>1</v>
      </c>
      <c r="F25" s="612">
        <v>1</v>
      </c>
      <c r="G25" s="612">
        <v>1</v>
      </c>
      <c r="H25" s="612">
        <v>1</v>
      </c>
      <c r="I25" s="612">
        <v>1</v>
      </c>
      <c r="J25" s="453"/>
      <c r="K25" s="453"/>
      <c r="L25" s="453"/>
    </row>
    <row r="26" spans="1:12" ht="12.75" x14ac:dyDescent="0.2">
      <c r="A26" s="588"/>
      <c r="B26" s="455"/>
      <c r="C26" s="455"/>
      <c r="D26" s="455"/>
      <c r="E26" s="455"/>
      <c r="F26" s="455"/>
      <c r="G26" s="455"/>
      <c r="H26" s="455"/>
      <c r="I26" s="455"/>
      <c r="J26" s="455"/>
      <c r="K26" s="455"/>
      <c r="L26" s="670"/>
    </row>
    <row r="27" spans="1:12" ht="12.75" x14ac:dyDescent="0.2">
      <c r="A27" s="844"/>
      <c r="B27" s="852"/>
      <c r="C27" s="852"/>
      <c r="D27" s="852"/>
      <c r="E27" s="852"/>
      <c r="F27" s="852"/>
      <c r="G27" s="852"/>
      <c r="H27" s="852"/>
      <c r="I27" s="852"/>
      <c r="J27" s="852"/>
      <c r="K27" s="852"/>
      <c r="L27" s="842"/>
    </row>
    <row r="28" spans="1:12" ht="12.75" x14ac:dyDescent="0.2">
      <c r="A28" s="1034"/>
      <c r="B28" s="1035"/>
      <c r="C28" s="1035"/>
      <c r="D28" s="1035"/>
      <c r="E28" s="1035"/>
      <c r="F28" s="1035"/>
      <c r="G28" s="1035"/>
      <c r="H28" s="1035"/>
      <c r="I28" s="1035"/>
      <c r="J28" s="1035"/>
      <c r="K28" s="1035"/>
      <c r="L28" s="1036"/>
    </row>
    <row r="29" spans="1:12" ht="12.75" x14ac:dyDescent="0.2">
      <c r="A29" s="1034"/>
      <c r="B29" s="1035"/>
      <c r="C29" s="1035"/>
      <c r="D29" s="1035"/>
      <c r="E29" s="1035"/>
      <c r="F29" s="1035"/>
      <c r="G29" s="1035"/>
      <c r="H29" s="1035"/>
      <c r="I29" s="1035"/>
      <c r="J29" s="1035"/>
      <c r="K29" s="1035"/>
      <c r="L29" s="1036"/>
    </row>
    <row r="30" spans="1:12" ht="12.75" x14ac:dyDescent="0.2">
      <c r="A30" s="1034"/>
      <c r="B30" s="1035"/>
      <c r="C30" s="1035"/>
      <c r="D30" s="1035"/>
      <c r="E30" s="1035"/>
      <c r="F30" s="1035"/>
      <c r="G30" s="1035"/>
      <c r="H30" s="1035"/>
      <c r="I30" s="1035"/>
      <c r="J30" s="1035"/>
      <c r="K30" s="1035"/>
      <c r="L30" s="1036"/>
    </row>
    <row r="31" spans="1:12" ht="12.75" x14ac:dyDescent="0.2">
      <c r="A31" s="1034"/>
      <c r="B31" s="1035"/>
      <c r="C31" s="1035"/>
      <c r="D31" s="1035"/>
      <c r="E31" s="1035"/>
      <c r="F31" s="1035"/>
      <c r="G31" s="1035"/>
      <c r="H31" s="1035"/>
      <c r="I31" s="1035"/>
      <c r="J31" s="1035"/>
      <c r="K31" s="1035"/>
      <c r="L31" s="1036"/>
    </row>
    <row r="32" spans="1:12" ht="12.75" x14ac:dyDescent="0.2">
      <c r="A32" s="1034"/>
      <c r="B32" s="1035"/>
      <c r="C32" s="1035"/>
      <c r="D32" s="1035"/>
      <c r="E32" s="1035"/>
      <c r="F32" s="1035"/>
      <c r="G32" s="1035"/>
      <c r="H32" s="1035"/>
      <c r="I32" s="1035"/>
      <c r="J32" s="1035"/>
      <c r="K32" s="1035"/>
      <c r="L32" s="1036"/>
    </row>
    <row r="33" spans="1:12" ht="12.75" x14ac:dyDescent="0.2">
      <c r="A33" s="1034"/>
      <c r="B33" s="1035"/>
      <c r="C33" s="1035"/>
      <c r="D33" s="1035"/>
      <c r="E33" s="1035"/>
      <c r="F33" s="1035"/>
      <c r="G33" s="1035"/>
      <c r="H33" s="1035"/>
      <c r="I33" s="1035"/>
      <c r="J33" s="1035"/>
      <c r="K33" s="1035"/>
      <c r="L33" s="1036"/>
    </row>
    <row r="34" spans="1:12" ht="12.75" x14ac:dyDescent="0.2">
      <c r="A34" s="1034"/>
      <c r="B34" s="1035"/>
      <c r="C34" s="1035"/>
      <c r="D34" s="1035"/>
      <c r="E34" s="1035"/>
      <c r="F34" s="1035"/>
      <c r="G34" s="1035"/>
      <c r="H34" s="1035"/>
      <c r="I34" s="1035"/>
      <c r="J34" s="1035"/>
      <c r="K34" s="1035"/>
      <c r="L34" s="1036"/>
    </row>
    <row r="35" spans="1:12" ht="12.75" x14ac:dyDescent="0.2">
      <c r="A35" s="1034"/>
      <c r="B35" s="1035"/>
      <c r="C35" s="1035"/>
      <c r="D35" s="1035"/>
      <c r="E35" s="1035"/>
      <c r="F35" s="1035"/>
      <c r="G35" s="1035"/>
      <c r="H35" s="1035"/>
      <c r="I35" s="1035"/>
      <c r="J35" s="1035"/>
      <c r="K35" s="1035"/>
      <c r="L35" s="1036"/>
    </row>
    <row r="36" spans="1:12" ht="12.75" x14ac:dyDescent="0.2">
      <c r="A36" s="1034"/>
      <c r="B36" s="1035"/>
      <c r="C36" s="1035"/>
      <c r="D36" s="1035"/>
      <c r="E36" s="1035"/>
      <c r="F36" s="1035"/>
      <c r="G36" s="1035"/>
      <c r="H36" s="1035"/>
      <c r="I36" s="1035"/>
      <c r="J36" s="1035"/>
      <c r="K36" s="1035"/>
      <c r="L36" s="1036"/>
    </row>
    <row r="37" spans="1:12" ht="12.75" x14ac:dyDescent="0.2">
      <c r="A37" s="1034"/>
      <c r="B37" s="1035"/>
      <c r="C37" s="1035"/>
      <c r="D37" s="1035"/>
      <c r="E37" s="1035"/>
      <c r="F37" s="1035"/>
      <c r="G37" s="1035"/>
      <c r="H37" s="1035"/>
      <c r="I37" s="1035"/>
      <c r="J37" s="1035"/>
      <c r="K37" s="1035"/>
      <c r="L37" s="1036"/>
    </row>
    <row r="38" spans="1:12" ht="12.75" x14ac:dyDescent="0.2">
      <c r="A38" s="1037"/>
      <c r="B38" s="1038"/>
      <c r="C38" s="1038"/>
      <c r="D38" s="1038"/>
      <c r="E38" s="1038"/>
      <c r="F38" s="1038"/>
      <c r="G38" s="1038"/>
      <c r="H38" s="1038"/>
      <c r="I38" s="1038"/>
      <c r="J38" s="1038"/>
      <c r="K38" s="1038"/>
      <c r="L38" s="1039"/>
    </row>
    <row r="39" spans="1:12" ht="12.75" x14ac:dyDescent="0.2">
      <c r="A39" s="1566" t="s">
        <v>135</v>
      </c>
      <c r="B39" s="1566"/>
      <c r="C39" s="1566"/>
      <c r="D39" s="1566"/>
      <c r="E39" s="1566"/>
      <c r="F39" s="1566"/>
      <c r="G39" s="1566"/>
      <c r="H39" s="1566"/>
      <c r="I39" s="1566"/>
      <c r="J39" s="1566"/>
      <c r="K39" s="1566"/>
      <c r="L39" s="1566"/>
    </row>
    <row r="40" spans="1:12" ht="12.75" x14ac:dyDescent="0.2">
      <c r="A40" s="1559" t="s">
        <v>949</v>
      </c>
      <c r="B40" s="1560"/>
      <c r="C40" s="1560"/>
      <c r="D40" s="1560"/>
      <c r="E40" s="1560"/>
      <c r="F40" s="1560"/>
      <c r="G40" s="1560"/>
      <c r="H40" s="1560"/>
      <c r="I40" s="1560"/>
      <c r="J40" s="1560"/>
      <c r="K40" s="1560"/>
      <c r="L40" s="1560"/>
    </row>
    <row r="41" spans="1:12" ht="12.75" x14ac:dyDescent="0.2">
      <c r="A41" s="1560"/>
      <c r="B41" s="1560"/>
      <c r="C41" s="1560"/>
      <c r="D41" s="1560"/>
      <c r="E41" s="1560"/>
      <c r="F41" s="1560"/>
      <c r="G41" s="1560"/>
      <c r="H41" s="1560"/>
      <c r="I41" s="1560"/>
      <c r="J41" s="1560"/>
      <c r="K41" s="1560"/>
      <c r="L41" s="1560"/>
    </row>
    <row r="42" spans="1:12" ht="12.75" x14ac:dyDescent="0.2">
      <c r="A42" s="1560"/>
      <c r="B42" s="1560"/>
      <c r="C42" s="1560"/>
      <c r="D42" s="1560"/>
      <c r="E42" s="1560"/>
      <c r="F42" s="1560"/>
      <c r="G42" s="1560"/>
      <c r="H42" s="1560"/>
      <c r="I42" s="1560"/>
      <c r="J42" s="1560"/>
      <c r="K42" s="1560"/>
      <c r="L42" s="1560"/>
    </row>
    <row r="43" spans="1:12" ht="12.75" x14ac:dyDescent="0.2">
      <c r="A43" s="1560"/>
      <c r="B43" s="1560"/>
      <c r="C43" s="1560"/>
      <c r="D43" s="1560"/>
      <c r="E43" s="1560"/>
      <c r="F43" s="1560"/>
      <c r="G43" s="1560"/>
      <c r="H43" s="1560"/>
      <c r="I43" s="1560"/>
      <c r="J43" s="1560"/>
      <c r="K43" s="1560"/>
      <c r="L43" s="1560"/>
    </row>
  </sheetData>
  <sheetProtection password="CCF3" sheet="1" objects="1" scenarios="1"/>
  <mergeCells count="25">
    <mergeCell ref="A40:L43"/>
    <mergeCell ref="A19:L19"/>
    <mergeCell ref="A20:L20"/>
    <mergeCell ref="A21:L21"/>
    <mergeCell ref="A22:L22"/>
    <mergeCell ref="A23:L23"/>
    <mergeCell ref="A39:L39"/>
    <mergeCell ref="A16:F16"/>
    <mergeCell ref="G16:L16"/>
    <mergeCell ref="A17:F17"/>
    <mergeCell ref="G17:L17"/>
    <mergeCell ref="A18:F18"/>
    <mergeCell ref="G18:L18"/>
    <mergeCell ref="A9:L9"/>
    <mergeCell ref="A10:L11"/>
    <mergeCell ref="A12:L12"/>
    <mergeCell ref="A13:L14"/>
    <mergeCell ref="A15:F15"/>
    <mergeCell ref="G15:L15"/>
    <mergeCell ref="A6:I8"/>
    <mergeCell ref="C1:K2"/>
    <mergeCell ref="C3:K3"/>
    <mergeCell ref="C4:K4"/>
    <mergeCell ref="A5:I5"/>
    <mergeCell ref="J5:L5"/>
  </mergeCells>
  <hyperlinks>
    <hyperlink ref="A6:I8" location="CONSOLIDADO!G41" display="Seguimiento a rutinas de aseo intensivo en estaciones y portales del sistema a cargo de TRANSMILENIO S.A." xr:uid="{ABCA64B7-CE18-4B47-88AB-529047B52D4F}"/>
  </hyperlink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ED4C66AD-E383-44CE-9589-52C34CA21509}">
          <x14:formula1>
            <xm:f>'Y:\ESTRUCTURA DOCUMENTAL SIG\6. Formatos\En Elaboracion\[R-OP-016 Ficha Técnica de Indicadores.xlsx]Hoja1'!#REF!</xm:f>
          </x14:formula1>
          <xm:sqref>G16:L16</xm:sqref>
        </x14:dataValidation>
      </x14:dataValidations>
    </ext>
  </extLst>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EBB44-C901-45CA-8552-DF6DB9920480}">
  <sheetPr>
    <tabColor theme="3" tint="0.59999389629810485"/>
  </sheetPr>
  <dimension ref="A1:T45"/>
  <sheetViews>
    <sheetView zoomScale="130" zoomScaleNormal="130" workbookViewId="0">
      <selection activeCell="A6" sqref="A6:I8"/>
    </sheetView>
  </sheetViews>
  <sheetFormatPr baseColWidth="10" defaultColWidth="3.5703125" defaultRowHeight="18.95" customHeight="1" x14ac:dyDescent="0.2"/>
  <cols>
    <col min="1" max="8" width="7.28515625" style="994" customWidth="1"/>
    <col min="9" max="9" width="10.42578125" style="994" customWidth="1"/>
    <col min="10" max="10" width="9.28515625" style="994" customWidth="1"/>
    <col min="11" max="11" width="8.5703125" style="994" bestFit="1" customWidth="1"/>
    <col min="12" max="12" width="9.85546875" style="994" customWidth="1"/>
    <col min="13" max="16384" width="3.5703125" style="994"/>
  </cols>
  <sheetData>
    <row r="1" spans="1:20" ht="12.75" customHeight="1" x14ac:dyDescent="0.2">
      <c r="A1" s="436"/>
      <c r="B1" s="437"/>
      <c r="C1" s="1537" t="s">
        <v>900</v>
      </c>
      <c r="D1" s="1538"/>
      <c r="E1" s="1538"/>
      <c r="F1" s="1538"/>
      <c r="G1" s="1538"/>
      <c r="H1" s="1538"/>
      <c r="I1" s="1538"/>
      <c r="J1" s="1538"/>
      <c r="K1" s="1539"/>
      <c r="L1" s="438"/>
    </row>
    <row r="2" spans="1:20" ht="12.75" customHeight="1" x14ac:dyDescent="0.2">
      <c r="A2" s="424"/>
      <c r="B2" s="439"/>
      <c r="C2" s="1540"/>
      <c r="D2" s="1541"/>
      <c r="E2" s="1541"/>
      <c r="F2" s="1541"/>
      <c r="G2" s="1541"/>
      <c r="H2" s="1541"/>
      <c r="I2" s="1541"/>
      <c r="J2" s="1541"/>
      <c r="K2" s="1542"/>
      <c r="L2" s="440"/>
    </row>
    <row r="3" spans="1:20" ht="12.75" customHeight="1" x14ac:dyDescent="0.2">
      <c r="A3" s="424"/>
      <c r="B3" s="439"/>
      <c r="C3" s="1543" t="s">
        <v>901</v>
      </c>
      <c r="D3" s="1544"/>
      <c r="E3" s="1544"/>
      <c r="F3" s="1544"/>
      <c r="G3" s="1544"/>
      <c r="H3" s="1544"/>
      <c r="I3" s="1544"/>
      <c r="J3" s="1544"/>
      <c r="K3" s="1545"/>
      <c r="L3" s="440"/>
    </row>
    <row r="4" spans="1:20" ht="12.75" customHeight="1" x14ac:dyDescent="0.2">
      <c r="A4" s="441"/>
      <c r="B4" s="442"/>
      <c r="C4" s="1546"/>
      <c r="D4" s="1547"/>
      <c r="E4" s="1547"/>
      <c r="F4" s="1547"/>
      <c r="G4" s="1547"/>
      <c r="H4" s="1547"/>
      <c r="I4" s="1547"/>
      <c r="J4" s="1547"/>
      <c r="K4" s="1548"/>
      <c r="L4" s="443"/>
    </row>
    <row r="5" spans="1:20" s="905" customFormat="1" ht="15" customHeight="1" x14ac:dyDescent="0.25">
      <c r="A5" s="1549" t="s">
        <v>89</v>
      </c>
      <c r="B5" s="1549"/>
      <c r="C5" s="1549"/>
      <c r="D5" s="1549"/>
      <c r="E5" s="1549"/>
      <c r="F5" s="1549"/>
      <c r="G5" s="1549"/>
      <c r="H5" s="1549"/>
      <c r="I5" s="1549"/>
      <c r="J5" s="1550" t="s">
        <v>90</v>
      </c>
      <c r="K5" s="1550"/>
      <c r="L5" s="1549"/>
    </row>
    <row r="6" spans="1:20" ht="15" customHeight="1" x14ac:dyDescent="0.2">
      <c r="A6" s="1535" t="s">
        <v>959</v>
      </c>
      <c r="B6" s="1535"/>
      <c r="C6" s="1535"/>
      <c r="D6" s="1535"/>
      <c r="E6" s="1535"/>
      <c r="F6" s="1535"/>
      <c r="G6" s="1535"/>
      <c r="H6" s="1535"/>
      <c r="I6" s="1536"/>
      <c r="J6" s="849"/>
      <c r="K6" s="697" t="s">
        <v>16</v>
      </c>
      <c r="L6" s="855"/>
    </row>
    <row r="7" spans="1:20" ht="15" customHeight="1" x14ac:dyDescent="0.2">
      <c r="A7" s="1535"/>
      <c r="B7" s="1535"/>
      <c r="C7" s="1535"/>
      <c r="D7" s="1535"/>
      <c r="E7" s="1535"/>
      <c r="F7" s="1535"/>
      <c r="G7" s="1535"/>
      <c r="H7" s="1535"/>
      <c r="I7" s="1536"/>
      <c r="J7" s="845"/>
      <c r="K7" s="698" t="s">
        <v>98</v>
      </c>
      <c r="L7" s="1071" t="s">
        <v>17</v>
      </c>
    </row>
    <row r="8" spans="1:20" ht="15" customHeight="1" x14ac:dyDescent="0.2">
      <c r="A8" s="1535"/>
      <c r="B8" s="1535"/>
      <c r="C8" s="1535"/>
      <c r="D8" s="1535"/>
      <c r="E8" s="1535"/>
      <c r="F8" s="1535"/>
      <c r="G8" s="1535"/>
      <c r="H8" s="1535"/>
      <c r="I8" s="1536"/>
      <c r="J8" s="853"/>
      <c r="K8" s="699" t="s">
        <v>18</v>
      </c>
      <c r="L8" s="855"/>
    </row>
    <row r="9" spans="1:20" s="905" customFormat="1" ht="15" customHeight="1" x14ac:dyDescent="0.25">
      <c r="A9" s="1551" t="s">
        <v>19</v>
      </c>
      <c r="B9" s="1551"/>
      <c r="C9" s="1551"/>
      <c r="D9" s="1551"/>
      <c r="E9" s="1551"/>
      <c r="F9" s="1551"/>
      <c r="G9" s="1551"/>
      <c r="H9" s="1551"/>
      <c r="I9" s="1551"/>
      <c r="J9" s="1549"/>
      <c r="K9" s="1549"/>
      <c r="L9" s="1551"/>
    </row>
    <row r="10" spans="1:20" ht="12.75" x14ac:dyDescent="0.2">
      <c r="A10" s="1552" t="s">
        <v>958</v>
      </c>
      <c r="B10" s="1553"/>
      <c r="C10" s="1553"/>
      <c r="D10" s="1553"/>
      <c r="E10" s="1553"/>
      <c r="F10" s="1553"/>
      <c r="G10" s="1553"/>
      <c r="H10" s="1553"/>
      <c r="I10" s="1553"/>
      <c r="J10" s="1553"/>
      <c r="K10" s="1553"/>
      <c r="L10" s="1554"/>
    </row>
    <row r="11" spans="1:20" ht="12.75" x14ac:dyDescent="0.2">
      <c r="A11" s="1555"/>
      <c r="B11" s="1556"/>
      <c r="C11" s="1556"/>
      <c r="D11" s="1556"/>
      <c r="E11" s="1556"/>
      <c r="F11" s="1556"/>
      <c r="G11" s="1556"/>
      <c r="H11" s="1556"/>
      <c r="I11" s="1556"/>
      <c r="J11" s="1556"/>
      <c r="K11" s="1556"/>
      <c r="L11" s="1557"/>
    </row>
    <row r="12" spans="1:20" s="905" customFormat="1" ht="15" customHeight="1" x14ac:dyDescent="0.2">
      <c r="A12" s="1551" t="s">
        <v>20</v>
      </c>
      <c r="B12" s="1551"/>
      <c r="C12" s="1551"/>
      <c r="D12" s="1551"/>
      <c r="E12" s="1551"/>
      <c r="F12" s="1551"/>
      <c r="G12" s="1551"/>
      <c r="H12" s="1551"/>
      <c r="I12" s="1551"/>
      <c r="J12" s="1551"/>
      <c r="K12" s="1551"/>
      <c r="L12" s="1551"/>
      <c r="M12" s="994"/>
      <c r="N12" s="994"/>
      <c r="O12" s="994"/>
      <c r="P12" s="994"/>
      <c r="Q12" s="994"/>
      <c r="R12" s="994"/>
      <c r="S12" s="116"/>
      <c r="T12" s="116"/>
    </row>
    <row r="13" spans="1:20" ht="7.5" customHeight="1" x14ac:dyDescent="0.2">
      <c r="A13" s="1558" t="s">
        <v>957</v>
      </c>
      <c r="B13" s="1558"/>
      <c r="C13" s="1558"/>
      <c r="D13" s="1558"/>
      <c r="E13" s="1558"/>
      <c r="F13" s="1558"/>
      <c r="G13" s="1558"/>
      <c r="H13" s="1558"/>
      <c r="I13" s="1558"/>
      <c r="J13" s="1558"/>
      <c r="K13" s="1558"/>
      <c r="L13" s="1558"/>
      <c r="S13" s="727"/>
      <c r="T13" s="727"/>
    </row>
    <row r="14" spans="1:20" ht="12.75" x14ac:dyDescent="0.2">
      <c r="A14" s="1558"/>
      <c r="B14" s="1558"/>
      <c r="C14" s="1558"/>
      <c r="D14" s="1558"/>
      <c r="E14" s="1558"/>
      <c r="F14" s="1558"/>
      <c r="G14" s="1558"/>
      <c r="H14" s="1558"/>
      <c r="I14" s="1558"/>
      <c r="J14" s="1558"/>
      <c r="K14" s="1558"/>
      <c r="L14" s="1558"/>
      <c r="S14" s="727"/>
      <c r="T14" s="727"/>
    </row>
    <row r="15" spans="1:20" ht="12.75" x14ac:dyDescent="0.2">
      <c r="A15" s="1558"/>
      <c r="B15" s="1558"/>
      <c r="C15" s="1558"/>
      <c r="D15" s="1558"/>
      <c r="E15" s="1558"/>
      <c r="F15" s="1558"/>
      <c r="G15" s="1558"/>
      <c r="H15" s="1558"/>
      <c r="I15" s="1558"/>
      <c r="J15" s="1558"/>
      <c r="K15" s="1558"/>
      <c r="L15" s="1558"/>
      <c r="S15" s="727"/>
      <c r="T15" s="727"/>
    </row>
    <row r="16" spans="1:20" ht="7.5" customHeight="1" x14ac:dyDescent="0.2">
      <c r="A16" s="1558"/>
      <c r="B16" s="1558"/>
      <c r="C16" s="1558"/>
      <c r="D16" s="1558"/>
      <c r="E16" s="1558"/>
      <c r="F16" s="1558"/>
      <c r="G16" s="1558"/>
      <c r="H16" s="1558"/>
      <c r="I16" s="1558"/>
      <c r="J16" s="1558"/>
      <c r="K16" s="1558"/>
      <c r="L16" s="1558"/>
      <c r="S16" s="727"/>
      <c r="T16" s="727"/>
    </row>
    <row r="17" spans="1:20" s="905" customFormat="1" ht="15" customHeight="1" x14ac:dyDescent="0.25">
      <c r="A17" s="1551" t="s">
        <v>21</v>
      </c>
      <c r="B17" s="1551"/>
      <c r="C17" s="1551"/>
      <c r="D17" s="1551"/>
      <c r="E17" s="1551"/>
      <c r="F17" s="1551"/>
      <c r="G17" s="1551" t="s">
        <v>22</v>
      </c>
      <c r="H17" s="1551"/>
      <c r="I17" s="1551"/>
      <c r="J17" s="1551"/>
      <c r="K17" s="1551"/>
      <c r="L17" s="1551"/>
      <c r="M17" s="116"/>
      <c r="N17" s="116"/>
      <c r="O17" s="116"/>
      <c r="P17" s="116"/>
      <c r="Q17" s="116"/>
      <c r="R17" s="116"/>
      <c r="S17" s="116"/>
      <c r="T17" s="116"/>
    </row>
    <row r="18" spans="1:20" ht="12.75" x14ac:dyDescent="0.2">
      <c r="A18" s="1559" t="s">
        <v>905</v>
      </c>
      <c r="B18" s="1559"/>
      <c r="C18" s="1559"/>
      <c r="D18" s="1559"/>
      <c r="E18" s="1559"/>
      <c r="F18" s="1559"/>
      <c r="G18" s="1560" t="s">
        <v>26</v>
      </c>
      <c r="H18" s="1560"/>
      <c r="I18" s="1560"/>
      <c r="J18" s="1560"/>
      <c r="K18" s="1560"/>
      <c r="L18" s="1560"/>
    </row>
    <row r="19" spans="1:20" s="905" customFormat="1" ht="15" customHeight="1" x14ac:dyDescent="0.25">
      <c r="A19" s="1551" t="s">
        <v>46</v>
      </c>
      <c r="B19" s="1551"/>
      <c r="C19" s="1551"/>
      <c r="D19" s="1551"/>
      <c r="E19" s="1551"/>
      <c r="F19" s="1551"/>
      <c r="G19" s="1551" t="s">
        <v>34</v>
      </c>
      <c r="H19" s="1551"/>
      <c r="I19" s="1551"/>
      <c r="J19" s="1551"/>
      <c r="K19" s="1551"/>
      <c r="L19" s="1551"/>
    </row>
    <row r="20" spans="1:20" ht="12.75" x14ac:dyDescent="0.2">
      <c r="A20" s="1561">
        <v>0.9</v>
      </c>
      <c r="B20" s="1559"/>
      <c r="C20" s="1559"/>
      <c r="D20" s="1559"/>
      <c r="E20" s="1559"/>
      <c r="F20" s="1559"/>
      <c r="G20" s="1561">
        <v>1</v>
      </c>
      <c r="H20" s="1559"/>
      <c r="I20" s="1559"/>
      <c r="J20" s="1559"/>
      <c r="K20" s="1559"/>
      <c r="L20" s="1559"/>
    </row>
    <row r="21" spans="1:20" s="905" customFormat="1" ht="15" customHeight="1" x14ac:dyDescent="0.25">
      <c r="A21" s="1551" t="s">
        <v>35</v>
      </c>
      <c r="B21" s="1551"/>
      <c r="C21" s="1551"/>
      <c r="D21" s="1551"/>
      <c r="E21" s="1551"/>
      <c r="F21" s="1551"/>
      <c r="G21" s="1551"/>
      <c r="H21" s="1551"/>
      <c r="I21" s="1551"/>
      <c r="J21" s="1551"/>
      <c r="K21" s="1551"/>
      <c r="L21" s="1551"/>
    </row>
    <row r="22" spans="1:20" ht="19.5" customHeight="1" x14ac:dyDescent="0.2">
      <c r="A22" s="1560" t="s">
        <v>956</v>
      </c>
      <c r="B22" s="1560"/>
      <c r="C22" s="1560"/>
      <c r="D22" s="1560"/>
      <c r="E22" s="1560"/>
      <c r="F22" s="1560"/>
      <c r="G22" s="1560"/>
      <c r="H22" s="1560"/>
      <c r="I22" s="1560"/>
      <c r="J22" s="1560"/>
      <c r="K22" s="1560"/>
      <c r="L22" s="1560"/>
    </row>
    <row r="23" spans="1:20" ht="15" customHeight="1" x14ac:dyDescent="0.2">
      <c r="A23" s="1564" t="s">
        <v>2</v>
      </c>
      <c r="B23" s="1564"/>
      <c r="C23" s="1564"/>
      <c r="D23" s="1564"/>
      <c r="E23" s="1564"/>
      <c r="F23" s="1564"/>
      <c r="G23" s="1564"/>
      <c r="H23" s="1564"/>
      <c r="I23" s="1564"/>
      <c r="J23" s="1564"/>
      <c r="K23" s="1564"/>
      <c r="L23" s="1564"/>
    </row>
    <row r="24" spans="1:20" ht="21.75" customHeight="1" x14ac:dyDescent="0.2">
      <c r="A24" s="1839" t="s">
        <v>955</v>
      </c>
      <c r="B24" s="1839"/>
      <c r="C24" s="1839"/>
      <c r="D24" s="1839"/>
      <c r="E24" s="1839"/>
      <c r="F24" s="1839"/>
      <c r="G24" s="1839"/>
      <c r="H24" s="1839"/>
      <c r="I24" s="1839"/>
      <c r="J24" s="1839"/>
      <c r="K24" s="1839"/>
      <c r="L24" s="1839"/>
    </row>
    <row r="25" spans="1:20" s="905" customFormat="1" ht="15" customHeight="1" x14ac:dyDescent="0.25">
      <c r="A25" s="1551" t="s">
        <v>36</v>
      </c>
      <c r="B25" s="1551"/>
      <c r="C25" s="1551"/>
      <c r="D25" s="1551"/>
      <c r="E25" s="1551"/>
      <c r="F25" s="1551"/>
      <c r="G25" s="1551"/>
      <c r="H25" s="1551"/>
      <c r="I25" s="1551"/>
      <c r="J25" s="1551"/>
      <c r="K25" s="1551"/>
      <c r="L25" s="1551"/>
    </row>
    <row r="26" spans="1:20" ht="18.75" customHeight="1" x14ac:dyDescent="0.2">
      <c r="A26" s="1060" t="s">
        <v>538</v>
      </c>
      <c r="B26" s="1060" t="s">
        <v>539</v>
      </c>
      <c r="C26" s="1060" t="s">
        <v>540</v>
      </c>
      <c r="D26" s="1060" t="s">
        <v>541</v>
      </c>
      <c r="E26" s="1060" t="s">
        <v>542</v>
      </c>
      <c r="F26" s="1060" t="s">
        <v>543</v>
      </c>
      <c r="G26" s="1060" t="s">
        <v>544</v>
      </c>
      <c r="H26" s="1060" t="s">
        <v>545</v>
      </c>
      <c r="I26" s="1060" t="s">
        <v>546</v>
      </c>
      <c r="J26" s="1060" t="s">
        <v>547</v>
      </c>
      <c r="K26" s="1060" t="s">
        <v>548</v>
      </c>
      <c r="L26" s="1060" t="s">
        <v>549</v>
      </c>
    </row>
    <row r="27" spans="1:20" ht="18.75" customHeight="1" x14ac:dyDescent="0.2">
      <c r="A27" s="453"/>
      <c r="B27" s="453"/>
      <c r="C27" s="453"/>
      <c r="D27" s="453">
        <v>0.995</v>
      </c>
      <c r="E27" s="453">
        <v>1</v>
      </c>
      <c r="F27" s="453">
        <v>1</v>
      </c>
      <c r="G27" s="453">
        <v>1</v>
      </c>
      <c r="H27" s="453">
        <v>1</v>
      </c>
      <c r="I27" s="453">
        <v>1</v>
      </c>
      <c r="J27" s="453"/>
      <c r="K27" s="453"/>
      <c r="L27" s="453"/>
    </row>
    <row r="28" spans="1:20" ht="12.75" customHeight="1" x14ac:dyDescent="0.2">
      <c r="A28" s="1070"/>
      <c r="B28" s="1069"/>
      <c r="C28" s="1069"/>
      <c r="D28" s="1069"/>
      <c r="E28" s="1069"/>
      <c r="F28" s="1069"/>
      <c r="G28" s="1069"/>
      <c r="H28" s="1069"/>
      <c r="I28" s="1069"/>
      <c r="J28" s="1069"/>
      <c r="K28" s="1069"/>
      <c r="L28" s="1068"/>
    </row>
    <row r="29" spans="1:20" ht="12.75" customHeight="1" x14ac:dyDescent="0.2">
      <c r="A29" s="1013"/>
      <c r="B29" s="1067"/>
      <c r="C29" s="1067"/>
      <c r="D29" s="1067"/>
      <c r="E29" s="1067"/>
      <c r="F29" s="1067"/>
      <c r="G29" s="1067"/>
      <c r="H29" s="1067"/>
      <c r="I29" s="1067"/>
      <c r="J29" s="1067"/>
      <c r="K29" s="1067"/>
      <c r="L29" s="1066"/>
    </row>
    <row r="30" spans="1:20" ht="18.95" customHeight="1" x14ac:dyDescent="0.2">
      <c r="A30" s="1034"/>
      <c r="B30" s="1035"/>
      <c r="C30" s="1035"/>
      <c r="D30" s="1035"/>
      <c r="E30" s="1035"/>
      <c r="F30" s="1035"/>
      <c r="G30" s="1035"/>
      <c r="H30" s="1035"/>
      <c r="I30" s="1035"/>
      <c r="J30" s="1035"/>
      <c r="K30" s="1035"/>
      <c r="L30" s="1036"/>
    </row>
    <row r="31" spans="1:20" ht="18.95" customHeight="1" x14ac:dyDescent="0.2">
      <c r="A31" s="1034"/>
      <c r="B31" s="1035"/>
      <c r="C31" s="1035"/>
      <c r="D31" s="1035"/>
      <c r="E31" s="1035"/>
      <c r="F31" s="1035"/>
      <c r="G31" s="1035"/>
      <c r="H31" s="1035"/>
      <c r="I31" s="1035"/>
      <c r="J31" s="1035"/>
      <c r="K31" s="1035"/>
      <c r="L31" s="1036"/>
    </row>
    <row r="32" spans="1:20" ht="18.95" customHeight="1" x14ac:dyDescent="0.2">
      <c r="A32" s="1034"/>
      <c r="B32" s="1035"/>
      <c r="C32" s="1035"/>
      <c r="D32" s="1035"/>
      <c r="E32" s="1035"/>
      <c r="F32" s="1035"/>
      <c r="G32" s="1035"/>
      <c r="H32" s="1035"/>
      <c r="I32" s="1035"/>
      <c r="J32" s="1035"/>
      <c r="K32" s="1035"/>
      <c r="L32" s="1036"/>
    </row>
    <row r="33" spans="1:12" ht="18.95" customHeight="1" x14ac:dyDescent="0.2">
      <c r="A33" s="1034"/>
      <c r="B33" s="1035"/>
      <c r="C33" s="1035"/>
      <c r="D33" s="1035"/>
      <c r="E33" s="1035"/>
      <c r="F33" s="1035"/>
      <c r="G33" s="1035"/>
      <c r="H33" s="1035"/>
      <c r="I33" s="1035"/>
      <c r="J33" s="1035"/>
      <c r="K33" s="1035"/>
      <c r="L33" s="1036"/>
    </row>
    <row r="34" spans="1:12" ht="18.95" customHeight="1" x14ac:dyDescent="0.2">
      <c r="A34" s="1034"/>
      <c r="B34" s="1035"/>
      <c r="C34" s="1035"/>
      <c r="D34" s="1035"/>
      <c r="E34" s="1035"/>
      <c r="F34" s="1035"/>
      <c r="G34" s="1035"/>
      <c r="H34" s="1035"/>
      <c r="I34" s="1035"/>
      <c r="J34" s="1035"/>
      <c r="K34" s="1035"/>
      <c r="L34" s="1036"/>
    </row>
    <row r="35" spans="1:12" ht="15" customHeight="1" x14ac:dyDescent="0.2">
      <c r="A35" s="1034"/>
      <c r="B35" s="1035"/>
      <c r="C35" s="1035"/>
      <c r="D35" s="1035"/>
      <c r="E35" s="1035"/>
      <c r="F35" s="1035"/>
      <c r="G35" s="1035"/>
      <c r="H35" s="1035"/>
      <c r="I35" s="1035"/>
      <c r="J35" s="1035"/>
      <c r="K35" s="1035"/>
      <c r="L35" s="1036"/>
    </row>
    <row r="36" spans="1:12" ht="18.95" customHeight="1" x14ac:dyDescent="0.2">
      <c r="A36" s="1034"/>
      <c r="B36" s="1035"/>
      <c r="C36" s="1035"/>
      <c r="D36" s="1035"/>
      <c r="E36" s="1035"/>
      <c r="F36" s="1035"/>
      <c r="G36" s="1035"/>
      <c r="H36" s="1035"/>
      <c r="I36" s="1035"/>
      <c r="J36" s="1035"/>
      <c r="K36" s="1035"/>
      <c r="L36" s="1036"/>
    </row>
    <row r="37" spans="1:12" ht="18.95" customHeight="1" x14ac:dyDescent="0.2">
      <c r="A37" s="1034"/>
      <c r="B37" s="1035"/>
      <c r="C37" s="1035"/>
      <c r="D37" s="1035"/>
      <c r="E37" s="1035"/>
      <c r="F37" s="1035"/>
      <c r="G37" s="1035"/>
      <c r="H37" s="1035"/>
      <c r="I37" s="1035"/>
      <c r="J37" s="1035"/>
      <c r="K37" s="1035"/>
      <c r="L37" s="1036"/>
    </row>
    <row r="38" spans="1:12" ht="18.95" customHeight="1" x14ac:dyDescent="0.2">
      <c r="A38" s="1034"/>
      <c r="B38" s="1035"/>
      <c r="C38" s="1035"/>
      <c r="D38" s="1035"/>
      <c r="E38" s="1035"/>
      <c r="F38" s="1035"/>
      <c r="G38" s="1035"/>
      <c r="H38" s="1035"/>
      <c r="I38" s="1035"/>
      <c r="J38" s="1035"/>
      <c r="K38" s="1035"/>
      <c r="L38" s="1036"/>
    </row>
    <row r="39" spans="1:12" ht="18.95" customHeight="1" x14ac:dyDescent="0.2">
      <c r="A39" s="1034"/>
      <c r="B39" s="1035"/>
      <c r="C39" s="1035"/>
      <c r="D39" s="1035"/>
      <c r="E39" s="1035"/>
      <c r="F39" s="1035"/>
      <c r="G39" s="1035"/>
      <c r="H39" s="1035"/>
      <c r="I39" s="1035"/>
      <c r="J39" s="1035"/>
      <c r="K39" s="1035"/>
      <c r="L39" s="1036"/>
    </row>
    <row r="40" spans="1:12" ht="18.95" customHeight="1" x14ac:dyDescent="0.2">
      <c r="A40" s="1037"/>
      <c r="B40" s="1038"/>
      <c r="C40" s="1038"/>
      <c r="D40" s="1038"/>
      <c r="E40" s="1038"/>
      <c r="F40" s="1038"/>
      <c r="G40" s="1038"/>
      <c r="H40" s="1038"/>
      <c r="I40" s="1038"/>
      <c r="J40" s="1038"/>
      <c r="K40" s="1038"/>
      <c r="L40" s="1039"/>
    </row>
    <row r="41" spans="1:12" ht="18.95" customHeight="1" x14ac:dyDescent="0.2">
      <c r="A41" s="1566" t="s">
        <v>135</v>
      </c>
      <c r="B41" s="1566"/>
      <c r="C41" s="1566"/>
      <c r="D41" s="1566"/>
      <c r="E41" s="1566"/>
      <c r="F41" s="1566"/>
      <c r="G41" s="1566"/>
      <c r="H41" s="1566"/>
      <c r="I41" s="1566"/>
      <c r="J41" s="1566"/>
      <c r="K41" s="1566"/>
      <c r="L41" s="1566"/>
    </row>
    <row r="42" spans="1:12" ht="18.95" customHeight="1" x14ac:dyDescent="0.2">
      <c r="A42" s="1559" t="s">
        <v>1053</v>
      </c>
      <c r="B42" s="1560"/>
      <c r="C42" s="1560"/>
      <c r="D42" s="1560"/>
      <c r="E42" s="1560"/>
      <c r="F42" s="1560"/>
      <c r="G42" s="1560"/>
      <c r="H42" s="1560"/>
      <c r="I42" s="1560"/>
      <c r="J42" s="1560"/>
      <c r="K42" s="1560"/>
      <c r="L42" s="1560"/>
    </row>
    <row r="43" spans="1:12" ht="18.95" customHeight="1" x14ac:dyDescent="0.2">
      <c r="A43" s="1560"/>
      <c r="B43" s="1560"/>
      <c r="C43" s="1560"/>
      <c r="D43" s="1560"/>
      <c r="E43" s="1560"/>
      <c r="F43" s="1560"/>
      <c r="G43" s="1560"/>
      <c r="H43" s="1560"/>
      <c r="I43" s="1560"/>
      <c r="J43" s="1560"/>
      <c r="K43" s="1560"/>
      <c r="L43" s="1560"/>
    </row>
    <row r="44" spans="1:12" ht="18.95" customHeight="1" x14ac:dyDescent="0.2">
      <c r="A44" s="1560"/>
      <c r="B44" s="1560"/>
      <c r="C44" s="1560"/>
      <c r="D44" s="1560"/>
      <c r="E44" s="1560"/>
      <c r="F44" s="1560"/>
      <c r="G44" s="1560"/>
      <c r="H44" s="1560"/>
      <c r="I44" s="1560"/>
      <c r="J44" s="1560"/>
      <c r="K44" s="1560"/>
      <c r="L44" s="1560"/>
    </row>
    <row r="45" spans="1:12" ht="53.25" customHeight="1" x14ac:dyDescent="0.2">
      <c r="A45" s="1560"/>
      <c r="B45" s="1560"/>
      <c r="C45" s="1560"/>
      <c r="D45" s="1560"/>
      <c r="E45" s="1560"/>
      <c r="F45" s="1560"/>
      <c r="G45" s="1560"/>
      <c r="H45" s="1560"/>
      <c r="I45" s="1560"/>
      <c r="J45" s="1560"/>
      <c r="K45" s="1560"/>
      <c r="L45" s="1560"/>
    </row>
  </sheetData>
  <sheetProtection password="CCF3" sheet="1" objects="1" scenarios="1"/>
  <mergeCells count="25">
    <mergeCell ref="A42:L45"/>
    <mergeCell ref="A21:L21"/>
    <mergeCell ref="A22:L22"/>
    <mergeCell ref="A23:L23"/>
    <mergeCell ref="A24:L24"/>
    <mergeCell ref="A25:L25"/>
    <mergeCell ref="A41:L41"/>
    <mergeCell ref="A18:F18"/>
    <mergeCell ref="G18:L18"/>
    <mergeCell ref="A19:F19"/>
    <mergeCell ref="G19:L19"/>
    <mergeCell ref="A20:F20"/>
    <mergeCell ref="G20:L20"/>
    <mergeCell ref="A9:L9"/>
    <mergeCell ref="A10:L11"/>
    <mergeCell ref="A12:L12"/>
    <mergeCell ref="A13:L16"/>
    <mergeCell ref="A17:F17"/>
    <mergeCell ref="G17:L17"/>
    <mergeCell ref="A6:I8"/>
    <mergeCell ref="C1:K2"/>
    <mergeCell ref="C3:K3"/>
    <mergeCell ref="C4:K4"/>
    <mergeCell ref="A5:I5"/>
    <mergeCell ref="J5:L5"/>
  </mergeCells>
  <hyperlinks>
    <hyperlink ref="A6:I8" location="CONSOLIDADO!G42" display="Seguimiento a la calidad y oportunidad del mantenimiento preventivo en estaciones y portales del sistema." xr:uid="{CD10775E-A38B-47FE-9E17-AE1DAA2B0F63}"/>
  </hyperlinks>
  <pageMargins left="0.7" right="0.7" top="0.75" bottom="0.75" header="0.3" footer="0.3"/>
  <drawing r:id="rId1"/>
  <extLst>
    <ext xmlns:x14="http://schemas.microsoft.com/office/spreadsheetml/2009/9/main" uri="{CCE6A557-97BC-4b89-ADB6-D9C93CAAB3DF}">
      <x14:dataValidations xmlns:xm="http://schemas.microsoft.com/office/excel/2006/main" count="1">
        <x14:dataValidation type="list" allowBlank="1" showInputMessage="1" showErrorMessage="1" xr:uid="{14C4EE76-D551-487C-85CF-167FA3A86EBA}">
          <x14:formula1>
            <xm:f>'Y:\ESTRUCTURA DOCUMENTAL SIG\6. Formatos\En Elaboracion\[R-OP-016 Ficha Técnica de Indicadores.xlsx]Hoja1'!#REF!</xm:f>
          </x14:formula1>
          <xm:sqref>G18:L18</xm:sqref>
        </x14:dataValidation>
      </x14:dataValidations>
    </ext>
  </extLst>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B9AD94-2C42-4CB5-B6EC-7E2A72616F89}">
  <sheetPr>
    <tabColor theme="3" tint="0.59999389629810485"/>
  </sheetPr>
  <dimension ref="A1:GO146"/>
  <sheetViews>
    <sheetView view="pageBreakPreview" zoomScale="91" zoomScaleNormal="115" zoomScaleSheetLayoutView="91" workbookViewId="0">
      <selection activeCell="A6" sqref="A6:J8"/>
    </sheetView>
  </sheetViews>
  <sheetFormatPr baseColWidth="10" defaultColWidth="3.5703125" defaultRowHeight="18.95" customHeight="1" x14ac:dyDescent="0.4"/>
  <cols>
    <col min="1" max="1" width="18.85546875" style="994" customWidth="1"/>
    <col min="2" max="2" width="9.85546875" style="994" customWidth="1"/>
    <col min="3" max="3" width="10.42578125" style="994" customWidth="1"/>
    <col min="4" max="4" width="8.5703125" style="994" customWidth="1"/>
    <col min="5" max="5" width="8.5703125" style="994" bestFit="1" customWidth="1"/>
    <col min="6" max="6" width="8.85546875" style="994" bestFit="1" customWidth="1"/>
    <col min="7" max="7" width="10.42578125" style="994" customWidth="1"/>
    <col min="8" max="8" width="8.28515625" style="994" customWidth="1"/>
    <col min="9" max="9" width="8.85546875" style="994" customWidth="1"/>
    <col min="10" max="10" width="12.28515625" style="994" customWidth="1"/>
    <col min="11" max="11" width="9.28515625" style="994" customWidth="1"/>
    <col min="12" max="12" width="14.5703125" style="994" customWidth="1"/>
    <col min="13" max="13" width="17.28515625" style="994" customWidth="1"/>
    <col min="14" max="14" width="3.5703125" style="1072"/>
    <col min="15" max="15" width="5.85546875" style="1072" bestFit="1" customWidth="1"/>
    <col min="16" max="16" width="8.5703125" style="1072" bestFit="1" customWidth="1"/>
    <col min="17" max="197" width="3.5703125" style="1072"/>
    <col min="198" max="16384" width="3.5703125" style="994"/>
  </cols>
  <sheetData>
    <row r="1" spans="1:197" ht="12.75" customHeight="1" x14ac:dyDescent="0.4">
      <c r="A1" s="436"/>
      <c r="B1" s="437"/>
      <c r="C1" s="437"/>
      <c r="D1" s="1537" t="s">
        <v>961</v>
      </c>
      <c r="E1" s="1538"/>
      <c r="F1" s="1538"/>
      <c r="G1" s="1538"/>
      <c r="H1" s="1538"/>
      <c r="I1" s="1538"/>
      <c r="J1" s="1538"/>
      <c r="K1" s="1538"/>
      <c r="L1" s="1539"/>
      <c r="M1" s="438"/>
    </row>
    <row r="2" spans="1:197" ht="12.75" customHeight="1" x14ac:dyDescent="0.4">
      <c r="A2" s="424"/>
      <c r="B2" s="439"/>
      <c r="C2" s="439"/>
      <c r="D2" s="1540"/>
      <c r="E2" s="1541"/>
      <c r="F2" s="1541"/>
      <c r="G2" s="1541"/>
      <c r="H2" s="1541"/>
      <c r="I2" s="1541"/>
      <c r="J2" s="1541"/>
      <c r="K2" s="1541"/>
      <c r="L2" s="1542"/>
      <c r="M2" s="440"/>
    </row>
    <row r="3" spans="1:197" ht="16.5" customHeight="1" x14ac:dyDescent="0.4">
      <c r="A3" s="424"/>
      <c r="B3" s="439"/>
      <c r="C3" s="439"/>
      <c r="D3" s="1543" t="s">
        <v>901</v>
      </c>
      <c r="E3" s="1544"/>
      <c r="F3" s="1544"/>
      <c r="G3" s="1544"/>
      <c r="H3" s="1544"/>
      <c r="I3" s="1544"/>
      <c r="J3" s="1544"/>
      <c r="K3" s="1544"/>
      <c r="L3" s="1545"/>
      <c r="M3" s="440"/>
    </row>
    <row r="4" spans="1:197" ht="12.75" customHeight="1" x14ac:dyDescent="0.4">
      <c r="A4" s="441"/>
      <c r="B4" s="442"/>
      <c r="C4" s="442"/>
      <c r="D4" s="1546"/>
      <c r="E4" s="1547"/>
      <c r="F4" s="1547"/>
      <c r="G4" s="1547"/>
      <c r="H4" s="1547"/>
      <c r="I4" s="1547"/>
      <c r="J4" s="1547"/>
      <c r="K4" s="1547"/>
      <c r="L4" s="1548"/>
      <c r="M4" s="443"/>
    </row>
    <row r="5" spans="1:197" s="905" customFormat="1" ht="15" customHeight="1" x14ac:dyDescent="0.25">
      <c r="A5" s="1549" t="s">
        <v>89</v>
      </c>
      <c r="B5" s="1549"/>
      <c r="C5" s="1549"/>
      <c r="D5" s="1549"/>
      <c r="E5" s="1549"/>
      <c r="F5" s="1549"/>
      <c r="G5" s="1549"/>
      <c r="H5" s="1549"/>
      <c r="I5" s="1549"/>
      <c r="J5" s="1549"/>
      <c r="K5" s="1550" t="s">
        <v>90</v>
      </c>
      <c r="L5" s="1550"/>
      <c r="M5" s="1549"/>
      <c r="N5" s="1073"/>
      <c r="O5" s="1073"/>
      <c r="P5" s="1073"/>
      <c r="Q5" s="1073"/>
      <c r="R5" s="1073"/>
      <c r="S5" s="1073"/>
      <c r="T5" s="1073"/>
      <c r="U5" s="1073"/>
      <c r="V5" s="1073"/>
      <c r="W5" s="1073"/>
      <c r="X5" s="1073"/>
      <c r="Y5" s="1073"/>
      <c r="Z5" s="1073"/>
      <c r="AA5" s="1073"/>
      <c r="AB5" s="1073"/>
      <c r="AC5" s="1073"/>
      <c r="AD5" s="1073"/>
      <c r="AE5" s="1073"/>
      <c r="AF5" s="1073"/>
      <c r="AG5" s="1073"/>
      <c r="AH5" s="1073"/>
      <c r="AI5" s="1073"/>
      <c r="AJ5" s="1073"/>
      <c r="AK5" s="1073"/>
      <c r="AL5" s="1073"/>
      <c r="AM5" s="1073"/>
      <c r="AN5" s="1073"/>
      <c r="AO5" s="1073"/>
      <c r="AP5" s="1073"/>
      <c r="AQ5" s="1073"/>
      <c r="AR5" s="1073"/>
      <c r="AS5" s="1073"/>
      <c r="AT5" s="1073"/>
      <c r="AU5" s="1073"/>
      <c r="AV5" s="1073"/>
      <c r="AW5" s="1073"/>
      <c r="AX5" s="1073"/>
      <c r="AY5" s="1073"/>
      <c r="AZ5" s="1073"/>
      <c r="BA5" s="1073"/>
      <c r="BB5" s="1073"/>
      <c r="BC5" s="1073"/>
      <c r="BD5" s="1073"/>
      <c r="BE5" s="1073"/>
      <c r="BF5" s="1073"/>
      <c r="BG5" s="1073"/>
      <c r="BH5" s="1073"/>
      <c r="BI5" s="1073"/>
      <c r="BJ5" s="1073"/>
      <c r="BK5" s="1073"/>
      <c r="BL5" s="1073"/>
      <c r="BM5" s="1073"/>
      <c r="BN5" s="1073"/>
      <c r="BO5" s="1073"/>
      <c r="BP5" s="1073"/>
      <c r="BQ5" s="1073"/>
      <c r="BR5" s="1073"/>
      <c r="BS5" s="1073"/>
      <c r="BT5" s="1073"/>
      <c r="BU5" s="1073"/>
      <c r="BV5" s="1073"/>
      <c r="BW5" s="1073"/>
      <c r="BX5" s="1073"/>
      <c r="BY5" s="1073"/>
      <c r="BZ5" s="1073"/>
      <c r="CA5" s="1073"/>
      <c r="CB5" s="1073"/>
      <c r="CC5" s="1073"/>
      <c r="CD5" s="1073"/>
      <c r="CE5" s="1073"/>
      <c r="CF5" s="1073"/>
      <c r="CG5" s="1073"/>
      <c r="CH5" s="1073"/>
      <c r="CI5" s="1073"/>
      <c r="CJ5" s="1073"/>
      <c r="CK5" s="1073"/>
      <c r="CL5" s="1073"/>
      <c r="CM5" s="1073"/>
      <c r="CN5" s="1073"/>
      <c r="CO5" s="1073"/>
      <c r="CP5" s="1073"/>
      <c r="CQ5" s="1073"/>
      <c r="CR5" s="1073"/>
      <c r="CS5" s="1073"/>
      <c r="CT5" s="1073"/>
      <c r="CU5" s="1073"/>
      <c r="CV5" s="1073"/>
      <c r="CW5" s="1073"/>
      <c r="CX5" s="1073"/>
      <c r="CY5" s="1073"/>
      <c r="CZ5" s="1073"/>
      <c r="DA5" s="1073"/>
      <c r="DB5" s="1073"/>
      <c r="DC5" s="1073"/>
      <c r="DD5" s="1073"/>
      <c r="DE5" s="1073"/>
      <c r="DF5" s="1073"/>
      <c r="DG5" s="1073"/>
      <c r="DH5" s="1073"/>
      <c r="DI5" s="1073"/>
      <c r="DJ5" s="1073"/>
      <c r="DK5" s="1073"/>
      <c r="DL5" s="1073"/>
      <c r="DM5" s="1073"/>
      <c r="DN5" s="1073"/>
      <c r="DO5" s="1073"/>
      <c r="DP5" s="1073"/>
      <c r="DQ5" s="1073"/>
      <c r="DR5" s="1073"/>
      <c r="DS5" s="1073"/>
      <c r="DT5" s="1073"/>
      <c r="DU5" s="1073"/>
      <c r="DV5" s="1073"/>
      <c r="DW5" s="1073"/>
      <c r="DX5" s="1073"/>
      <c r="DY5" s="1073"/>
      <c r="DZ5" s="1073"/>
      <c r="EA5" s="1073"/>
      <c r="EB5" s="1073"/>
      <c r="EC5" s="1073"/>
      <c r="ED5" s="1073"/>
      <c r="EE5" s="1073"/>
      <c r="EF5" s="1073"/>
      <c r="EG5" s="1073"/>
      <c r="EH5" s="1073"/>
      <c r="EI5" s="1073"/>
      <c r="EJ5" s="1073"/>
      <c r="EK5" s="1073"/>
      <c r="EL5" s="1073"/>
      <c r="EM5" s="1073"/>
      <c r="EN5" s="1073"/>
      <c r="EO5" s="1073"/>
      <c r="EP5" s="1073"/>
      <c r="EQ5" s="1073"/>
      <c r="ER5" s="1073"/>
      <c r="ES5" s="1073"/>
      <c r="ET5" s="1073"/>
      <c r="EU5" s="1073"/>
      <c r="EV5" s="1073"/>
      <c r="EW5" s="1073"/>
      <c r="EX5" s="1073"/>
      <c r="EY5" s="1073"/>
      <c r="EZ5" s="1073"/>
      <c r="FA5" s="1073"/>
      <c r="FB5" s="1073"/>
      <c r="FC5" s="1073"/>
      <c r="FD5" s="1073"/>
      <c r="FE5" s="1073"/>
      <c r="FF5" s="1073"/>
      <c r="FG5" s="1073"/>
      <c r="FH5" s="1073"/>
      <c r="FI5" s="1073"/>
      <c r="FJ5" s="1073"/>
      <c r="FK5" s="1073"/>
      <c r="FL5" s="1073"/>
      <c r="FM5" s="1073"/>
      <c r="FN5" s="1073"/>
      <c r="FO5" s="1073"/>
      <c r="FP5" s="1073"/>
      <c r="FQ5" s="1073"/>
      <c r="FR5" s="1073"/>
      <c r="FS5" s="1073"/>
      <c r="FT5" s="1073"/>
      <c r="FU5" s="1073"/>
      <c r="FV5" s="1073"/>
      <c r="FW5" s="1073"/>
      <c r="FX5" s="1073"/>
      <c r="FY5" s="1073"/>
      <c r="FZ5" s="1073"/>
      <c r="GA5" s="1073"/>
      <c r="GB5" s="1073"/>
      <c r="GC5" s="1073"/>
      <c r="GD5" s="1073"/>
      <c r="GE5" s="1073"/>
      <c r="GF5" s="1073"/>
      <c r="GG5" s="1073"/>
      <c r="GH5" s="1073"/>
      <c r="GI5" s="1073"/>
      <c r="GJ5" s="1073"/>
      <c r="GK5" s="1073"/>
      <c r="GL5" s="1073"/>
      <c r="GM5" s="1073"/>
      <c r="GN5" s="1073"/>
      <c r="GO5" s="1073"/>
    </row>
    <row r="6" spans="1:197" ht="15" customHeight="1" x14ac:dyDescent="0.4">
      <c r="A6" s="1535" t="s">
        <v>962</v>
      </c>
      <c r="B6" s="1535"/>
      <c r="C6" s="1535"/>
      <c r="D6" s="1535"/>
      <c r="E6" s="1535"/>
      <c r="F6" s="1535"/>
      <c r="G6" s="1535"/>
      <c r="H6" s="1535"/>
      <c r="I6" s="1535"/>
      <c r="J6" s="1536"/>
      <c r="K6" s="849"/>
      <c r="L6" s="697" t="s">
        <v>16</v>
      </c>
      <c r="M6" s="855" t="s">
        <v>38</v>
      </c>
    </row>
    <row r="7" spans="1:197" ht="15" customHeight="1" x14ac:dyDescent="0.4">
      <c r="A7" s="1535"/>
      <c r="B7" s="1535"/>
      <c r="C7" s="1535"/>
      <c r="D7" s="1535"/>
      <c r="E7" s="1535"/>
      <c r="F7" s="1535"/>
      <c r="G7" s="1535"/>
      <c r="H7" s="1535"/>
      <c r="I7" s="1535"/>
      <c r="J7" s="1536"/>
      <c r="K7" s="845"/>
      <c r="L7" s="698" t="s">
        <v>98</v>
      </c>
      <c r="M7" s="855"/>
    </row>
    <row r="8" spans="1:197" ht="15" customHeight="1" x14ac:dyDescent="0.4">
      <c r="A8" s="1535"/>
      <c r="B8" s="1535"/>
      <c r="C8" s="1535"/>
      <c r="D8" s="1535"/>
      <c r="E8" s="1535"/>
      <c r="F8" s="1535"/>
      <c r="G8" s="1535"/>
      <c r="H8" s="1535"/>
      <c r="I8" s="1535"/>
      <c r="J8" s="1536"/>
      <c r="K8" s="853"/>
      <c r="L8" s="699" t="s">
        <v>18</v>
      </c>
      <c r="M8" s="855"/>
    </row>
    <row r="9" spans="1:197" s="905" customFormat="1" ht="15" customHeight="1" x14ac:dyDescent="0.25">
      <c r="A9" s="1551" t="s">
        <v>19</v>
      </c>
      <c r="B9" s="1551"/>
      <c r="C9" s="1551"/>
      <c r="D9" s="1551"/>
      <c r="E9" s="1551"/>
      <c r="F9" s="1551"/>
      <c r="G9" s="1551"/>
      <c r="H9" s="1551"/>
      <c r="I9" s="1551"/>
      <c r="J9" s="1551"/>
      <c r="K9" s="1549"/>
      <c r="L9" s="1549"/>
      <c r="M9" s="1551"/>
      <c r="N9" s="1073"/>
      <c r="O9" s="1073"/>
      <c r="P9" s="1073"/>
      <c r="Q9" s="1073"/>
      <c r="R9" s="1073"/>
      <c r="S9" s="1073"/>
      <c r="T9" s="1073"/>
      <c r="U9" s="1073"/>
      <c r="V9" s="1073"/>
      <c r="W9" s="1073"/>
      <c r="X9" s="1073"/>
      <c r="Y9" s="1073"/>
      <c r="Z9" s="1073"/>
      <c r="AA9" s="1073"/>
      <c r="AB9" s="1073"/>
      <c r="AC9" s="1073"/>
      <c r="AD9" s="1073"/>
      <c r="AE9" s="1073"/>
      <c r="AF9" s="1073"/>
      <c r="AG9" s="1073"/>
      <c r="AH9" s="1073"/>
      <c r="AI9" s="1073"/>
      <c r="AJ9" s="1073"/>
      <c r="AK9" s="1073"/>
      <c r="AL9" s="1073"/>
      <c r="AM9" s="1073"/>
      <c r="AN9" s="1073"/>
      <c r="AO9" s="1073"/>
      <c r="AP9" s="1073"/>
      <c r="AQ9" s="1073"/>
      <c r="AR9" s="1073"/>
      <c r="AS9" s="1073"/>
      <c r="AT9" s="1073"/>
      <c r="AU9" s="1073"/>
      <c r="AV9" s="1073"/>
      <c r="AW9" s="1073"/>
      <c r="AX9" s="1073"/>
      <c r="AY9" s="1073"/>
      <c r="AZ9" s="1073"/>
      <c r="BA9" s="1073"/>
      <c r="BB9" s="1073"/>
      <c r="BC9" s="1073"/>
      <c r="BD9" s="1073"/>
      <c r="BE9" s="1073"/>
      <c r="BF9" s="1073"/>
      <c r="BG9" s="1073"/>
      <c r="BH9" s="1073"/>
      <c r="BI9" s="1073"/>
      <c r="BJ9" s="1073"/>
      <c r="BK9" s="1073"/>
      <c r="BL9" s="1073"/>
      <c r="BM9" s="1073"/>
      <c r="BN9" s="1073"/>
      <c r="BO9" s="1073"/>
      <c r="BP9" s="1073"/>
      <c r="BQ9" s="1073"/>
      <c r="BR9" s="1073"/>
      <c r="BS9" s="1073"/>
      <c r="BT9" s="1073"/>
      <c r="BU9" s="1073"/>
      <c r="BV9" s="1073"/>
      <c r="BW9" s="1073"/>
      <c r="BX9" s="1073"/>
      <c r="BY9" s="1073"/>
      <c r="BZ9" s="1073"/>
      <c r="CA9" s="1073"/>
      <c r="CB9" s="1073"/>
      <c r="CC9" s="1073"/>
      <c r="CD9" s="1073"/>
      <c r="CE9" s="1073"/>
      <c r="CF9" s="1073"/>
      <c r="CG9" s="1073"/>
      <c r="CH9" s="1073"/>
      <c r="CI9" s="1073"/>
      <c r="CJ9" s="1073"/>
      <c r="CK9" s="1073"/>
      <c r="CL9" s="1073"/>
      <c r="CM9" s="1073"/>
      <c r="CN9" s="1073"/>
      <c r="CO9" s="1073"/>
      <c r="CP9" s="1073"/>
      <c r="CQ9" s="1073"/>
      <c r="CR9" s="1073"/>
      <c r="CS9" s="1073"/>
      <c r="CT9" s="1073"/>
      <c r="CU9" s="1073"/>
      <c r="CV9" s="1073"/>
      <c r="CW9" s="1073"/>
      <c r="CX9" s="1073"/>
      <c r="CY9" s="1073"/>
      <c r="CZ9" s="1073"/>
      <c r="DA9" s="1073"/>
      <c r="DB9" s="1073"/>
      <c r="DC9" s="1073"/>
      <c r="DD9" s="1073"/>
      <c r="DE9" s="1073"/>
      <c r="DF9" s="1073"/>
      <c r="DG9" s="1073"/>
      <c r="DH9" s="1073"/>
      <c r="DI9" s="1073"/>
      <c r="DJ9" s="1073"/>
      <c r="DK9" s="1073"/>
      <c r="DL9" s="1073"/>
      <c r="DM9" s="1073"/>
      <c r="DN9" s="1073"/>
      <c r="DO9" s="1073"/>
      <c r="DP9" s="1073"/>
      <c r="DQ9" s="1073"/>
      <c r="DR9" s="1073"/>
      <c r="DS9" s="1073"/>
      <c r="DT9" s="1073"/>
      <c r="DU9" s="1073"/>
      <c r="DV9" s="1073"/>
      <c r="DW9" s="1073"/>
      <c r="DX9" s="1073"/>
      <c r="DY9" s="1073"/>
      <c r="DZ9" s="1073"/>
      <c r="EA9" s="1073"/>
      <c r="EB9" s="1073"/>
      <c r="EC9" s="1073"/>
      <c r="ED9" s="1073"/>
      <c r="EE9" s="1073"/>
      <c r="EF9" s="1073"/>
      <c r="EG9" s="1073"/>
      <c r="EH9" s="1073"/>
      <c r="EI9" s="1073"/>
      <c r="EJ9" s="1073"/>
      <c r="EK9" s="1073"/>
      <c r="EL9" s="1073"/>
      <c r="EM9" s="1073"/>
      <c r="EN9" s="1073"/>
      <c r="EO9" s="1073"/>
      <c r="EP9" s="1073"/>
      <c r="EQ9" s="1073"/>
      <c r="ER9" s="1073"/>
      <c r="ES9" s="1073"/>
      <c r="ET9" s="1073"/>
      <c r="EU9" s="1073"/>
      <c r="EV9" s="1073"/>
      <c r="EW9" s="1073"/>
      <c r="EX9" s="1073"/>
      <c r="EY9" s="1073"/>
      <c r="EZ9" s="1073"/>
      <c r="FA9" s="1073"/>
      <c r="FB9" s="1073"/>
      <c r="FC9" s="1073"/>
      <c r="FD9" s="1073"/>
      <c r="FE9" s="1073"/>
      <c r="FF9" s="1073"/>
      <c r="FG9" s="1073"/>
      <c r="FH9" s="1073"/>
      <c r="FI9" s="1073"/>
      <c r="FJ9" s="1073"/>
      <c r="FK9" s="1073"/>
      <c r="FL9" s="1073"/>
      <c r="FM9" s="1073"/>
      <c r="FN9" s="1073"/>
      <c r="FO9" s="1073"/>
      <c r="FP9" s="1073"/>
      <c r="FQ9" s="1073"/>
      <c r="FR9" s="1073"/>
      <c r="FS9" s="1073"/>
      <c r="FT9" s="1073"/>
      <c r="FU9" s="1073"/>
      <c r="FV9" s="1073"/>
      <c r="FW9" s="1073"/>
      <c r="FX9" s="1073"/>
      <c r="FY9" s="1073"/>
      <c r="FZ9" s="1073"/>
      <c r="GA9" s="1073"/>
      <c r="GB9" s="1073"/>
      <c r="GC9" s="1073"/>
      <c r="GD9" s="1073"/>
      <c r="GE9" s="1073"/>
      <c r="GF9" s="1073"/>
      <c r="GG9" s="1073"/>
      <c r="GH9" s="1073"/>
      <c r="GI9" s="1073"/>
      <c r="GJ9" s="1073"/>
      <c r="GK9" s="1073"/>
      <c r="GL9" s="1073"/>
      <c r="GM9" s="1073"/>
      <c r="GN9" s="1073"/>
      <c r="GO9" s="1073"/>
    </row>
    <row r="10" spans="1:197" ht="25.5" customHeight="1" x14ac:dyDescent="0.4">
      <c r="A10" s="1552" t="s">
        <v>963</v>
      </c>
      <c r="B10" s="1553"/>
      <c r="C10" s="1553"/>
      <c r="D10" s="1553"/>
      <c r="E10" s="1553"/>
      <c r="F10" s="1553"/>
      <c r="G10" s="1553"/>
      <c r="H10" s="1553"/>
      <c r="I10" s="1553"/>
      <c r="J10" s="1553"/>
      <c r="K10" s="1553"/>
      <c r="L10" s="1553"/>
      <c r="M10" s="1554"/>
    </row>
    <row r="11" spans="1:197" ht="26.25" customHeight="1" x14ac:dyDescent="0.4">
      <c r="A11" s="1555"/>
      <c r="B11" s="1556"/>
      <c r="C11" s="1556"/>
      <c r="D11" s="1556"/>
      <c r="E11" s="1556"/>
      <c r="F11" s="1556"/>
      <c r="G11" s="1556"/>
      <c r="H11" s="1556"/>
      <c r="I11" s="1556"/>
      <c r="J11" s="1556"/>
      <c r="K11" s="1556"/>
      <c r="L11" s="1556"/>
      <c r="M11" s="1557"/>
    </row>
    <row r="12" spans="1:197" s="905" customFormat="1" ht="15" customHeight="1" x14ac:dyDescent="0.4">
      <c r="A12" s="1551" t="s">
        <v>20</v>
      </c>
      <c r="B12" s="1551"/>
      <c r="C12" s="1551"/>
      <c r="D12" s="1551"/>
      <c r="E12" s="1551"/>
      <c r="F12" s="1551"/>
      <c r="G12" s="1551"/>
      <c r="H12" s="1551"/>
      <c r="I12" s="1551"/>
      <c r="J12" s="1551"/>
      <c r="K12" s="1551"/>
      <c r="L12" s="1551"/>
      <c r="M12" s="1551"/>
      <c r="N12" s="1072"/>
      <c r="O12" s="1072"/>
      <c r="P12" s="1073"/>
      <c r="Q12" s="1073"/>
      <c r="R12" s="1073"/>
      <c r="S12" s="1073"/>
      <c r="T12" s="1073"/>
      <c r="U12" s="1073"/>
      <c r="V12" s="1073"/>
      <c r="W12" s="1073"/>
      <c r="X12" s="1073"/>
      <c r="Y12" s="1073"/>
      <c r="Z12" s="1073"/>
      <c r="AA12" s="1073"/>
      <c r="AB12" s="1073"/>
      <c r="AC12" s="1073"/>
      <c r="AD12" s="1073"/>
      <c r="AE12" s="1073"/>
      <c r="AF12" s="1073"/>
      <c r="AG12" s="1073"/>
      <c r="AH12" s="1073"/>
      <c r="AI12" s="1073"/>
      <c r="AJ12" s="1073"/>
      <c r="AK12" s="1073"/>
      <c r="AL12" s="1073"/>
      <c r="AM12" s="1073"/>
      <c r="AN12" s="1073"/>
      <c r="AO12" s="1073"/>
      <c r="AP12" s="1073"/>
      <c r="AQ12" s="1073"/>
      <c r="AR12" s="1073"/>
      <c r="AS12" s="1073"/>
      <c r="AT12" s="1073"/>
      <c r="AU12" s="1073"/>
      <c r="AV12" s="1073"/>
      <c r="AW12" s="1073"/>
      <c r="AX12" s="1073"/>
      <c r="AY12" s="1073"/>
      <c r="AZ12" s="1073"/>
      <c r="BA12" s="1073"/>
      <c r="BB12" s="1073"/>
      <c r="BC12" s="1073"/>
      <c r="BD12" s="1073"/>
      <c r="BE12" s="1073"/>
      <c r="BF12" s="1073"/>
      <c r="BG12" s="1073"/>
      <c r="BH12" s="1073"/>
      <c r="BI12" s="1073"/>
      <c r="BJ12" s="1073"/>
      <c r="BK12" s="1073"/>
      <c r="BL12" s="1073"/>
      <c r="BM12" s="1073"/>
      <c r="BN12" s="1073"/>
      <c r="BO12" s="1073"/>
      <c r="BP12" s="1073"/>
      <c r="BQ12" s="1073"/>
      <c r="BR12" s="1073"/>
      <c r="BS12" s="1073"/>
      <c r="BT12" s="1073"/>
      <c r="BU12" s="1073"/>
      <c r="BV12" s="1073"/>
      <c r="BW12" s="1073"/>
      <c r="BX12" s="1073"/>
      <c r="BY12" s="1073"/>
      <c r="BZ12" s="1073"/>
      <c r="CA12" s="1073"/>
      <c r="CB12" s="1073"/>
      <c r="CC12" s="1073"/>
      <c r="CD12" s="1073"/>
      <c r="CE12" s="1073"/>
      <c r="CF12" s="1073"/>
      <c r="CG12" s="1073"/>
      <c r="CH12" s="1073"/>
      <c r="CI12" s="1073"/>
      <c r="CJ12" s="1073"/>
      <c r="CK12" s="1073"/>
      <c r="CL12" s="1073"/>
      <c r="CM12" s="1073"/>
      <c r="CN12" s="1073"/>
      <c r="CO12" s="1073"/>
      <c r="CP12" s="1073"/>
      <c r="CQ12" s="1073"/>
      <c r="CR12" s="1073"/>
      <c r="CS12" s="1073"/>
      <c r="CT12" s="1073"/>
      <c r="CU12" s="1073"/>
      <c r="CV12" s="1073"/>
      <c r="CW12" s="1073"/>
      <c r="CX12" s="1073"/>
      <c r="CY12" s="1073"/>
      <c r="CZ12" s="1073"/>
      <c r="DA12" s="1073"/>
      <c r="DB12" s="1073"/>
      <c r="DC12" s="1073"/>
      <c r="DD12" s="1073"/>
      <c r="DE12" s="1073"/>
      <c r="DF12" s="1073"/>
      <c r="DG12" s="1073"/>
      <c r="DH12" s="1073"/>
      <c r="DI12" s="1073"/>
      <c r="DJ12" s="1073"/>
      <c r="DK12" s="1073"/>
      <c r="DL12" s="1073"/>
      <c r="DM12" s="1073"/>
      <c r="DN12" s="1073"/>
      <c r="DO12" s="1073"/>
      <c r="DP12" s="1073"/>
      <c r="DQ12" s="1073"/>
      <c r="DR12" s="1073"/>
      <c r="DS12" s="1073"/>
      <c r="DT12" s="1073"/>
      <c r="DU12" s="1073"/>
      <c r="DV12" s="1073"/>
      <c r="DW12" s="1073"/>
      <c r="DX12" s="1073"/>
      <c r="DY12" s="1073"/>
      <c r="DZ12" s="1073"/>
      <c r="EA12" s="1073"/>
      <c r="EB12" s="1073"/>
      <c r="EC12" s="1073"/>
      <c r="ED12" s="1073"/>
      <c r="EE12" s="1073"/>
      <c r="EF12" s="1073"/>
      <c r="EG12" s="1073"/>
      <c r="EH12" s="1073"/>
      <c r="EI12" s="1073"/>
      <c r="EJ12" s="1073"/>
      <c r="EK12" s="1073"/>
      <c r="EL12" s="1073"/>
      <c r="EM12" s="1073"/>
      <c r="EN12" s="1073"/>
      <c r="EO12" s="1073"/>
      <c r="EP12" s="1073"/>
      <c r="EQ12" s="1073"/>
      <c r="ER12" s="1073"/>
      <c r="ES12" s="1073"/>
      <c r="ET12" s="1073"/>
      <c r="EU12" s="1073"/>
      <c r="EV12" s="1073"/>
      <c r="EW12" s="1073"/>
      <c r="EX12" s="1073"/>
      <c r="EY12" s="1073"/>
      <c r="EZ12" s="1073"/>
      <c r="FA12" s="1073"/>
      <c r="FB12" s="1073"/>
      <c r="FC12" s="1073"/>
      <c r="FD12" s="1073"/>
      <c r="FE12" s="1073"/>
      <c r="FF12" s="1073"/>
      <c r="FG12" s="1073"/>
      <c r="FH12" s="1073"/>
      <c r="FI12" s="1073"/>
      <c r="FJ12" s="1073"/>
      <c r="FK12" s="1073"/>
      <c r="FL12" s="1073"/>
      <c r="FM12" s="1073"/>
      <c r="FN12" s="1073"/>
      <c r="FO12" s="1073"/>
      <c r="FP12" s="1073"/>
      <c r="FQ12" s="1073"/>
      <c r="FR12" s="1073"/>
      <c r="FS12" s="1073"/>
      <c r="FT12" s="1073"/>
      <c r="FU12" s="1073"/>
      <c r="FV12" s="1073"/>
      <c r="FW12" s="1073"/>
      <c r="FX12" s="1073"/>
      <c r="FY12" s="1073"/>
      <c r="FZ12" s="1073"/>
      <c r="GA12" s="1073"/>
      <c r="GB12" s="1073"/>
      <c r="GC12" s="1073"/>
      <c r="GD12" s="1073"/>
      <c r="GE12" s="1073"/>
      <c r="GF12" s="1073"/>
      <c r="GG12" s="1073"/>
      <c r="GH12" s="1073"/>
      <c r="GI12" s="1073"/>
      <c r="GJ12" s="1073"/>
      <c r="GK12" s="1073"/>
      <c r="GL12" s="1073"/>
      <c r="GM12" s="1073"/>
      <c r="GN12" s="1073"/>
      <c r="GO12" s="1073"/>
    </row>
    <row r="13" spans="1:197" ht="7.5" customHeight="1" x14ac:dyDescent="0.4">
      <c r="A13" s="1558" t="s">
        <v>964</v>
      </c>
      <c r="B13" s="1558"/>
      <c r="C13" s="1558"/>
      <c r="D13" s="1558"/>
      <c r="E13" s="1558"/>
      <c r="F13" s="1558"/>
      <c r="G13" s="1558"/>
      <c r="H13" s="1558"/>
      <c r="I13" s="1558"/>
      <c r="J13" s="1558"/>
      <c r="K13" s="1558"/>
      <c r="L13" s="1558"/>
      <c r="M13" s="1558"/>
    </row>
    <row r="14" spans="1:197" ht="18.75" customHeight="1" x14ac:dyDescent="0.4">
      <c r="A14" s="1558"/>
      <c r="B14" s="1558"/>
      <c r="C14" s="1558"/>
      <c r="D14" s="1558"/>
      <c r="E14" s="1558"/>
      <c r="F14" s="1558"/>
      <c r="G14" s="1558"/>
      <c r="H14" s="1558"/>
      <c r="I14" s="1558"/>
      <c r="J14" s="1558"/>
      <c r="K14" s="1558"/>
      <c r="L14" s="1558"/>
      <c r="M14" s="1558"/>
    </row>
    <row r="15" spans="1:197" ht="18.75" customHeight="1" x14ac:dyDescent="0.4">
      <c r="A15" s="1558"/>
      <c r="B15" s="1558"/>
      <c r="C15" s="1558"/>
      <c r="D15" s="1558"/>
      <c r="E15" s="1558"/>
      <c r="F15" s="1558"/>
      <c r="G15" s="1558"/>
      <c r="H15" s="1558"/>
      <c r="I15" s="1558"/>
      <c r="J15" s="1558"/>
      <c r="K15" s="1558"/>
      <c r="L15" s="1558"/>
      <c r="M15" s="1558"/>
    </row>
    <row r="16" spans="1:197" ht="7.5" customHeight="1" x14ac:dyDescent="0.4">
      <c r="A16" s="1558"/>
      <c r="B16" s="1558"/>
      <c r="C16" s="1558"/>
      <c r="D16" s="1558"/>
      <c r="E16" s="1558"/>
      <c r="F16" s="1558"/>
      <c r="G16" s="1558"/>
      <c r="H16" s="1558"/>
      <c r="I16" s="1558"/>
      <c r="J16" s="1558"/>
      <c r="K16" s="1558"/>
      <c r="L16" s="1558"/>
      <c r="M16" s="1558"/>
    </row>
    <row r="17" spans="1:197" s="905" customFormat="1" ht="15" customHeight="1" x14ac:dyDescent="0.4">
      <c r="A17" s="1551" t="s">
        <v>21</v>
      </c>
      <c r="B17" s="1551"/>
      <c r="C17" s="1551"/>
      <c r="D17" s="1551"/>
      <c r="E17" s="1551"/>
      <c r="F17" s="1551"/>
      <c r="G17" s="1551"/>
      <c r="H17" s="1551" t="s">
        <v>22</v>
      </c>
      <c r="I17" s="1551"/>
      <c r="J17" s="1551"/>
      <c r="K17" s="1551"/>
      <c r="L17" s="1551"/>
      <c r="M17" s="1551"/>
      <c r="N17" s="1072"/>
      <c r="O17" s="1072"/>
      <c r="P17" s="1073"/>
      <c r="Q17" s="1073"/>
      <c r="R17" s="1073"/>
      <c r="S17" s="1073"/>
      <c r="T17" s="1073"/>
      <c r="U17" s="1073"/>
      <c r="V17" s="1073"/>
      <c r="W17" s="1073"/>
      <c r="X17" s="1073"/>
      <c r="Y17" s="1073"/>
      <c r="Z17" s="1073"/>
      <c r="AA17" s="1073"/>
      <c r="AB17" s="1073"/>
      <c r="AC17" s="1073"/>
      <c r="AD17" s="1073"/>
      <c r="AE17" s="1073"/>
      <c r="AF17" s="1073"/>
      <c r="AG17" s="1073"/>
      <c r="AH17" s="1073"/>
      <c r="AI17" s="1073"/>
      <c r="AJ17" s="1073"/>
      <c r="AK17" s="1073"/>
      <c r="AL17" s="1073"/>
      <c r="AM17" s="1073"/>
      <c r="AN17" s="1073"/>
      <c r="AO17" s="1073"/>
      <c r="AP17" s="1073"/>
      <c r="AQ17" s="1073"/>
      <c r="AR17" s="1073"/>
      <c r="AS17" s="1073"/>
      <c r="AT17" s="1073"/>
      <c r="AU17" s="1073"/>
      <c r="AV17" s="1073"/>
      <c r="AW17" s="1073"/>
      <c r="AX17" s="1073"/>
      <c r="AY17" s="1073"/>
      <c r="AZ17" s="1073"/>
      <c r="BA17" s="1073"/>
      <c r="BB17" s="1073"/>
      <c r="BC17" s="1073"/>
      <c r="BD17" s="1073"/>
      <c r="BE17" s="1073"/>
      <c r="BF17" s="1073"/>
      <c r="BG17" s="1073"/>
      <c r="BH17" s="1073"/>
      <c r="BI17" s="1073"/>
      <c r="BJ17" s="1073"/>
      <c r="BK17" s="1073"/>
      <c r="BL17" s="1073"/>
      <c r="BM17" s="1073"/>
      <c r="BN17" s="1073"/>
      <c r="BO17" s="1073"/>
      <c r="BP17" s="1073"/>
      <c r="BQ17" s="1073"/>
      <c r="BR17" s="1073"/>
      <c r="BS17" s="1073"/>
      <c r="BT17" s="1073"/>
      <c r="BU17" s="1073"/>
      <c r="BV17" s="1073"/>
      <c r="BW17" s="1073"/>
      <c r="BX17" s="1073"/>
      <c r="BY17" s="1073"/>
      <c r="BZ17" s="1073"/>
      <c r="CA17" s="1073"/>
      <c r="CB17" s="1073"/>
      <c r="CC17" s="1073"/>
      <c r="CD17" s="1073"/>
      <c r="CE17" s="1073"/>
      <c r="CF17" s="1073"/>
      <c r="CG17" s="1073"/>
      <c r="CH17" s="1073"/>
      <c r="CI17" s="1073"/>
      <c r="CJ17" s="1073"/>
      <c r="CK17" s="1073"/>
      <c r="CL17" s="1073"/>
      <c r="CM17" s="1073"/>
      <c r="CN17" s="1073"/>
      <c r="CO17" s="1073"/>
      <c r="CP17" s="1073"/>
      <c r="CQ17" s="1073"/>
      <c r="CR17" s="1073"/>
      <c r="CS17" s="1073"/>
      <c r="CT17" s="1073"/>
      <c r="CU17" s="1073"/>
      <c r="CV17" s="1073"/>
      <c r="CW17" s="1073"/>
      <c r="CX17" s="1073"/>
      <c r="CY17" s="1073"/>
      <c r="CZ17" s="1073"/>
      <c r="DA17" s="1073"/>
      <c r="DB17" s="1073"/>
      <c r="DC17" s="1073"/>
      <c r="DD17" s="1073"/>
      <c r="DE17" s="1073"/>
      <c r="DF17" s="1073"/>
      <c r="DG17" s="1073"/>
      <c r="DH17" s="1073"/>
      <c r="DI17" s="1073"/>
      <c r="DJ17" s="1073"/>
      <c r="DK17" s="1073"/>
      <c r="DL17" s="1073"/>
      <c r="DM17" s="1073"/>
      <c r="DN17" s="1073"/>
      <c r="DO17" s="1073"/>
      <c r="DP17" s="1073"/>
      <c r="DQ17" s="1073"/>
      <c r="DR17" s="1073"/>
      <c r="DS17" s="1073"/>
      <c r="DT17" s="1073"/>
      <c r="DU17" s="1073"/>
      <c r="DV17" s="1073"/>
      <c r="DW17" s="1073"/>
      <c r="DX17" s="1073"/>
      <c r="DY17" s="1073"/>
      <c r="DZ17" s="1073"/>
      <c r="EA17" s="1073"/>
      <c r="EB17" s="1073"/>
      <c r="EC17" s="1073"/>
      <c r="ED17" s="1073"/>
      <c r="EE17" s="1073"/>
      <c r="EF17" s="1073"/>
      <c r="EG17" s="1073"/>
      <c r="EH17" s="1073"/>
      <c r="EI17" s="1073"/>
      <c r="EJ17" s="1073"/>
      <c r="EK17" s="1073"/>
      <c r="EL17" s="1073"/>
      <c r="EM17" s="1073"/>
      <c r="EN17" s="1073"/>
      <c r="EO17" s="1073"/>
      <c r="EP17" s="1073"/>
      <c r="EQ17" s="1073"/>
      <c r="ER17" s="1073"/>
      <c r="ES17" s="1073"/>
      <c r="ET17" s="1073"/>
      <c r="EU17" s="1073"/>
      <c r="EV17" s="1073"/>
      <c r="EW17" s="1073"/>
      <c r="EX17" s="1073"/>
      <c r="EY17" s="1073"/>
      <c r="EZ17" s="1073"/>
      <c r="FA17" s="1073"/>
      <c r="FB17" s="1073"/>
      <c r="FC17" s="1073"/>
      <c r="FD17" s="1073"/>
      <c r="FE17" s="1073"/>
      <c r="FF17" s="1073"/>
      <c r="FG17" s="1073"/>
      <c r="FH17" s="1073"/>
      <c r="FI17" s="1073"/>
      <c r="FJ17" s="1073"/>
      <c r="FK17" s="1073"/>
      <c r="FL17" s="1073"/>
      <c r="FM17" s="1073"/>
      <c r="FN17" s="1073"/>
      <c r="FO17" s="1073"/>
      <c r="FP17" s="1073"/>
      <c r="FQ17" s="1073"/>
      <c r="FR17" s="1073"/>
      <c r="FS17" s="1073"/>
      <c r="FT17" s="1073"/>
      <c r="FU17" s="1073"/>
      <c r="FV17" s="1073"/>
      <c r="FW17" s="1073"/>
      <c r="FX17" s="1073"/>
      <c r="FY17" s="1073"/>
      <c r="FZ17" s="1073"/>
      <c r="GA17" s="1073"/>
      <c r="GB17" s="1073"/>
      <c r="GC17" s="1073"/>
      <c r="GD17" s="1073"/>
      <c r="GE17" s="1073"/>
      <c r="GF17" s="1073"/>
      <c r="GG17" s="1073"/>
      <c r="GH17" s="1073"/>
      <c r="GI17" s="1073"/>
      <c r="GJ17" s="1073"/>
      <c r="GK17" s="1073"/>
      <c r="GL17" s="1073"/>
      <c r="GM17" s="1073"/>
      <c r="GN17" s="1073"/>
      <c r="GO17" s="1073"/>
    </row>
    <row r="18" spans="1:197" ht="34.5" customHeight="1" x14ac:dyDescent="0.4">
      <c r="A18" s="1559" t="s">
        <v>965</v>
      </c>
      <c r="B18" s="1559"/>
      <c r="C18" s="1559"/>
      <c r="D18" s="1559"/>
      <c r="E18" s="1559"/>
      <c r="F18" s="1559"/>
      <c r="G18" s="1559"/>
      <c r="H18" s="1559" t="s">
        <v>966</v>
      </c>
      <c r="I18" s="1559"/>
      <c r="J18" s="1559"/>
      <c r="K18" s="1559"/>
      <c r="L18" s="1559"/>
      <c r="M18" s="1559"/>
    </row>
    <row r="19" spans="1:197" s="905" customFormat="1" ht="15" customHeight="1" x14ac:dyDescent="0.4">
      <c r="A19" s="1551" t="s">
        <v>46</v>
      </c>
      <c r="B19" s="1551"/>
      <c r="C19" s="1551"/>
      <c r="D19" s="1551"/>
      <c r="E19" s="1551"/>
      <c r="F19" s="1551"/>
      <c r="G19" s="1551"/>
      <c r="H19" s="1551" t="s">
        <v>34</v>
      </c>
      <c r="I19" s="1551"/>
      <c r="J19" s="1551"/>
      <c r="K19" s="1551"/>
      <c r="L19" s="1551"/>
      <c r="M19" s="1551"/>
      <c r="N19" s="1072"/>
      <c r="O19" s="1072"/>
      <c r="P19" s="1074"/>
      <c r="Q19" s="1073"/>
      <c r="R19" s="1073"/>
      <c r="S19" s="1073"/>
      <c r="T19" s="1073"/>
      <c r="U19" s="1073"/>
      <c r="V19" s="1073"/>
      <c r="W19" s="1073"/>
      <c r="X19" s="1073"/>
      <c r="Y19" s="1073"/>
      <c r="Z19" s="1073"/>
      <c r="AA19" s="1073"/>
      <c r="AB19" s="1073"/>
      <c r="AC19" s="1073"/>
      <c r="AD19" s="1073"/>
      <c r="AE19" s="1073"/>
      <c r="AF19" s="1073"/>
      <c r="AG19" s="1073"/>
      <c r="AH19" s="1073"/>
      <c r="AI19" s="1073"/>
      <c r="AJ19" s="1073"/>
      <c r="AK19" s="1073"/>
      <c r="AL19" s="1073"/>
      <c r="AM19" s="1073"/>
      <c r="AN19" s="1073"/>
      <c r="AO19" s="1073"/>
      <c r="AP19" s="1073"/>
      <c r="AQ19" s="1073"/>
      <c r="AR19" s="1073"/>
      <c r="AS19" s="1073"/>
      <c r="AT19" s="1073"/>
      <c r="AU19" s="1073"/>
      <c r="AV19" s="1073"/>
      <c r="AW19" s="1073"/>
      <c r="AX19" s="1073"/>
      <c r="AY19" s="1073"/>
      <c r="AZ19" s="1073"/>
      <c r="BA19" s="1073"/>
      <c r="BB19" s="1073"/>
      <c r="BC19" s="1073"/>
      <c r="BD19" s="1073"/>
      <c r="BE19" s="1073"/>
      <c r="BF19" s="1073"/>
      <c r="BG19" s="1073"/>
      <c r="BH19" s="1073"/>
      <c r="BI19" s="1073"/>
      <c r="BJ19" s="1073"/>
      <c r="BK19" s="1073"/>
      <c r="BL19" s="1073"/>
      <c r="BM19" s="1073"/>
      <c r="BN19" s="1073"/>
      <c r="BO19" s="1073"/>
      <c r="BP19" s="1073"/>
      <c r="BQ19" s="1073"/>
      <c r="BR19" s="1073"/>
      <c r="BS19" s="1073"/>
      <c r="BT19" s="1073"/>
      <c r="BU19" s="1073"/>
      <c r="BV19" s="1073"/>
      <c r="BW19" s="1073"/>
      <c r="BX19" s="1073"/>
      <c r="BY19" s="1073"/>
      <c r="BZ19" s="1073"/>
      <c r="CA19" s="1073"/>
      <c r="CB19" s="1073"/>
      <c r="CC19" s="1073"/>
      <c r="CD19" s="1073"/>
      <c r="CE19" s="1073"/>
      <c r="CF19" s="1073"/>
      <c r="CG19" s="1073"/>
      <c r="CH19" s="1073"/>
      <c r="CI19" s="1073"/>
      <c r="CJ19" s="1073"/>
      <c r="CK19" s="1073"/>
      <c r="CL19" s="1073"/>
      <c r="CM19" s="1073"/>
      <c r="CN19" s="1073"/>
      <c r="CO19" s="1073"/>
      <c r="CP19" s="1073"/>
      <c r="CQ19" s="1073"/>
      <c r="CR19" s="1073"/>
      <c r="CS19" s="1073"/>
      <c r="CT19" s="1073"/>
      <c r="CU19" s="1073"/>
      <c r="CV19" s="1073"/>
      <c r="CW19" s="1073"/>
      <c r="CX19" s="1073"/>
      <c r="CY19" s="1073"/>
      <c r="CZ19" s="1073"/>
      <c r="DA19" s="1073"/>
      <c r="DB19" s="1073"/>
      <c r="DC19" s="1073"/>
      <c r="DD19" s="1073"/>
      <c r="DE19" s="1073"/>
      <c r="DF19" s="1073"/>
      <c r="DG19" s="1073"/>
      <c r="DH19" s="1073"/>
      <c r="DI19" s="1073"/>
      <c r="DJ19" s="1073"/>
      <c r="DK19" s="1073"/>
      <c r="DL19" s="1073"/>
      <c r="DM19" s="1073"/>
      <c r="DN19" s="1073"/>
      <c r="DO19" s="1073"/>
      <c r="DP19" s="1073"/>
      <c r="DQ19" s="1073"/>
      <c r="DR19" s="1073"/>
      <c r="DS19" s="1073"/>
      <c r="DT19" s="1073"/>
      <c r="DU19" s="1073"/>
      <c r="DV19" s="1073"/>
      <c r="DW19" s="1073"/>
      <c r="DX19" s="1073"/>
      <c r="DY19" s="1073"/>
      <c r="DZ19" s="1073"/>
      <c r="EA19" s="1073"/>
      <c r="EB19" s="1073"/>
      <c r="EC19" s="1073"/>
      <c r="ED19" s="1073"/>
      <c r="EE19" s="1073"/>
      <c r="EF19" s="1073"/>
      <c r="EG19" s="1073"/>
      <c r="EH19" s="1073"/>
      <c r="EI19" s="1073"/>
      <c r="EJ19" s="1073"/>
      <c r="EK19" s="1073"/>
      <c r="EL19" s="1073"/>
      <c r="EM19" s="1073"/>
      <c r="EN19" s="1073"/>
      <c r="EO19" s="1073"/>
      <c r="EP19" s="1073"/>
      <c r="EQ19" s="1073"/>
      <c r="ER19" s="1073"/>
      <c r="ES19" s="1073"/>
      <c r="ET19" s="1073"/>
      <c r="EU19" s="1073"/>
      <c r="EV19" s="1073"/>
      <c r="EW19" s="1073"/>
      <c r="EX19" s="1073"/>
      <c r="EY19" s="1073"/>
      <c r="EZ19" s="1073"/>
      <c r="FA19" s="1073"/>
      <c r="FB19" s="1073"/>
      <c r="FC19" s="1073"/>
      <c r="FD19" s="1073"/>
      <c r="FE19" s="1073"/>
      <c r="FF19" s="1073"/>
      <c r="FG19" s="1073"/>
      <c r="FH19" s="1073"/>
      <c r="FI19" s="1073"/>
      <c r="FJ19" s="1073"/>
      <c r="FK19" s="1073"/>
      <c r="FL19" s="1073"/>
      <c r="FM19" s="1073"/>
      <c r="FN19" s="1073"/>
      <c r="FO19" s="1073"/>
      <c r="FP19" s="1073"/>
      <c r="FQ19" s="1073"/>
      <c r="FR19" s="1073"/>
      <c r="FS19" s="1073"/>
      <c r="FT19" s="1073"/>
      <c r="FU19" s="1073"/>
      <c r="FV19" s="1073"/>
      <c r="FW19" s="1073"/>
      <c r="FX19" s="1073"/>
      <c r="FY19" s="1073"/>
      <c r="FZ19" s="1073"/>
      <c r="GA19" s="1073"/>
      <c r="GB19" s="1073"/>
      <c r="GC19" s="1073"/>
      <c r="GD19" s="1073"/>
      <c r="GE19" s="1073"/>
      <c r="GF19" s="1073"/>
      <c r="GG19" s="1073"/>
      <c r="GH19" s="1073"/>
      <c r="GI19" s="1073"/>
      <c r="GJ19" s="1073"/>
      <c r="GK19" s="1073"/>
      <c r="GL19" s="1073"/>
      <c r="GM19" s="1073"/>
      <c r="GN19" s="1073"/>
      <c r="GO19" s="1073"/>
    </row>
    <row r="20" spans="1:197" ht="192" customHeight="1" x14ac:dyDescent="0.4">
      <c r="A20" s="1561" t="s">
        <v>967</v>
      </c>
      <c r="B20" s="1561"/>
      <c r="C20" s="1559"/>
      <c r="D20" s="1559"/>
      <c r="E20" s="1559"/>
      <c r="F20" s="1559"/>
      <c r="G20" s="1559"/>
      <c r="H20" s="1561" t="s">
        <v>968</v>
      </c>
      <c r="I20" s="1559"/>
      <c r="J20" s="1559"/>
      <c r="K20" s="1559"/>
      <c r="L20" s="1559"/>
      <c r="M20" s="1559"/>
      <c r="P20" s="1075"/>
    </row>
    <row r="21" spans="1:197" s="905" customFormat="1" ht="15" customHeight="1" x14ac:dyDescent="0.25">
      <c r="A21" s="1551" t="s">
        <v>35</v>
      </c>
      <c r="B21" s="1551"/>
      <c r="C21" s="1551"/>
      <c r="D21" s="1551"/>
      <c r="E21" s="1551"/>
      <c r="F21" s="1551"/>
      <c r="G21" s="1551"/>
      <c r="H21" s="1551"/>
      <c r="I21" s="1551"/>
      <c r="J21" s="1551"/>
      <c r="K21" s="1551"/>
      <c r="L21" s="1551"/>
      <c r="M21" s="1551"/>
      <c r="N21" s="1073"/>
      <c r="O21" s="1073"/>
      <c r="P21" s="1073"/>
      <c r="Q21" s="1073"/>
      <c r="R21" s="1073"/>
      <c r="S21" s="1073"/>
      <c r="T21" s="1073"/>
      <c r="U21" s="1073"/>
      <c r="V21" s="1073"/>
      <c r="W21" s="1073"/>
      <c r="X21" s="1073"/>
      <c r="Y21" s="1073"/>
      <c r="Z21" s="1073"/>
      <c r="AA21" s="1073"/>
      <c r="AB21" s="1073"/>
      <c r="AC21" s="1073"/>
      <c r="AD21" s="1073"/>
      <c r="AE21" s="1073"/>
      <c r="AF21" s="1073"/>
      <c r="AG21" s="1073"/>
      <c r="AH21" s="1073"/>
      <c r="AI21" s="1073"/>
      <c r="AJ21" s="1073"/>
      <c r="AK21" s="1073"/>
      <c r="AL21" s="1073"/>
      <c r="AM21" s="1073"/>
      <c r="AN21" s="1073"/>
      <c r="AO21" s="1073"/>
      <c r="AP21" s="1073"/>
      <c r="AQ21" s="1073"/>
      <c r="AR21" s="1073"/>
      <c r="AS21" s="1073"/>
      <c r="AT21" s="1073"/>
      <c r="AU21" s="1073"/>
      <c r="AV21" s="1073"/>
      <c r="AW21" s="1073"/>
      <c r="AX21" s="1073"/>
      <c r="AY21" s="1073"/>
      <c r="AZ21" s="1073"/>
      <c r="BA21" s="1073"/>
      <c r="BB21" s="1073"/>
      <c r="BC21" s="1073"/>
      <c r="BD21" s="1073"/>
      <c r="BE21" s="1073"/>
      <c r="BF21" s="1073"/>
      <c r="BG21" s="1073"/>
      <c r="BH21" s="1073"/>
      <c r="BI21" s="1073"/>
      <c r="BJ21" s="1073"/>
      <c r="BK21" s="1073"/>
      <c r="BL21" s="1073"/>
      <c r="BM21" s="1073"/>
      <c r="BN21" s="1073"/>
      <c r="BO21" s="1073"/>
      <c r="BP21" s="1073"/>
      <c r="BQ21" s="1073"/>
      <c r="BR21" s="1073"/>
      <c r="BS21" s="1073"/>
      <c r="BT21" s="1073"/>
      <c r="BU21" s="1073"/>
      <c r="BV21" s="1073"/>
      <c r="BW21" s="1073"/>
      <c r="BX21" s="1073"/>
      <c r="BY21" s="1073"/>
      <c r="BZ21" s="1073"/>
      <c r="CA21" s="1073"/>
      <c r="CB21" s="1073"/>
      <c r="CC21" s="1073"/>
      <c r="CD21" s="1073"/>
      <c r="CE21" s="1073"/>
      <c r="CF21" s="1073"/>
      <c r="CG21" s="1073"/>
      <c r="CH21" s="1073"/>
      <c r="CI21" s="1073"/>
      <c r="CJ21" s="1073"/>
      <c r="CK21" s="1073"/>
      <c r="CL21" s="1073"/>
      <c r="CM21" s="1073"/>
      <c r="CN21" s="1073"/>
      <c r="CO21" s="1073"/>
      <c r="CP21" s="1073"/>
      <c r="CQ21" s="1073"/>
      <c r="CR21" s="1073"/>
      <c r="CS21" s="1073"/>
      <c r="CT21" s="1073"/>
      <c r="CU21" s="1073"/>
      <c r="CV21" s="1073"/>
      <c r="CW21" s="1073"/>
      <c r="CX21" s="1073"/>
      <c r="CY21" s="1073"/>
      <c r="CZ21" s="1073"/>
      <c r="DA21" s="1073"/>
      <c r="DB21" s="1073"/>
      <c r="DC21" s="1073"/>
      <c r="DD21" s="1073"/>
      <c r="DE21" s="1073"/>
      <c r="DF21" s="1073"/>
      <c r="DG21" s="1073"/>
      <c r="DH21" s="1073"/>
      <c r="DI21" s="1073"/>
      <c r="DJ21" s="1073"/>
      <c r="DK21" s="1073"/>
      <c r="DL21" s="1073"/>
      <c r="DM21" s="1073"/>
      <c r="DN21" s="1073"/>
      <c r="DO21" s="1073"/>
      <c r="DP21" s="1073"/>
      <c r="DQ21" s="1073"/>
      <c r="DR21" s="1073"/>
      <c r="DS21" s="1073"/>
      <c r="DT21" s="1073"/>
      <c r="DU21" s="1073"/>
      <c r="DV21" s="1073"/>
      <c r="DW21" s="1073"/>
      <c r="DX21" s="1073"/>
      <c r="DY21" s="1073"/>
      <c r="DZ21" s="1073"/>
      <c r="EA21" s="1073"/>
      <c r="EB21" s="1073"/>
      <c r="EC21" s="1073"/>
      <c r="ED21" s="1073"/>
      <c r="EE21" s="1073"/>
      <c r="EF21" s="1073"/>
      <c r="EG21" s="1073"/>
      <c r="EH21" s="1073"/>
      <c r="EI21" s="1073"/>
      <c r="EJ21" s="1073"/>
      <c r="EK21" s="1073"/>
      <c r="EL21" s="1073"/>
      <c r="EM21" s="1073"/>
      <c r="EN21" s="1073"/>
      <c r="EO21" s="1073"/>
      <c r="EP21" s="1073"/>
      <c r="EQ21" s="1073"/>
      <c r="ER21" s="1073"/>
      <c r="ES21" s="1073"/>
      <c r="ET21" s="1073"/>
      <c r="EU21" s="1073"/>
      <c r="EV21" s="1073"/>
      <c r="EW21" s="1073"/>
      <c r="EX21" s="1073"/>
      <c r="EY21" s="1073"/>
      <c r="EZ21" s="1073"/>
      <c r="FA21" s="1073"/>
      <c r="FB21" s="1073"/>
      <c r="FC21" s="1073"/>
      <c r="FD21" s="1073"/>
      <c r="FE21" s="1073"/>
      <c r="FF21" s="1073"/>
      <c r="FG21" s="1073"/>
      <c r="FH21" s="1073"/>
      <c r="FI21" s="1073"/>
      <c r="FJ21" s="1073"/>
      <c r="FK21" s="1073"/>
      <c r="FL21" s="1073"/>
      <c r="FM21" s="1073"/>
      <c r="FN21" s="1073"/>
      <c r="FO21" s="1073"/>
      <c r="FP21" s="1073"/>
      <c r="FQ21" s="1073"/>
      <c r="FR21" s="1073"/>
      <c r="FS21" s="1073"/>
      <c r="FT21" s="1073"/>
      <c r="FU21" s="1073"/>
      <c r="FV21" s="1073"/>
      <c r="FW21" s="1073"/>
      <c r="FX21" s="1073"/>
      <c r="FY21" s="1073"/>
      <c r="FZ21" s="1073"/>
      <c r="GA21" s="1073"/>
      <c r="GB21" s="1073"/>
      <c r="GC21" s="1073"/>
      <c r="GD21" s="1073"/>
      <c r="GE21" s="1073"/>
      <c r="GF21" s="1073"/>
      <c r="GG21" s="1073"/>
      <c r="GH21" s="1073"/>
      <c r="GI21" s="1073"/>
      <c r="GJ21" s="1073"/>
      <c r="GK21" s="1073"/>
      <c r="GL21" s="1073"/>
      <c r="GM21" s="1073"/>
      <c r="GN21" s="1073"/>
      <c r="GO21" s="1073"/>
    </row>
    <row r="22" spans="1:197" ht="19.5" customHeight="1" x14ac:dyDescent="0.4">
      <c r="A22" s="1560" t="s">
        <v>969</v>
      </c>
      <c r="B22" s="1560"/>
      <c r="C22" s="1560"/>
      <c r="D22" s="1560"/>
      <c r="E22" s="1560"/>
      <c r="F22" s="1560"/>
      <c r="G22" s="1560"/>
      <c r="H22" s="1560"/>
      <c r="I22" s="1560"/>
      <c r="J22" s="1560"/>
      <c r="K22" s="1560"/>
      <c r="L22" s="1560"/>
      <c r="M22" s="1560"/>
    </row>
    <row r="23" spans="1:197" ht="15" customHeight="1" x14ac:dyDescent="0.4">
      <c r="A23" s="1564" t="s">
        <v>2</v>
      </c>
      <c r="B23" s="1564"/>
      <c r="C23" s="1564"/>
      <c r="D23" s="1564"/>
      <c r="E23" s="1564"/>
      <c r="F23" s="1564"/>
      <c r="G23" s="1564"/>
      <c r="H23" s="1564"/>
      <c r="I23" s="1564"/>
      <c r="J23" s="1564"/>
      <c r="K23" s="1564"/>
      <c r="L23" s="1564"/>
      <c r="M23" s="1564"/>
    </row>
    <row r="24" spans="1:197" ht="16.5" customHeight="1" x14ac:dyDescent="0.4">
      <c r="A24" s="1565" t="s">
        <v>970</v>
      </c>
      <c r="B24" s="1565"/>
      <c r="C24" s="1565"/>
      <c r="D24" s="1565"/>
      <c r="E24" s="1565"/>
      <c r="F24" s="1565"/>
      <c r="G24" s="1565"/>
      <c r="H24" s="1565"/>
      <c r="I24" s="1565"/>
      <c r="J24" s="1565"/>
      <c r="K24" s="1565"/>
      <c r="L24" s="1565"/>
      <c r="M24" s="1565"/>
    </row>
    <row r="25" spans="1:197" s="905" customFormat="1" ht="15" customHeight="1" x14ac:dyDescent="0.25">
      <c r="A25" s="1551" t="s">
        <v>36</v>
      </c>
      <c r="B25" s="1551"/>
      <c r="C25" s="1551"/>
      <c r="D25" s="1551"/>
      <c r="E25" s="1551"/>
      <c r="F25" s="1551"/>
      <c r="G25" s="1551"/>
      <c r="H25" s="1551"/>
      <c r="I25" s="1551"/>
      <c r="J25" s="1551"/>
      <c r="K25" s="1551"/>
      <c r="L25" s="1551"/>
      <c r="M25" s="1551"/>
      <c r="N25" s="1073"/>
      <c r="O25" s="1073"/>
      <c r="P25" s="1073"/>
      <c r="Q25" s="1073"/>
      <c r="R25" s="1073"/>
      <c r="S25" s="1073"/>
      <c r="T25" s="1073"/>
      <c r="U25" s="1073"/>
      <c r="V25" s="1073"/>
      <c r="W25" s="1073"/>
      <c r="X25" s="1073"/>
      <c r="Y25" s="1073"/>
      <c r="Z25" s="1073"/>
      <c r="AA25" s="1073"/>
      <c r="AB25" s="1073"/>
      <c r="AC25" s="1073"/>
      <c r="AD25" s="1073"/>
      <c r="AE25" s="1073"/>
      <c r="AF25" s="1073"/>
      <c r="AG25" s="1073"/>
      <c r="AH25" s="1073"/>
      <c r="AI25" s="1073"/>
      <c r="AJ25" s="1073"/>
      <c r="AK25" s="1073"/>
      <c r="AL25" s="1073"/>
      <c r="AM25" s="1073"/>
      <c r="AN25" s="1073"/>
      <c r="AO25" s="1073"/>
      <c r="AP25" s="1073"/>
      <c r="AQ25" s="1073"/>
      <c r="AR25" s="1073"/>
      <c r="AS25" s="1073"/>
      <c r="AT25" s="1073"/>
      <c r="AU25" s="1073"/>
      <c r="AV25" s="1073"/>
      <c r="AW25" s="1073"/>
      <c r="AX25" s="1073"/>
      <c r="AY25" s="1073"/>
      <c r="AZ25" s="1073"/>
      <c r="BA25" s="1073"/>
      <c r="BB25" s="1073"/>
      <c r="BC25" s="1073"/>
      <c r="BD25" s="1073"/>
      <c r="BE25" s="1073"/>
      <c r="BF25" s="1073"/>
      <c r="BG25" s="1073"/>
      <c r="BH25" s="1073"/>
      <c r="BI25" s="1073"/>
      <c r="BJ25" s="1073"/>
      <c r="BK25" s="1073"/>
      <c r="BL25" s="1073"/>
      <c r="BM25" s="1073"/>
      <c r="BN25" s="1073"/>
      <c r="BO25" s="1073"/>
      <c r="BP25" s="1073"/>
      <c r="BQ25" s="1073"/>
      <c r="BR25" s="1073"/>
      <c r="BS25" s="1073"/>
      <c r="BT25" s="1073"/>
      <c r="BU25" s="1073"/>
      <c r="BV25" s="1073"/>
      <c r="BW25" s="1073"/>
      <c r="BX25" s="1073"/>
      <c r="BY25" s="1073"/>
      <c r="BZ25" s="1073"/>
      <c r="CA25" s="1073"/>
      <c r="CB25" s="1073"/>
      <c r="CC25" s="1073"/>
      <c r="CD25" s="1073"/>
      <c r="CE25" s="1073"/>
      <c r="CF25" s="1073"/>
      <c r="CG25" s="1073"/>
      <c r="CH25" s="1073"/>
      <c r="CI25" s="1073"/>
      <c r="CJ25" s="1073"/>
      <c r="CK25" s="1073"/>
      <c r="CL25" s="1073"/>
      <c r="CM25" s="1073"/>
      <c r="CN25" s="1073"/>
      <c r="CO25" s="1073"/>
      <c r="CP25" s="1073"/>
      <c r="CQ25" s="1073"/>
      <c r="CR25" s="1073"/>
      <c r="CS25" s="1073"/>
      <c r="CT25" s="1073"/>
      <c r="CU25" s="1073"/>
      <c r="CV25" s="1073"/>
      <c r="CW25" s="1073"/>
      <c r="CX25" s="1073"/>
      <c r="CY25" s="1073"/>
      <c r="CZ25" s="1073"/>
      <c r="DA25" s="1073"/>
      <c r="DB25" s="1073"/>
      <c r="DC25" s="1073"/>
      <c r="DD25" s="1073"/>
      <c r="DE25" s="1073"/>
      <c r="DF25" s="1073"/>
      <c r="DG25" s="1073"/>
      <c r="DH25" s="1073"/>
      <c r="DI25" s="1073"/>
      <c r="DJ25" s="1073"/>
      <c r="DK25" s="1073"/>
      <c r="DL25" s="1073"/>
      <c r="DM25" s="1073"/>
      <c r="DN25" s="1073"/>
      <c r="DO25" s="1073"/>
      <c r="DP25" s="1073"/>
      <c r="DQ25" s="1073"/>
      <c r="DR25" s="1073"/>
      <c r="DS25" s="1073"/>
      <c r="DT25" s="1073"/>
      <c r="DU25" s="1073"/>
      <c r="DV25" s="1073"/>
      <c r="DW25" s="1073"/>
      <c r="DX25" s="1073"/>
      <c r="DY25" s="1073"/>
      <c r="DZ25" s="1073"/>
      <c r="EA25" s="1073"/>
      <c r="EB25" s="1073"/>
      <c r="EC25" s="1073"/>
      <c r="ED25" s="1073"/>
      <c r="EE25" s="1073"/>
      <c r="EF25" s="1073"/>
      <c r="EG25" s="1073"/>
      <c r="EH25" s="1073"/>
      <c r="EI25" s="1073"/>
      <c r="EJ25" s="1073"/>
      <c r="EK25" s="1073"/>
      <c r="EL25" s="1073"/>
      <c r="EM25" s="1073"/>
      <c r="EN25" s="1073"/>
      <c r="EO25" s="1073"/>
      <c r="EP25" s="1073"/>
      <c r="EQ25" s="1073"/>
      <c r="ER25" s="1073"/>
      <c r="ES25" s="1073"/>
      <c r="ET25" s="1073"/>
      <c r="EU25" s="1073"/>
      <c r="EV25" s="1073"/>
      <c r="EW25" s="1073"/>
      <c r="EX25" s="1073"/>
      <c r="EY25" s="1073"/>
      <c r="EZ25" s="1073"/>
      <c r="FA25" s="1073"/>
      <c r="FB25" s="1073"/>
      <c r="FC25" s="1073"/>
      <c r="FD25" s="1073"/>
      <c r="FE25" s="1073"/>
      <c r="FF25" s="1073"/>
      <c r="FG25" s="1073"/>
      <c r="FH25" s="1073"/>
      <c r="FI25" s="1073"/>
      <c r="FJ25" s="1073"/>
      <c r="FK25" s="1073"/>
      <c r="FL25" s="1073"/>
      <c r="FM25" s="1073"/>
      <c r="FN25" s="1073"/>
      <c r="FO25" s="1073"/>
      <c r="FP25" s="1073"/>
      <c r="FQ25" s="1073"/>
      <c r="FR25" s="1073"/>
      <c r="FS25" s="1073"/>
      <c r="FT25" s="1073"/>
      <c r="FU25" s="1073"/>
      <c r="FV25" s="1073"/>
      <c r="FW25" s="1073"/>
      <c r="FX25" s="1073"/>
      <c r="FY25" s="1073"/>
      <c r="FZ25" s="1073"/>
      <c r="GA25" s="1073"/>
      <c r="GB25" s="1073"/>
      <c r="GC25" s="1073"/>
      <c r="GD25" s="1073"/>
      <c r="GE25" s="1073"/>
      <c r="GF25" s="1073"/>
      <c r="GG25" s="1073"/>
      <c r="GH25" s="1073"/>
      <c r="GI25" s="1073"/>
      <c r="GJ25" s="1073"/>
      <c r="GK25" s="1073"/>
      <c r="GL25" s="1073"/>
      <c r="GM25" s="1073"/>
      <c r="GN25" s="1073"/>
      <c r="GO25" s="1073"/>
    </row>
    <row r="26" spans="1:197" ht="24.75" customHeight="1" x14ac:dyDescent="0.4">
      <c r="A26" s="946" t="s">
        <v>971</v>
      </c>
      <c r="B26" s="1076" t="s">
        <v>662</v>
      </c>
      <c r="C26" s="1077" t="s">
        <v>539</v>
      </c>
      <c r="D26" s="1076" t="s">
        <v>540</v>
      </c>
      <c r="E26" s="1077" t="s">
        <v>541</v>
      </c>
      <c r="F26" s="1076" t="s">
        <v>542</v>
      </c>
      <c r="G26" s="1077" t="s">
        <v>543</v>
      </c>
      <c r="H26" s="1076" t="s">
        <v>544</v>
      </c>
      <c r="I26" s="1077" t="s">
        <v>545</v>
      </c>
      <c r="J26" s="1076" t="s">
        <v>546</v>
      </c>
      <c r="K26" s="1077" t="s">
        <v>547</v>
      </c>
      <c r="L26" s="1076" t="s">
        <v>548</v>
      </c>
      <c r="M26" s="1077" t="s">
        <v>549</v>
      </c>
    </row>
    <row r="27" spans="1:197" ht="18.75" customHeight="1" x14ac:dyDescent="0.4">
      <c r="A27" s="946" t="s">
        <v>972</v>
      </c>
      <c r="B27" s="1078">
        <v>10649.666666666666</v>
      </c>
      <c r="C27" s="1078">
        <v>9335</v>
      </c>
      <c r="D27" s="1078">
        <v>9795.3333333333339</v>
      </c>
      <c r="E27" s="1078">
        <v>10623</v>
      </c>
      <c r="F27" s="1078">
        <v>8603</v>
      </c>
      <c r="G27" s="1119">
        <v>9899.6666666666661</v>
      </c>
      <c r="H27" s="1078"/>
      <c r="I27" s="1078"/>
      <c r="J27" s="1078"/>
      <c r="K27" s="1078"/>
      <c r="L27" s="1078"/>
      <c r="M27" s="1078"/>
    </row>
    <row r="28" spans="1:197" ht="18.75" customHeight="1" x14ac:dyDescent="0.4">
      <c r="A28" s="1079" t="s">
        <v>973</v>
      </c>
      <c r="B28" s="1078">
        <v>17036.666666666668</v>
      </c>
      <c r="C28" s="1078">
        <v>14280</v>
      </c>
      <c r="D28" s="1078">
        <v>14477.666666666666</v>
      </c>
      <c r="E28" s="1078">
        <v>15000</v>
      </c>
      <c r="F28" s="1078">
        <v>14580</v>
      </c>
      <c r="G28" s="1119">
        <v>14850</v>
      </c>
      <c r="H28" s="1078"/>
      <c r="I28" s="1078"/>
      <c r="J28" s="1078"/>
      <c r="K28" s="1078"/>
      <c r="L28" s="1078"/>
      <c r="M28" s="1078"/>
    </row>
    <row r="29" spans="1:197" ht="18.75" customHeight="1" x14ac:dyDescent="0.4">
      <c r="A29" s="1079" t="s">
        <v>974</v>
      </c>
      <c r="B29" s="1078">
        <v>27320</v>
      </c>
      <c r="C29" s="1078">
        <v>25875</v>
      </c>
      <c r="D29" s="1078">
        <v>26560</v>
      </c>
      <c r="E29" s="1078">
        <v>28800</v>
      </c>
      <c r="F29" s="1078">
        <v>25640</v>
      </c>
      <c r="G29" s="1119">
        <v>27020</v>
      </c>
      <c r="H29" s="1078"/>
      <c r="I29" s="1078"/>
      <c r="J29" s="1078"/>
      <c r="K29" s="1078"/>
      <c r="L29" s="1078"/>
      <c r="M29" s="1078"/>
    </row>
    <row r="30" spans="1:197" ht="18.75" customHeight="1" x14ac:dyDescent="0.4">
      <c r="A30" s="1079" t="s">
        <v>975</v>
      </c>
      <c r="B30" s="1078">
        <v>6365.5</v>
      </c>
      <c r="C30" s="1078">
        <v>6096.5</v>
      </c>
      <c r="D30" s="1078">
        <v>6938</v>
      </c>
      <c r="E30" s="1078">
        <v>7423.5</v>
      </c>
      <c r="F30" s="1078">
        <v>6033.5</v>
      </c>
      <c r="G30" s="1119">
        <v>6522.5</v>
      </c>
      <c r="H30" s="1078"/>
      <c r="I30" s="1078"/>
      <c r="J30" s="1078"/>
      <c r="K30" s="1078"/>
      <c r="L30" s="1078"/>
      <c r="M30" s="1078"/>
    </row>
    <row r="31" spans="1:197" ht="18.75" customHeight="1" x14ac:dyDescent="0.4">
      <c r="A31" s="1079" t="s">
        <v>976</v>
      </c>
      <c r="B31" s="1078">
        <v>9640</v>
      </c>
      <c r="C31" s="1078">
        <v>9160</v>
      </c>
      <c r="D31" s="1078">
        <v>10200</v>
      </c>
      <c r="E31" s="1078">
        <v>11400</v>
      </c>
      <c r="F31" s="1078">
        <v>12560</v>
      </c>
      <c r="G31" s="1119">
        <v>11880</v>
      </c>
      <c r="H31" s="1078"/>
      <c r="I31" s="1078"/>
      <c r="J31" s="1078"/>
      <c r="K31" s="1078"/>
      <c r="L31" s="1078"/>
      <c r="M31" s="1078"/>
    </row>
    <row r="32" spans="1:197" ht="18.75" customHeight="1" x14ac:dyDescent="0.4">
      <c r="A32" s="1079" t="s">
        <v>977</v>
      </c>
      <c r="B32" s="1078">
        <v>17900</v>
      </c>
      <c r="C32" s="1078">
        <v>15240</v>
      </c>
      <c r="D32" s="1078">
        <v>15440</v>
      </c>
      <c r="E32" s="1078">
        <v>16200</v>
      </c>
      <c r="F32" s="1078">
        <v>14940</v>
      </c>
      <c r="G32" s="1119">
        <v>15560</v>
      </c>
      <c r="H32" s="1078"/>
      <c r="I32" s="1078"/>
      <c r="J32" s="1078"/>
      <c r="K32" s="1078"/>
      <c r="L32" s="1078"/>
      <c r="M32" s="1078"/>
    </row>
    <row r="33" spans="1:13" ht="18.75" customHeight="1" x14ac:dyDescent="0.4">
      <c r="A33" s="1079" t="s">
        <v>978</v>
      </c>
      <c r="B33" s="1078">
        <v>3397.705882352941</v>
      </c>
      <c r="C33" s="1078">
        <v>3017.3529411764707</v>
      </c>
      <c r="D33" s="1078">
        <v>3094.4705882352941</v>
      </c>
      <c r="E33" s="1078">
        <v>3357.9411764705883</v>
      </c>
      <c r="F33" s="1078">
        <v>3265.0588235294117</v>
      </c>
      <c r="G33" s="1119">
        <v>3133.3529411764707</v>
      </c>
      <c r="H33" s="1078"/>
      <c r="I33" s="1078"/>
      <c r="J33" s="1078"/>
      <c r="K33" s="1078"/>
      <c r="L33" s="1078"/>
      <c r="M33" s="1078"/>
    </row>
    <row r="34" spans="1:13" ht="18.75" customHeight="1" x14ac:dyDescent="0.4">
      <c r="A34" s="1079" t="s">
        <v>979</v>
      </c>
      <c r="B34" s="1078">
        <v>3329.875</v>
      </c>
      <c r="C34" s="1078">
        <v>3184.46875</v>
      </c>
      <c r="D34" s="1078">
        <v>3250.15625</v>
      </c>
      <c r="E34" s="1078">
        <v>3426.90625</v>
      </c>
      <c r="F34" s="1078">
        <v>3895.84375</v>
      </c>
      <c r="G34" s="1119">
        <v>3278.25</v>
      </c>
      <c r="H34" s="1078"/>
      <c r="I34" s="1078"/>
      <c r="J34" s="1078"/>
      <c r="K34" s="1078"/>
      <c r="L34" s="1078"/>
      <c r="M34" s="1078"/>
    </row>
    <row r="35" spans="1:13" ht="18.75" customHeight="1" x14ac:dyDescent="0.4">
      <c r="A35" s="1079" t="s">
        <v>980</v>
      </c>
      <c r="B35" s="1078">
        <v>2280.3488372093025</v>
      </c>
      <c r="C35" s="1078">
        <v>2061.6744186046512</v>
      </c>
      <c r="D35" s="1078">
        <v>2030.6279069767443</v>
      </c>
      <c r="E35" s="1078">
        <v>2154.8604651162791</v>
      </c>
      <c r="F35" s="1078">
        <v>2051.2790697674418</v>
      </c>
      <c r="G35" s="1119">
        <v>2029.6046511627908</v>
      </c>
      <c r="H35" s="1078"/>
      <c r="I35" s="1078"/>
      <c r="J35" s="1078"/>
      <c r="K35" s="1078"/>
      <c r="L35" s="1078"/>
      <c r="M35" s="1078"/>
    </row>
    <row r="36" spans="1:13" ht="18.75" customHeight="1" x14ac:dyDescent="0.4">
      <c r="A36" s="1079" t="s">
        <v>981</v>
      </c>
      <c r="B36" s="1078">
        <v>1237.8571428571429</v>
      </c>
      <c r="C36" s="1078">
        <v>1095.8571428571429</v>
      </c>
      <c r="D36" s="1078">
        <v>1140.6428571428571</v>
      </c>
      <c r="E36" s="1078">
        <v>1133.2857142857142</v>
      </c>
      <c r="F36" s="1078">
        <v>1090.7857142857142</v>
      </c>
      <c r="G36" s="1119">
        <v>1097.1428571428571</v>
      </c>
      <c r="H36" s="1078"/>
      <c r="I36" s="1078"/>
      <c r="J36" s="1078"/>
      <c r="K36" s="1078"/>
      <c r="L36" s="1078"/>
      <c r="M36" s="1078"/>
    </row>
    <row r="37" spans="1:13" ht="18.75" customHeight="1" x14ac:dyDescent="0.4">
      <c r="A37" s="1079" t="s">
        <v>982</v>
      </c>
      <c r="B37" s="1078">
        <v>6229</v>
      </c>
      <c r="C37" s="1078">
        <v>5819.75</v>
      </c>
      <c r="D37" s="1078">
        <v>6335.25</v>
      </c>
      <c r="E37" s="1078">
        <v>6458.75</v>
      </c>
      <c r="F37" s="1078">
        <v>5552.75</v>
      </c>
      <c r="G37" s="1119">
        <v>5655.5</v>
      </c>
      <c r="H37" s="1078"/>
      <c r="I37" s="1078"/>
      <c r="J37" s="1078"/>
      <c r="K37" s="1078"/>
      <c r="L37" s="1078"/>
      <c r="M37" s="1078"/>
    </row>
    <row r="38" spans="1:13" ht="18.75" customHeight="1" x14ac:dyDescent="0.4">
      <c r="A38" s="1079" t="s">
        <v>983</v>
      </c>
      <c r="B38" s="1078">
        <v>2989.25</v>
      </c>
      <c r="C38" s="1078">
        <v>2710.875</v>
      </c>
      <c r="D38" s="1078">
        <v>2834</v>
      </c>
      <c r="E38" s="1078">
        <v>2813.125</v>
      </c>
      <c r="F38" s="1078">
        <v>2725.875</v>
      </c>
      <c r="G38" s="1119">
        <v>2722.375</v>
      </c>
      <c r="H38" s="1078"/>
      <c r="I38" s="1078"/>
      <c r="J38" s="1078"/>
      <c r="K38" s="1078"/>
      <c r="L38" s="1078"/>
      <c r="M38" s="1078"/>
    </row>
    <row r="39" spans="1:13" ht="18.75" customHeight="1" x14ac:dyDescent="0.4">
      <c r="A39" s="1079" t="s">
        <v>984</v>
      </c>
      <c r="B39" s="1078">
        <v>5173.0666666666666</v>
      </c>
      <c r="C39" s="1078">
        <v>4614.5333333333338</v>
      </c>
      <c r="D39" s="1078">
        <v>4815.7333333333336</v>
      </c>
      <c r="E39" s="1078">
        <v>4707.2</v>
      </c>
      <c r="F39" s="1078">
        <v>4403.7333333333336</v>
      </c>
      <c r="G39" s="1119">
        <v>4392.2666666666664</v>
      </c>
      <c r="H39" s="1078"/>
      <c r="I39" s="1078"/>
      <c r="J39" s="1078"/>
      <c r="K39" s="1078"/>
      <c r="L39" s="1078"/>
      <c r="M39" s="1078"/>
    </row>
    <row r="40" spans="1:13" ht="18.75" customHeight="1" x14ac:dyDescent="0.4">
      <c r="A40" s="1079" t="s">
        <v>985</v>
      </c>
      <c r="B40" s="1078">
        <v>3023.375</v>
      </c>
      <c r="C40" s="1078">
        <v>2696.125</v>
      </c>
      <c r="D40" s="1078">
        <v>2755.125</v>
      </c>
      <c r="E40" s="1078">
        <v>2796.5</v>
      </c>
      <c r="F40" s="1078">
        <v>2695.25</v>
      </c>
      <c r="G40" s="1119">
        <v>2645.875</v>
      </c>
      <c r="H40" s="1078"/>
      <c r="I40" s="1078"/>
      <c r="J40" s="1078"/>
      <c r="K40" s="1078"/>
      <c r="L40" s="1078"/>
      <c r="M40" s="1078"/>
    </row>
    <row r="41" spans="1:13" ht="18.75" customHeight="1" x14ac:dyDescent="0.4">
      <c r="A41" s="1079" t="s">
        <v>986</v>
      </c>
      <c r="B41" s="1078">
        <v>4424.3999999999996</v>
      </c>
      <c r="C41" s="1078">
        <v>3846.2</v>
      </c>
      <c r="D41" s="1078">
        <v>4364</v>
      </c>
      <c r="E41" s="1078">
        <v>3916.4</v>
      </c>
      <c r="F41" s="1078">
        <v>3986</v>
      </c>
      <c r="G41" s="1119">
        <v>3831.8</v>
      </c>
      <c r="H41" s="1078"/>
      <c r="I41" s="1078"/>
      <c r="J41" s="1078"/>
      <c r="K41" s="1078"/>
      <c r="L41" s="1078"/>
      <c r="M41" s="1078"/>
    </row>
    <row r="42" spans="1:13" ht="12.75" customHeight="1" x14ac:dyDescent="0.4">
      <c r="A42" s="588"/>
      <c r="B42" s="455"/>
      <c r="C42" s="455"/>
      <c r="D42" s="455"/>
      <c r="E42" s="455"/>
      <c r="F42" s="455"/>
      <c r="G42" s="455"/>
      <c r="H42" s="455"/>
      <c r="I42" s="455"/>
      <c r="J42" s="455"/>
      <c r="K42" s="455"/>
      <c r="L42" s="455"/>
      <c r="M42" s="670"/>
    </row>
    <row r="43" spans="1:13" ht="12.75" customHeight="1" x14ac:dyDescent="0.4">
      <c r="A43" s="844"/>
      <c r="B43" s="852"/>
      <c r="C43" s="852"/>
      <c r="D43" s="852"/>
      <c r="E43" s="852"/>
      <c r="F43" s="852"/>
      <c r="G43" s="852"/>
      <c r="H43" s="852"/>
      <c r="I43" s="852"/>
      <c r="J43" s="852"/>
      <c r="K43" s="852"/>
      <c r="L43" s="852"/>
      <c r="M43" s="842"/>
    </row>
    <row r="44" spans="1:13" ht="18.95" customHeight="1" x14ac:dyDescent="0.4">
      <c r="A44" s="1034"/>
      <c r="B44" s="1035"/>
      <c r="C44" s="1035"/>
      <c r="D44" s="1035"/>
      <c r="E44" s="1035"/>
      <c r="F44" s="1035"/>
      <c r="G44" s="1035"/>
      <c r="H44" s="1035"/>
      <c r="I44" s="1035"/>
      <c r="J44" s="1035"/>
      <c r="K44" s="1035"/>
      <c r="L44" s="1035"/>
      <c r="M44" s="1036"/>
    </row>
    <row r="45" spans="1:13" ht="18.95" customHeight="1" x14ac:dyDescent="0.4">
      <c r="A45" s="1034"/>
      <c r="B45" s="1035"/>
      <c r="C45" s="1035"/>
      <c r="D45" s="1035"/>
      <c r="E45" s="1035"/>
      <c r="F45" s="1035"/>
      <c r="G45" s="1035"/>
      <c r="H45" s="1035"/>
      <c r="I45" s="1035"/>
      <c r="J45" s="1035"/>
      <c r="K45" s="1035"/>
      <c r="L45" s="1035"/>
      <c r="M45" s="1036"/>
    </row>
    <row r="46" spans="1:13" ht="18.95" customHeight="1" x14ac:dyDescent="0.4">
      <c r="A46" s="1034"/>
      <c r="B46" s="1035"/>
      <c r="C46" s="1035"/>
      <c r="D46" s="1035"/>
      <c r="E46" s="1035"/>
      <c r="F46" s="1035"/>
      <c r="G46" s="1035"/>
      <c r="H46" s="1035"/>
      <c r="I46" s="1035"/>
      <c r="J46" s="1035"/>
      <c r="K46" s="1035"/>
      <c r="L46" s="1035"/>
      <c r="M46" s="1036"/>
    </row>
    <row r="47" spans="1:13" ht="18.95" customHeight="1" x14ac:dyDescent="0.4">
      <c r="A47" s="1034"/>
      <c r="B47" s="1035"/>
      <c r="C47" s="1035"/>
      <c r="D47" s="1035"/>
      <c r="E47" s="1035"/>
      <c r="F47" s="1035"/>
      <c r="G47" s="1035"/>
      <c r="H47" s="1035"/>
      <c r="I47" s="1035"/>
      <c r="J47" s="1035"/>
      <c r="K47" s="1035"/>
      <c r="L47" s="1035"/>
      <c r="M47" s="1036"/>
    </row>
    <row r="48" spans="1:13" ht="18.95" customHeight="1" x14ac:dyDescent="0.4">
      <c r="A48" s="1034"/>
      <c r="B48" s="1035"/>
      <c r="C48" s="1035"/>
      <c r="D48" s="1035"/>
      <c r="E48" s="1035"/>
      <c r="F48" s="1035"/>
      <c r="G48" s="1035"/>
      <c r="H48" s="1035"/>
      <c r="I48" s="1035"/>
      <c r="J48" s="1035"/>
      <c r="K48" s="1035"/>
      <c r="L48" s="1035"/>
      <c r="M48" s="1036"/>
    </row>
    <row r="49" spans="1:13" ht="15" customHeight="1" x14ac:dyDescent="0.4">
      <c r="A49" s="1034"/>
      <c r="B49" s="1035"/>
      <c r="C49" s="1035"/>
      <c r="D49" s="1035"/>
      <c r="E49" s="1035"/>
      <c r="F49" s="1035"/>
      <c r="G49" s="1035"/>
      <c r="H49" s="1035"/>
      <c r="I49" s="1035"/>
      <c r="J49" s="1035"/>
      <c r="K49" s="1035"/>
      <c r="L49" s="1035"/>
      <c r="M49" s="1036"/>
    </row>
    <row r="50" spans="1:13" ht="18.95" customHeight="1" x14ac:dyDescent="0.4">
      <c r="A50" s="1034"/>
      <c r="B50" s="1035"/>
      <c r="C50" s="1035"/>
      <c r="D50" s="1035"/>
      <c r="E50" s="1035"/>
      <c r="F50" s="1035"/>
      <c r="G50" s="1035"/>
      <c r="H50" s="1035"/>
      <c r="I50" s="1035"/>
      <c r="J50" s="1035"/>
      <c r="K50" s="1035"/>
      <c r="L50" s="1035"/>
      <c r="M50" s="1036"/>
    </row>
    <row r="51" spans="1:13" ht="18.95" customHeight="1" x14ac:dyDescent="0.4">
      <c r="A51" s="1034"/>
      <c r="B51" s="1035"/>
      <c r="C51" s="1035"/>
      <c r="D51" s="1035"/>
      <c r="E51" s="1035"/>
      <c r="F51" s="1035"/>
      <c r="G51" s="1035"/>
      <c r="H51" s="1035"/>
      <c r="I51" s="1035"/>
      <c r="J51" s="1035"/>
      <c r="K51" s="1035"/>
      <c r="L51" s="1035"/>
      <c r="M51" s="1036"/>
    </row>
    <row r="52" spans="1:13" s="1072" customFormat="1" ht="18.95" customHeight="1" x14ac:dyDescent="0.4">
      <c r="A52" s="1034"/>
      <c r="B52" s="1035"/>
      <c r="C52" s="1035"/>
      <c r="D52" s="1035"/>
      <c r="E52" s="1035"/>
      <c r="F52" s="1035"/>
      <c r="G52" s="1035"/>
      <c r="H52" s="1035"/>
      <c r="I52" s="1035"/>
      <c r="J52" s="1035"/>
      <c r="K52" s="1035"/>
      <c r="L52" s="1035"/>
      <c r="M52" s="1036"/>
    </row>
    <row r="53" spans="1:13" s="1072" customFormat="1" ht="18.95" customHeight="1" x14ac:dyDescent="0.4">
      <c r="A53" s="1034"/>
      <c r="B53" s="1035"/>
      <c r="C53" s="1035"/>
      <c r="D53" s="1035"/>
      <c r="E53" s="1035"/>
      <c r="F53" s="1035"/>
      <c r="G53" s="1035"/>
      <c r="H53" s="1035"/>
      <c r="I53" s="1035"/>
      <c r="J53" s="1035"/>
      <c r="K53" s="1035"/>
      <c r="L53" s="1035"/>
      <c r="M53" s="1036"/>
    </row>
    <row r="54" spans="1:13" s="1072" customFormat="1" ht="18.95" customHeight="1" x14ac:dyDescent="0.4">
      <c r="A54" s="1034"/>
      <c r="B54" s="1035"/>
      <c r="C54" s="1035"/>
      <c r="D54" s="1035"/>
      <c r="E54" s="1035"/>
      <c r="F54" s="1035"/>
      <c r="G54" s="1035"/>
      <c r="H54" s="1035"/>
      <c r="I54" s="1035"/>
      <c r="J54" s="1035"/>
      <c r="K54" s="1035"/>
      <c r="L54" s="1035"/>
      <c r="M54" s="1036"/>
    </row>
    <row r="55" spans="1:13" s="1072" customFormat="1" ht="18.95" customHeight="1" x14ac:dyDescent="0.4">
      <c r="A55" s="1034"/>
      <c r="B55" s="1035"/>
      <c r="C55" s="1035"/>
      <c r="D55" s="1035"/>
      <c r="E55" s="1035"/>
      <c r="F55" s="1035"/>
      <c r="G55" s="1035"/>
      <c r="H55" s="1035"/>
      <c r="I55" s="1035"/>
      <c r="J55" s="1035"/>
      <c r="K55" s="1035"/>
      <c r="L55" s="1035"/>
      <c r="M55" s="1036"/>
    </row>
    <row r="56" spans="1:13" s="1072" customFormat="1" ht="18.95" customHeight="1" x14ac:dyDescent="0.4">
      <c r="A56" s="1034"/>
      <c r="B56" s="1035"/>
      <c r="C56" s="1035"/>
      <c r="D56" s="1035"/>
      <c r="E56" s="1035"/>
      <c r="F56" s="1035"/>
      <c r="G56" s="1035"/>
      <c r="H56" s="1035"/>
      <c r="I56" s="1035"/>
      <c r="J56" s="1035"/>
      <c r="K56" s="1035"/>
      <c r="L56" s="1035"/>
      <c r="M56" s="1036"/>
    </row>
    <row r="57" spans="1:13" s="1072" customFormat="1" ht="18.95" customHeight="1" x14ac:dyDescent="0.4">
      <c r="A57" s="1034"/>
      <c r="B57" s="1035"/>
      <c r="C57" s="1035"/>
      <c r="D57" s="1035"/>
      <c r="E57" s="1035"/>
      <c r="F57" s="1035"/>
      <c r="G57" s="1035"/>
      <c r="H57" s="1035"/>
      <c r="I57" s="1035"/>
      <c r="J57" s="1035"/>
      <c r="K57" s="1035"/>
      <c r="L57" s="1035"/>
      <c r="M57" s="1036"/>
    </row>
    <row r="58" spans="1:13" s="1072" customFormat="1" ht="18.95" customHeight="1" x14ac:dyDescent="0.4">
      <c r="A58" s="1034"/>
      <c r="B58" s="1035"/>
      <c r="C58" s="1035"/>
      <c r="D58" s="1035"/>
      <c r="E58" s="1035"/>
      <c r="F58" s="1035"/>
      <c r="G58" s="1035"/>
      <c r="H58" s="1035"/>
      <c r="I58" s="1035"/>
      <c r="J58" s="1035"/>
      <c r="K58" s="1035"/>
      <c r="L58" s="1035"/>
      <c r="M58" s="1036"/>
    </row>
    <row r="59" spans="1:13" s="1072" customFormat="1" ht="18.95" customHeight="1" x14ac:dyDescent="0.4">
      <c r="A59" s="1034"/>
      <c r="B59" s="1035"/>
      <c r="C59" s="1035"/>
      <c r="D59" s="1035"/>
      <c r="E59" s="1035"/>
      <c r="F59" s="1035"/>
      <c r="G59" s="1035"/>
      <c r="H59" s="1035"/>
      <c r="I59" s="1035"/>
      <c r="J59" s="1035"/>
      <c r="K59" s="1035"/>
      <c r="L59" s="1035"/>
      <c r="M59" s="1036"/>
    </row>
    <row r="60" spans="1:13" s="1072" customFormat="1" ht="18.95" customHeight="1" x14ac:dyDescent="0.4">
      <c r="A60" s="1034"/>
      <c r="B60" s="1035"/>
      <c r="C60" s="1035"/>
      <c r="D60" s="1035"/>
      <c r="E60" s="1035"/>
      <c r="F60" s="1035"/>
      <c r="G60" s="1035"/>
      <c r="H60" s="1035"/>
      <c r="I60" s="1035"/>
      <c r="J60" s="1035"/>
      <c r="K60" s="1035"/>
      <c r="L60" s="1035"/>
      <c r="M60" s="1036"/>
    </row>
    <row r="61" spans="1:13" s="1072" customFormat="1" ht="18.95" customHeight="1" x14ac:dyDescent="0.4">
      <c r="A61" s="1034"/>
      <c r="B61" s="1035"/>
      <c r="C61" s="1035"/>
      <c r="D61" s="1035"/>
      <c r="E61" s="1035"/>
      <c r="F61" s="1035"/>
      <c r="G61" s="1035"/>
      <c r="H61" s="1035"/>
      <c r="I61" s="1035"/>
      <c r="J61" s="1035"/>
      <c r="K61" s="1035"/>
      <c r="L61" s="1035"/>
      <c r="M61" s="1036"/>
    </row>
    <row r="62" spans="1:13" s="1072" customFormat="1" ht="18.95" customHeight="1" x14ac:dyDescent="0.4">
      <c r="A62" s="1034"/>
      <c r="B62" s="1035"/>
      <c r="C62" s="1035"/>
      <c r="D62" s="1035"/>
      <c r="E62" s="1035"/>
      <c r="F62" s="1035"/>
      <c r="G62" s="1035"/>
      <c r="H62" s="1035"/>
      <c r="I62" s="1035"/>
      <c r="J62" s="1035"/>
      <c r="K62" s="1035"/>
      <c r="L62" s="1035"/>
      <c r="M62" s="1036"/>
    </row>
    <row r="63" spans="1:13" s="1072" customFormat="1" ht="18.95" customHeight="1" x14ac:dyDescent="0.4">
      <c r="A63" s="1034"/>
      <c r="B63" s="1035"/>
      <c r="C63" s="1035"/>
      <c r="D63" s="1035"/>
      <c r="E63" s="1035"/>
      <c r="F63" s="1035"/>
      <c r="G63" s="1035"/>
      <c r="H63" s="1035"/>
      <c r="I63" s="1035"/>
      <c r="J63" s="1035"/>
      <c r="K63" s="1035"/>
      <c r="L63" s="1035"/>
      <c r="M63" s="1036"/>
    </row>
    <row r="64" spans="1:13" s="1072" customFormat="1" ht="18.95" customHeight="1" x14ac:dyDescent="0.4">
      <c r="A64" s="1034"/>
      <c r="B64" s="1035"/>
      <c r="C64" s="1035"/>
      <c r="D64" s="1035"/>
      <c r="E64" s="1035"/>
      <c r="F64" s="1035"/>
      <c r="G64" s="1035"/>
      <c r="H64" s="1035"/>
      <c r="I64" s="1035"/>
      <c r="J64" s="1035"/>
      <c r="K64" s="1035"/>
      <c r="L64" s="1035"/>
      <c r="M64" s="1036"/>
    </row>
    <row r="65" spans="1:13" s="1072" customFormat="1" ht="18.95" customHeight="1" x14ac:dyDescent="0.4">
      <c r="A65" s="1034"/>
      <c r="B65" s="1035"/>
      <c r="C65" s="1035"/>
      <c r="D65" s="1035"/>
      <c r="E65" s="1035"/>
      <c r="F65" s="1035"/>
      <c r="G65" s="1035"/>
      <c r="H65" s="1035"/>
      <c r="I65" s="1035"/>
      <c r="J65" s="1035"/>
      <c r="K65" s="1035"/>
      <c r="L65" s="1035"/>
      <c r="M65" s="1036"/>
    </row>
    <row r="66" spans="1:13" s="1072" customFormat="1" ht="18.95" customHeight="1" x14ac:dyDescent="0.4">
      <c r="A66" s="1034"/>
      <c r="B66" s="1035"/>
      <c r="C66" s="1035"/>
      <c r="D66" s="1035"/>
      <c r="E66" s="1035"/>
      <c r="F66" s="1035"/>
      <c r="G66" s="1035"/>
      <c r="H66" s="1035"/>
      <c r="I66" s="1035"/>
      <c r="J66" s="1035"/>
      <c r="K66" s="1035"/>
      <c r="L66" s="1035"/>
      <c r="M66" s="1036"/>
    </row>
    <row r="67" spans="1:13" s="1072" customFormat="1" ht="18.95" customHeight="1" x14ac:dyDescent="0.4">
      <c r="A67" s="1034"/>
      <c r="B67" s="1035"/>
      <c r="C67" s="1035"/>
      <c r="D67" s="1035"/>
      <c r="E67" s="1035"/>
      <c r="F67" s="1035"/>
      <c r="G67" s="1035"/>
      <c r="H67" s="1035"/>
      <c r="I67" s="1035"/>
      <c r="J67" s="1035"/>
      <c r="K67" s="1035"/>
      <c r="L67" s="1035"/>
      <c r="M67" s="1036"/>
    </row>
    <row r="68" spans="1:13" s="1072" customFormat="1" ht="18.95" customHeight="1" x14ac:dyDescent="0.4">
      <c r="A68" s="1034"/>
      <c r="B68" s="1035"/>
      <c r="C68" s="1035"/>
      <c r="D68" s="1035"/>
      <c r="E68" s="1035"/>
      <c r="F68" s="1035"/>
      <c r="G68" s="1035"/>
      <c r="H68" s="1035"/>
      <c r="I68" s="1035"/>
      <c r="J68" s="1035"/>
      <c r="K68" s="1035"/>
      <c r="L68" s="1035"/>
      <c r="M68" s="1036"/>
    </row>
    <row r="69" spans="1:13" s="1072" customFormat="1" ht="18.95" customHeight="1" x14ac:dyDescent="0.4">
      <c r="A69" s="1034"/>
      <c r="B69" s="1035"/>
      <c r="C69" s="1035"/>
      <c r="D69" s="1035"/>
      <c r="E69" s="1035"/>
      <c r="F69" s="1035"/>
      <c r="G69" s="1035"/>
      <c r="H69" s="1035"/>
      <c r="I69" s="1035"/>
      <c r="J69" s="1035"/>
      <c r="K69" s="1035"/>
      <c r="L69" s="1035"/>
      <c r="M69" s="1036"/>
    </row>
    <row r="70" spans="1:13" s="1072" customFormat="1" ht="18.95" customHeight="1" x14ac:dyDescent="0.4">
      <c r="A70" s="1034"/>
      <c r="B70" s="1035"/>
      <c r="C70" s="1035"/>
      <c r="D70" s="1035"/>
      <c r="E70" s="1035"/>
      <c r="F70" s="1035"/>
      <c r="G70" s="1035"/>
      <c r="H70" s="1035"/>
      <c r="I70" s="1035"/>
      <c r="J70" s="1035"/>
      <c r="K70" s="1035"/>
      <c r="L70" s="1035"/>
      <c r="M70" s="1036"/>
    </row>
    <row r="71" spans="1:13" s="1072" customFormat="1" ht="18.95" customHeight="1" x14ac:dyDescent="0.4">
      <c r="A71" s="1034"/>
      <c r="B71" s="1035"/>
      <c r="C71" s="1035"/>
      <c r="D71" s="1035"/>
      <c r="E71" s="1035"/>
      <c r="F71" s="1035"/>
      <c r="G71" s="1035"/>
      <c r="H71" s="1035"/>
      <c r="I71" s="1035"/>
      <c r="J71" s="1035"/>
      <c r="K71" s="1035"/>
      <c r="L71" s="1035"/>
      <c r="M71" s="1036"/>
    </row>
    <row r="72" spans="1:13" s="1072" customFormat="1" ht="18.95" customHeight="1" x14ac:dyDescent="0.4">
      <c r="A72" s="1034"/>
      <c r="B72" s="1035"/>
      <c r="C72" s="1035"/>
      <c r="D72" s="1035"/>
      <c r="E72" s="1035"/>
      <c r="F72" s="1035"/>
      <c r="G72" s="1035"/>
      <c r="H72" s="1035"/>
      <c r="I72" s="1035"/>
      <c r="J72" s="1035"/>
      <c r="K72" s="1035"/>
      <c r="L72" s="1035"/>
      <c r="M72" s="1036"/>
    </row>
    <row r="73" spans="1:13" s="1072" customFormat="1" ht="18.95" customHeight="1" x14ac:dyDescent="0.4">
      <c r="A73" s="1034"/>
      <c r="B73" s="1035"/>
      <c r="C73" s="1035"/>
      <c r="D73" s="1035"/>
      <c r="E73" s="1035"/>
      <c r="F73" s="1035"/>
      <c r="G73" s="1035"/>
      <c r="H73" s="1035"/>
      <c r="I73" s="1035"/>
      <c r="J73" s="1035"/>
      <c r="K73" s="1035"/>
      <c r="L73" s="1035"/>
      <c r="M73" s="1036"/>
    </row>
    <row r="74" spans="1:13" s="1072" customFormat="1" ht="18.95" customHeight="1" x14ac:dyDescent="0.4">
      <c r="A74" s="1034"/>
      <c r="B74" s="1035"/>
      <c r="C74" s="1035"/>
      <c r="D74" s="1035"/>
      <c r="E74" s="1035"/>
      <c r="F74" s="1035"/>
      <c r="G74" s="1035"/>
      <c r="H74" s="1035"/>
      <c r="I74" s="1035"/>
      <c r="J74" s="1035"/>
      <c r="K74" s="1035"/>
      <c r="L74" s="1035"/>
      <c r="M74" s="1036"/>
    </row>
    <row r="75" spans="1:13" s="1072" customFormat="1" ht="18.95" customHeight="1" x14ac:dyDescent="0.4">
      <c r="A75" s="1034"/>
      <c r="B75" s="1035"/>
      <c r="C75" s="1035"/>
      <c r="D75" s="1035"/>
      <c r="E75" s="1035"/>
      <c r="F75" s="1035"/>
      <c r="G75" s="1035"/>
      <c r="H75" s="1035"/>
      <c r="I75" s="1035"/>
      <c r="J75" s="1035"/>
      <c r="K75" s="1035"/>
      <c r="L75" s="1035"/>
      <c r="M75" s="1036"/>
    </row>
    <row r="76" spans="1:13" s="1072" customFormat="1" ht="18.95" customHeight="1" x14ac:dyDescent="0.4">
      <c r="A76" s="1034"/>
      <c r="B76" s="1035"/>
      <c r="C76" s="1035"/>
      <c r="D76" s="1035"/>
      <c r="E76" s="1035"/>
      <c r="F76" s="1035"/>
      <c r="G76" s="1035"/>
      <c r="H76" s="1035"/>
      <c r="I76" s="1035"/>
      <c r="J76" s="1035"/>
      <c r="K76" s="1035"/>
      <c r="L76" s="1035"/>
      <c r="M76" s="1036"/>
    </row>
    <row r="77" spans="1:13" s="1072" customFormat="1" ht="18.95" customHeight="1" x14ac:dyDescent="0.4">
      <c r="A77" s="1034"/>
      <c r="B77" s="1035"/>
      <c r="C77" s="1035"/>
      <c r="D77" s="1035"/>
      <c r="E77" s="1035"/>
      <c r="F77" s="1035"/>
      <c r="G77" s="1035"/>
      <c r="H77" s="1035"/>
      <c r="I77" s="1035"/>
      <c r="J77" s="1035"/>
      <c r="K77" s="1035"/>
      <c r="L77" s="1035"/>
      <c r="M77" s="1036"/>
    </row>
    <row r="78" spans="1:13" s="1072" customFormat="1" ht="18.95" customHeight="1" x14ac:dyDescent="0.4">
      <c r="A78" s="1034"/>
      <c r="B78" s="1035"/>
      <c r="C78" s="1035"/>
      <c r="D78" s="1035"/>
      <c r="E78" s="1035"/>
      <c r="F78" s="1035"/>
      <c r="G78" s="1035"/>
      <c r="H78" s="1035"/>
      <c r="I78" s="1035"/>
      <c r="J78" s="1035"/>
      <c r="K78" s="1035"/>
      <c r="L78" s="1035"/>
      <c r="M78" s="1036"/>
    </row>
    <row r="79" spans="1:13" s="1072" customFormat="1" ht="18.95" customHeight="1" x14ac:dyDescent="0.4">
      <c r="A79" s="1034"/>
      <c r="B79" s="1035"/>
      <c r="C79" s="1035"/>
      <c r="D79" s="1035"/>
      <c r="E79" s="1035"/>
      <c r="F79" s="1035"/>
      <c r="G79" s="1035"/>
      <c r="H79" s="1035"/>
      <c r="I79" s="1035"/>
      <c r="J79" s="1035"/>
      <c r="K79" s="1035"/>
      <c r="L79" s="1035"/>
      <c r="M79" s="1036"/>
    </row>
    <row r="80" spans="1:13" s="1072" customFormat="1" ht="18.95" customHeight="1" x14ac:dyDescent="0.4">
      <c r="A80" s="1034"/>
      <c r="B80" s="1035"/>
      <c r="C80" s="1035"/>
      <c r="D80" s="1035"/>
      <c r="E80" s="1035"/>
      <c r="F80" s="1035"/>
      <c r="G80" s="1035"/>
      <c r="H80" s="1035"/>
      <c r="I80" s="1035"/>
      <c r="J80" s="1035"/>
      <c r="K80" s="1035"/>
      <c r="L80" s="1035"/>
      <c r="M80" s="1036"/>
    </row>
    <row r="81" spans="1:13" s="1072" customFormat="1" ht="18.95" customHeight="1" x14ac:dyDescent="0.4">
      <c r="A81" s="1034"/>
      <c r="B81" s="1035"/>
      <c r="C81" s="1035"/>
      <c r="D81" s="1035"/>
      <c r="E81" s="1035"/>
      <c r="F81" s="1035"/>
      <c r="G81" s="1035"/>
      <c r="H81" s="1035"/>
      <c r="I81" s="1035"/>
      <c r="J81" s="1035"/>
      <c r="K81" s="1035"/>
      <c r="L81" s="1035"/>
      <c r="M81" s="1036"/>
    </row>
    <row r="82" spans="1:13" s="1072" customFormat="1" ht="18.95" customHeight="1" x14ac:dyDescent="0.4">
      <c r="A82" s="1034"/>
      <c r="B82" s="1035"/>
      <c r="C82" s="1035"/>
      <c r="D82" s="1035"/>
      <c r="E82" s="1035"/>
      <c r="F82" s="1035"/>
      <c r="G82" s="1035"/>
      <c r="H82" s="1035"/>
      <c r="I82" s="1035"/>
      <c r="J82" s="1035"/>
      <c r="K82" s="1035"/>
      <c r="L82" s="1035"/>
      <c r="M82" s="1036"/>
    </row>
    <row r="83" spans="1:13" s="1072" customFormat="1" ht="18.95" customHeight="1" x14ac:dyDescent="0.4">
      <c r="A83" s="1034"/>
      <c r="B83" s="1035"/>
      <c r="C83" s="1035"/>
      <c r="D83" s="1035"/>
      <c r="E83" s="1035"/>
      <c r="F83" s="1035"/>
      <c r="G83" s="1035"/>
      <c r="H83" s="1035"/>
      <c r="I83" s="1035"/>
      <c r="J83" s="1035"/>
      <c r="K83" s="1035"/>
      <c r="L83" s="1035"/>
      <c r="M83" s="1036"/>
    </row>
    <row r="84" spans="1:13" s="1072" customFormat="1" ht="18.95" customHeight="1" x14ac:dyDescent="0.4">
      <c r="A84" s="1034"/>
      <c r="B84" s="1035"/>
      <c r="C84" s="1035"/>
      <c r="D84" s="1035"/>
      <c r="E84" s="1035"/>
      <c r="F84" s="1035"/>
      <c r="G84" s="1035"/>
      <c r="H84" s="1035"/>
      <c r="I84" s="1035"/>
      <c r="J84" s="1035"/>
      <c r="K84" s="1035"/>
      <c r="L84" s="1035"/>
      <c r="M84" s="1036"/>
    </row>
    <row r="85" spans="1:13" s="1072" customFormat="1" ht="18.95" customHeight="1" x14ac:dyDescent="0.4">
      <c r="A85" s="1034"/>
      <c r="B85" s="1035"/>
      <c r="C85" s="1035"/>
      <c r="D85" s="1035"/>
      <c r="E85" s="1035"/>
      <c r="F85" s="1035"/>
      <c r="G85" s="1035"/>
      <c r="H85" s="1035"/>
      <c r="I85" s="1035"/>
      <c r="J85" s="1035"/>
      <c r="K85" s="1035"/>
      <c r="L85" s="1035"/>
      <c r="M85" s="1036"/>
    </row>
    <row r="86" spans="1:13" s="1072" customFormat="1" ht="18.95" customHeight="1" x14ac:dyDescent="0.4">
      <c r="A86" s="1034"/>
      <c r="B86" s="1035"/>
      <c r="C86" s="1035"/>
      <c r="D86" s="1035"/>
      <c r="E86" s="1035"/>
      <c r="F86" s="1035"/>
      <c r="G86" s="1035"/>
      <c r="H86" s="1035"/>
      <c r="I86" s="1035"/>
      <c r="J86" s="1035"/>
      <c r="K86" s="1035"/>
      <c r="L86" s="1035"/>
      <c r="M86" s="1036"/>
    </row>
    <row r="87" spans="1:13" s="1072" customFormat="1" ht="18.95" customHeight="1" x14ac:dyDescent="0.4">
      <c r="A87" s="1034"/>
      <c r="B87" s="1035"/>
      <c r="C87" s="1035"/>
      <c r="D87" s="1035"/>
      <c r="E87" s="1035"/>
      <c r="F87" s="1035"/>
      <c r="G87" s="1035"/>
      <c r="H87" s="1035"/>
      <c r="I87" s="1035"/>
      <c r="J87" s="1035"/>
      <c r="K87" s="1035"/>
      <c r="L87" s="1035"/>
      <c r="M87" s="1036"/>
    </row>
    <row r="88" spans="1:13" s="1072" customFormat="1" ht="18.95" customHeight="1" x14ac:dyDescent="0.4">
      <c r="A88" s="1034"/>
      <c r="B88" s="1035"/>
      <c r="C88" s="1035"/>
      <c r="D88" s="1035"/>
      <c r="E88" s="1035"/>
      <c r="F88" s="1035"/>
      <c r="G88" s="1035"/>
      <c r="H88" s="1035"/>
      <c r="I88" s="1035"/>
      <c r="J88" s="1035"/>
      <c r="K88" s="1035"/>
      <c r="L88" s="1035"/>
      <c r="M88" s="1036"/>
    </row>
    <row r="89" spans="1:13" s="1072" customFormat="1" ht="18.95" customHeight="1" x14ac:dyDescent="0.4">
      <c r="A89" s="1034"/>
      <c r="B89" s="1035"/>
      <c r="C89" s="1035"/>
      <c r="D89" s="1035"/>
      <c r="E89" s="1035"/>
      <c r="F89" s="1035"/>
      <c r="G89" s="1035"/>
      <c r="H89" s="1035"/>
      <c r="I89" s="1035"/>
      <c r="J89" s="1035"/>
      <c r="K89" s="1035"/>
      <c r="L89" s="1035"/>
      <c r="M89" s="1036"/>
    </row>
    <row r="90" spans="1:13" s="1072" customFormat="1" ht="18.95" customHeight="1" x14ac:dyDescent="0.4">
      <c r="A90" s="1034"/>
      <c r="B90" s="1035"/>
      <c r="C90" s="1035"/>
      <c r="D90" s="1035"/>
      <c r="E90" s="1035"/>
      <c r="F90" s="1035"/>
      <c r="G90" s="1035"/>
      <c r="H90" s="1035"/>
      <c r="I90" s="1035"/>
      <c r="J90" s="1035"/>
      <c r="K90" s="1035"/>
      <c r="L90" s="1035"/>
      <c r="M90" s="1036"/>
    </row>
    <row r="91" spans="1:13" s="1072" customFormat="1" ht="18.95" customHeight="1" x14ac:dyDescent="0.4">
      <c r="A91" s="1034"/>
      <c r="B91" s="1035"/>
      <c r="C91" s="1035"/>
      <c r="D91" s="1035"/>
      <c r="E91" s="1035"/>
      <c r="F91" s="1035"/>
      <c r="G91" s="1035"/>
      <c r="H91" s="1035"/>
      <c r="I91" s="1035"/>
      <c r="J91" s="1035"/>
      <c r="K91" s="1035"/>
      <c r="L91" s="1035"/>
      <c r="M91" s="1036"/>
    </row>
    <row r="92" spans="1:13" s="1072" customFormat="1" ht="18.95" customHeight="1" x14ac:dyDescent="0.4">
      <c r="A92" s="1034"/>
      <c r="B92" s="1035"/>
      <c r="C92" s="1035"/>
      <c r="D92" s="1035"/>
      <c r="E92" s="1035"/>
      <c r="F92" s="1035"/>
      <c r="G92" s="1035"/>
      <c r="H92" s="1035"/>
      <c r="I92" s="1035"/>
      <c r="J92" s="1035"/>
      <c r="K92" s="1035"/>
      <c r="L92" s="1035"/>
      <c r="M92" s="1036"/>
    </row>
    <row r="93" spans="1:13" s="1072" customFormat="1" ht="18.95" customHeight="1" x14ac:dyDescent="0.4">
      <c r="A93" s="1034"/>
      <c r="B93" s="1035"/>
      <c r="C93" s="1035"/>
      <c r="D93" s="1035"/>
      <c r="E93" s="1035"/>
      <c r="F93" s="1035"/>
      <c r="G93" s="1035"/>
      <c r="H93" s="1035"/>
      <c r="I93" s="1035"/>
      <c r="J93" s="1035"/>
      <c r="K93" s="1035"/>
      <c r="L93" s="1035"/>
      <c r="M93" s="1036"/>
    </row>
    <row r="94" spans="1:13" s="1072" customFormat="1" ht="18.95" customHeight="1" x14ac:dyDescent="0.4">
      <c r="A94" s="1034"/>
      <c r="B94" s="1035"/>
      <c r="C94" s="1035"/>
      <c r="D94" s="1035"/>
      <c r="E94" s="1035"/>
      <c r="F94" s="1035"/>
      <c r="G94" s="1035"/>
      <c r="H94" s="1035"/>
      <c r="I94" s="1035"/>
      <c r="J94" s="1035"/>
      <c r="K94" s="1035"/>
      <c r="L94" s="1035"/>
      <c r="M94" s="1036"/>
    </row>
    <row r="95" spans="1:13" s="1072" customFormat="1" ht="18.95" customHeight="1" x14ac:dyDescent="0.4">
      <c r="A95" s="1034"/>
      <c r="B95" s="1035"/>
      <c r="C95" s="1035"/>
      <c r="D95" s="1035"/>
      <c r="E95" s="1035"/>
      <c r="F95" s="1035"/>
      <c r="G95" s="1035"/>
      <c r="H95" s="1035"/>
      <c r="I95" s="1035"/>
      <c r="J95" s="1035"/>
      <c r="K95" s="1035"/>
      <c r="L95" s="1035"/>
      <c r="M95" s="1036"/>
    </row>
    <row r="96" spans="1:13" s="1072" customFormat="1" ht="18.95" customHeight="1" x14ac:dyDescent="0.4">
      <c r="A96" s="1034"/>
      <c r="B96" s="1035"/>
      <c r="C96" s="1035"/>
      <c r="D96" s="1035"/>
      <c r="E96" s="1035"/>
      <c r="F96" s="1035"/>
      <c r="G96" s="1035"/>
      <c r="H96" s="1035"/>
      <c r="I96" s="1035"/>
      <c r="J96" s="1035"/>
      <c r="K96" s="1035"/>
      <c r="L96" s="1035"/>
      <c r="M96" s="1036"/>
    </row>
    <row r="97" spans="1:13" s="1072" customFormat="1" ht="18.95" customHeight="1" x14ac:dyDescent="0.4">
      <c r="A97" s="1034"/>
      <c r="B97" s="1035"/>
      <c r="C97" s="1035"/>
      <c r="D97" s="1035"/>
      <c r="E97" s="1035"/>
      <c r="F97" s="1035"/>
      <c r="G97" s="1035"/>
      <c r="H97" s="1035"/>
      <c r="I97" s="1035"/>
      <c r="J97" s="1035"/>
      <c r="K97" s="1035"/>
      <c r="L97" s="1035"/>
      <c r="M97" s="1036"/>
    </row>
    <row r="98" spans="1:13" s="1072" customFormat="1" ht="18.95" customHeight="1" x14ac:dyDescent="0.4">
      <c r="A98" s="1034"/>
      <c r="B98" s="1035"/>
      <c r="C98" s="1035"/>
      <c r="D98" s="1035"/>
      <c r="E98" s="1035"/>
      <c r="F98" s="1035"/>
      <c r="G98" s="1035"/>
      <c r="H98" s="1035"/>
      <c r="I98" s="1035"/>
      <c r="J98" s="1035"/>
      <c r="K98" s="1035"/>
      <c r="L98" s="1035"/>
      <c r="M98" s="1036"/>
    </row>
    <row r="99" spans="1:13" s="1072" customFormat="1" ht="18.95" customHeight="1" x14ac:dyDescent="0.4">
      <c r="A99" s="1034"/>
      <c r="B99" s="1035"/>
      <c r="C99" s="1035"/>
      <c r="D99" s="1035"/>
      <c r="E99" s="1035"/>
      <c r="F99" s="1035"/>
      <c r="G99" s="1035"/>
      <c r="H99" s="1035"/>
      <c r="I99" s="1035"/>
      <c r="J99" s="1035"/>
      <c r="K99" s="1035"/>
      <c r="L99" s="1035"/>
      <c r="M99" s="1036"/>
    </row>
    <row r="100" spans="1:13" s="1072" customFormat="1" ht="18.95" customHeight="1" x14ac:dyDescent="0.4">
      <c r="A100" s="1034"/>
      <c r="B100" s="1035"/>
      <c r="C100" s="1035"/>
      <c r="D100" s="1035"/>
      <c r="E100" s="1035"/>
      <c r="F100" s="1035"/>
      <c r="G100" s="1035"/>
      <c r="H100" s="1035"/>
      <c r="I100" s="1035"/>
      <c r="J100" s="1035"/>
      <c r="K100" s="1035"/>
      <c r="L100" s="1035"/>
      <c r="M100" s="1036"/>
    </row>
    <row r="101" spans="1:13" s="1072" customFormat="1" ht="18.95" customHeight="1" x14ac:dyDescent="0.4">
      <c r="A101" s="1034"/>
      <c r="B101" s="1035"/>
      <c r="C101" s="1035"/>
      <c r="D101" s="1035"/>
      <c r="E101" s="1035"/>
      <c r="F101" s="1035"/>
      <c r="G101" s="1035"/>
      <c r="H101" s="1035"/>
      <c r="I101" s="1035"/>
      <c r="J101" s="1035"/>
      <c r="K101" s="1035"/>
      <c r="L101" s="1035"/>
      <c r="M101" s="1036"/>
    </row>
    <row r="102" spans="1:13" s="1072" customFormat="1" ht="18.95" customHeight="1" x14ac:dyDescent="0.4">
      <c r="A102" s="1034"/>
      <c r="B102" s="1035"/>
      <c r="C102" s="1035"/>
      <c r="D102" s="1035"/>
      <c r="E102" s="1035"/>
      <c r="F102" s="1035"/>
      <c r="G102" s="1035"/>
      <c r="H102" s="1035"/>
      <c r="I102" s="1035"/>
      <c r="J102" s="1035"/>
      <c r="K102" s="1035"/>
      <c r="L102" s="1035"/>
      <c r="M102" s="1036"/>
    </row>
    <row r="103" spans="1:13" s="1072" customFormat="1" ht="18.95" customHeight="1" x14ac:dyDescent="0.4">
      <c r="A103" s="1034"/>
      <c r="B103" s="1035"/>
      <c r="C103" s="1035"/>
      <c r="D103" s="1035"/>
      <c r="E103" s="1035"/>
      <c r="F103" s="1035"/>
      <c r="G103" s="1035"/>
      <c r="H103" s="1035"/>
      <c r="I103" s="1035"/>
      <c r="J103" s="1035"/>
      <c r="K103" s="1035"/>
      <c r="L103" s="1035"/>
      <c r="M103" s="1036"/>
    </row>
    <row r="104" spans="1:13" s="1072" customFormat="1" ht="18.95" customHeight="1" x14ac:dyDescent="0.4">
      <c r="A104" s="1034"/>
      <c r="B104" s="1035"/>
      <c r="C104" s="1035"/>
      <c r="D104" s="1035"/>
      <c r="E104" s="1035"/>
      <c r="F104" s="1035"/>
      <c r="G104" s="1035"/>
      <c r="H104" s="1035"/>
      <c r="I104" s="1035"/>
      <c r="J104" s="1035"/>
      <c r="K104" s="1035"/>
      <c r="L104" s="1035"/>
      <c r="M104" s="1036"/>
    </row>
    <row r="105" spans="1:13" s="1072" customFormat="1" ht="18.95" customHeight="1" x14ac:dyDescent="0.4">
      <c r="A105" s="1034"/>
      <c r="B105" s="1035"/>
      <c r="C105" s="1035"/>
      <c r="D105" s="1035"/>
      <c r="E105" s="1035"/>
      <c r="F105" s="1035"/>
      <c r="G105" s="1035"/>
      <c r="H105" s="1035"/>
      <c r="I105" s="1035"/>
      <c r="J105" s="1035"/>
      <c r="K105" s="1035"/>
      <c r="L105" s="1035"/>
      <c r="M105" s="1036"/>
    </row>
    <row r="106" spans="1:13" s="1072" customFormat="1" ht="18.95" customHeight="1" x14ac:dyDescent="0.4">
      <c r="A106" s="1034"/>
      <c r="B106" s="1035"/>
      <c r="C106" s="1035"/>
      <c r="D106" s="1035"/>
      <c r="E106" s="1035"/>
      <c r="F106" s="1035"/>
      <c r="G106" s="1035"/>
      <c r="H106" s="1035"/>
      <c r="I106" s="1035"/>
      <c r="J106" s="1035"/>
      <c r="K106" s="1035"/>
      <c r="L106" s="1035"/>
      <c r="M106" s="1036"/>
    </row>
    <row r="107" spans="1:13" s="1072" customFormat="1" ht="18.95" customHeight="1" x14ac:dyDescent="0.4">
      <c r="A107" s="1034"/>
      <c r="B107" s="1035"/>
      <c r="C107" s="1035"/>
      <c r="D107" s="1035"/>
      <c r="E107" s="1035"/>
      <c r="F107" s="1035"/>
      <c r="G107" s="1035"/>
      <c r="H107" s="1035"/>
      <c r="I107" s="1035"/>
      <c r="J107" s="1035"/>
      <c r="K107" s="1035"/>
      <c r="L107" s="1035"/>
      <c r="M107" s="1036"/>
    </row>
    <row r="108" spans="1:13" s="1072" customFormat="1" ht="18.95" customHeight="1" x14ac:dyDescent="0.4">
      <c r="A108" s="1034"/>
      <c r="B108" s="1035"/>
      <c r="C108" s="1035"/>
      <c r="D108" s="1035"/>
      <c r="E108" s="1035"/>
      <c r="F108" s="1035"/>
      <c r="G108" s="1035"/>
      <c r="H108" s="1035"/>
      <c r="I108" s="1035"/>
      <c r="J108" s="1035"/>
      <c r="K108" s="1035"/>
      <c r="L108" s="1035"/>
      <c r="M108" s="1036"/>
    </row>
    <row r="109" spans="1:13" s="1072" customFormat="1" ht="18.95" customHeight="1" x14ac:dyDescent="0.4">
      <c r="A109" s="1034"/>
      <c r="B109" s="1035"/>
      <c r="C109" s="1035"/>
      <c r="D109" s="1035"/>
      <c r="E109" s="1035"/>
      <c r="F109" s="1035"/>
      <c r="G109" s="1035"/>
      <c r="H109" s="1035"/>
      <c r="I109" s="1035"/>
      <c r="J109" s="1035"/>
      <c r="K109" s="1035"/>
      <c r="L109" s="1035"/>
      <c r="M109" s="1036"/>
    </row>
    <row r="110" spans="1:13" s="1072" customFormat="1" ht="18.95" customHeight="1" x14ac:dyDescent="0.4">
      <c r="A110" s="1034"/>
      <c r="B110" s="1035"/>
      <c r="C110" s="1035"/>
      <c r="D110" s="1035"/>
      <c r="E110" s="1035"/>
      <c r="F110" s="1035"/>
      <c r="G110" s="1035"/>
      <c r="H110" s="1035"/>
      <c r="I110" s="1035"/>
      <c r="J110" s="1035"/>
      <c r="K110" s="1035"/>
      <c r="L110" s="1035"/>
      <c r="M110" s="1036"/>
    </row>
    <row r="111" spans="1:13" s="1072" customFormat="1" ht="18.95" customHeight="1" x14ac:dyDescent="0.4">
      <c r="A111" s="1034"/>
      <c r="B111" s="1035"/>
      <c r="C111" s="1035"/>
      <c r="D111" s="1035"/>
      <c r="E111" s="1035"/>
      <c r="F111" s="1035"/>
      <c r="G111" s="1035"/>
      <c r="H111" s="1035"/>
      <c r="I111" s="1035"/>
      <c r="J111" s="1035"/>
      <c r="K111" s="1035"/>
      <c r="L111" s="1035"/>
      <c r="M111" s="1036"/>
    </row>
    <row r="112" spans="1:13" s="1072" customFormat="1" ht="18.95" customHeight="1" x14ac:dyDescent="0.4">
      <c r="A112" s="1034"/>
      <c r="B112" s="1035"/>
      <c r="C112" s="1035"/>
      <c r="D112" s="1035"/>
      <c r="E112" s="1035"/>
      <c r="F112" s="1035"/>
      <c r="G112" s="1035"/>
      <c r="H112" s="1035"/>
      <c r="I112" s="1035"/>
      <c r="J112" s="1035"/>
      <c r="K112" s="1035"/>
      <c r="L112" s="1035"/>
      <c r="M112" s="1036"/>
    </row>
    <row r="113" spans="1:16" s="1072" customFormat="1" ht="18.95" customHeight="1" x14ac:dyDescent="0.4">
      <c r="A113" s="1034"/>
      <c r="B113" s="1035"/>
      <c r="C113" s="1035"/>
      <c r="D113" s="1035"/>
      <c r="E113" s="1035"/>
      <c r="F113" s="1035"/>
      <c r="G113" s="1035"/>
      <c r="H113" s="1035"/>
      <c r="I113" s="1035"/>
      <c r="J113" s="1035"/>
      <c r="K113" s="1035"/>
      <c r="L113" s="1035"/>
      <c r="M113" s="1036"/>
    </row>
    <row r="114" spans="1:16" s="1072" customFormat="1" ht="18.95" customHeight="1" x14ac:dyDescent="0.4">
      <c r="A114" s="1034"/>
      <c r="B114" s="1035"/>
      <c r="C114" s="1035"/>
      <c r="D114" s="1035"/>
      <c r="E114" s="1035"/>
      <c r="F114" s="1035"/>
      <c r="G114" s="1035"/>
      <c r="H114" s="1035"/>
      <c r="I114" s="1035"/>
      <c r="J114" s="1035"/>
      <c r="K114" s="1035"/>
      <c r="L114" s="1035"/>
      <c r="M114" s="1036"/>
    </row>
    <row r="115" spans="1:16" s="1072" customFormat="1" ht="18.95" customHeight="1" x14ac:dyDescent="0.4">
      <c r="A115" s="1034"/>
      <c r="B115" s="1035"/>
      <c r="C115" s="1035"/>
      <c r="D115" s="1035"/>
      <c r="E115" s="1035"/>
      <c r="F115" s="1035"/>
      <c r="G115" s="1035"/>
      <c r="H115" s="1035"/>
      <c r="I115" s="1035"/>
      <c r="J115" s="1035"/>
      <c r="K115" s="1035"/>
      <c r="L115" s="1035"/>
      <c r="M115" s="1036"/>
    </row>
    <row r="116" spans="1:16" s="1072" customFormat="1" ht="18.95" customHeight="1" x14ac:dyDescent="0.4">
      <c r="A116" s="1034"/>
      <c r="B116" s="1035"/>
      <c r="C116" s="1035"/>
      <c r="D116" s="1035"/>
      <c r="E116" s="1035"/>
      <c r="F116" s="1035"/>
      <c r="G116" s="1035"/>
      <c r="H116" s="1035"/>
      <c r="I116" s="1035"/>
      <c r="J116" s="1035"/>
      <c r="K116" s="1035"/>
      <c r="L116" s="1035"/>
      <c r="M116" s="1036"/>
    </row>
    <row r="117" spans="1:16" s="1072" customFormat="1" ht="18.95" customHeight="1" x14ac:dyDescent="0.4">
      <c r="A117" s="1034"/>
      <c r="B117" s="1035"/>
      <c r="C117" s="1035"/>
      <c r="D117" s="1035"/>
      <c r="E117" s="1035"/>
      <c r="F117" s="1035"/>
      <c r="G117" s="1035"/>
      <c r="H117" s="1035"/>
      <c r="I117" s="1035"/>
      <c r="J117" s="1035"/>
      <c r="K117" s="1035"/>
      <c r="L117" s="1035"/>
      <c r="M117" s="1036"/>
    </row>
    <row r="118" spans="1:16" s="1072" customFormat="1" ht="18.95" customHeight="1" x14ac:dyDescent="0.4">
      <c r="A118" s="1034"/>
      <c r="B118" s="1035"/>
      <c r="C118" s="1035"/>
      <c r="D118" s="1035"/>
      <c r="E118" s="1035"/>
      <c r="F118" s="1035"/>
      <c r="G118" s="1035"/>
      <c r="H118" s="1035"/>
      <c r="I118" s="1035"/>
      <c r="J118" s="1035"/>
      <c r="K118" s="1035"/>
      <c r="L118" s="1035"/>
      <c r="M118" s="1036"/>
    </row>
    <row r="119" spans="1:16" s="1072" customFormat="1" ht="124.5" customHeight="1" x14ac:dyDescent="0.4">
      <c r="A119" s="1034"/>
      <c r="B119" s="1035"/>
      <c r="C119" s="1035"/>
      <c r="D119" s="1035"/>
      <c r="E119" s="1035"/>
      <c r="F119" s="1035"/>
      <c r="G119" s="1035"/>
      <c r="H119" s="1035"/>
      <c r="I119" s="1035"/>
      <c r="J119" s="1035"/>
      <c r="K119" s="1035"/>
      <c r="L119" s="1035"/>
      <c r="M119" s="1036"/>
    </row>
    <row r="120" spans="1:16" s="1072" customFormat="1" ht="58.5" customHeight="1" x14ac:dyDescent="0.4">
      <c r="A120" s="1034"/>
      <c r="B120" s="1035"/>
      <c r="C120" s="1035"/>
      <c r="D120" s="1035"/>
      <c r="E120" s="1035"/>
      <c r="F120" s="1035"/>
      <c r="G120" s="1035"/>
      <c r="H120" s="1035"/>
      <c r="I120" s="1035"/>
      <c r="J120" s="1035"/>
      <c r="K120" s="1035"/>
      <c r="L120" s="1035"/>
      <c r="M120" s="1036"/>
    </row>
    <row r="121" spans="1:16" s="1072" customFormat="1" ht="18.95" customHeight="1" x14ac:dyDescent="0.4">
      <c r="A121" s="1566" t="s">
        <v>135</v>
      </c>
      <c r="B121" s="1566"/>
      <c r="C121" s="1566"/>
      <c r="D121" s="1566"/>
      <c r="E121" s="1566"/>
      <c r="F121" s="1566"/>
      <c r="G121" s="1566"/>
      <c r="H121" s="1566"/>
      <c r="I121" s="1566"/>
      <c r="J121" s="1566"/>
      <c r="K121" s="1566"/>
      <c r="L121" s="1566"/>
      <c r="M121" s="1566"/>
    </row>
    <row r="122" spans="1:16" ht="204.75" customHeight="1" x14ac:dyDescent="0.4">
      <c r="A122" s="1878" t="s">
        <v>987</v>
      </c>
      <c r="B122" s="1878"/>
      <c r="C122" s="1879"/>
      <c r="D122" s="1879"/>
      <c r="E122" s="1879"/>
      <c r="F122" s="1879"/>
      <c r="G122" s="1879"/>
      <c r="H122" s="1879"/>
      <c r="I122" s="1879"/>
      <c r="J122" s="1879"/>
      <c r="K122" s="1879"/>
      <c r="L122" s="1879"/>
      <c r="M122" s="1879"/>
      <c r="P122" s="865"/>
    </row>
    <row r="123" spans="1:16" ht="113.25" customHeight="1" x14ac:dyDescent="0.4">
      <c r="A123" s="1878" t="s">
        <v>988</v>
      </c>
      <c r="B123" s="1878"/>
      <c r="C123" s="1879"/>
      <c r="D123" s="1879"/>
      <c r="E123" s="1879"/>
      <c r="F123" s="1879"/>
      <c r="G123" s="1879"/>
      <c r="H123" s="1879"/>
      <c r="I123" s="1879"/>
      <c r="J123" s="1879"/>
      <c r="K123" s="1879"/>
      <c r="L123" s="1879"/>
      <c r="M123" s="1879"/>
      <c r="P123" s="865"/>
    </row>
    <row r="124" spans="1:16" s="1072" customFormat="1" ht="18.95" customHeight="1" x14ac:dyDescent="0.4">
      <c r="A124" s="1880" t="s">
        <v>1054</v>
      </c>
      <c r="B124" s="1880"/>
      <c r="C124" s="1881"/>
      <c r="D124" s="1881"/>
      <c r="E124" s="1881"/>
      <c r="F124" s="1881"/>
      <c r="G124" s="1881"/>
      <c r="H124" s="1881"/>
      <c r="I124" s="1881"/>
      <c r="J124" s="1881"/>
      <c r="K124" s="1881"/>
      <c r="L124" s="1881"/>
      <c r="M124" s="1881"/>
    </row>
    <row r="125" spans="1:16" s="1072" customFormat="1" ht="18.95" customHeight="1" x14ac:dyDescent="0.4">
      <c r="A125" s="1881"/>
      <c r="B125" s="1881"/>
      <c r="C125" s="1881"/>
      <c r="D125" s="1881"/>
      <c r="E125" s="1881"/>
      <c r="F125" s="1881"/>
      <c r="G125" s="1881"/>
      <c r="H125" s="1881"/>
      <c r="I125" s="1881"/>
      <c r="J125" s="1881"/>
      <c r="K125" s="1881"/>
      <c r="L125" s="1881"/>
      <c r="M125" s="1881"/>
    </row>
    <row r="126" spans="1:16" s="1072" customFormat="1" ht="18.95" customHeight="1" x14ac:dyDescent="0.4">
      <c r="A126" s="1881"/>
      <c r="B126" s="1881"/>
      <c r="C126" s="1881"/>
      <c r="D126" s="1881"/>
      <c r="E126" s="1881"/>
      <c r="F126" s="1881"/>
      <c r="G126" s="1881"/>
      <c r="H126" s="1881"/>
      <c r="I126" s="1881"/>
      <c r="J126" s="1881"/>
      <c r="K126" s="1881"/>
      <c r="L126" s="1881"/>
      <c r="M126" s="1881"/>
    </row>
    <row r="127" spans="1:16" s="1072" customFormat="1" ht="233.25" customHeight="1" x14ac:dyDescent="0.4">
      <c r="A127" s="1881"/>
      <c r="B127" s="1881"/>
      <c r="C127" s="1881"/>
      <c r="D127" s="1881"/>
      <c r="E127" s="1881"/>
      <c r="F127" s="1881"/>
      <c r="G127" s="1881"/>
      <c r="H127" s="1881"/>
      <c r="I127" s="1881"/>
      <c r="J127" s="1881"/>
      <c r="K127" s="1881"/>
      <c r="L127" s="1881"/>
      <c r="M127" s="1881"/>
    </row>
    <row r="128" spans="1:16" ht="117" customHeight="1" x14ac:dyDescent="0.4">
      <c r="A128" s="1868" t="s">
        <v>1055</v>
      </c>
      <c r="B128" s="1868"/>
      <c r="C128" s="1868"/>
      <c r="D128" s="1868"/>
      <c r="E128" s="1868"/>
      <c r="F128" s="1868"/>
      <c r="G128" s="1868"/>
      <c r="H128" s="1868"/>
      <c r="I128" s="1868"/>
      <c r="J128" s="1868"/>
      <c r="K128" s="1868"/>
      <c r="L128" s="1868"/>
      <c r="M128" s="1868"/>
    </row>
    <row r="129" spans="1:13" s="1072" customFormat="1" ht="24.75" customHeight="1" x14ac:dyDescent="0.4">
      <c r="A129" s="1869" t="s">
        <v>1056</v>
      </c>
      <c r="B129" s="1870"/>
      <c r="C129" s="1870"/>
      <c r="D129" s="1870"/>
      <c r="E129" s="1870"/>
      <c r="F129" s="1870"/>
      <c r="G129" s="1870"/>
      <c r="H129" s="1870"/>
      <c r="I129" s="1870"/>
      <c r="J129" s="1870"/>
      <c r="K129" s="1870"/>
      <c r="L129" s="1870"/>
      <c r="M129" s="1871"/>
    </row>
    <row r="130" spans="1:13" s="1072" customFormat="1" ht="18.95" customHeight="1" x14ac:dyDescent="0.4">
      <c r="A130" s="1872"/>
      <c r="B130" s="1873"/>
      <c r="C130" s="1873"/>
      <c r="D130" s="1873"/>
      <c r="E130" s="1873"/>
      <c r="F130" s="1873"/>
      <c r="G130" s="1873"/>
      <c r="H130" s="1873"/>
      <c r="I130" s="1873"/>
      <c r="J130" s="1873"/>
      <c r="K130" s="1873"/>
      <c r="L130" s="1873"/>
      <c r="M130" s="1874"/>
    </row>
    <row r="131" spans="1:13" s="1072" customFormat="1" ht="18.95" customHeight="1" x14ac:dyDescent="0.4">
      <c r="A131" s="1872"/>
      <c r="B131" s="1873"/>
      <c r="C131" s="1873"/>
      <c r="D131" s="1873"/>
      <c r="E131" s="1873"/>
      <c r="F131" s="1873"/>
      <c r="G131" s="1873"/>
      <c r="H131" s="1873"/>
      <c r="I131" s="1873"/>
      <c r="J131" s="1873"/>
      <c r="K131" s="1873"/>
      <c r="L131" s="1873"/>
      <c r="M131" s="1874"/>
    </row>
    <row r="132" spans="1:13" s="1072" customFormat="1" ht="87" customHeight="1" x14ac:dyDescent="0.4">
      <c r="A132" s="1875"/>
      <c r="B132" s="1876"/>
      <c r="C132" s="1876"/>
      <c r="D132" s="1876"/>
      <c r="E132" s="1876"/>
      <c r="F132" s="1876"/>
      <c r="G132" s="1876"/>
      <c r="H132" s="1876"/>
      <c r="I132" s="1876"/>
      <c r="J132" s="1876"/>
      <c r="K132" s="1876"/>
      <c r="L132" s="1876"/>
      <c r="M132" s="1877"/>
    </row>
    <row r="133" spans="1:13" s="1072" customFormat="1" ht="18.95" customHeight="1" x14ac:dyDescent="0.4">
      <c r="A133" s="1084" t="s">
        <v>975</v>
      </c>
      <c r="B133" s="1081">
        <v>5360</v>
      </c>
      <c r="C133" s="1082">
        <v>6365.5</v>
      </c>
      <c r="D133" s="1082">
        <v>6096.5</v>
      </c>
      <c r="E133" s="1082">
        <v>6938</v>
      </c>
      <c r="F133" s="1082">
        <v>7423.5</v>
      </c>
      <c r="G133" s="1082">
        <v>6033.5</v>
      </c>
      <c r="H133" s="1083">
        <f t="shared" ref="H133:H144" si="0">1-(G133/B133)</f>
        <v>-0.12565298507462686</v>
      </c>
      <c r="I133" s="1080"/>
      <c r="J133" s="994"/>
      <c r="K133" s="994"/>
      <c r="L133" s="994"/>
      <c r="M133" s="994"/>
    </row>
    <row r="134" spans="1:13" s="1072" customFormat="1" ht="18.95" customHeight="1" x14ac:dyDescent="0.4">
      <c r="A134" s="1084" t="s">
        <v>976</v>
      </c>
      <c r="B134" s="1081">
        <v>14630</v>
      </c>
      <c r="C134" s="1082">
        <v>9640</v>
      </c>
      <c r="D134" s="1082">
        <v>9160</v>
      </c>
      <c r="E134" s="1082">
        <v>10200</v>
      </c>
      <c r="F134" s="1082">
        <v>11400</v>
      </c>
      <c r="G134" s="1082">
        <v>12560</v>
      </c>
      <c r="H134" s="1083">
        <f t="shared" si="0"/>
        <v>0.14149008885850989</v>
      </c>
      <c r="I134" s="1080"/>
      <c r="J134" s="994"/>
      <c r="K134" s="994"/>
      <c r="L134" s="994"/>
      <c r="M134" s="994"/>
    </row>
    <row r="135" spans="1:13" s="1072" customFormat="1" ht="18.95" customHeight="1" x14ac:dyDescent="0.4">
      <c r="A135" s="1084" t="s">
        <v>977</v>
      </c>
      <c r="B135" s="1081">
        <v>17496</v>
      </c>
      <c r="C135" s="1082">
        <v>17900</v>
      </c>
      <c r="D135" s="1082">
        <v>15240</v>
      </c>
      <c r="E135" s="1082">
        <v>15440</v>
      </c>
      <c r="F135" s="1082">
        <v>16200</v>
      </c>
      <c r="G135" s="1082">
        <v>14940</v>
      </c>
      <c r="H135" s="1083">
        <f t="shared" si="0"/>
        <v>0.14609053497942381</v>
      </c>
      <c r="I135" s="1080"/>
      <c r="J135" s="994"/>
      <c r="K135" s="994"/>
      <c r="L135" s="994"/>
      <c r="M135" s="994"/>
    </row>
    <row r="136" spans="1:13" s="1072" customFormat="1" ht="18.95" customHeight="1" x14ac:dyDescent="0.4">
      <c r="A136" s="1084" t="s">
        <v>978</v>
      </c>
      <c r="B136" s="1081">
        <v>3207</v>
      </c>
      <c r="C136" s="1082">
        <v>3397.705882352941</v>
      </c>
      <c r="D136" s="1082">
        <v>3017.3529411764707</v>
      </c>
      <c r="E136" s="1082">
        <v>3094.4705882352941</v>
      </c>
      <c r="F136" s="1082">
        <v>3357.9411764705883</v>
      </c>
      <c r="G136" s="1082">
        <v>3265.0588235294117</v>
      </c>
      <c r="H136" s="1083">
        <f t="shared" si="0"/>
        <v>-1.8103780333461605E-2</v>
      </c>
      <c r="I136" s="1080"/>
      <c r="J136" s="994"/>
      <c r="K136" s="994"/>
      <c r="L136" s="994"/>
      <c r="M136" s="994"/>
    </row>
    <row r="137" spans="1:13" s="1072" customFormat="1" ht="18.95" customHeight="1" x14ac:dyDescent="0.4">
      <c r="A137" s="1084" t="s">
        <v>979</v>
      </c>
      <c r="B137" s="1081">
        <v>3484</v>
      </c>
      <c r="C137" s="1082">
        <v>3329.875</v>
      </c>
      <c r="D137" s="1082">
        <v>3184.46875</v>
      </c>
      <c r="E137" s="1082">
        <v>3250.15625</v>
      </c>
      <c r="F137" s="1082">
        <v>3426.90625</v>
      </c>
      <c r="G137" s="1082">
        <v>3427</v>
      </c>
      <c r="H137" s="1083">
        <f t="shared" si="0"/>
        <v>1.6360505166475359E-2</v>
      </c>
      <c r="I137" s="1080"/>
      <c r="J137" s="994"/>
      <c r="K137" s="994"/>
      <c r="L137" s="994"/>
      <c r="M137" s="994"/>
    </row>
    <row r="138" spans="1:13" s="1072" customFormat="1" ht="18.95" customHeight="1" x14ac:dyDescent="0.4">
      <c r="A138" s="1084" t="s">
        <v>980</v>
      </c>
      <c r="B138" s="1081">
        <v>2127</v>
      </c>
      <c r="C138" s="1082">
        <v>2280.3488372093025</v>
      </c>
      <c r="D138" s="1082">
        <v>2061.6744186046512</v>
      </c>
      <c r="E138" s="1082">
        <v>2030.6279069767443</v>
      </c>
      <c r="F138" s="1082">
        <v>2154.8604651162791</v>
      </c>
      <c r="G138" s="1082">
        <v>2051.2790697674418</v>
      </c>
      <c r="H138" s="1083">
        <f t="shared" si="0"/>
        <v>3.559987316998503E-2</v>
      </c>
      <c r="I138" s="1080"/>
      <c r="J138" s="994"/>
      <c r="K138" s="994"/>
      <c r="L138" s="994"/>
      <c r="M138" s="994"/>
    </row>
    <row r="139" spans="1:13" s="1072" customFormat="1" ht="18.95" customHeight="1" x14ac:dyDescent="0.4">
      <c r="A139" s="1084" t="s">
        <v>981</v>
      </c>
      <c r="B139" s="1081">
        <v>1193</v>
      </c>
      <c r="C139" s="1082">
        <v>1237.8571428571429</v>
      </c>
      <c r="D139" s="1082">
        <v>1095.8571428571429</v>
      </c>
      <c r="E139" s="1082">
        <v>1140.6428571428571</v>
      </c>
      <c r="F139" s="1082">
        <v>1133.2857142857142</v>
      </c>
      <c r="G139" s="1082">
        <v>1090.7857142857142</v>
      </c>
      <c r="H139" s="1083">
        <f t="shared" si="0"/>
        <v>8.5678361872829623E-2</v>
      </c>
      <c r="I139" s="1080"/>
      <c r="J139" s="994"/>
      <c r="K139" s="994"/>
      <c r="L139" s="994"/>
      <c r="M139" s="994"/>
    </row>
    <row r="140" spans="1:13" s="1072" customFormat="1" ht="18.95" customHeight="1" x14ac:dyDescent="0.4">
      <c r="A140" s="1084" t="s">
        <v>982</v>
      </c>
      <c r="B140" s="1081">
        <v>5608</v>
      </c>
      <c r="C140" s="1082">
        <v>6229</v>
      </c>
      <c r="D140" s="1082">
        <v>5819.75</v>
      </c>
      <c r="E140" s="1082">
        <v>6335.25</v>
      </c>
      <c r="F140" s="1082">
        <v>6458.75</v>
      </c>
      <c r="G140" s="1082">
        <v>5552.75</v>
      </c>
      <c r="H140" s="1083">
        <f t="shared" si="0"/>
        <v>9.851997146932967E-3</v>
      </c>
      <c r="I140" s="1080"/>
      <c r="J140" s="994"/>
      <c r="K140" s="994"/>
      <c r="L140" s="994"/>
      <c r="M140" s="994"/>
    </row>
    <row r="141" spans="1:13" s="1072" customFormat="1" ht="18.95" customHeight="1" x14ac:dyDescent="0.4">
      <c r="A141" s="1084" t="s">
        <v>983</v>
      </c>
      <c r="B141" s="1081">
        <v>2784</v>
      </c>
      <c r="C141" s="1082">
        <v>2989.25</v>
      </c>
      <c r="D141" s="1082">
        <v>2710.875</v>
      </c>
      <c r="E141" s="1082">
        <v>2834</v>
      </c>
      <c r="F141" s="1082">
        <v>2813.125</v>
      </c>
      <c r="G141" s="1082">
        <v>2725.875</v>
      </c>
      <c r="H141" s="1083">
        <f t="shared" si="0"/>
        <v>2.0878232758620663E-2</v>
      </c>
      <c r="I141" s="1080"/>
      <c r="J141" s="994"/>
      <c r="K141" s="994"/>
      <c r="L141" s="994"/>
      <c r="M141" s="994"/>
    </row>
    <row r="142" spans="1:13" s="1072" customFormat="1" ht="18.95" customHeight="1" x14ac:dyDescent="0.4">
      <c r="A142" s="1084" t="s">
        <v>984</v>
      </c>
      <c r="B142" s="1081">
        <v>4862</v>
      </c>
      <c r="C142" s="1082">
        <v>5173.0666666666666</v>
      </c>
      <c r="D142" s="1082">
        <v>4614.5333333333338</v>
      </c>
      <c r="E142" s="1082">
        <v>4815.7333333333336</v>
      </c>
      <c r="F142" s="1082">
        <v>4707.2</v>
      </c>
      <c r="G142" s="1082">
        <v>4403.7333333333336</v>
      </c>
      <c r="H142" s="1083">
        <f t="shared" si="0"/>
        <v>9.4254764843000105E-2</v>
      </c>
      <c r="I142" s="1080"/>
      <c r="J142" s="994"/>
      <c r="K142" s="994"/>
      <c r="L142" s="994"/>
      <c r="M142" s="994"/>
    </row>
    <row r="143" spans="1:13" ht="18.95" customHeight="1" x14ac:dyDescent="0.4">
      <c r="A143" s="1084" t="s">
        <v>985</v>
      </c>
      <c r="B143" s="1081">
        <v>2481</v>
      </c>
      <c r="C143" s="1082">
        <v>3023.375</v>
      </c>
      <c r="D143" s="1082">
        <v>2696.125</v>
      </c>
      <c r="E143" s="1082">
        <v>2755.125</v>
      </c>
      <c r="F143" s="1082">
        <v>2796.5</v>
      </c>
      <c r="G143" s="1082">
        <v>2695.25</v>
      </c>
      <c r="H143" s="1083">
        <f t="shared" si="0"/>
        <v>-8.6356307940346655E-2</v>
      </c>
      <c r="I143" s="1080"/>
    </row>
    <row r="144" spans="1:13" ht="18.95" customHeight="1" x14ac:dyDescent="0.4">
      <c r="A144" s="1084" t="s">
        <v>986</v>
      </c>
      <c r="B144" s="1081">
        <v>3264</v>
      </c>
      <c r="C144" s="1082">
        <v>4424.3999999999996</v>
      </c>
      <c r="D144" s="1082">
        <v>3846.2</v>
      </c>
      <c r="E144" s="1082">
        <v>4364</v>
      </c>
      <c r="F144" s="1082">
        <v>3916.4</v>
      </c>
      <c r="G144" s="1082">
        <v>3986</v>
      </c>
      <c r="H144" s="1083">
        <f t="shared" si="0"/>
        <v>-0.22120098039215685</v>
      </c>
      <c r="I144" s="1080"/>
    </row>
    <row r="145" spans="1:9" ht="18.95" customHeight="1" x14ac:dyDescent="0.4">
      <c r="A145" s="1080"/>
      <c r="B145" s="1085">
        <f t="shared" ref="B145:G145" si="1">SUM(B130:B144)</f>
        <v>66496</v>
      </c>
      <c r="C145" s="1085">
        <f t="shared" si="1"/>
        <v>65990.378529086054</v>
      </c>
      <c r="D145" s="1085">
        <f t="shared" si="1"/>
        <v>59543.336585971592</v>
      </c>
      <c r="E145" s="1085">
        <f t="shared" si="1"/>
        <v>63198.005935688227</v>
      </c>
      <c r="F145" s="1086">
        <f t="shared" si="1"/>
        <v>65788.468605872578</v>
      </c>
      <c r="G145" s="1086">
        <f t="shared" si="1"/>
        <v>62731.23194091591</v>
      </c>
      <c r="H145" s="1087">
        <f>1- (F145/B145)</f>
        <v>1.064020984912506E-2</v>
      </c>
      <c r="I145" s="1080"/>
    </row>
    <row r="146" spans="1:9" ht="18.95" customHeight="1" x14ac:dyDescent="0.4">
      <c r="A146" s="1080"/>
      <c r="B146" s="1080"/>
      <c r="C146" s="1080"/>
      <c r="D146" s="1080"/>
      <c r="E146" s="1080"/>
      <c r="F146" s="1080"/>
      <c r="G146" s="1080"/>
      <c r="H146" s="1080"/>
      <c r="I146" s="1080"/>
    </row>
  </sheetData>
  <sheetProtection password="CCF3" sheet="1" objects="1" scenarios="1"/>
  <mergeCells count="29">
    <mergeCell ref="A128:M128"/>
    <mergeCell ref="A129:M132"/>
    <mergeCell ref="A122:M122"/>
    <mergeCell ref="A123:M123"/>
    <mergeCell ref="A124:M127"/>
    <mergeCell ref="A121:M121"/>
    <mergeCell ref="A18:G18"/>
    <mergeCell ref="H18:M18"/>
    <mergeCell ref="A19:G19"/>
    <mergeCell ref="H19:M19"/>
    <mergeCell ref="A20:G20"/>
    <mergeCell ref="H20:M20"/>
    <mergeCell ref="A21:M21"/>
    <mergeCell ref="A22:M22"/>
    <mergeCell ref="A23:M23"/>
    <mergeCell ref="A24:M24"/>
    <mergeCell ref="A25:M25"/>
    <mergeCell ref="A9:M9"/>
    <mergeCell ref="A10:M11"/>
    <mergeCell ref="A12:M12"/>
    <mergeCell ref="A13:M16"/>
    <mergeCell ref="A17:G17"/>
    <mergeCell ref="H17:M17"/>
    <mergeCell ref="A6:J8"/>
    <mergeCell ref="D1:L2"/>
    <mergeCell ref="D3:L3"/>
    <mergeCell ref="D4:L4"/>
    <mergeCell ref="A5:J5"/>
    <mergeCell ref="K5:M5"/>
  </mergeCells>
  <hyperlinks>
    <hyperlink ref="A6:J8" location="CONSOLIDADO!G43" display="Seguimiento al consumo energético en el Sistema TransMilenio" xr:uid="{4F6F7BF4-F4A8-4423-AFEE-6FCC8A8AC5CB}"/>
  </hyperlinks>
  <pageMargins left="0.7" right="0.7" top="0.75" bottom="0.75" header="0.3" footer="0.3"/>
  <pageSetup scale="58"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D5C75-23DE-41EB-8C50-78F3734E017E}">
  <sheetPr>
    <tabColor rgb="FFFFFF00"/>
  </sheetPr>
  <dimension ref="A1:Z41"/>
  <sheetViews>
    <sheetView topLeftCell="A16" workbookViewId="0">
      <selection activeCell="A42" sqref="A42"/>
    </sheetView>
  </sheetViews>
  <sheetFormatPr baseColWidth="10" defaultColWidth="3.5703125" defaultRowHeight="18.95" customHeight="1" x14ac:dyDescent="0.2"/>
  <cols>
    <col min="1" max="33" width="3.5703125" style="4"/>
    <col min="34" max="34" width="4.5703125" style="4" customWidth="1"/>
    <col min="35" max="16384" width="3.5703125" style="4"/>
  </cols>
  <sheetData>
    <row r="1" spans="1:24" ht="12.75" customHeight="1" x14ac:dyDescent="0.2">
      <c r="A1" s="1"/>
      <c r="B1" s="2"/>
      <c r="C1" s="3"/>
      <c r="D1" s="1473" t="s">
        <v>771</v>
      </c>
      <c r="E1" s="1313"/>
      <c r="F1" s="1313"/>
      <c r="G1" s="1313"/>
      <c r="H1" s="1313"/>
      <c r="I1" s="1313"/>
      <c r="J1" s="1313"/>
      <c r="K1" s="1313"/>
      <c r="L1" s="1313"/>
      <c r="M1" s="1313"/>
      <c r="N1" s="1313"/>
      <c r="O1" s="1313"/>
      <c r="P1" s="1313"/>
      <c r="Q1" s="1313"/>
      <c r="R1" s="1313"/>
      <c r="S1" s="1313"/>
      <c r="T1" s="1313"/>
      <c r="U1" s="1314"/>
      <c r="V1" s="1"/>
      <c r="W1" s="2"/>
      <c r="X1" s="3"/>
    </row>
    <row r="2" spans="1:24" ht="12.75" customHeight="1" x14ac:dyDescent="0.2">
      <c r="A2" s="5"/>
      <c r="B2" s="6"/>
      <c r="C2" s="7"/>
      <c r="D2" s="1474"/>
      <c r="E2" s="1315"/>
      <c r="F2" s="1315"/>
      <c r="G2" s="1315"/>
      <c r="H2" s="1315"/>
      <c r="I2" s="1315"/>
      <c r="J2" s="1315"/>
      <c r="K2" s="1315"/>
      <c r="L2" s="1315"/>
      <c r="M2" s="1315"/>
      <c r="N2" s="1315"/>
      <c r="O2" s="1315"/>
      <c r="P2" s="1315"/>
      <c r="Q2" s="1315"/>
      <c r="R2" s="1315"/>
      <c r="S2" s="1315"/>
      <c r="T2" s="1315"/>
      <c r="U2" s="1316"/>
      <c r="V2" s="5"/>
      <c r="W2" s="6"/>
      <c r="X2" s="7"/>
    </row>
    <row r="3" spans="1:24" ht="12.75" customHeight="1" x14ac:dyDescent="0.2">
      <c r="A3" s="5"/>
      <c r="B3" s="6"/>
      <c r="C3" s="7"/>
      <c r="D3" s="1475" t="s">
        <v>97</v>
      </c>
      <c r="E3" s="1317"/>
      <c r="F3" s="1317"/>
      <c r="G3" s="1317"/>
      <c r="H3" s="1317"/>
      <c r="I3" s="1317"/>
      <c r="J3" s="1317"/>
      <c r="K3" s="1317"/>
      <c r="L3" s="1317"/>
      <c r="M3" s="1317"/>
      <c r="N3" s="1317"/>
      <c r="O3" s="1317"/>
      <c r="P3" s="1317"/>
      <c r="Q3" s="1317"/>
      <c r="R3" s="1317"/>
      <c r="S3" s="1317"/>
      <c r="T3" s="1317"/>
      <c r="U3" s="1318"/>
      <c r="V3" s="5"/>
      <c r="W3" s="6"/>
      <c r="X3" s="7"/>
    </row>
    <row r="4" spans="1:24" ht="12.75" customHeight="1" x14ac:dyDescent="0.2">
      <c r="A4" s="8"/>
      <c r="B4" s="9"/>
      <c r="C4" s="10"/>
      <c r="D4" s="1476" t="s">
        <v>105</v>
      </c>
      <c r="E4" s="1379"/>
      <c r="F4" s="1379"/>
      <c r="G4" s="1379"/>
      <c r="H4" s="1379"/>
      <c r="I4" s="1379"/>
      <c r="J4" s="1379"/>
      <c r="K4" s="1379"/>
      <c r="L4" s="1379"/>
      <c r="M4" s="1379"/>
      <c r="N4" s="1379"/>
      <c r="O4" s="1379"/>
      <c r="P4" s="1379"/>
      <c r="Q4" s="1379"/>
      <c r="R4" s="1379"/>
      <c r="S4" s="1379"/>
      <c r="T4" s="1379"/>
      <c r="U4" s="1380"/>
      <c r="V4" s="8"/>
      <c r="W4" s="9"/>
      <c r="X4" s="10"/>
    </row>
    <row r="5" spans="1:24" s="11" customFormat="1" ht="15" customHeight="1" x14ac:dyDescent="0.25">
      <c r="A5" s="1242" t="s">
        <v>89</v>
      </c>
      <c r="B5" s="1243"/>
      <c r="C5" s="1243"/>
      <c r="D5" s="1243"/>
      <c r="E5" s="1243"/>
      <c r="F5" s="1243"/>
      <c r="G5" s="1243"/>
      <c r="H5" s="1243"/>
      <c r="I5" s="1243"/>
      <c r="J5" s="1243"/>
      <c r="K5" s="1243"/>
      <c r="L5" s="1243"/>
      <c r="M5" s="1243"/>
      <c r="N5" s="1243"/>
      <c r="O5" s="1243"/>
      <c r="P5" s="1243"/>
      <c r="Q5" s="1243"/>
      <c r="R5" s="1244"/>
      <c r="S5" s="1243" t="s">
        <v>90</v>
      </c>
      <c r="T5" s="1243"/>
      <c r="U5" s="1243"/>
      <c r="V5" s="1243"/>
      <c r="W5" s="1243"/>
      <c r="X5" s="1244"/>
    </row>
    <row r="6" spans="1:24" ht="15" customHeight="1" x14ac:dyDescent="0.2">
      <c r="A6" s="1307" t="s">
        <v>175</v>
      </c>
      <c r="B6" s="1308"/>
      <c r="C6" s="1308"/>
      <c r="D6" s="1308"/>
      <c r="E6" s="1308"/>
      <c r="F6" s="1308"/>
      <c r="G6" s="1308"/>
      <c r="H6" s="1308"/>
      <c r="I6" s="1308"/>
      <c r="J6" s="1308"/>
      <c r="K6" s="1308"/>
      <c r="L6" s="1308"/>
      <c r="M6" s="1308"/>
      <c r="N6" s="1308"/>
      <c r="O6" s="1308"/>
      <c r="P6" s="1308"/>
      <c r="Q6" s="1308"/>
      <c r="R6" s="1309"/>
      <c r="S6" s="236"/>
      <c r="T6" s="236"/>
      <c r="U6" s="30" t="s">
        <v>16</v>
      </c>
      <c r="V6" s="1471"/>
      <c r="W6" s="1472"/>
      <c r="X6" s="22"/>
    </row>
    <row r="7" spans="1:24" ht="15" customHeight="1" x14ac:dyDescent="0.2">
      <c r="A7" s="1307"/>
      <c r="B7" s="1308"/>
      <c r="C7" s="1308"/>
      <c r="D7" s="1308"/>
      <c r="E7" s="1308"/>
      <c r="F7" s="1308"/>
      <c r="G7" s="1308"/>
      <c r="H7" s="1308"/>
      <c r="I7" s="1308"/>
      <c r="J7" s="1308"/>
      <c r="K7" s="1308"/>
      <c r="L7" s="1308"/>
      <c r="M7" s="1308"/>
      <c r="N7" s="1308"/>
      <c r="O7" s="1308"/>
      <c r="P7" s="1308"/>
      <c r="Q7" s="1308"/>
      <c r="R7" s="1309"/>
      <c r="S7" s="236"/>
      <c r="T7" s="236"/>
      <c r="U7" s="30" t="s">
        <v>98</v>
      </c>
      <c r="V7" s="1471" t="s">
        <v>17</v>
      </c>
      <c r="W7" s="1472"/>
      <c r="X7" s="22"/>
    </row>
    <row r="8" spans="1:24" ht="15" customHeight="1" x14ac:dyDescent="0.2">
      <c r="A8" s="1310"/>
      <c r="B8" s="1311"/>
      <c r="C8" s="1311"/>
      <c r="D8" s="1311"/>
      <c r="E8" s="1311"/>
      <c r="F8" s="1311"/>
      <c r="G8" s="1311"/>
      <c r="H8" s="1311"/>
      <c r="I8" s="1311"/>
      <c r="J8" s="1311"/>
      <c r="K8" s="1311"/>
      <c r="L8" s="1311"/>
      <c r="M8" s="1311"/>
      <c r="N8" s="1311"/>
      <c r="O8" s="1311"/>
      <c r="P8" s="1311"/>
      <c r="Q8" s="1311"/>
      <c r="R8" s="1312"/>
      <c r="S8" s="35"/>
      <c r="T8" s="35"/>
      <c r="U8" s="31" t="s">
        <v>18</v>
      </c>
      <c r="V8" s="1471" t="s">
        <v>59</v>
      </c>
      <c r="W8" s="1472"/>
      <c r="X8" s="23"/>
    </row>
    <row r="9" spans="1:24" s="11" customFormat="1" ht="15" customHeight="1" x14ac:dyDescent="0.25">
      <c r="A9" s="1218" t="s">
        <v>100</v>
      </c>
      <c r="B9" s="1219"/>
      <c r="C9" s="1219"/>
      <c r="D9" s="1219"/>
      <c r="E9" s="1219"/>
      <c r="F9" s="1219"/>
      <c r="G9" s="1219"/>
      <c r="H9" s="1219"/>
      <c r="I9" s="1219"/>
      <c r="J9" s="1219"/>
      <c r="K9" s="1219"/>
      <c r="L9" s="1219"/>
      <c r="M9" s="1219"/>
      <c r="N9" s="1219"/>
      <c r="O9" s="1219"/>
      <c r="P9" s="1219"/>
      <c r="Q9" s="1219"/>
      <c r="R9" s="1219"/>
      <c r="S9" s="1219"/>
      <c r="T9" s="1219"/>
      <c r="U9" s="1219"/>
      <c r="V9" s="1219"/>
      <c r="W9" s="1219"/>
      <c r="X9" s="1220"/>
    </row>
    <row r="10" spans="1:24" ht="48" customHeight="1" x14ac:dyDescent="0.2">
      <c r="A10" s="1882" t="s">
        <v>178</v>
      </c>
      <c r="B10" s="1883"/>
      <c r="C10" s="1883"/>
      <c r="D10" s="1883"/>
      <c r="E10" s="1883"/>
      <c r="F10" s="1883"/>
      <c r="G10" s="1883"/>
      <c r="H10" s="1883"/>
      <c r="I10" s="1883"/>
      <c r="J10" s="1883"/>
      <c r="K10" s="1883"/>
      <c r="L10" s="1883"/>
      <c r="M10" s="1883"/>
      <c r="N10" s="1883"/>
      <c r="O10" s="1883"/>
      <c r="P10" s="1883"/>
      <c r="Q10" s="1883"/>
      <c r="R10" s="1883"/>
      <c r="S10" s="1883"/>
      <c r="T10" s="1883"/>
      <c r="U10" s="1883"/>
      <c r="V10" s="1883"/>
      <c r="W10" s="1883"/>
      <c r="X10" s="1884"/>
    </row>
    <row r="11" spans="1:24" s="11" customFormat="1" ht="15" customHeight="1" x14ac:dyDescent="0.25">
      <c r="A11" s="1218" t="s">
        <v>20</v>
      </c>
      <c r="B11" s="1219"/>
      <c r="C11" s="1219"/>
      <c r="D11" s="1219"/>
      <c r="E11" s="1219"/>
      <c r="F11" s="1219"/>
      <c r="G11" s="1219"/>
      <c r="H11" s="1219"/>
      <c r="I11" s="1219"/>
      <c r="J11" s="1219"/>
      <c r="K11" s="1219"/>
      <c r="L11" s="1219"/>
      <c r="M11" s="1219"/>
      <c r="N11" s="1219"/>
      <c r="O11" s="1219"/>
      <c r="P11" s="1219"/>
      <c r="Q11" s="1219"/>
      <c r="R11" s="1219"/>
      <c r="S11" s="1219"/>
      <c r="T11" s="1219"/>
      <c r="U11" s="1219"/>
      <c r="V11" s="1219"/>
      <c r="W11" s="1219"/>
      <c r="X11" s="1220"/>
    </row>
    <row r="12" spans="1:24" ht="7.5" customHeight="1" x14ac:dyDescent="0.2">
      <c r="A12" s="12"/>
      <c r="B12" s="13"/>
      <c r="C12" s="13"/>
      <c r="D12" s="13"/>
      <c r="E12" s="13"/>
      <c r="F12" s="13"/>
      <c r="G12" s="13"/>
      <c r="H12" s="13"/>
      <c r="I12" s="13"/>
      <c r="J12" s="13"/>
      <c r="K12" s="13"/>
      <c r="L12" s="13"/>
      <c r="M12" s="13"/>
      <c r="N12" s="13"/>
      <c r="O12" s="13"/>
      <c r="P12" s="13"/>
      <c r="Q12" s="13"/>
      <c r="R12" s="13"/>
      <c r="S12" s="13"/>
      <c r="T12" s="13"/>
      <c r="U12" s="13"/>
      <c r="V12" s="13"/>
      <c r="W12" s="13"/>
      <c r="X12" s="14"/>
    </row>
    <row r="13" spans="1:24" ht="18.95" customHeight="1" x14ac:dyDescent="0.2">
      <c r="A13" s="118"/>
      <c r="B13" s="1430" t="s">
        <v>176</v>
      </c>
      <c r="C13" s="1430"/>
      <c r="D13" s="1430"/>
      <c r="E13" s="1430"/>
      <c r="F13" s="1430"/>
      <c r="G13" s="1430"/>
      <c r="H13" s="1430"/>
      <c r="I13" s="1430"/>
      <c r="J13" s="1430"/>
      <c r="K13" s="1430"/>
      <c r="L13" s="1430"/>
      <c r="M13" s="1430"/>
      <c r="N13" s="1430"/>
      <c r="O13" s="1430"/>
      <c r="P13" s="1430"/>
      <c r="Q13" s="117"/>
      <c r="R13" s="1673" t="s">
        <v>137</v>
      </c>
      <c r="S13" s="1673"/>
      <c r="T13" s="1673"/>
      <c r="U13" s="1673"/>
      <c r="V13" s="115"/>
      <c r="W13" s="145"/>
      <c r="X13" s="146"/>
    </row>
    <row r="14" spans="1:24" ht="18.95" customHeight="1" x14ac:dyDescent="0.2">
      <c r="A14" s="118"/>
      <c r="B14" s="1459" t="s">
        <v>177</v>
      </c>
      <c r="C14" s="1459"/>
      <c r="D14" s="1459"/>
      <c r="E14" s="1459"/>
      <c r="F14" s="1459"/>
      <c r="G14" s="1459"/>
      <c r="H14" s="1459"/>
      <c r="I14" s="1459"/>
      <c r="J14" s="1459"/>
      <c r="K14" s="1459"/>
      <c r="L14" s="1459"/>
      <c r="M14" s="1459"/>
      <c r="N14" s="1459"/>
      <c r="O14" s="1459"/>
      <c r="P14" s="1459"/>
      <c r="Q14" s="117"/>
      <c r="R14" s="1673"/>
      <c r="S14" s="1673"/>
      <c r="T14" s="1673"/>
      <c r="U14" s="1673"/>
      <c r="V14" s="115"/>
      <c r="W14" s="145"/>
      <c r="X14" s="146"/>
    </row>
    <row r="15" spans="1:24" ht="7.5" customHeight="1" x14ac:dyDescent="0.2">
      <c r="A15" s="147"/>
      <c r="B15" s="148"/>
      <c r="C15" s="148"/>
      <c r="D15" s="148"/>
      <c r="E15" s="148"/>
      <c r="F15" s="148"/>
      <c r="G15" s="148"/>
      <c r="H15" s="148"/>
      <c r="I15" s="148"/>
      <c r="J15" s="148"/>
      <c r="K15" s="148"/>
      <c r="L15" s="148"/>
      <c r="M15" s="148"/>
      <c r="N15" s="148"/>
      <c r="O15" s="148"/>
      <c r="P15" s="148"/>
      <c r="Q15" s="148"/>
      <c r="R15" s="148"/>
      <c r="S15" s="148"/>
      <c r="T15" s="148"/>
      <c r="U15" s="148"/>
      <c r="V15" s="148"/>
      <c r="W15" s="148"/>
      <c r="X15" s="149"/>
    </row>
    <row r="16" spans="1:24" s="11" customFormat="1" ht="15" customHeight="1" x14ac:dyDescent="0.25">
      <c r="A16" s="1218" t="s">
        <v>21</v>
      </c>
      <c r="B16" s="1219"/>
      <c r="C16" s="1219"/>
      <c r="D16" s="1219"/>
      <c r="E16" s="1219"/>
      <c r="F16" s="1219"/>
      <c r="G16" s="1219"/>
      <c r="H16" s="1219"/>
      <c r="I16" s="1219"/>
      <c r="J16" s="1219"/>
      <c r="K16" s="1219"/>
      <c r="L16" s="1220"/>
      <c r="M16" s="1218" t="s">
        <v>22</v>
      </c>
      <c r="N16" s="1219"/>
      <c r="O16" s="1219"/>
      <c r="P16" s="1219"/>
      <c r="Q16" s="1219"/>
      <c r="R16" s="1219"/>
      <c r="S16" s="1219"/>
      <c r="T16" s="1219"/>
      <c r="U16" s="1219"/>
      <c r="V16" s="1219"/>
      <c r="W16" s="1219"/>
      <c r="X16" s="1220"/>
    </row>
    <row r="17" spans="1:24" ht="33.75" customHeight="1" x14ac:dyDescent="0.2">
      <c r="A17" s="1336" t="s">
        <v>92</v>
      </c>
      <c r="B17" s="1332"/>
      <c r="C17" s="1332"/>
      <c r="D17" s="1332"/>
      <c r="E17" s="1332"/>
      <c r="F17" s="1332"/>
      <c r="G17" s="1332"/>
      <c r="H17" s="1332"/>
      <c r="I17" s="1332"/>
      <c r="J17" s="1332"/>
      <c r="K17" s="1332"/>
      <c r="L17" s="1337"/>
      <c r="M17" s="1329" t="s">
        <v>25</v>
      </c>
      <c r="N17" s="1330"/>
      <c r="O17" s="1330"/>
      <c r="P17" s="1330"/>
      <c r="Q17" s="1330"/>
      <c r="R17" s="1330"/>
      <c r="S17" s="1330"/>
      <c r="T17" s="1330"/>
      <c r="U17" s="1330"/>
      <c r="V17" s="1330"/>
      <c r="W17" s="1330"/>
      <c r="X17" s="1331"/>
    </row>
    <row r="18" spans="1:24" s="11" customFormat="1" ht="15" customHeight="1" x14ac:dyDescent="0.25">
      <c r="A18" s="1218" t="s">
        <v>48</v>
      </c>
      <c r="B18" s="1219"/>
      <c r="C18" s="1219"/>
      <c r="D18" s="1219"/>
      <c r="E18" s="1219"/>
      <c r="F18" s="1219"/>
      <c r="G18" s="1219"/>
      <c r="H18" s="1219"/>
      <c r="I18" s="1219"/>
      <c r="J18" s="1219"/>
      <c r="K18" s="1219"/>
      <c r="L18" s="1220"/>
      <c r="M18" s="1218" t="s">
        <v>34</v>
      </c>
      <c r="N18" s="1219"/>
      <c r="O18" s="1219"/>
      <c r="P18" s="1219"/>
      <c r="Q18" s="1219"/>
      <c r="R18" s="1219"/>
      <c r="S18" s="1219"/>
      <c r="T18" s="1219"/>
      <c r="U18" s="1219"/>
      <c r="V18" s="1219"/>
      <c r="W18" s="1219"/>
      <c r="X18" s="1220"/>
    </row>
    <row r="19" spans="1:24" ht="33.75" customHeight="1" x14ac:dyDescent="0.2">
      <c r="A19" s="1885" t="s">
        <v>59</v>
      </c>
      <c r="B19" s="1332"/>
      <c r="C19" s="1332"/>
      <c r="D19" s="1332"/>
      <c r="E19" s="1332"/>
      <c r="F19" s="1332"/>
      <c r="G19" s="1332"/>
      <c r="H19" s="1332"/>
      <c r="I19" s="1332"/>
      <c r="J19" s="1332"/>
      <c r="K19" s="1332"/>
      <c r="L19" s="1337"/>
      <c r="M19" s="1664" t="s">
        <v>687</v>
      </c>
      <c r="N19" s="1324"/>
      <c r="O19" s="1324"/>
      <c r="P19" s="1324"/>
      <c r="Q19" s="1324"/>
      <c r="R19" s="1324"/>
      <c r="S19" s="1324"/>
      <c r="T19" s="1324"/>
      <c r="U19" s="1324"/>
      <c r="V19" s="1324"/>
      <c r="W19" s="1324"/>
      <c r="X19" s="1325"/>
    </row>
    <row r="20" spans="1:24" s="11" customFormat="1" ht="15" customHeight="1" x14ac:dyDescent="0.25">
      <c r="A20" s="1218" t="s">
        <v>35</v>
      </c>
      <c r="B20" s="1219"/>
      <c r="C20" s="1219"/>
      <c r="D20" s="1219"/>
      <c r="E20" s="1219"/>
      <c r="F20" s="1219"/>
      <c r="G20" s="1219"/>
      <c r="H20" s="1219"/>
      <c r="I20" s="1219"/>
      <c r="J20" s="1219"/>
      <c r="K20" s="1219"/>
      <c r="L20" s="1219"/>
      <c r="M20" s="1219"/>
      <c r="N20" s="1219"/>
      <c r="O20" s="1219"/>
      <c r="P20" s="1219"/>
      <c r="Q20" s="1219"/>
      <c r="R20" s="1219"/>
      <c r="S20" s="1219"/>
      <c r="T20" s="1219"/>
      <c r="U20" s="1219"/>
      <c r="V20" s="1219"/>
      <c r="W20" s="1219"/>
      <c r="X20" s="1220"/>
    </row>
    <row r="21" spans="1:24" ht="18" customHeight="1" x14ac:dyDescent="0.2">
      <c r="A21" s="1336" t="s">
        <v>237</v>
      </c>
      <c r="B21" s="1332"/>
      <c r="C21" s="1332"/>
      <c r="D21" s="1332"/>
      <c r="E21" s="1332"/>
      <c r="F21" s="1332"/>
      <c r="G21" s="1332"/>
      <c r="H21" s="1332"/>
      <c r="I21" s="1332"/>
      <c r="J21" s="1332"/>
      <c r="K21" s="1332"/>
      <c r="L21" s="1332"/>
      <c r="M21" s="1332"/>
      <c r="N21" s="1332"/>
      <c r="O21" s="1332"/>
      <c r="P21" s="1332"/>
      <c r="Q21" s="1332"/>
      <c r="R21" s="1332"/>
      <c r="S21" s="1332"/>
      <c r="T21" s="1332"/>
      <c r="U21" s="1332"/>
      <c r="V21" s="1332"/>
      <c r="W21" s="1332"/>
      <c r="X21" s="1337"/>
    </row>
    <row r="22" spans="1:24" s="11" customFormat="1" ht="15" customHeight="1" x14ac:dyDescent="0.25">
      <c r="A22" s="1218" t="s">
        <v>36</v>
      </c>
      <c r="B22" s="1219"/>
      <c r="C22" s="1219"/>
      <c r="D22" s="1219"/>
      <c r="E22" s="1219"/>
      <c r="F22" s="1219"/>
      <c r="G22" s="1219"/>
      <c r="H22" s="1219"/>
      <c r="I22" s="1219"/>
      <c r="J22" s="1219"/>
      <c r="K22" s="1219"/>
      <c r="L22" s="1219"/>
      <c r="M22" s="1219"/>
      <c r="N22" s="1219"/>
      <c r="O22" s="1219"/>
      <c r="P22" s="1219"/>
      <c r="Q22" s="1219"/>
      <c r="R22" s="1219"/>
      <c r="S22" s="1219"/>
      <c r="T22" s="1219"/>
      <c r="U22" s="1219"/>
      <c r="V22" s="1219"/>
      <c r="W22" s="1219"/>
      <c r="X22" s="1220"/>
    </row>
    <row r="23" spans="1:24" ht="18.95" customHeight="1" x14ac:dyDescent="0.2">
      <c r="A23" s="1490">
        <v>43466</v>
      </c>
      <c r="B23" s="1491"/>
      <c r="C23" s="1490">
        <v>43497</v>
      </c>
      <c r="D23" s="1491"/>
      <c r="E23" s="1490">
        <v>43525</v>
      </c>
      <c r="F23" s="1491"/>
      <c r="G23" s="1490">
        <v>43556</v>
      </c>
      <c r="H23" s="1491"/>
      <c r="I23" s="1490">
        <v>43586</v>
      </c>
      <c r="J23" s="1491"/>
      <c r="K23" s="1490">
        <v>43617</v>
      </c>
      <c r="L23" s="1491"/>
      <c r="M23" s="1490">
        <v>43647</v>
      </c>
      <c r="N23" s="1491"/>
      <c r="O23" s="1490">
        <v>43678</v>
      </c>
      <c r="P23" s="1491"/>
      <c r="Q23" s="1490">
        <v>43709</v>
      </c>
      <c r="R23" s="1491"/>
      <c r="S23" s="1490">
        <v>43739</v>
      </c>
      <c r="T23" s="1491"/>
      <c r="U23" s="1490">
        <v>43770</v>
      </c>
      <c r="V23" s="1491"/>
      <c r="W23" s="1490">
        <v>43800</v>
      </c>
      <c r="X23" s="1491"/>
    </row>
    <row r="24" spans="1:24" ht="16.5" customHeight="1" x14ac:dyDescent="0.2">
      <c r="A24" s="1886"/>
      <c r="B24" s="1886"/>
      <c r="C24" s="1886"/>
      <c r="D24" s="1886"/>
      <c r="E24" s="1886"/>
      <c r="F24" s="1886"/>
      <c r="G24" s="1886"/>
      <c r="H24" s="1886"/>
      <c r="I24" s="1886"/>
      <c r="J24" s="1886"/>
      <c r="K24" s="1886"/>
      <c r="L24" s="1886"/>
      <c r="M24" s="1886"/>
      <c r="N24" s="1886"/>
      <c r="O24" s="1886"/>
      <c r="P24" s="1886"/>
      <c r="Q24" s="1886"/>
      <c r="R24" s="1886"/>
      <c r="S24" s="1886"/>
      <c r="T24" s="1886"/>
      <c r="U24" s="1886"/>
      <c r="V24" s="1886"/>
      <c r="W24" s="1886"/>
      <c r="X24" s="1886"/>
    </row>
    <row r="25" spans="1:24" ht="15" customHeight="1" x14ac:dyDescent="0.2">
      <c r="A25" s="1505">
        <v>1</v>
      </c>
      <c r="B25" s="1504"/>
      <c r="C25" s="1504">
        <v>1</v>
      </c>
      <c r="D25" s="1504"/>
      <c r="E25" s="1504">
        <v>1</v>
      </c>
      <c r="F25" s="1504"/>
      <c r="G25" s="1504">
        <v>1</v>
      </c>
      <c r="H25" s="1504"/>
      <c r="I25" s="1504">
        <v>1</v>
      </c>
      <c r="J25" s="1504"/>
      <c r="K25" s="1504">
        <v>1</v>
      </c>
      <c r="L25" s="1504"/>
      <c r="M25" s="1504">
        <v>1</v>
      </c>
      <c r="N25" s="1504"/>
      <c r="O25" s="1504">
        <v>1</v>
      </c>
      <c r="P25" s="1504"/>
      <c r="Q25" s="1504">
        <v>1</v>
      </c>
      <c r="R25" s="1504"/>
      <c r="S25" s="1504">
        <v>1</v>
      </c>
      <c r="T25" s="1504"/>
      <c r="U25" s="1504">
        <v>1</v>
      </c>
      <c r="V25" s="1504"/>
      <c r="W25" s="1504">
        <v>1</v>
      </c>
      <c r="X25" s="1887"/>
    </row>
    <row r="26" spans="1:24" ht="15" customHeight="1" x14ac:dyDescent="0.2">
      <c r="A26" s="1524">
        <v>0.75</v>
      </c>
      <c r="B26" s="1525"/>
      <c r="C26" s="1525">
        <v>0.75</v>
      </c>
      <c r="D26" s="1525"/>
      <c r="E26" s="1525">
        <v>0.75</v>
      </c>
      <c r="F26" s="1525"/>
      <c r="G26" s="1525">
        <v>0.75</v>
      </c>
      <c r="H26" s="1525"/>
      <c r="I26" s="1525">
        <v>0.75</v>
      </c>
      <c r="J26" s="1525"/>
      <c r="K26" s="1525">
        <v>0.75</v>
      </c>
      <c r="L26" s="1525"/>
      <c r="M26" s="1525">
        <v>0.75</v>
      </c>
      <c r="N26" s="1525"/>
      <c r="O26" s="1525">
        <v>0.75</v>
      </c>
      <c r="P26" s="1525"/>
      <c r="Q26" s="1525">
        <v>0.75</v>
      </c>
      <c r="R26" s="1525"/>
      <c r="S26" s="1525">
        <v>0.75</v>
      </c>
      <c r="T26" s="1525"/>
      <c r="U26" s="1525">
        <v>0.75</v>
      </c>
      <c r="V26" s="1525"/>
      <c r="W26" s="1525">
        <v>0.75</v>
      </c>
      <c r="X26" s="1888"/>
    </row>
    <row r="27" spans="1:24" ht="18.95" customHeight="1" x14ac:dyDescent="0.2">
      <c r="A27" s="12"/>
      <c r="B27" s="13"/>
      <c r="C27" s="13"/>
      <c r="D27" s="13"/>
      <c r="E27" s="13"/>
      <c r="F27" s="13"/>
      <c r="G27" s="13"/>
      <c r="H27" s="13"/>
      <c r="I27" s="13"/>
      <c r="J27" s="13"/>
      <c r="K27" s="13"/>
      <c r="L27" s="13"/>
      <c r="M27" s="13"/>
      <c r="N27" s="13"/>
      <c r="O27" s="13"/>
      <c r="P27" s="13"/>
      <c r="Q27" s="13"/>
      <c r="R27" s="13"/>
      <c r="S27" s="13"/>
      <c r="T27" s="13"/>
      <c r="U27" s="13"/>
      <c r="V27" s="13"/>
      <c r="W27" s="13"/>
      <c r="X27" s="14"/>
    </row>
    <row r="28" spans="1:24" ht="15" customHeight="1" x14ac:dyDescent="0.2">
      <c r="A28" s="12"/>
      <c r="B28" s="13"/>
      <c r="C28" s="13"/>
      <c r="D28" s="13"/>
      <c r="E28" s="13"/>
      <c r="F28" s="13"/>
      <c r="G28" s="13"/>
      <c r="H28" s="13"/>
      <c r="I28" s="13"/>
      <c r="J28" s="13"/>
      <c r="K28" s="13"/>
      <c r="L28" s="13"/>
      <c r="M28" s="13"/>
      <c r="N28" s="13"/>
      <c r="O28" s="13"/>
      <c r="P28" s="13"/>
      <c r="Q28" s="13"/>
      <c r="R28" s="13"/>
      <c r="S28" s="13"/>
      <c r="T28" s="13"/>
      <c r="U28" s="13"/>
      <c r="V28" s="13"/>
      <c r="W28" s="13"/>
      <c r="X28" s="14"/>
    </row>
    <row r="29" spans="1:24" ht="18.95" customHeight="1" x14ac:dyDescent="0.2">
      <c r="A29" s="12"/>
      <c r="B29" s="13"/>
      <c r="C29" s="13"/>
      <c r="D29" s="13"/>
      <c r="E29" s="13"/>
      <c r="F29" s="13"/>
      <c r="G29" s="13"/>
      <c r="H29" s="13"/>
      <c r="I29" s="13"/>
      <c r="J29" s="13"/>
      <c r="K29" s="13"/>
      <c r="L29" s="13"/>
      <c r="M29" s="13"/>
      <c r="N29" s="13"/>
      <c r="O29" s="13"/>
      <c r="P29" s="13"/>
      <c r="Q29" s="13"/>
      <c r="R29" s="13"/>
      <c r="S29" s="13"/>
      <c r="T29" s="13"/>
      <c r="U29" s="13"/>
      <c r="V29" s="13"/>
      <c r="W29" s="13"/>
      <c r="X29" s="14"/>
    </row>
    <row r="30" spans="1:24" ht="18.95" customHeight="1" x14ac:dyDescent="0.2">
      <c r="A30" s="12"/>
      <c r="B30" s="13"/>
      <c r="C30" s="13"/>
      <c r="D30" s="13"/>
      <c r="E30" s="13"/>
      <c r="F30" s="13"/>
      <c r="G30" s="13"/>
      <c r="H30" s="13"/>
      <c r="I30" s="13"/>
      <c r="J30" s="13"/>
      <c r="K30" s="13"/>
      <c r="L30" s="13"/>
      <c r="M30" s="13"/>
      <c r="N30" s="13"/>
      <c r="O30" s="13"/>
      <c r="P30" s="13"/>
      <c r="Q30" s="13"/>
      <c r="R30" s="13"/>
      <c r="S30" s="13"/>
      <c r="T30" s="13"/>
      <c r="U30" s="13"/>
      <c r="V30" s="13"/>
      <c r="W30" s="13"/>
      <c r="X30" s="14"/>
    </row>
    <row r="31" spans="1:24" ht="18.95" customHeight="1" x14ac:dyDescent="0.2">
      <c r="A31" s="12"/>
      <c r="B31" s="13"/>
      <c r="C31" s="13"/>
      <c r="D31" s="13"/>
      <c r="E31" s="13"/>
      <c r="F31" s="13"/>
      <c r="G31" s="13"/>
      <c r="H31" s="13"/>
      <c r="I31" s="13"/>
      <c r="J31" s="13"/>
      <c r="K31" s="13"/>
      <c r="L31" s="13"/>
      <c r="M31" s="13"/>
      <c r="N31" s="13"/>
      <c r="O31" s="13"/>
      <c r="P31" s="13"/>
      <c r="Q31" s="13"/>
      <c r="R31" s="13"/>
      <c r="S31" s="13"/>
      <c r="T31" s="13"/>
      <c r="U31" s="13"/>
      <c r="V31" s="13"/>
      <c r="W31" s="13"/>
      <c r="X31" s="14"/>
    </row>
    <row r="32" spans="1:24" ht="18.95" customHeight="1" x14ac:dyDescent="0.2">
      <c r="A32" s="12"/>
      <c r="B32" s="13"/>
      <c r="C32" s="13"/>
      <c r="D32" s="13"/>
      <c r="E32" s="13"/>
      <c r="F32" s="13"/>
      <c r="G32" s="13"/>
      <c r="H32" s="13"/>
      <c r="I32" s="13"/>
      <c r="J32" s="13"/>
      <c r="K32" s="13"/>
      <c r="L32" s="13"/>
      <c r="M32" s="13"/>
      <c r="N32" s="13"/>
      <c r="O32" s="13"/>
      <c r="P32" s="13"/>
      <c r="Q32" s="13"/>
      <c r="R32" s="13"/>
      <c r="S32" s="13"/>
      <c r="T32" s="13"/>
      <c r="U32" s="13"/>
      <c r="V32" s="13"/>
      <c r="W32" s="13"/>
      <c r="X32" s="14"/>
    </row>
    <row r="33" spans="1:26" ht="18.95" customHeight="1" x14ac:dyDescent="0.2">
      <c r="A33" s="12"/>
      <c r="B33" s="13"/>
      <c r="C33" s="13"/>
      <c r="D33" s="13"/>
      <c r="E33" s="13"/>
      <c r="F33" s="13"/>
      <c r="G33" s="13"/>
      <c r="H33" s="13"/>
      <c r="I33" s="13"/>
      <c r="J33" s="13"/>
      <c r="K33" s="13"/>
      <c r="L33" s="13"/>
      <c r="M33" s="13"/>
      <c r="N33" s="13"/>
      <c r="O33" s="13"/>
      <c r="P33" s="13"/>
      <c r="Q33" s="13"/>
      <c r="R33" s="13"/>
      <c r="S33" s="13"/>
      <c r="T33" s="13"/>
      <c r="U33" s="13"/>
      <c r="V33" s="13"/>
      <c r="W33" s="13"/>
      <c r="X33" s="14"/>
      <c r="Z33" s="34"/>
    </row>
    <row r="34" spans="1:26" ht="18.95" customHeight="1" x14ac:dyDescent="0.2">
      <c r="A34" s="12"/>
      <c r="B34" s="13"/>
      <c r="C34" s="13"/>
      <c r="D34" s="13"/>
      <c r="E34" s="13"/>
      <c r="F34" s="13"/>
      <c r="G34" s="13"/>
      <c r="H34" s="13"/>
      <c r="I34" s="13"/>
      <c r="J34" s="13"/>
      <c r="K34" s="13"/>
      <c r="L34" s="13"/>
      <c r="M34" s="13"/>
      <c r="N34" s="13"/>
      <c r="O34" s="13"/>
      <c r="P34" s="13"/>
      <c r="Q34" s="13"/>
      <c r="R34" s="13"/>
      <c r="S34" s="13"/>
      <c r="T34" s="13"/>
      <c r="U34" s="13"/>
      <c r="V34" s="13"/>
      <c r="W34" s="13"/>
      <c r="X34" s="14"/>
    </row>
    <row r="35" spans="1:26" ht="18.95" customHeight="1" x14ac:dyDescent="0.2">
      <c r="A35" s="12"/>
      <c r="B35" s="13"/>
      <c r="C35" s="13"/>
      <c r="D35" s="13"/>
      <c r="E35" s="13"/>
      <c r="F35" s="13"/>
      <c r="G35" s="13"/>
      <c r="H35" s="13"/>
      <c r="I35" s="13"/>
      <c r="J35" s="13"/>
      <c r="K35" s="13"/>
      <c r="L35" s="13"/>
      <c r="M35" s="13"/>
      <c r="N35" s="13"/>
      <c r="O35" s="13"/>
      <c r="P35" s="13"/>
      <c r="Q35" s="13"/>
      <c r="R35" s="13"/>
      <c r="S35" s="13"/>
      <c r="T35" s="13"/>
      <c r="U35" s="13"/>
      <c r="V35" s="13"/>
      <c r="W35" s="13"/>
      <c r="X35" s="14"/>
    </row>
    <row r="36" spans="1:26" ht="18.95" customHeight="1" x14ac:dyDescent="0.2">
      <c r="A36" s="12"/>
      <c r="B36" s="13"/>
      <c r="C36" s="13"/>
      <c r="D36" s="13"/>
      <c r="E36" s="13"/>
      <c r="F36" s="13"/>
      <c r="G36" s="13"/>
      <c r="H36" s="13"/>
      <c r="I36" s="13"/>
      <c r="J36" s="13"/>
      <c r="K36" s="13"/>
      <c r="L36" s="13"/>
      <c r="M36" s="13"/>
      <c r="N36" s="13"/>
      <c r="O36" s="13"/>
      <c r="P36" s="13"/>
      <c r="Q36" s="13"/>
      <c r="R36" s="13"/>
      <c r="S36" s="13"/>
      <c r="T36" s="13"/>
      <c r="U36" s="13"/>
      <c r="V36" s="13"/>
      <c r="W36" s="13"/>
      <c r="X36" s="14"/>
    </row>
    <row r="37" spans="1:26" ht="18.95" customHeight="1" x14ac:dyDescent="0.2">
      <c r="A37" s="1327" t="s">
        <v>134</v>
      </c>
      <c r="B37" s="1327"/>
      <c r="C37" s="1327"/>
      <c r="D37" s="1327"/>
      <c r="E37" s="1327"/>
      <c r="F37" s="1327"/>
      <c r="G37" s="1327"/>
      <c r="H37" s="1327"/>
      <c r="I37" s="1327"/>
      <c r="J37" s="1327"/>
      <c r="K37" s="1327"/>
      <c r="L37" s="1327"/>
      <c r="M37" s="1327"/>
      <c r="N37" s="1327"/>
      <c r="O37" s="1327"/>
      <c r="P37" s="1327"/>
      <c r="Q37" s="1327"/>
      <c r="R37" s="1327"/>
      <c r="S37" s="1327"/>
      <c r="T37" s="1327"/>
      <c r="U37" s="1327"/>
      <c r="V37" s="1327"/>
      <c r="W37" s="1327"/>
      <c r="X37" s="1327"/>
    </row>
    <row r="38" spans="1:26" ht="18.95" customHeight="1" x14ac:dyDescent="0.2">
      <c r="A38" s="1328" t="s">
        <v>1004</v>
      </c>
      <c r="B38" s="1889"/>
      <c r="C38" s="1889"/>
      <c r="D38" s="1889"/>
      <c r="E38" s="1889"/>
      <c r="F38" s="1889"/>
      <c r="G38" s="1889"/>
      <c r="H38" s="1889"/>
      <c r="I38" s="1889"/>
      <c r="J38" s="1889"/>
      <c r="K38" s="1889"/>
      <c r="L38" s="1889"/>
      <c r="M38" s="1889"/>
      <c r="N38" s="1889"/>
      <c r="O38" s="1889"/>
      <c r="P38" s="1889"/>
      <c r="Q38" s="1889"/>
      <c r="R38" s="1889"/>
      <c r="S38" s="1889"/>
      <c r="T38" s="1889"/>
      <c r="U38" s="1889"/>
      <c r="V38" s="1889"/>
      <c r="W38" s="1889"/>
      <c r="X38" s="1889"/>
    </row>
    <row r="39" spans="1:26" ht="18.95" customHeight="1" x14ac:dyDescent="0.2">
      <c r="A39" s="1889"/>
      <c r="B39" s="1889"/>
      <c r="C39" s="1889"/>
      <c r="D39" s="1889"/>
      <c r="E39" s="1889"/>
      <c r="F39" s="1889"/>
      <c r="G39" s="1889"/>
      <c r="H39" s="1889"/>
      <c r="I39" s="1889"/>
      <c r="J39" s="1889"/>
      <c r="K39" s="1889"/>
      <c r="L39" s="1889"/>
      <c r="M39" s="1889"/>
      <c r="N39" s="1889"/>
      <c r="O39" s="1889"/>
      <c r="P39" s="1889"/>
      <c r="Q39" s="1889"/>
      <c r="R39" s="1889"/>
      <c r="S39" s="1889"/>
      <c r="T39" s="1889"/>
      <c r="U39" s="1889"/>
      <c r="V39" s="1889"/>
      <c r="W39" s="1889"/>
      <c r="X39" s="1889"/>
    </row>
    <row r="40" spans="1:26" ht="18.95" customHeight="1" x14ac:dyDescent="0.2">
      <c r="A40" s="1889"/>
      <c r="B40" s="1889"/>
      <c r="C40" s="1889"/>
      <c r="D40" s="1889"/>
      <c r="E40" s="1889"/>
      <c r="F40" s="1889"/>
      <c r="G40" s="1889"/>
      <c r="H40" s="1889"/>
      <c r="I40" s="1889"/>
      <c r="J40" s="1889"/>
      <c r="K40" s="1889"/>
      <c r="L40" s="1889"/>
      <c r="M40" s="1889"/>
      <c r="N40" s="1889"/>
      <c r="O40" s="1889"/>
      <c r="P40" s="1889"/>
      <c r="Q40" s="1889"/>
      <c r="R40" s="1889"/>
      <c r="S40" s="1889"/>
      <c r="T40" s="1889"/>
      <c r="U40" s="1889"/>
      <c r="V40" s="1889"/>
      <c r="W40" s="1889"/>
      <c r="X40" s="1889"/>
    </row>
    <row r="41" spans="1:26" ht="40.5" customHeight="1" x14ac:dyDescent="0.2">
      <c r="A41" s="1889"/>
      <c r="B41" s="1889"/>
      <c r="C41" s="1889"/>
      <c r="D41" s="1889"/>
      <c r="E41" s="1889"/>
      <c r="F41" s="1889"/>
      <c r="G41" s="1889"/>
      <c r="H41" s="1889"/>
      <c r="I41" s="1889"/>
      <c r="J41" s="1889"/>
      <c r="K41" s="1889"/>
      <c r="L41" s="1889"/>
      <c r="M41" s="1889"/>
      <c r="N41" s="1889"/>
      <c r="O41" s="1889"/>
      <c r="P41" s="1889"/>
      <c r="Q41" s="1889"/>
      <c r="R41" s="1889"/>
      <c r="S41" s="1889"/>
      <c r="T41" s="1889"/>
      <c r="U41" s="1889"/>
      <c r="V41" s="1889"/>
      <c r="W41" s="1889"/>
      <c r="X41" s="1889"/>
    </row>
  </sheetData>
  <sheetProtection password="CCF3" sheet="1" objects="1" scenarios="1"/>
  <mergeCells count="76">
    <mergeCell ref="W26:X26"/>
    <mergeCell ref="A37:X37"/>
    <mergeCell ref="A38:X41"/>
    <mergeCell ref="K26:L26"/>
    <mergeCell ref="M26:N26"/>
    <mergeCell ref="O26:P26"/>
    <mergeCell ref="Q26:R26"/>
    <mergeCell ref="S26:T26"/>
    <mergeCell ref="U26:V26"/>
    <mergeCell ref="A26:B26"/>
    <mergeCell ref="C26:D26"/>
    <mergeCell ref="E26:F26"/>
    <mergeCell ref="G26:H26"/>
    <mergeCell ref="I26:J26"/>
    <mergeCell ref="S24:T24"/>
    <mergeCell ref="U24:V24"/>
    <mergeCell ref="W24:X24"/>
    <mergeCell ref="A25:B25"/>
    <mergeCell ref="C25:D25"/>
    <mergeCell ref="E25:F25"/>
    <mergeCell ref="G25:H25"/>
    <mergeCell ref="I25:J25"/>
    <mergeCell ref="K25:L25"/>
    <mergeCell ref="M25:N25"/>
    <mergeCell ref="O25:P25"/>
    <mergeCell ref="Q25:R25"/>
    <mergeCell ref="S25:T25"/>
    <mergeCell ref="U25:V25"/>
    <mergeCell ref="W25:X25"/>
    <mergeCell ref="W23:X23"/>
    <mergeCell ref="A24:B24"/>
    <mergeCell ref="C24:D24"/>
    <mergeCell ref="E24:F24"/>
    <mergeCell ref="G24:H24"/>
    <mergeCell ref="I24:J24"/>
    <mergeCell ref="K24:L24"/>
    <mergeCell ref="M24:N24"/>
    <mergeCell ref="O24:P24"/>
    <mergeCell ref="Q24:R24"/>
    <mergeCell ref="K23:L23"/>
    <mergeCell ref="M23:N23"/>
    <mergeCell ref="O23:P23"/>
    <mergeCell ref="Q23:R23"/>
    <mergeCell ref="S23:T23"/>
    <mergeCell ref="U23:V23"/>
    <mergeCell ref="A19:L19"/>
    <mergeCell ref="M19:X19"/>
    <mergeCell ref="A20:X20"/>
    <mergeCell ref="A21:X21"/>
    <mergeCell ref="A22:X22"/>
    <mergeCell ref="A23:B23"/>
    <mergeCell ref="C23:D23"/>
    <mergeCell ref="E23:F23"/>
    <mergeCell ref="G23:H23"/>
    <mergeCell ref="I23:J23"/>
    <mergeCell ref="A16:L16"/>
    <mergeCell ref="M16:X16"/>
    <mergeCell ref="A17:L17"/>
    <mergeCell ref="M17:X17"/>
    <mergeCell ref="A18:L18"/>
    <mergeCell ref="M18:X18"/>
    <mergeCell ref="A9:X9"/>
    <mergeCell ref="A10:X10"/>
    <mergeCell ref="A11:X11"/>
    <mergeCell ref="B13:P13"/>
    <mergeCell ref="R13:U14"/>
    <mergeCell ref="B14:P14"/>
    <mergeCell ref="A6:R8"/>
    <mergeCell ref="V6:W6"/>
    <mergeCell ref="V7:W7"/>
    <mergeCell ref="V8:W8"/>
    <mergeCell ref="D1:U2"/>
    <mergeCell ref="D3:U3"/>
    <mergeCell ref="D4:U4"/>
    <mergeCell ref="A5:R5"/>
    <mergeCell ref="S5:X5"/>
  </mergeCells>
  <hyperlinks>
    <hyperlink ref="A6:R8" location="CONSOLIDADO!G44" display="Personal competente seleccionado y vinculado" xr:uid="{02131ACB-A549-4691-865F-4131AA98A0BC}"/>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FFFF99"/>
    <pageSetUpPr fitToPage="1"/>
  </sheetPr>
  <dimension ref="A1:X72"/>
  <sheetViews>
    <sheetView zoomScaleNormal="100" zoomScaleSheetLayoutView="100" workbookViewId="0">
      <selection activeCell="AA16" sqref="AA16"/>
    </sheetView>
  </sheetViews>
  <sheetFormatPr baseColWidth="10" defaultRowHeight="15" x14ac:dyDescent="0.25"/>
  <cols>
    <col min="1" max="23" width="3.7109375" style="577" customWidth="1"/>
    <col min="24" max="24" width="6.140625" style="577" customWidth="1"/>
    <col min="25" max="16384" width="11.42578125" style="575"/>
  </cols>
  <sheetData>
    <row r="1" spans="1:24" x14ac:dyDescent="0.25">
      <c r="A1" s="718"/>
      <c r="B1" s="782"/>
      <c r="C1" s="782"/>
      <c r="D1" s="1537" t="s">
        <v>771</v>
      </c>
      <c r="E1" s="1538"/>
      <c r="F1" s="1538"/>
      <c r="G1" s="1538"/>
      <c r="H1" s="1538"/>
      <c r="I1" s="1538"/>
      <c r="J1" s="1538"/>
      <c r="K1" s="1538"/>
      <c r="L1" s="1538"/>
      <c r="M1" s="1538"/>
      <c r="N1" s="1538"/>
      <c r="O1" s="1538"/>
      <c r="P1" s="1538"/>
      <c r="Q1" s="1538"/>
      <c r="R1" s="1538"/>
      <c r="S1" s="1538"/>
      <c r="T1" s="1538"/>
      <c r="U1" s="1538"/>
      <c r="V1" s="1539"/>
      <c r="W1" s="782"/>
      <c r="X1" s="719"/>
    </row>
    <row r="2" spans="1:24" x14ac:dyDescent="0.25">
      <c r="A2" s="720"/>
      <c r="B2" s="727"/>
      <c r="C2" s="727"/>
      <c r="D2" s="1540"/>
      <c r="E2" s="1541"/>
      <c r="F2" s="1541"/>
      <c r="G2" s="1541"/>
      <c r="H2" s="1541"/>
      <c r="I2" s="1541"/>
      <c r="J2" s="1541"/>
      <c r="K2" s="1541"/>
      <c r="L2" s="1541"/>
      <c r="M2" s="1541"/>
      <c r="N2" s="1541"/>
      <c r="O2" s="1541"/>
      <c r="P2" s="1541"/>
      <c r="Q2" s="1541"/>
      <c r="R2" s="1541"/>
      <c r="S2" s="1541"/>
      <c r="T2" s="1541"/>
      <c r="U2" s="1541"/>
      <c r="V2" s="1542"/>
      <c r="W2" s="727"/>
      <c r="X2" s="721"/>
    </row>
    <row r="3" spans="1:24" x14ac:dyDescent="0.25">
      <c r="A3" s="720"/>
      <c r="B3" s="727"/>
      <c r="C3" s="727"/>
      <c r="D3" s="1543" t="s">
        <v>97</v>
      </c>
      <c r="E3" s="1544"/>
      <c r="F3" s="1544"/>
      <c r="G3" s="1544"/>
      <c r="H3" s="1544"/>
      <c r="I3" s="1544"/>
      <c r="J3" s="1544"/>
      <c r="K3" s="1544"/>
      <c r="L3" s="1544"/>
      <c r="M3" s="1544"/>
      <c r="N3" s="1544"/>
      <c r="O3" s="1544"/>
      <c r="P3" s="1544"/>
      <c r="Q3" s="1544"/>
      <c r="R3" s="1544"/>
      <c r="S3" s="1544"/>
      <c r="T3" s="1544"/>
      <c r="U3" s="1544"/>
      <c r="V3" s="1545"/>
      <c r="W3" s="727"/>
      <c r="X3" s="721"/>
    </row>
    <row r="4" spans="1:24" x14ac:dyDescent="0.25">
      <c r="A4" s="722"/>
      <c r="B4" s="576"/>
      <c r="C4" s="576"/>
      <c r="D4" s="1546" t="s">
        <v>105</v>
      </c>
      <c r="E4" s="1547"/>
      <c r="F4" s="1547"/>
      <c r="G4" s="1547"/>
      <c r="H4" s="1547"/>
      <c r="I4" s="1547"/>
      <c r="J4" s="1547"/>
      <c r="K4" s="1547"/>
      <c r="L4" s="1547"/>
      <c r="M4" s="1547"/>
      <c r="N4" s="1547"/>
      <c r="O4" s="1547"/>
      <c r="P4" s="1547"/>
      <c r="Q4" s="1547"/>
      <c r="R4" s="1547"/>
      <c r="S4" s="1547"/>
      <c r="T4" s="1547"/>
      <c r="U4" s="1547"/>
      <c r="V4" s="1548"/>
      <c r="W4" s="576"/>
      <c r="X4" s="723"/>
    </row>
    <row r="5" spans="1:24" x14ac:dyDescent="0.25">
      <c r="A5" s="1442" t="s">
        <v>89</v>
      </c>
      <c r="B5" s="1443"/>
      <c r="C5" s="1443"/>
      <c r="D5" s="1925"/>
      <c r="E5" s="1925"/>
      <c r="F5" s="1925"/>
      <c r="G5" s="1925"/>
      <c r="H5" s="1925"/>
      <c r="I5" s="1925"/>
      <c r="J5" s="1925"/>
      <c r="K5" s="1925"/>
      <c r="L5" s="1925"/>
      <c r="M5" s="1925"/>
      <c r="N5" s="1925"/>
      <c r="O5" s="1925"/>
      <c r="P5" s="1925"/>
      <c r="Q5" s="1925"/>
      <c r="R5" s="1925"/>
      <c r="S5" s="1926" t="s">
        <v>90</v>
      </c>
      <c r="T5" s="1925"/>
      <c r="U5" s="1925"/>
      <c r="V5" s="1925"/>
      <c r="W5" s="1443"/>
      <c r="X5" s="1444"/>
    </row>
    <row r="6" spans="1:24" ht="18" customHeight="1" x14ac:dyDescent="0.25">
      <c r="A6" s="1307" t="s">
        <v>698</v>
      </c>
      <c r="B6" s="1308"/>
      <c r="C6" s="1308"/>
      <c r="D6" s="1308"/>
      <c r="E6" s="1308"/>
      <c r="F6" s="1308"/>
      <c r="G6" s="1308"/>
      <c r="H6" s="1308"/>
      <c r="I6" s="1308"/>
      <c r="J6" s="1308"/>
      <c r="K6" s="1308"/>
      <c r="L6" s="1308"/>
      <c r="M6" s="1308"/>
      <c r="N6" s="1308"/>
      <c r="O6" s="1308"/>
      <c r="P6" s="1308"/>
      <c r="Q6" s="1308"/>
      <c r="R6" s="1308"/>
      <c r="S6" s="1922" t="s">
        <v>16</v>
      </c>
      <c r="T6" s="1923"/>
      <c r="U6" s="1923"/>
      <c r="V6" s="1924"/>
      <c r="W6" s="1919"/>
      <c r="X6" s="1920"/>
    </row>
    <row r="7" spans="1:24" ht="18" customHeight="1" x14ac:dyDescent="0.25">
      <c r="A7" s="1307"/>
      <c r="B7" s="1308"/>
      <c r="C7" s="1308"/>
      <c r="D7" s="1308"/>
      <c r="E7" s="1308"/>
      <c r="F7" s="1308"/>
      <c r="G7" s="1308"/>
      <c r="H7" s="1308"/>
      <c r="I7" s="1308"/>
      <c r="J7" s="1308"/>
      <c r="K7" s="1308"/>
      <c r="L7" s="1308"/>
      <c r="M7" s="1308"/>
      <c r="N7" s="1308"/>
      <c r="O7" s="1308"/>
      <c r="P7" s="1308"/>
      <c r="Q7" s="1308"/>
      <c r="R7" s="1308"/>
      <c r="S7" s="1922" t="s">
        <v>98</v>
      </c>
      <c r="T7" s="1923"/>
      <c r="U7" s="1923"/>
      <c r="V7" s="1924"/>
      <c r="W7" s="1919"/>
      <c r="X7" s="1920"/>
    </row>
    <row r="8" spans="1:24" ht="18" customHeight="1" x14ac:dyDescent="0.25">
      <c r="A8" s="1310"/>
      <c r="B8" s="1311"/>
      <c r="C8" s="1311"/>
      <c r="D8" s="1311"/>
      <c r="E8" s="1311"/>
      <c r="F8" s="1311"/>
      <c r="G8" s="1311"/>
      <c r="H8" s="1311"/>
      <c r="I8" s="1311"/>
      <c r="J8" s="1311"/>
      <c r="K8" s="1311"/>
      <c r="L8" s="1311"/>
      <c r="M8" s="1311"/>
      <c r="N8" s="1311"/>
      <c r="O8" s="1311"/>
      <c r="P8" s="1311"/>
      <c r="Q8" s="1311"/>
      <c r="R8" s="1311"/>
      <c r="S8" s="1916" t="s">
        <v>18</v>
      </c>
      <c r="T8" s="1917"/>
      <c r="U8" s="1917"/>
      <c r="V8" s="1918"/>
      <c r="W8" s="1919" t="s">
        <v>17</v>
      </c>
      <c r="X8" s="1920"/>
    </row>
    <row r="9" spans="1:24" x14ac:dyDescent="0.25">
      <c r="A9" s="1415" t="s">
        <v>13</v>
      </c>
      <c r="B9" s="1416"/>
      <c r="C9" s="1416"/>
      <c r="D9" s="1416"/>
      <c r="E9" s="1416"/>
      <c r="F9" s="1416"/>
      <c r="G9" s="1416"/>
      <c r="H9" s="1416"/>
      <c r="I9" s="1416"/>
      <c r="J9" s="1416"/>
      <c r="K9" s="1416"/>
      <c r="L9" s="1416"/>
      <c r="M9" s="1416"/>
      <c r="N9" s="1416"/>
      <c r="O9" s="1416"/>
      <c r="P9" s="1416"/>
      <c r="Q9" s="1416"/>
      <c r="R9" s="1416"/>
      <c r="S9" s="1416"/>
      <c r="T9" s="1416"/>
      <c r="U9" s="1416"/>
      <c r="V9" s="1416"/>
      <c r="W9" s="1416"/>
      <c r="X9" s="1417"/>
    </row>
    <row r="10" spans="1:24" ht="10.5" customHeight="1" x14ac:dyDescent="0.25">
      <c r="A10" s="1323" t="s">
        <v>45</v>
      </c>
      <c r="B10" s="1399"/>
      <c r="C10" s="1399"/>
      <c r="D10" s="1399"/>
      <c r="E10" s="1399"/>
      <c r="F10" s="1399"/>
      <c r="G10" s="1399"/>
      <c r="H10" s="1399"/>
      <c r="I10" s="1399"/>
      <c r="J10" s="1399"/>
      <c r="K10" s="1399"/>
      <c r="L10" s="1399"/>
      <c r="M10" s="1399"/>
      <c r="N10" s="1399"/>
      <c r="O10" s="1399"/>
      <c r="P10" s="1399"/>
      <c r="Q10" s="1399"/>
      <c r="R10" s="1399"/>
      <c r="S10" s="1399"/>
      <c r="T10" s="1399"/>
      <c r="U10" s="1399"/>
      <c r="V10" s="1399"/>
      <c r="W10" s="1399"/>
      <c r="X10" s="1921"/>
    </row>
    <row r="11" spans="1:24" ht="10.5" customHeight="1" x14ac:dyDescent="0.25">
      <c r="A11" s="1456"/>
      <c r="B11" s="1429"/>
      <c r="C11" s="1429"/>
      <c r="D11" s="1429"/>
      <c r="E11" s="1429"/>
      <c r="F11" s="1429"/>
      <c r="G11" s="1429"/>
      <c r="H11" s="1429"/>
      <c r="I11" s="1429"/>
      <c r="J11" s="1429"/>
      <c r="K11" s="1429"/>
      <c r="L11" s="1429"/>
      <c r="M11" s="1429"/>
      <c r="N11" s="1429"/>
      <c r="O11" s="1429"/>
      <c r="P11" s="1429"/>
      <c r="Q11" s="1429"/>
      <c r="R11" s="1429"/>
      <c r="S11" s="1429"/>
      <c r="T11" s="1429"/>
      <c r="U11" s="1429"/>
      <c r="V11" s="1429"/>
      <c r="W11" s="1429"/>
      <c r="X11" s="1457"/>
    </row>
    <row r="12" spans="1:24" x14ac:dyDescent="0.25">
      <c r="A12" s="1415" t="s">
        <v>19</v>
      </c>
      <c r="B12" s="1416"/>
      <c r="C12" s="1416"/>
      <c r="D12" s="1416"/>
      <c r="E12" s="1416"/>
      <c r="F12" s="1416"/>
      <c r="G12" s="1416"/>
      <c r="H12" s="1416"/>
      <c r="I12" s="1416"/>
      <c r="J12" s="1416"/>
      <c r="K12" s="1416"/>
      <c r="L12" s="1416"/>
      <c r="M12" s="1416"/>
      <c r="N12" s="1416"/>
      <c r="O12" s="1416"/>
      <c r="P12" s="1416"/>
      <c r="Q12" s="1416"/>
      <c r="R12" s="1416"/>
      <c r="S12" s="1416"/>
      <c r="T12" s="1416"/>
      <c r="U12" s="1416"/>
      <c r="V12" s="1416"/>
      <c r="W12" s="1416"/>
      <c r="X12" s="1417"/>
    </row>
    <row r="13" spans="1:24" x14ac:dyDescent="0.25">
      <c r="A13" s="1890" t="s">
        <v>699</v>
      </c>
      <c r="B13" s="1891"/>
      <c r="C13" s="1891"/>
      <c r="D13" s="1891"/>
      <c r="E13" s="1891"/>
      <c r="F13" s="1891"/>
      <c r="G13" s="1891"/>
      <c r="H13" s="1891"/>
      <c r="I13" s="1891"/>
      <c r="J13" s="1891"/>
      <c r="K13" s="1891"/>
      <c r="L13" s="1891"/>
      <c r="M13" s="1891"/>
      <c r="N13" s="1891"/>
      <c r="O13" s="1891"/>
      <c r="P13" s="1891"/>
      <c r="Q13" s="1891"/>
      <c r="R13" s="1891"/>
      <c r="S13" s="1891"/>
      <c r="T13" s="1891"/>
      <c r="U13" s="1891"/>
      <c r="V13" s="1891"/>
      <c r="W13" s="1891"/>
      <c r="X13" s="1892"/>
    </row>
    <row r="14" spans="1:24" x14ac:dyDescent="0.25">
      <c r="A14" s="1384"/>
      <c r="B14" s="1385"/>
      <c r="C14" s="1385"/>
      <c r="D14" s="1385"/>
      <c r="E14" s="1385"/>
      <c r="F14" s="1385"/>
      <c r="G14" s="1385"/>
      <c r="H14" s="1385"/>
      <c r="I14" s="1385"/>
      <c r="J14" s="1385"/>
      <c r="K14" s="1385"/>
      <c r="L14" s="1385"/>
      <c r="M14" s="1385"/>
      <c r="N14" s="1385"/>
      <c r="O14" s="1385"/>
      <c r="P14" s="1385"/>
      <c r="Q14" s="1385"/>
      <c r="R14" s="1385"/>
      <c r="S14" s="1385"/>
      <c r="T14" s="1385"/>
      <c r="U14" s="1385"/>
      <c r="V14" s="1385"/>
      <c r="W14" s="1385"/>
      <c r="X14" s="1386"/>
    </row>
    <row r="15" spans="1:24" ht="21.75" customHeight="1" x14ac:dyDescent="0.25">
      <c r="A15" s="1898" t="s">
        <v>700</v>
      </c>
      <c r="B15" s="1899"/>
      <c r="C15" s="1899"/>
      <c r="D15" s="1899"/>
      <c r="E15" s="1899"/>
      <c r="F15" s="1899"/>
      <c r="G15" s="1899"/>
      <c r="H15" s="1899"/>
      <c r="I15" s="1899"/>
      <c r="J15" s="1899"/>
      <c r="K15" s="1899"/>
      <c r="L15" s="1899"/>
      <c r="M15" s="1899"/>
      <c r="N15" s="1899"/>
      <c r="O15" s="1899"/>
      <c r="P15" s="1899"/>
      <c r="Q15" s="1899"/>
      <c r="R15" s="1899"/>
      <c r="S15" s="1899"/>
      <c r="T15" s="1899"/>
      <c r="U15" s="1899"/>
      <c r="V15" s="1899"/>
      <c r="W15" s="1899"/>
      <c r="X15" s="1900"/>
    </row>
    <row r="16" spans="1:24" ht="24" customHeight="1" x14ac:dyDescent="0.25">
      <c r="A16" s="1901"/>
      <c r="B16" s="1902"/>
      <c r="C16" s="1902"/>
      <c r="D16" s="1902"/>
      <c r="E16" s="1902"/>
      <c r="F16" s="1902"/>
      <c r="G16" s="1902"/>
      <c r="H16" s="1902"/>
      <c r="I16" s="1902"/>
      <c r="J16" s="1902"/>
      <c r="K16" s="1902"/>
      <c r="L16" s="1902"/>
      <c r="M16" s="1902"/>
      <c r="N16" s="1902"/>
      <c r="O16" s="1902"/>
      <c r="P16" s="1902"/>
      <c r="Q16" s="1902"/>
      <c r="R16" s="1902"/>
      <c r="S16" s="1902"/>
      <c r="T16" s="1902"/>
      <c r="U16" s="1902"/>
      <c r="V16" s="1902"/>
      <c r="W16" s="1902"/>
      <c r="X16" s="1903"/>
    </row>
    <row r="17" spans="1:24" x14ac:dyDescent="0.25">
      <c r="A17" s="1415" t="s">
        <v>20</v>
      </c>
      <c r="B17" s="1416"/>
      <c r="C17" s="1416"/>
      <c r="D17" s="1416"/>
      <c r="E17" s="1416"/>
      <c r="F17" s="1416"/>
      <c r="G17" s="1416"/>
      <c r="H17" s="1416"/>
      <c r="I17" s="1416"/>
      <c r="J17" s="1416"/>
      <c r="K17" s="1416"/>
      <c r="L17" s="1416"/>
      <c r="M17" s="1416"/>
      <c r="N17" s="1416"/>
      <c r="O17" s="1416"/>
      <c r="P17" s="1416"/>
      <c r="Q17" s="1416"/>
      <c r="R17" s="1416"/>
      <c r="S17" s="1416"/>
      <c r="T17" s="1416"/>
      <c r="U17" s="1416"/>
      <c r="V17" s="1416"/>
      <c r="W17" s="1416"/>
      <c r="X17" s="1417"/>
    </row>
    <row r="18" spans="1:24" x14ac:dyDescent="0.25">
      <c r="A18" s="783"/>
      <c r="B18" s="578"/>
      <c r="C18" s="578"/>
      <c r="D18" s="578"/>
      <c r="E18" s="578"/>
      <c r="F18" s="578"/>
      <c r="G18" s="578"/>
      <c r="H18" s="578"/>
      <c r="I18" s="578"/>
      <c r="J18" s="578"/>
      <c r="K18" s="578"/>
      <c r="L18" s="578"/>
      <c r="M18" s="578"/>
      <c r="N18" s="578"/>
      <c r="O18" s="578"/>
      <c r="P18" s="578"/>
      <c r="Q18" s="578"/>
      <c r="R18" s="578"/>
      <c r="S18" s="578"/>
      <c r="T18" s="578"/>
      <c r="U18" s="578"/>
      <c r="V18" s="578"/>
      <c r="W18" s="578"/>
      <c r="X18" s="784"/>
    </row>
    <row r="19" spans="1:24" ht="21" customHeight="1" x14ac:dyDescent="0.25">
      <c r="A19" s="1904" t="s">
        <v>701</v>
      </c>
      <c r="B19" s="1905"/>
      <c r="C19" s="1905"/>
      <c r="D19" s="1905"/>
      <c r="E19" s="1905"/>
      <c r="F19" s="1905"/>
      <c r="G19" s="1905"/>
      <c r="H19" s="1905"/>
      <c r="I19" s="1905"/>
      <c r="J19" s="1905"/>
      <c r="K19" s="1905"/>
      <c r="L19" s="1905"/>
      <c r="M19" s="1905"/>
      <c r="N19" s="1905"/>
      <c r="O19" s="1905"/>
      <c r="P19" s="1905"/>
      <c r="Q19" s="1905"/>
      <c r="R19" s="1905"/>
      <c r="S19" s="1905"/>
      <c r="T19" s="1905"/>
      <c r="U19" s="1905"/>
      <c r="V19" s="1905"/>
      <c r="W19" s="1905"/>
      <c r="X19" s="1906"/>
    </row>
    <row r="20" spans="1:24" x14ac:dyDescent="0.25">
      <c r="A20" s="783"/>
      <c r="B20" s="578"/>
      <c r="C20" s="578"/>
      <c r="D20" s="578"/>
      <c r="E20" s="578"/>
      <c r="F20" s="578"/>
      <c r="G20" s="578"/>
      <c r="H20" s="578"/>
      <c r="I20" s="578"/>
      <c r="J20" s="578"/>
      <c r="K20" s="578"/>
      <c r="L20" s="578"/>
      <c r="M20" s="578"/>
      <c r="N20" s="578"/>
      <c r="O20" s="578"/>
      <c r="P20" s="578"/>
      <c r="Q20" s="578"/>
      <c r="R20" s="578"/>
      <c r="S20" s="578"/>
      <c r="T20" s="578"/>
      <c r="U20" s="578"/>
      <c r="V20" s="578"/>
      <c r="W20" s="578"/>
      <c r="X20" s="784"/>
    </row>
    <row r="21" spans="1:24" x14ac:dyDescent="0.25">
      <c r="A21" s="783" t="s">
        <v>702</v>
      </c>
      <c r="B21" s="578"/>
      <c r="C21" s="578"/>
      <c r="D21" s="578"/>
      <c r="E21" s="578"/>
      <c r="F21" s="578"/>
      <c r="G21" s="578"/>
      <c r="H21" s="578"/>
      <c r="I21" s="578"/>
      <c r="J21" s="578"/>
      <c r="K21" s="578"/>
      <c r="L21" s="578"/>
      <c r="M21" s="578"/>
      <c r="N21" s="578"/>
      <c r="O21" s="578"/>
      <c r="P21" s="578"/>
      <c r="Q21" s="578"/>
      <c r="R21" s="578"/>
      <c r="S21" s="578"/>
      <c r="T21" s="578"/>
      <c r="U21" s="578"/>
      <c r="V21" s="578"/>
      <c r="W21" s="578"/>
      <c r="X21" s="784"/>
    </row>
    <row r="22" spans="1:24" x14ac:dyDescent="0.25">
      <c r="A22" s="783"/>
      <c r="B22" s="578"/>
      <c r="C22" s="578"/>
      <c r="D22" s="578"/>
      <c r="E22" s="578"/>
      <c r="F22" s="578"/>
      <c r="G22" s="717"/>
      <c r="H22" s="1907">
        <v>1</v>
      </c>
      <c r="I22" s="1908"/>
      <c r="J22" s="574" t="s">
        <v>677</v>
      </c>
      <c r="K22" s="573"/>
      <c r="L22" s="573"/>
      <c r="M22" s="573"/>
      <c r="N22" s="573"/>
      <c r="O22" s="573"/>
      <c r="P22" s="572"/>
      <c r="Q22" s="717"/>
      <c r="R22" s="717"/>
      <c r="S22" s="578"/>
      <c r="T22" s="578"/>
      <c r="U22" s="578"/>
      <c r="V22" s="578"/>
      <c r="W22" s="578"/>
      <c r="X22" s="784"/>
    </row>
    <row r="23" spans="1:24" x14ac:dyDescent="0.25">
      <c r="A23" s="783"/>
      <c r="B23" s="578"/>
      <c r="C23" s="578"/>
      <c r="D23" s="578"/>
      <c r="E23" s="578"/>
      <c r="F23" s="578"/>
      <c r="G23" s="717"/>
      <c r="H23" s="1909">
        <v>0.75</v>
      </c>
      <c r="I23" s="1910"/>
      <c r="J23" s="574" t="s">
        <v>676</v>
      </c>
      <c r="K23" s="573"/>
      <c r="L23" s="573"/>
      <c r="M23" s="573"/>
      <c r="N23" s="573"/>
      <c r="O23" s="573"/>
      <c r="P23" s="572"/>
      <c r="Q23" s="717"/>
      <c r="R23" s="717"/>
      <c r="S23" s="578"/>
      <c r="T23" s="578"/>
      <c r="U23" s="578"/>
      <c r="V23" s="578"/>
      <c r="W23" s="578"/>
      <c r="X23" s="784"/>
    </row>
    <row r="24" spans="1:24" x14ac:dyDescent="0.25">
      <c r="A24" s="783"/>
      <c r="B24" s="578"/>
      <c r="C24" s="578"/>
      <c r="D24" s="578"/>
      <c r="E24" s="578"/>
      <c r="F24" s="578"/>
      <c r="G24" s="717"/>
      <c r="H24" s="1911">
        <v>0.5</v>
      </c>
      <c r="I24" s="1912"/>
      <c r="J24" s="574" t="s">
        <v>675</v>
      </c>
      <c r="K24" s="573"/>
      <c r="L24" s="573"/>
      <c r="M24" s="573"/>
      <c r="N24" s="573"/>
      <c r="O24" s="573"/>
      <c r="P24" s="572"/>
      <c r="Q24" s="717"/>
      <c r="R24" s="717"/>
      <c r="S24" s="578"/>
      <c r="T24" s="578"/>
      <c r="U24" s="578"/>
      <c r="V24" s="578"/>
      <c r="W24" s="578"/>
      <c r="X24" s="784"/>
    </row>
    <row r="25" spans="1:24" x14ac:dyDescent="0.25">
      <c r="A25" s="783"/>
      <c r="B25" s="578"/>
      <c r="C25" s="578"/>
      <c r="D25" s="578"/>
      <c r="E25" s="578"/>
      <c r="F25" s="578"/>
      <c r="G25" s="717"/>
      <c r="H25" s="1909">
        <v>0.25</v>
      </c>
      <c r="I25" s="1910"/>
      <c r="J25" s="574" t="s">
        <v>674</v>
      </c>
      <c r="K25" s="573"/>
      <c r="L25" s="573"/>
      <c r="M25" s="573"/>
      <c r="N25" s="573"/>
      <c r="O25" s="573"/>
      <c r="P25" s="572"/>
      <c r="Q25" s="717"/>
      <c r="R25" s="717"/>
      <c r="S25" s="578"/>
      <c r="T25" s="578"/>
      <c r="U25" s="578"/>
      <c r="V25" s="578"/>
      <c r="W25" s="578"/>
      <c r="X25" s="784"/>
    </row>
    <row r="26" spans="1:24" x14ac:dyDescent="0.25">
      <c r="A26" s="783"/>
      <c r="B26" s="578"/>
      <c r="C26" s="578"/>
      <c r="D26" s="578"/>
      <c r="E26" s="578"/>
      <c r="F26" s="578"/>
      <c r="G26" s="717"/>
      <c r="H26" s="1913">
        <v>0</v>
      </c>
      <c r="I26" s="1914"/>
      <c r="J26" s="574" t="s">
        <v>703</v>
      </c>
      <c r="K26" s="573"/>
      <c r="L26" s="573"/>
      <c r="M26" s="573"/>
      <c r="N26" s="573"/>
      <c r="O26" s="573"/>
      <c r="P26" s="572"/>
      <c r="Q26" s="717"/>
      <c r="R26" s="717"/>
      <c r="S26" s="578"/>
      <c r="T26" s="578"/>
      <c r="U26" s="578"/>
      <c r="V26" s="578"/>
      <c r="W26" s="578"/>
      <c r="X26" s="784"/>
    </row>
    <row r="27" spans="1:24" ht="10.5" customHeight="1" x14ac:dyDescent="0.25">
      <c r="A27" s="783"/>
      <c r="B27" s="578"/>
      <c r="C27" s="578"/>
      <c r="D27" s="578"/>
      <c r="E27" s="578"/>
      <c r="F27" s="578"/>
      <c r="G27" s="578"/>
      <c r="H27" s="730"/>
      <c r="I27" s="730"/>
      <c r="J27" s="578"/>
      <c r="K27" s="578"/>
      <c r="L27" s="578"/>
      <c r="M27" s="578"/>
      <c r="N27" s="578"/>
      <c r="O27" s="578"/>
      <c r="P27" s="578"/>
      <c r="Q27" s="578"/>
      <c r="R27" s="578"/>
      <c r="S27" s="578"/>
      <c r="T27" s="578"/>
      <c r="U27" s="578"/>
      <c r="V27" s="578"/>
      <c r="W27" s="578"/>
      <c r="X27" s="784"/>
    </row>
    <row r="28" spans="1:24" x14ac:dyDescent="0.25">
      <c r="A28" s="783" t="s">
        <v>704</v>
      </c>
      <c r="B28" s="578"/>
      <c r="C28" s="578"/>
      <c r="D28" s="578"/>
      <c r="E28" s="578"/>
      <c r="F28" s="578"/>
      <c r="G28" s="578"/>
      <c r="H28" s="730"/>
      <c r="I28" s="730"/>
      <c r="J28" s="578"/>
      <c r="K28" s="578"/>
      <c r="L28" s="578"/>
      <c r="M28" s="578"/>
      <c r="N28" s="578"/>
      <c r="O28" s="578"/>
      <c r="P28" s="578"/>
      <c r="Q28" s="578"/>
      <c r="R28" s="578"/>
      <c r="S28" s="578"/>
      <c r="T28" s="578"/>
      <c r="U28" s="578"/>
      <c r="V28" s="578"/>
      <c r="W28" s="578"/>
      <c r="X28" s="784"/>
    </row>
    <row r="29" spans="1:24" ht="15" customHeight="1" x14ac:dyDescent="0.25">
      <c r="A29" s="783"/>
      <c r="B29" s="571"/>
      <c r="C29" s="571"/>
      <c r="D29" s="571"/>
      <c r="E29" s="579"/>
      <c r="F29" s="569"/>
      <c r="G29" s="569"/>
      <c r="H29" s="569"/>
      <c r="I29" s="1896" t="s">
        <v>705</v>
      </c>
      <c r="J29" s="1896"/>
      <c r="K29" s="1896"/>
      <c r="L29" s="1896"/>
      <c r="M29" s="1896"/>
      <c r="N29" s="1896"/>
      <c r="O29" s="1896"/>
      <c r="P29" s="1896"/>
      <c r="Q29" s="1896"/>
      <c r="R29" s="569"/>
      <c r="S29" s="569"/>
      <c r="T29" s="1915" t="s">
        <v>706</v>
      </c>
      <c r="U29" s="1915"/>
      <c r="V29" s="1915"/>
      <c r="W29" s="1915"/>
      <c r="X29" s="784"/>
    </row>
    <row r="30" spans="1:24" x14ac:dyDescent="0.25">
      <c r="A30" s="783"/>
      <c r="B30" s="571"/>
      <c r="C30" s="571"/>
      <c r="D30" s="571"/>
      <c r="E30" s="569"/>
      <c r="F30" s="1896">
        <v>1</v>
      </c>
      <c r="G30" s="1896"/>
      <c r="H30" s="569" t="s">
        <v>707</v>
      </c>
      <c r="I30" s="1858"/>
      <c r="J30" s="1858"/>
      <c r="K30" s="1858"/>
      <c r="L30" s="1858"/>
      <c r="M30" s="1858"/>
      <c r="N30" s="1858"/>
      <c r="O30" s="1858"/>
      <c r="P30" s="1858"/>
      <c r="Q30" s="1858"/>
      <c r="R30" s="569"/>
      <c r="S30" s="569"/>
      <c r="T30" s="1915"/>
      <c r="U30" s="1915"/>
      <c r="V30" s="1915"/>
      <c r="W30" s="1915"/>
      <c r="X30" s="784"/>
    </row>
    <row r="31" spans="1:24" x14ac:dyDescent="0.25">
      <c r="A31" s="783"/>
      <c r="B31" s="571"/>
      <c r="C31" s="571"/>
      <c r="D31" s="571"/>
      <c r="E31" s="569"/>
      <c r="F31" s="569"/>
      <c r="G31" s="569"/>
      <c r="H31" s="569"/>
      <c r="I31" s="1843" t="s">
        <v>708</v>
      </c>
      <c r="J31" s="1843"/>
      <c r="K31" s="1843"/>
      <c r="L31" s="1843"/>
      <c r="M31" s="1843"/>
      <c r="N31" s="1843"/>
      <c r="O31" s="1843"/>
      <c r="P31" s="1843"/>
      <c r="Q31" s="1843"/>
      <c r="R31" s="569"/>
      <c r="S31" s="569"/>
      <c r="T31" s="1915"/>
      <c r="U31" s="1915"/>
      <c r="V31" s="1915"/>
      <c r="W31" s="1915"/>
      <c r="X31" s="784"/>
    </row>
    <row r="32" spans="1:24" x14ac:dyDescent="0.25">
      <c r="A32" s="783"/>
      <c r="B32" s="578"/>
      <c r="C32" s="578"/>
      <c r="D32" s="578"/>
      <c r="E32" s="569"/>
      <c r="F32" s="569"/>
      <c r="G32" s="569"/>
      <c r="H32" s="569"/>
      <c r="I32" s="1896"/>
      <c r="J32" s="1896"/>
      <c r="K32" s="1896"/>
      <c r="L32" s="1896"/>
      <c r="M32" s="1896"/>
      <c r="N32" s="1896"/>
      <c r="O32" s="1896"/>
      <c r="P32" s="1896"/>
      <c r="Q32" s="1896"/>
      <c r="R32" s="569"/>
      <c r="S32" s="569"/>
      <c r="T32" s="578"/>
      <c r="U32" s="578"/>
      <c r="V32" s="578"/>
      <c r="W32" s="578"/>
      <c r="X32" s="784"/>
    </row>
    <row r="33" spans="1:24" x14ac:dyDescent="0.25">
      <c r="A33" s="783"/>
      <c r="B33" s="578"/>
      <c r="C33" s="578"/>
      <c r="D33" s="578"/>
      <c r="E33" s="569"/>
      <c r="F33" s="569"/>
      <c r="G33" s="569"/>
      <c r="H33" s="569"/>
      <c r="I33" s="716"/>
      <c r="J33" s="716"/>
      <c r="K33" s="716"/>
      <c r="L33" s="716"/>
      <c r="M33" s="716"/>
      <c r="N33" s="716"/>
      <c r="O33" s="716"/>
      <c r="P33" s="716"/>
      <c r="Q33" s="716"/>
      <c r="R33" s="569"/>
      <c r="S33" s="569"/>
      <c r="T33" s="578"/>
      <c r="U33" s="578"/>
      <c r="V33" s="578"/>
      <c r="W33" s="578"/>
      <c r="X33" s="784"/>
    </row>
    <row r="34" spans="1:24" x14ac:dyDescent="0.25">
      <c r="A34" s="783"/>
      <c r="B34" s="578"/>
      <c r="C34" s="578" t="s">
        <v>136</v>
      </c>
      <c r="D34" s="578"/>
      <c r="E34" s="569"/>
      <c r="F34" s="569"/>
      <c r="G34" s="569"/>
      <c r="H34" s="569"/>
      <c r="I34" s="716"/>
      <c r="J34" s="716"/>
      <c r="K34" s="716"/>
      <c r="L34" s="716"/>
      <c r="M34" s="716"/>
      <c r="N34" s="716"/>
      <c r="O34" s="716"/>
      <c r="P34" s="716"/>
      <c r="Q34" s="716"/>
      <c r="R34" s="569"/>
      <c r="S34" s="569"/>
      <c r="T34" s="578"/>
      <c r="U34" s="578"/>
      <c r="V34" s="578"/>
      <c r="W34" s="578"/>
      <c r="X34" s="784"/>
    </row>
    <row r="35" spans="1:24" x14ac:dyDescent="0.25">
      <c r="A35" s="783"/>
      <c r="B35" s="578"/>
      <c r="C35" s="578"/>
      <c r="D35" s="578"/>
      <c r="E35" s="569"/>
      <c r="F35" s="569"/>
      <c r="G35" s="1897" t="s">
        <v>709</v>
      </c>
      <c r="H35" s="1897"/>
      <c r="I35" s="1897"/>
      <c r="J35" s="1897"/>
      <c r="K35" s="1897"/>
      <c r="L35" s="1897"/>
      <c r="M35" s="1897"/>
      <c r="N35" s="1897"/>
      <c r="O35" s="1897"/>
      <c r="P35" s="1897"/>
      <c r="Q35" s="1897"/>
      <c r="R35" s="1897"/>
      <c r="S35" s="1897"/>
      <c r="T35" s="1897"/>
      <c r="U35" s="1897"/>
      <c r="V35" s="1897"/>
      <c r="W35" s="578"/>
      <c r="X35" s="784"/>
    </row>
    <row r="36" spans="1:24" x14ac:dyDescent="0.25">
      <c r="A36" s="783"/>
      <c r="B36" s="578"/>
      <c r="C36" s="578"/>
      <c r="D36" s="578"/>
      <c r="E36" s="569"/>
      <c r="F36" s="569"/>
      <c r="G36" s="1897" t="s">
        <v>710</v>
      </c>
      <c r="H36" s="1897"/>
      <c r="I36" s="1897"/>
      <c r="J36" s="1897"/>
      <c r="K36" s="1897"/>
      <c r="L36" s="1897"/>
      <c r="M36" s="1897"/>
      <c r="N36" s="1897"/>
      <c r="O36" s="1897"/>
      <c r="P36" s="1897"/>
      <c r="Q36" s="1897"/>
      <c r="R36" s="1897"/>
      <c r="S36" s="1897"/>
      <c r="T36" s="1897"/>
      <c r="U36" s="1897"/>
      <c r="V36" s="1897"/>
      <c r="W36" s="578"/>
      <c r="X36" s="784"/>
    </row>
    <row r="37" spans="1:24" x14ac:dyDescent="0.25">
      <c r="A37" s="783"/>
      <c r="B37" s="578"/>
      <c r="C37" s="578"/>
      <c r="D37" s="578"/>
      <c r="E37" s="569"/>
      <c r="F37" s="569"/>
      <c r="G37" s="1897" t="s">
        <v>711</v>
      </c>
      <c r="H37" s="1897"/>
      <c r="I37" s="1897"/>
      <c r="J37" s="1897"/>
      <c r="K37" s="1897"/>
      <c r="L37" s="1897"/>
      <c r="M37" s="1897"/>
      <c r="N37" s="1897"/>
      <c r="O37" s="1897"/>
      <c r="P37" s="1897"/>
      <c r="Q37" s="1897"/>
      <c r="R37" s="1897"/>
      <c r="S37" s="1897"/>
      <c r="T37" s="1897"/>
      <c r="U37" s="1897"/>
      <c r="V37" s="1897"/>
      <c r="W37" s="578"/>
      <c r="X37" s="784"/>
    </row>
    <row r="38" spans="1:24" x14ac:dyDescent="0.25">
      <c r="A38" s="785"/>
      <c r="B38" s="570"/>
      <c r="C38" s="570"/>
      <c r="D38" s="570"/>
      <c r="E38" s="570"/>
      <c r="F38" s="570"/>
      <c r="G38" s="570"/>
      <c r="H38" s="570"/>
      <c r="I38" s="570"/>
      <c r="J38" s="570"/>
      <c r="K38" s="570"/>
      <c r="L38" s="570"/>
      <c r="M38" s="570"/>
      <c r="N38" s="570"/>
      <c r="O38" s="570"/>
      <c r="P38" s="570"/>
      <c r="Q38" s="570"/>
      <c r="R38" s="570"/>
      <c r="S38" s="568"/>
      <c r="T38" s="568"/>
      <c r="U38" s="568"/>
      <c r="V38" s="568"/>
      <c r="W38" s="568"/>
      <c r="X38" s="786"/>
    </row>
    <row r="39" spans="1:24" x14ac:dyDescent="0.25">
      <c r="A39" s="1415" t="s">
        <v>21</v>
      </c>
      <c r="B39" s="1416"/>
      <c r="C39" s="1416"/>
      <c r="D39" s="1416"/>
      <c r="E39" s="1416"/>
      <c r="F39" s="1416"/>
      <c r="G39" s="1416"/>
      <c r="H39" s="1416"/>
      <c r="I39" s="1416"/>
      <c r="J39" s="1416"/>
      <c r="K39" s="1416"/>
      <c r="L39" s="1416"/>
      <c r="M39" s="1416"/>
      <c r="N39" s="1417"/>
      <c r="O39" s="1415" t="s">
        <v>22</v>
      </c>
      <c r="P39" s="1416"/>
      <c r="Q39" s="1416"/>
      <c r="R39" s="1416"/>
      <c r="S39" s="1416"/>
      <c r="T39" s="1416"/>
      <c r="U39" s="1416"/>
      <c r="V39" s="1416"/>
      <c r="W39" s="1416"/>
      <c r="X39" s="1417"/>
    </row>
    <row r="40" spans="1:24" ht="10.5" customHeight="1" x14ac:dyDescent="0.25">
      <c r="A40" s="1428" t="s">
        <v>92</v>
      </c>
      <c r="B40" s="1324"/>
      <c r="C40" s="1324"/>
      <c r="D40" s="1324"/>
      <c r="E40" s="1324"/>
      <c r="F40" s="1324"/>
      <c r="G40" s="1324"/>
      <c r="H40" s="1324"/>
      <c r="I40" s="1324"/>
      <c r="J40" s="1324"/>
      <c r="K40" s="1324"/>
      <c r="L40" s="1324"/>
      <c r="M40" s="1324"/>
      <c r="N40" s="1325"/>
      <c r="O40" s="1428" t="s">
        <v>47</v>
      </c>
      <c r="P40" s="1324"/>
      <c r="Q40" s="1324"/>
      <c r="R40" s="1324"/>
      <c r="S40" s="1324"/>
      <c r="T40" s="1324"/>
      <c r="U40" s="1324"/>
      <c r="V40" s="1324"/>
      <c r="W40" s="1324"/>
      <c r="X40" s="1325"/>
    </row>
    <row r="41" spans="1:24" ht="9" customHeight="1" x14ac:dyDescent="0.25">
      <c r="A41" s="1454"/>
      <c r="B41" s="1430"/>
      <c r="C41" s="1430"/>
      <c r="D41" s="1430"/>
      <c r="E41" s="1430"/>
      <c r="F41" s="1430"/>
      <c r="G41" s="1430"/>
      <c r="H41" s="1430"/>
      <c r="I41" s="1430"/>
      <c r="J41" s="1430"/>
      <c r="K41" s="1430"/>
      <c r="L41" s="1430"/>
      <c r="M41" s="1430"/>
      <c r="N41" s="1455"/>
      <c r="O41" s="1454"/>
      <c r="P41" s="1430"/>
      <c r="Q41" s="1430"/>
      <c r="R41" s="1430"/>
      <c r="S41" s="1430"/>
      <c r="T41" s="1430"/>
      <c r="U41" s="1430"/>
      <c r="V41" s="1430"/>
      <c r="W41" s="1430"/>
      <c r="X41" s="1455"/>
    </row>
    <row r="42" spans="1:24" x14ac:dyDescent="0.25">
      <c r="A42" s="1415" t="s">
        <v>46</v>
      </c>
      <c r="B42" s="1416"/>
      <c r="C42" s="1416"/>
      <c r="D42" s="1416"/>
      <c r="E42" s="1416"/>
      <c r="F42" s="1416"/>
      <c r="G42" s="1416"/>
      <c r="H42" s="1416"/>
      <c r="I42" s="1416"/>
      <c r="J42" s="1416"/>
      <c r="K42" s="1416"/>
      <c r="L42" s="1416"/>
      <c r="M42" s="1416"/>
      <c r="N42" s="1417"/>
      <c r="O42" s="1415" t="s">
        <v>34</v>
      </c>
      <c r="P42" s="1416"/>
      <c r="Q42" s="1416"/>
      <c r="R42" s="1416"/>
      <c r="S42" s="1416"/>
      <c r="T42" s="1416"/>
      <c r="U42" s="1416"/>
      <c r="V42" s="1416"/>
      <c r="W42" s="1416"/>
      <c r="X42" s="1417"/>
    </row>
    <row r="43" spans="1:24" ht="23.25" customHeight="1" x14ac:dyDescent="0.25">
      <c r="A43" s="1664" t="s">
        <v>712</v>
      </c>
      <c r="B43" s="1665"/>
      <c r="C43" s="1665"/>
      <c r="D43" s="1665"/>
      <c r="E43" s="1665"/>
      <c r="F43" s="1665"/>
      <c r="G43" s="1665"/>
      <c r="H43" s="1665"/>
      <c r="I43" s="1665"/>
      <c r="J43" s="1665"/>
      <c r="K43" s="1665"/>
      <c r="L43" s="1665"/>
      <c r="M43" s="1665"/>
      <c r="N43" s="1927"/>
      <c r="O43" s="1931" t="s">
        <v>713</v>
      </c>
      <c r="P43" s="1891"/>
      <c r="Q43" s="1891"/>
      <c r="R43" s="1891"/>
      <c r="S43" s="1891"/>
      <c r="T43" s="1891"/>
      <c r="U43" s="1891"/>
      <c r="V43" s="1891"/>
      <c r="W43" s="1891"/>
      <c r="X43" s="1892"/>
    </row>
    <row r="44" spans="1:24" ht="17.25" customHeight="1" thickBot="1" x14ac:dyDescent="0.3">
      <c r="A44" s="1928"/>
      <c r="B44" s="1929"/>
      <c r="C44" s="1929"/>
      <c r="D44" s="1929"/>
      <c r="E44" s="1929"/>
      <c r="F44" s="1929"/>
      <c r="G44" s="1929"/>
      <c r="H44" s="1929"/>
      <c r="I44" s="1929"/>
      <c r="J44" s="1929"/>
      <c r="K44" s="1929"/>
      <c r="L44" s="1929"/>
      <c r="M44" s="1929"/>
      <c r="N44" s="1930"/>
      <c r="O44" s="1932"/>
      <c r="P44" s="1933"/>
      <c r="Q44" s="1933"/>
      <c r="R44" s="1933"/>
      <c r="S44" s="1933"/>
      <c r="T44" s="1933"/>
      <c r="U44" s="1933"/>
      <c r="V44" s="1933"/>
      <c r="W44" s="1933"/>
      <c r="X44" s="1934"/>
    </row>
    <row r="45" spans="1:24" x14ac:dyDescent="0.25">
      <c r="A45" s="1893" t="s">
        <v>35</v>
      </c>
      <c r="B45" s="1894"/>
      <c r="C45" s="1894"/>
      <c r="D45" s="1894"/>
      <c r="E45" s="1894"/>
      <c r="F45" s="1894"/>
      <c r="G45" s="1894"/>
      <c r="H45" s="1894"/>
      <c r="I45" s="1894"/>
      <c r="J45" s="1894"/>
      <c r="K45" s="1894"/>
      <c r="L45" s="1894"/>
      <c r="M45" s="1894"/>
      <c r="N45" s="1894"/>
      <c r="O45" s="1894"/>
      <c r="P45" s="1894"/>
      <c r="Q45" s="1894"/>
      <c r="R45" s="1894"/>
      <c r="S45" s="1894"/>
      <c r="T45" s="1894"/>
      <c r="U45" s="1894"/>
      <c r="V45" s="1894"/>
      <c r="W45" s="1894"/>
      <c r="X45" s="1895"/>
    </row>
    <row r="46" spans="1:24" x14ac:dyDescent="0.25">
      <c r="A46" s="1428" t="s">
        <v>714</v>
      </c>
      <c r="B46" s="1324"/>
      <c r="C46" s="1324"/>
      <c r="D46" s="1324"/>
      <c r="E46" s="1324"/>
      <c r="F46" s="1324"/>
      <c r="G46" s="1324"/>
      <c r="H46" s="1324"/>
      <c r="I46" s="1324"/>
      <c r="J46" s="1324"/>
      <c r="K46" s="1324"/>
      <c r="L46" s="1324"/>
      <c r="M46" s="1324"/>
      <c r="N46" s="1324"/>
      <c r="O46" s="1324"/>
      <c r="P46" s="1324"/>
      <c r="Q46" s="1324"/>
      <c r="R46" s="1324"/>
      <c r="S46" s="1324"/>
      <c r="T46" s="1324"/>
      <c r="U46" s="1324"/>
      <c r="V46" s="1324"/>
      <c r="W46" s="1324"/>
      <c r="X46" s="1325"/>
    </row>
    <row r="47" spans="1:24" x14ac:dyDescent="0.25">
      <c r="A47" s="1454"/>
      <c r="B47" s="1430"/>
      <c r="C47" s="1430"/>
      <c r="D47" s="1430"/>
      <c r="E47" s="1430"/>
      <c r="F47" s="1430"/>
      <c r="G47" s="1430"/>
      <c r="H47" s="1430"/>
      <c r="I47" s="1430"/>
      <c r="J47" s="1430"/>
      <c r="K47" s="1430"/>
      <c r="L47" s="1430"/>
      <c r="M47" s="1430"/>
      <c r="N47" s="1430"/>
      <c r="O47" s="1430"/>
      <c r="P47" s="1430"/>
      <c r="Q47" s="1430"/>
      <c r="R47" s="1430"/>
      <c r="S47" s="1430"/>
      <c r="T47" s="1430"/>
      <c r="U47" s="1430"/>
      <c r="V47" s="1430"/>
      <c r="W47" s="1430"/>
      <c r="X47" s="1455"/>
    </row>
    <row r="48" spans="1:24" x14ac:dyDescent="0.25">
      <c r="A48" s="1442" t="s">
        <v>36</v>
      </c>
      <c r="B48" s="1443"/>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4"/>
    </row>
    <row r="49" spans="1:24" x14ac:dyDescent="0.25">
      <c r="A49" s="1786">
        <v>43466</v>
      </c>
      <c r="B49" s="1788"/>
      <c r="C49" s="1786">
        <v>43497</v>
      </c>
      <c r="D49" s="1788"/>
      <c r="E49" s="1786">
        <v>43525</v>
      </c>
      <c r="F49" s="1788"/>
      <c r="G49" s="1786">
        <v>43556</v>
      </c>
      <c r="H49" s="1788"/>
      <c r="I49" s="1786">
        <v>43586</v>
      </c>
      <c r="J49" s="1788"/>
      <c r="K49" s="1786">
        <v>43617</v>
      </c>
      <c r="L49" s="1788"/>
      <c r="M49" s="1786">
        <v>43647</v>
      </c>
      <c r="N49" s="1788"/>
      <c r="O49" s="1786">
        <v>43678</v>
      </c>
      <c r="P49" s="1788"/>
      <c r="Q49" s="1786">
        <v>43709</v>
      </c>
      <c r="R49" s="1788"/>
      <c r="S49" s="1786">
        <v>43739</v>
      </c>
      <c r="T49" s="1788"/>
      <c r="U49" s="1786">
        <v>43770</v>
      </c>
      <c r="V49" s="1788"/>
      <c r="W49" s="1786">
        <v>43800</v>
      </c>
      <c r="X49" s="1788"/>
    </row>
    <row r="50" spans="1:24" x14ac:dyDescent="0.25">
      <c r="A50" s="1935">
        <v>1</v>
      </c>
      <c r="B50" s="1936"/>
      <c r="C50" s="1935">
        <v>1</v>
      </c>
      <c r="D50" s="1936"/>
      <c r="E50" s="1935">
        <v>1</v>
      </c>
      <c r="F50" s="1936"/>
      <c r="G50" s="1935">
        <v>1</v>
      </c>
      <c r="H50" s="1936"/>
      <c r="I50" s="1935">
        <v>1</v>
      </c>
      <c r="J50" s="1936"/>
      <c r="K50" s="1935">
        <v>1</v>
      </c>
      <c r="L50" s="1936"/>
      <c r="M50" s="1935">
        <v>1</v>
      </c>
      <c r="N50" s="1936"/>
      <c r="O50" s="1935">
        <v>1</v>
      </c>
      <c r="P50" s="1936"/>
      <c r="Q50" s="1935">
        <v>1</v>
      </c>
      <c r="R50" s="1936"/>
      <c r="S50" s="1935"/>
      <c r="T50" s="1936"/>
      <c r="U50" s="1935"/>
      <c r="V50" s="1936"/>
      <c r="W50" s="1935"/>
      <c r="X50" s="1937"/>
    </row>
    <row r="51" spans="1:24" x14ac:dyDescent="0.25">
      <c r="A51" s="1938">
        <v>1</v>
      </c>
      <c r="B51" s="1939"/>
      <c r="C51" s="1940">
        <v>1</v>
      </c>
      <c r="D51" s="1939"/>
      <c r="E51" s="1940">
        <v>1</v>
      </c>
      <c r="F51" s="1939"/>
      <c r="G51" s="1940">
        <v>1</v>
      </c>
      <c r="H51" s="1939"/>
      <c r="I51" s="1940">
        <v>1</v>
      </c>
      <c r="J51" s="1939"/>
      <c r="K51" s="1940">
        <v>1</v>
      </c>
      <c r="L51" s="1939"/>
      <c r="M51" s="1940">
        <v>1</v>
      </c>
      <c r="N51" s="1939"/>
      <c r="O51" s="1940">
        <v>1</v>
      </c>
      <c r="P51" s="1939"/>
      <c r="Q51" s="1940">
        <v>1</v>
      </c>
      <c r="R51" s="1939"/>
      <c r="S51" s="1940">
        <v>1</v>
      </c>
      <c r="T51" s="1939"/>
      <c r="U51" s="1940">
        <v>1</v>
      </c>
      <c r="V51" s="1939"/>
      <c r="W51" s="1940">
        <v>1</v>
      </c>
      <c r="X51" s="1941"/>
    </row>
    <row r="52" spans="1:24" x14ac:dyDescent="0.25">
      <c r="A52" s="1952">
        <v>0.9</v>
      </c>
      <c r="B52" s="1943"/>
      <c r="C52" s="1942">
        <v>0.9</v>
      </c>
      <c r="D52" s="1943"/>
      <c r="E52" s="1942">
        <v>0.9</v>
      </c>
      <c r="F52" s="1943"/>
      <c r="G52" s="1942">
        <v>0.9</v>
      </c>
      <c r="H52" s="1943"/>
      <c r="I52" s="1942">
        <v>0.9</v>
      </c>
      <c r="J52" s="1943"/>
      <c r="K52" s="1942">
        <v>0.9</v>
      </c>
      <c r="L52" s="1943"/>
      <c r="M52" s="1942">
        <v>0.9</v>
      </c>
      <c r="N52" s="1943"/>
      <c r="O52" s="1942">
        <v>0.9</v>
      </c>
      <c r="P52" s="1943"/>
      <c r="Q52" s="1942">
        <v>0.9</v>
      </c>
      <c r="R52" s="1943"/>
      <c r="S52" s="1942">
        <v>0.9</v>
      </c>
      <c r="T52" s="1943"/>
      <c r="U52" s="1942">
        <v>0.9</v>
      </c>
      <c r="V52" s="1943"/>
      <c r="W52" s="1942">
        <v>0.9</v>
      </c>
      <c r="X52" s="1944"/>
    </row>
    <row r="53" spans="1:24" x14ac:dyDescent="0.25">
      <c r="A53" s="724"/>
      <c r="B53" s="725"/>
      <c r="C53" s="725"/>
      <c r="D53" s="725"/>
      <c r="E53" s="725"/>
      <c r="F53" s="725"/>
      <c r="G53" s="725"/>
      <c r="H53" s="725"/>
      <c r="I53" s="725"/>
      <c r="J53" s="725"/>
      <c r="K53" s="725"/>
      <c r="L53" s="725"/>
      <c r="M53" s="725"/>
      <c r="N53" s="725"/>
      <c r="O53" s="725"/>
      <c r="P53" s="725"/>
      <c r="Q53" s="725"/>
      <c r="R53" s="725"/>
      <c r="S53" s="725"/>
      <c r="T53" s="725"/>
      <c r="U53" s="725"/>
      <c r="V53" s="725"/>
      <c r="W53" s="725"/>
      <c r="X53" s="726"/>
    </row>
    <row r="54" spans="1:24" x14ac:dyDescent="0.25">
      <c r="A54" s="724"/>
      <c r="B54" s="725"/>
      <c r="C54" s="725"/>
      <c r="D54" s="725"/>
      <c r="E54" s="725"/>
      <c r="F54" s="725"/>
      <c r="G54" s="725"/>
      <c r="H54" s="725"/>
      <c r="I54" s="725"/>
      <c r="J54" s="725"/>
      <c r="K54" s="725"/>
      <c r="L54" s="725"/>
      <c r="M54" s="725"/>
      <c r="N54" s="725"/>
      <c r="O54" s="725"/>
      <c r="P54" s="725"/>
      <c r="Q54" s="725"/>
      <c r="R54" s="725"/>
      <c r="S54" s="725"/>
      <c r="T54" s="725"/>
      <c r="U54" s="725"/>
      <c r="V54" s="725"/>
      <c r="W54" s="725"/>
      <c r="X54" s="726"/>
    </row>
    <row r="55" spans="1:24" x14ac:dyDescent="0.25">
      <c r="A55" s="724"/>
      <c r="B55" s="725"/>
      <c r="C55" s="725"/>
      <c r="D55" s="725"/>
      <c r="E55" s="725"/>
      <c r="F55" s="725"/>
      <c r="G55" s="725"/>
      <c r="H55" s="725"/>
      <c r="I55" s="725"/>
      <c r="J55" s="725"/>
      <c r="K55" s="725"/>
      <c r="L55" s="725"/>
      <c r="M55" s="725"/>
      <c r="N55" s="725"/>
      <c r="O55" s="725"/>
      <c r="P55" s="725"/>
      <c r="Q55" s="725"/>
      <c r="R55" s="725"/>
      <c r="S55" s="725"/>
      <c r="T55" s="725"/>
      <c r="U55" s="725"/>
      <c r="V55" s="725"/>
      <c r="W55" s="725"/>
      <c r="X55" s="726"/>
    </row>
    <row r="56" spans="1:24" x14ac:dyDescent="0.25">
      <c r="A56" s="724"/>
      <c r="B56" s="725"/>
      <c r="C56" s="725"/>
      <c r="D56" s="725"/>
      <c r="E56" s="725"/>
      <c r="F56" s="725"/>
      <c r="G56" s="725"/>
      <c r="H56" s="725"/>
      <c r="I56" s="725"/>
      <c r="J56" s="725"/>
      <c r="K56" s="725"/>
      <c r="L56" s="725"/>
      <c r="M56" s="725"/>
      <c r="N56" s="725"/>
      <c r="O56" s="725"/>
      <c r="P56" s="725"/>
      <c r="Q56" s="725"/>
      <c r="R56" s="725"/>
      <c r="S56" s="725"/>
      <c r="T56" s="725"/>
      <c r="U56" s="725"/>
      <c r="V56" s="725"/>
      <c r="W56" s="725"/>
      <c r="X56" s="726"/>
    </row>
    <row r="57" spans="1:24" x14ac:dyDescent="0.25">
      <c r="A57" s="724"/>
      <c r="B57" s="725"/>
      <c r="C57" s="725"/>
      <c r="D57" s="725"/>
      <c r="E57" s="725"/>
      <c r="F57" s="725"/>
      <c r="G57" s="725"/>
      <c r="H57" s="725"/>
      <c r="I57" s="725"/>
      <c r="J57" s="725"/>
      <c r="K57" s="725"/>
      <c r="L57" s="725"/>
      <c r="M57" s="725"/>
      <c r="N57" s="725"/>
      <c r="O57" s="725"/>
      <c r="P57" s="725"/>
      <c r="Q57" s="725"/>
      <c r="R57" s="725"/>
      <c r="S57" s="725"/>
      <c r="T57" s="725"/>
      <c r="U57" s="725"/>
      <c r="V57" s="725"/>
      <c r="W57" s="725"/>
      <c r="X57" s="726"/>
    </row>
    <row r="58" spans="1:24" x14ac:dyDescent="0.25">
      <c r="A58" s="724"/>
      <c r="B58" s="725"/>
      <c r="C58" s="725"/>
      <c r="D58" s="725"/>
      <c r="E58" s="725"/>
      <c r="F58" s="725"/>
      <c r="G58" s="725"/>
      <c r="H58" s="725"/>
      <c r="I58" s="725"/>
      <c r="J58" s="725"/>
      <c r="K58" s="725"/>
      <c r="L58" s="725"/>
      <c r="M58" s="725"/>
      <c r="N58" s="725"/>
      <c r="O58" s="725"/>
      <c r="P58" s="725"/>
      <c r="Q58" s="725"/>
      <c r="R58" s="725"/>
      <c r="S58" s="725"/>
      <c r="T58" s="725"/>
      <c r="U58" s="725"/>
      <c r="V58" s="725"/>
      <c r="W58" s="725"/>
      <c r="X58" s="726"/>
    </row>
    <row r="59" spans="1:24" x14ac:dyDescent="0.25">
      <c r="A59" s="724"/>
      <c r="B59" s="725"/>
      <c r="C59" s="725"/>
      <c r="D59" s="725"/>
      <c r="E59" s="725"/>
      <c r="F59" s="725"/>
      <c r="G59" s="725"/>
      <c r="H59" s="725"/>
      <c r="I59" s="725"/>
      <c r="J59" s="725"/>
      <c r="K59" s="725"/>
      <c r="L59" s="725"/>
      <c r="M59" s="725"/>
      <c r="N59" s="725"/>
      <c r="O59" s="725"/>
      <c r="P59" s="725"/>
      <c r="Q59" s="725"/>
      <c r="R59" s="725"/>
      <c r="S59" s="725"/>
      <c r="T59" s="725"/>
      <c r="U59" s="725"/>
      <c r="V59" s="725"/>
      <c r="W59" s="725"/>
      <c r="X59" s="726"/>
    </row>
    <row r="60" spans="1:24" x14ac:dyDescent="0.25">
      <c r="A60" s="724"/>
      <c r="B60" s="725"/>
      <c r="C60" s="725"/>
      <c r="D60" s="725"/>
      <c r="E60" s="725"/>
      <c r="F60" s="725"/>
      <c r="G60" s="725"/>
      <c r="H60" s="725"/>
      <c r="I60" s="725"/>
      <c r="J60" s="725"/>
      <c r="K60" s="725"/>
      <c r="L60" s="725"/>
      <c r="M60" s="725"/>
      <c r="N60" s="725"/>
      <c r="O60" s="725"/>
      <c r="P60" s="725"/>
      <c r="Q60" s="725"/>
      <c r="R60" s="725"/>
      <c r="S60" s="725"/>
      <c r="T60" s="725"/>
      <c r="U60" s="725"/>
      <c r="V60" s="725"/>
      <c r="W60" s="725"/>
      <c r="X60" s="726"/>
    </row>
    <row r="61" spans="1:24" x14ac:dyDescent="0.25">
      <c r="A61" s="724"/>
      <c r="B61" s="725"/>
      <c r="C61" s="725"/>
      <c r="D61" s="725"/>
      <c r="E61" s="725"/>
      <c r="F61" s="725"/>
      <c r="G61" s="725"/>
      <c r="H61" s="725"/>
      <c r="I61" s="725"/>
      <c r="J61" s="725"/>
      <c r="K61" s="725"/>
      <c r="L61" s="725"/>
      <c r="M61" s="725"/>
      <c r="N61" s="725"/>
      <c r="O61" s="725"/>
      <c r="P61" s="725"/>
      <c r="Q61" s="725"/>
      <c r="R61" s="725"/>
      <c r="S61" s="725"/>
      <c r="T61" s="725"/>
      <c r="U61" s="725"/>
      <c r="V61" s="725"/>
      <c r="W61" s="725"/>
      <c r="X61" s="726"/>
    </row>
    <row r="62" spans="1:24" x14ac:dyDescent="0.25">
      <c r="A62" s="724"/>
      <c r="B62" s="725"/>
      <c r="C62" s="725"/>
      <c r="D62" s="725"/>
      <c r="E62" s="725"/>
      <c r="F62" s="725"/>
      <c r="G62" s="725"/>
      <c r="H62" s="725"/>
      <c r="I62" s="725"/>
      <c r="J62" s="725"/>
      <c r="K62" s="725"/>
      <c r="L62" s="725"/>
      <c r="M62" s="725"/>
      <c r="N62" s="725"/>
      <c r="O62" s="725"/>
      <c r="P62" s="725"/>
      <c r="Q62" s="725"/>
      <c r="R62" s="725"/>
      <c r="S62" s="725"/>
      <c r="T62" s="725"/>
      <c r="U62" s="725"/>
      <c r="V62" s="725"/>
      <c r="W62" s="725"/>
      <c r="X62" s="726"/>
    </row>
    <row r="63" spans="1:24" x14ac:dyDescent="0.25">
      <c r="A63" s="724"/>
      <c r="B63" s="725"/>
      <c r="C63" s="725"/>
      <c r="D63" s="725"/>
      <c r="E63" s="725"/>
      <c r="F63" s="725"/>
      <c r="G63" s="725"/>
      <c r="H63" s="725"/>
      <c r="I63" s="725"/>
      <c r="J63" s="725"/>
      <c r="K63" s="725"/>
      <c r="L63" s="725"/>
      <c r="M63" s="725"/>
      <c r="N63" s="725"/>
      <c r="O63" s="725"/>
      <c r="P63" s="725"/>
      <c r="Q63" s="725"/>
      <c r="R63" s="725"/>
      <c r="S63" s="725"/>
      <c r="T63" s="725"/>
      <c r="U63" s="725"/>
      <c r="V63" s="725"/>
      <c r="W63" s="725"/>
      <c r="X63" s="726"/>
    </row>
    <row r="64" spans="1:24" x14ac:dyDescent="0.25">
      <c r="A64" s="724"/>
      <c r="B64" s="725"/>
      <c r="C64" s="725"/>
      <c r="D64" s="725"/>
      <c r="E64" s="725"/>
      <c r="F64" s="725"/>
      <c r="G64" s="725"/>
      <c r="H64" s="725"/>
      <c r="I64" s="725"/>
      <c r="J64" s="725"/>
      <c r="K64" s="725"/>
      <c r="L64" s="725"/>
      <c r="M64" s="725"/>
      <c r="N64" s="725"/>
      <c r="O64" s="725"/>
      <c r="P64" s="725"/>
      <c r="Q64" s="725"/>
      <c r="R64" s="725"/>
      <c r="S64" s="725"/>
      <c r="T64" s="725"/>
      <c r="U64" s="725"/>
      <c r="V64" s="725"/>
      <c r="W64" s="725"/>
      <c r="X64" s="726"/>
    </row>
    <row r="65" spans="1:24" x14ac:dyDescent="0.25">
      <c r="A65" s="724"/>
      <c r="B65" s="725"/>
      <c r="C65" s="725"/>
      <c r="D65" s="725"/>
      <c r="E65" s="725"/>
      <c r="F65" s="725"/>
      <c r="G65" s="725"/>
      <c r="H65" s="725"/>
      <c r="I65" s="725"/>
      <c r="J65" s="725"/>
      <c r="K65" s="725"/>
      <c r="L65" s="725"/>
      <c r="M65" s="725"/>
      <c r="N65" s="725"/>
      <c r="O65" s="725"/>
      <c r="P65" s="725"/>
      <c r="Q65" s="725"/>
      <c r="R65" s="725"/>
      <c r="S65" s="725"/>
      <c r="T65" s="725"/>
      <c r="U65" s="725"/>
      <c r="V65" s="725"/>
      <c r="W65" s="725"/>
      <c r="X65" s="726"/>
    </row>
    <row r="66" spans="1:24" x14ac:dyDescent="0.25">
      <c r="A66" s="724"/>
      <c r="B66" s="725"/>
      <c r="C66" s="725"/>
      <c r="D66" s="725"/>
      <c r="E66" s="725"/>
      <c r="F66" s="725"/>
      <c r="G66" s="725"/>
      <c r="H66" s="725"/>
      <c r="I66" s="725"/>
      <c r="J66" s="725"/>
      <c r="K66" s="725"/>
      <c r="L66" s="725"/>
      <c r="M66" s="725"/>
      <c r="N66" s="725"/>
      <c r="O66" s="725"/>
      <c r="P66" s="725"/>
      <c r="Q66" s="725"/>
      <c r="R66" s="725"/>
      <c r="S66" s="725"/>
      <c r="T66" s="725"/>
      <c r="U66" s="725"/>
      <c r="V66" s="725"/>
      <c r="W66" s="725"/>
      <c r="X66" s="726"/>
    </row>
    <row r="67" spans="1:24" ht="18" customHeight="1" x14ac:dyDescent="0.25">
      <c r="A67" s="1451" t="s">
        <v>135</v>
      </c>
      <c r="B67" s="1452"/>
      <c r="C67" s="1452"/>
      <c r="D67" s="1452"/>
      <c r="E67" s="1452"/>
      <c r="F67" s="1452"/>
      <c r="G67" s="1452"/>
      <c r="H67" s="1452"/>
      <c r="I67" s="1452"/>
      <c r="J67" s="1452"/>
      <c r="K67" s="1452"/>
      <c r="L67" s="1452"/>
      <c r="M67" s="1452"/>
      <c r="N67" s="1452"/>
      <c r="O67" s="1452"/>
      <c r="P67" s="1452"/>
      <c r="Q67" s="1452"/>
      <c r="R67" s="1452"/>
      <c r="S67" s="1452"/>
      <c r="T67" s="1452"/>
      <c r="U67" s="1452"/>
      <c r="V67" s="1452"/>
      <c r="W67" s="1452"/>
      <c r="X67" s="1453"/>
    </row>
    <row r="68" spans="1:24" x14ac:dyDescent="0.25">
      <c r="A68" s="1945" t="s">
        <v>1005</v>
      </c>
      <c r="B68" s="1946"/>
      <c r="C68" s="1946"/>
      <c r="D68" s="1946"/>
      <c r="E68" s="1946"/>
      <c r="F68" s="1946"/>
      <c r="G68" s="1946"/>
      <c r="H68" s="1946"/>
      <c r="I68" s="1946"/>
      <c r="J68" s="1946"/>
      <c r="K68" s="1946"/>
      <c r="L68" s="1946"/>
      <c r="M68" s="1946"/>
      <c r="N68" s="1946"/>
      <c r="O68" s="1946"/>
      <c r="P68" s="1946"/>
      <c r="Q68" s="1946"/>
      <c r="R68" s="1946"/>
      <c r="S68" s="1946"/>
      <c r="T68" s="1946"/>
      <c r="U68" s="1946"/>
      <c r="V68" s="1946"/>
      <c r="W68" s="1946"/>
      <c r="X68" s="1947"/>
    </row>
    <row r="69" spans="1:24" x14ac:dyDescent="0.25">
      <c r="A69" s="1948"/>
      <c r="B69" s="1946"/>
      <c r="C69" s="1946"/>
      <c r="D69" s="1946"/>
      <c r="E69" s="1946"/>
      <c r="F69" s="1946"/>
      <c r="G69" s="1946"/>
      <c r="H69" s="1946"/>
      <c r="I69" s="1946"/>
      <c r="J69" s="1946"/>
      <c r="K69" s="1946"/>
      <c r="L69" s="1946"/>
      <c r="M69" s="1946"/>
      <c r="N69" s="1946"/>
      <c r="O69" s="1946"/>
      <c r="P69" s="1946"/>
      <c r="Q69" s="1946"/>
      <c r="R69" s="1946"/>
      <c r="S69" s="1946"/>
      <c r="T69" s="1946"/>
      <c r="U69" s="1946"/>
      <c r="V69" s="1946"/>
      <c r="W69" s="1946"/>
      <c r="X69" s="1947"/>
    </row>
    <row r="70" spans="1:24" x14ac:dyDescent="0.25">
      <c r="A70" s="1948"/>
      <c r="B70" s="1946"/>
      <c r="C70" s="1946"/>
      <c r="D70" s="1946"/>
      <c r="E70" s="1946"/>
      <c r="F70" s="1946"/>
      <c r="G70" s="1946"/>
      <c r="H70" s="1946"/>
      <c r="I70" s="1946"/>
      <c r="J70" s="1946"/>
      <c r="K70" s="1946"/>
      <c r="L70" s="1946"/>
      <c r="M70" s="1946"/>
      <c r="N70" s="1946"/>
      <c r="O70" s="1946"/>
      <c r="P70" s="1946"/>
      <c r="Q70" s="1946"/>
      <c r="R70" s="1946"/>
      <c r="S70" s="1946"/>
      <c r="T70" s="1946"/>
      <c r="U70" s="1946"/>
      <c r="V70" s="1946"/>
      <c r="W70" s="1946"/>
      <c r="X70" s="1947"/>
    </row>
    <row r="71" spans="1:24" x14ac:dyDescent="0.25">
      <c r="A71" s="1948"/>
      <c r="B71" s="1946"/>
      <c r="C71" s="1946"/>
      <c r="D71" s="1946"/>
      <c r="E71" s="1946"/>
      <c r="F71" s="1946"/>
      <c r="G71" s="1946"/>
      <c r="H71" s="1946"/>
      <c r="I71" s="1946"/>
      <c r="J71" s="1946"/>
      <c r="K71" s="1946"/>
      <c r="L71" s="1946"/>
      <c r="M71" s="1946"/>
      <c r="N71" s="1946"/>
      <c r="O71" s="1946"/>
      <c r="P71" s="1946"/>
      <c r="Q71" s="1946"/>
      <c r="R71" s="1946"/>
      <c r="S71" s="1946"/>
      <c r="T71" s="1946"/>
      <c r="U71" s="1946"/>
      <c r="V71" s="1946"/>
      <c r="W71" s="1946"/>
      <c r="X71" s="1947"/>
    </row>
    <row r="72" spans="1:24" ht="342.75" customHeight="1" x14ac:dyDescent="0.25">
      <c r="A72" s="1949"/>
      <c r="B72" s="1950"/>
      <c r="C72" s="1950"/>
      <c r="D72" s="1950"/>
      <c r="E72" s="1950"/>
      <c r="F72" s="1950"/>
      <c r="G72" s="1950"/>
      <c r="H72" s="1950"/>
      <c r="I72" s="1950"/>
      <c r="J72" s="1950"/>
      <c r="K72" s="1950"/>
      <c r="L72" s="1950"/>
      <c r="M72" s="1950"/>
      <c r="N72" s="1950"/>
      <c r="O72" s="1950"/>
      <c r="P72" s="1950"/>
      <c r="Q72" s="1950"/>
      <c r="R72" s="1950"/>
      <c r="S72" s="1950"/>
      <c r="T72" s="1950"/>
      <c r="U72" s="1950"/>
      <c r="V72" s="1950"/>
      <c r="W72" s="1950"/>
      <c r="X72" s="1951"/>
    </row>
  </sheetData>
  <sheetProtection password="CCF3" sheet="1" objects="1" scenarios="1"/>
  <mergeCells count="92">
    <mergeCell ref="U52:V52"/>
    <mergeCell ref="W52:X52"/>
    <mergeCell ref="A67:X67"/>
    <mergeCell ref="A68:X72"/>
    <mergeCell ref="K52:L52"/>
    <mergeCell ref="M52:N52"/>
    <mergeCell ref="O52:P52"/>
    <mergeCell ref="Q52:R52"/>
    <mergeCell ref="S52:T52"/>
    <mergeCell ref="A52:B52"/>
    <mergeCell ref="C52:D52"/>
    <mergeCell ref="E52:F52"/>
    <mergeCell ref="G52:H52"/>
    <mergeCell ref="I52:J52"/>
    <mergeCell ref="U50:V50"/>
    <mergeCell ref="W50:X50"/>
    <mergeCell ref="A51:B51"/>
    <mergeCell ref="C51:D51"/>
    <mergeCell ref="E51:F51"/>
    <mergeCell ref="G51:H51"/>
    <mergeCell ref="I51:J51"/>
    <mergeCell ref="K51:L51"/>
    <mergeCell ref="M51:N51"/>
    <mergeCell ref="O51:P51"/>
    <mergeCell ref="Q51:R51"/>
    <mergeCell ref="S51:T51"/>
    <mergeCell ref="U51:V51"/>
    <mergeCell ref="W51:X51"/>
    <mergeCell ref="K50:L50"/>
    <mergeCell ref="M50:N50"/>
    <mergeCell ref="O50:P50"/>
    <mergeCell ref="Q50:R50"/>
    <mergeCell ref="S50:T50"/>
    <mergeCell ref="A50:B50"/>
    <mergeCell ref="C50:D50"/>
    <mergeCell ref="E50:F50"/>
    <mergeCell ref="G50:H50"/>
    <mergeCell ref="I50:J50"/>
    <mergeCell ref="A48:X48"/>
    <mergeCell ref="A49:B49"/>
    <mergeCell ref="C49:D49"/>
    <mergeCell ref="E49:F49"/>
    <mergeCell ref="G49:H49"/>
    <mergeCell ref="I49:J49"/>
    <mergeCell ref="K49:L49"/>
    <mergeCell ref="M49:N49"/>
    <mergeCell ref="O49:P49"/>
    <mergeCell ref="Q49:R49"/>
    <mergeCell ref="S49:T49"/>
    <mergeCell ref="U49:V49"/>
    <mergeCell ref="W49:X49"/>
    <mergeCell ref="A42:N42"/>
    <mergeCell ref="O42:X42"/>
    <mergeCell ref="A43:N44"/>
    <mergeCell ref="O43:X44"/>
    <mergeCell ref="A46:X47"/>
    <mergeCell ref="G37:V37"/>
    <mergeCell ref="A39:N39"/>
    <mergeCell ref="O39:X39"/>
    <mergeCell ref="A40:N41"/>
    <mergeCell ref="O40:X41"/>
    <mergeCell ref="D1:V2"/>
    <mergeCell ref="D3:V3"/>
    <mergeCell ref="D4:V4"/>
    <mergeCell ref="A5:R5"/>
    <mergeCell ref="S5:X5"/>
    <mergeCell ref="A12:X12"/>
    <mergeCell ref="S8:V8"/>
    <mergeCell ref="W8:X8"/>
    <mergeCell ref="A9:X9"/>
    <mergeCell ref="A10:X11"/>
    <mergeCell ref="A6:R8"/>
    <mergeCell ref="S6:V6"/>
    <mergeCell ref="W6:X6"/>
    <mergeCell ref="S7:V7"/>
    <mergeCell ref="W7:X7"/>
    <mergeCell ref="A13:X14"/>
    <mergeCell ref="A45:X45"/>
    <mergeCell ref="F30:G30"/>
    <mergeCell ref="G35:V35"/>
    <mergeCell ref="G36:V36"/>
    <mergeCell ref="A15:X16"/>
    <mergeCell ref="A17:X17"/>
    <mergeCell ref="A19:X19"/>
    <mergeCell ref="H22:I22"/>
    <mergeCell ref="H23:I23"/>
    <mergeCell ref="H24:I24"/>
    <mergeCell ref="H25:I25"/>
    <mergeCell ref="H26:I26"/>
    <mergeCell ref="I29:Q30"/>
    <mergeCell ref="T29:W31"/>
    <mergeCell ref="I31:Q32"/>
  </mergeCells>
  <hyperlinks>
    <hyperlink ref="A6:R8" location="CONSOLIDADO!G45" display="Efectividad en el registro de novedades y pago oportuno de la nómina de funcionarios" xr:uid="{00000000-0004-0000-2800-000000000000}"/>
  </hyperlinks>
  <printOptions horizontalCentered="1" verticalCentered="1"/>
  <pageMargins left="0.23622047244094491" right="0.23622047244094491" top="0.39370078740157483" bottom="0.39370078740157483" header="0.31496062992125984" footer="0.31496062992125984"/>
  <pageSetup fitToHeight="0"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FF99"/>
    <pageSetUpPr fitToPage="1"/>
  </sheetPr>
  <dimension ref="A1:N53"/>
  <sheetViews>
    <sheetView zoomScale="98" zoomScaleNormal="98" workbookViewId="0">
      <selection activeCell="R11" sqref="R11"/>
    </sheetView>
  </sheetViews>
  <sheetFormatPr baseColWidth="10" defaultColWidth="3.5703125" defaultRowHeight="18.95" customHeight="1" x14ac:dyDescent="0.2"/>
  <cols>
    <col min="1" max="12" width="7.28515625" style="4" customWidth="1"/>
    <col min="13" max="13" width="4.5703125" style="4" bestFit="1" customWidth="1"/>
    <col min="14" max="16384" width="3.5703125" style="4"/>
  </cols>
  <sheetData>
    <row r="1" spans="1:12" ht="12.75" customHeight="1" x14ac:dyDescent="0.2">
      <c r="A1" s="1"/>
      <c r="B1" s="3"/>
      <c r="C1" s="1473" t="s">
        <v>771</v>
      </c>
      <c r="D1" s="1313"/>
      <c r="E1" s="1313"/>
      <c r="F1" s="1313"/>
      <c r="G1" s="1313"/>
      <c r="H1" s="1313"/>
      <c r="I1" s="1313"/>
      <c r="J1" s="1313"/>
      <c r="K1" s="1314"/>
      <c r="L1" s="3"/>
    </row>
    <row r="2" spans="1:12" ht="12.75" customHeight="1" x14ac:dyDescent="0.2">
      <c r="A2" s="5"/>
      <c r="B2" s="7"/>
      <c r="C2" s="1474"/>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2.75" customHeight="1" x14ac:dyDescent="0.2">
      <c r="A4" s="8"/>
      <c r="B4" s="10"/>
      <c r="C4" s="1379" t="s">
        <v>105</v>
      </c>
      <c r="D4" s="1379"/>
      <c r="E4" s="1379"/>
      <c r="F4" s="1379"/>
      <c r="G4" s="1379"/>
      <c r="H4" s="1379"/>
      <c r="I4" s="1379"/>
      <c r="J4" s="1379"/>
      <c r="K4" s="138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966" t="s">
        <v>507</v>
      </c>
      <c r="B6" s="1967"/>
      <c r="C6" s="1967"/>
      <c r="D6" s="1967"/>
      <c r="E6" s="1967"/>
      <c r="F6" s="1967"/>
      <c r="G6" s="1967"/>
      <c r="H6" s="1967"/>
      <c r="I6" s="1968"/>
      <c r="J6" s="237"/>
      <c r="K6" s="30" t="s">
        <v>16</v>
      </c>
      <c r="L6" s="232"/>
    </row>
    <row r="7" spans="1:12" ht="15" customHeight="1" x14ac:dyDescent="0.2">
      <c r="A7" s="1966"/>
      <c r="B7" s="1967"/>
      <c r="C7" s="1967"/>
      <c r="D7" s="1967"/>
      <c r="E7" s="1967"/>
      <c r="F7" s="1967"/>
      <c r="G7" s="1967"/>
      <c r="H7" s="1967"/>
      <c r="I7" s="1968"/>
      <c r="J7" s="237"/>
      <c r="K7" s="30" t="s">
        <v>98</v>
      </c>
      <c r="L7" s="232" t="s">
        <v>17</v>
      </c>
    </row>
    <row r="8" spans="1:12" ht="15" customHeight="1" x14ac:dyDescent="0.2">
      <c r="A8" s="1969"/>
      <c r="B8" s="1970"/>
      <c r="C8" s="1970"/>
      <c r="D8" s="1970"/>
      <c r="E8" s="1970"/>
      <c r="F8" s="1970"/>
      <c r="G8" s="1970"/>
      <c r="H8" s="1970"/>
      <c r="I8" s="1971"/>
      <c r="J8" s="19"/>
      <c r="K8" s="31" t="s">
        <v>18</v>
      </c>
      <c r="L8" s="55" t="s">
        <v>59</v>
      </c>
    </row>
    <row r="9" spans="1:12" s="11" customFormat="1" ht="15" customHeight="1" x14ac:dyDescent="0.25">
      <c r="A9" s="1218" t="s">
        <v>19</v>
      </c>
      <c r="B9" s="1219"/>
      <c r="C9" s="1219"/>
      <c r="D9" s="1219"/>
      <c r="E9" s="1219"/>
      <c r="F9" s="1219"/>
      <c r="G9" s="1219"/>
      <c r="H9" s="1219"/>
      <c r="I9" s="1219"/>
      <c r="J9" s="1219"/>
      <c r="K9" s="1219"/>
      <c r="L9" s="1220"/>
    </row>
    <row r="10" spans="1:12" ht="18.95" customHeight="1" x14ac:dyDescent="0.2">
      <c r="A10" s="1882" t="s">
        <v>508</v>
      </c>
      <c r="B10" s="1883"/>
      <c r="C10" s="1883"/>
      <c r="D10" s="1883"/>
      <c r="E10" s="1883"/>
      <c r="F10" s="1883"/>
      <c r="G10" s="1883"/>
      <c r="H10" s="1883"/>
      <c r="I10" s="1883"/>
      <c r="J10" s="1883"/>
      <c r="K10" s="1883"/>
      <c r="L10" s="1884"/>
    </row>
    <row r="11" spans="1:12" ht="43.5" customHeight="1" x14ac:dyDescent="0.2">
      <c r="A11" s="1350"/>
      <c r="B11" s="1351"/>
      <c r="C11" s="1351"/>
      <c r="D11" s="1351"/>
      <c r="E11" s="1351"/>
      <c r="F11" s="1351"/>
      <c r="G11" s="1351"/>
      <c r="H11" s="1351"/>
      <c r="I11" s="1351"/>
      <c r="J11" s="1351"/>
      <c r="K11" s="1351"/>
      <c r="L11" s="1352"/>
    </row>
    <row r="12" spans="1:12" s="11" customFormat="1" ht="15" customHeight="1" x14ac:dyDescent="0.25">
      <c r="A12" s="1218" t="s">
        <v>20</v>
      </c>
      <c r="B12" s="1219"/>
      <c r="C12" s="1219"/>
      <c r="D12" s="1219"/>
      <c r="E12" s="1219"/>
      <c r="F12" s="1219"/>
      <c r="G12" s="1219"/>
      <c r="H12" s="1219"/>
      <c r="I12" s="1219"/>
      <c r="J12" s="1219"/>
      <c r="K12" s="1219"/>
      <c r="L12" s="1220"/>
    </row>
    <row r="13" spans="1:12" s="11" customFormat="1" ht="7.5" customHeight="1" x14ac:dyDescent="0.25">
      <c r="A13" s="426"/>
      <c r="B13" s="96"/>
      <c r="C13" s="96"/>
      <c r="D13" s="96"/>
      <c r="E13" s="96"/>
      <c r="F13" s="96"/>
      <c r="G13" s="96"/>
      <c r="H13" s="96"/>
      <c r="I13" s="96"/>
      <c r="J13" s="96"/>
      <c r="K13" s="96"/>
      <c r="L13" s="427"/>
    </row>
    <row r="14" spans="1:12" s="11" customFormat="1" ht="15" customHeight="1" x14ac:dyDescent="0.2">
      <c r="A14" s="424"/>
      <c r="B14" s="1779"/>
      <c r="C14" s="1779"/>
      <c r="D14" s="1779"/>
      <c r="E14" s="1779"/>
      <c r="F14" s="1779"/>
      <c r="G14" s="1779"/>
      <c r="H14" s="1779"/>
      <c r="I14" s="1779"/>
      <c r="J14" s="1779"/>
      <c r="K14" s="1779"/>
      <c r="L14" s="427"/>
    </row>
    <row r="15" spans="1:12" s="11" customFormat="1" ht="15" customHeight="1" x14ac:dyDescent="0.2">
      <c r="A15" s="424"/>
      <c r="B15" s="404"/>
      <c r="C15" s="404"/>
      <c r="D15" s="404"/>
      <c r="E15" s="404"/>
      <c r="F15" s="404"/>
      <c r="G15" s="404"/>
      <c r="H15" s="404"/>
      <c r="I15" s="404"/>
      <c r="J15" s="404"/>
      <c r="K15" s="1779"/>
      <c r="L15" s="427"/>
    </row>
    <row r="16" spans="1:12" s="11" customFormat="1" ht="15" customHeight="1" x14ac:dyDescent="0.2">
      <c r="A16" s="424"/>
      <c r="B16" s="404"/>
      <c r="C16" s="404"/>
      <c r="D16" s="404"/>
      <c r="E16" s="404"/>
      <c r="F16" s="404"/>
      <c r="G16" s="404"/>
      <c r="H16" s="404"/>
      <c r="I16" s="404"/>
      <c r="J16" s="404"/>
      <c r="K16" s="1779"/>
      <c r="L16" s="427"/>
    </row>
    <row r="17" spans="1:14" s="11" customFormat="1" ht="15" customHeight="1" x14ac:dyDescent="0.2">
      <c r="A17" s="424"/>
      <c r="B17" s="404"/>
      <c r="C17" s="404"/>
      <c r="D17" s="404"/>
      <c r="E17" s="404"/>
      <c r="F17" s="404"/>
      <c r="G17" s="404"/>
      <c r="H17" s="404"/>
      <c r="I17" s="404"/>
      <c r="J17" s="404"/>
      <c r="K17" s="1779"/>
      <c r="L17" s="427"/>
    </row>
    <row r="18" spans="1:14" s="11" customFormat="1" ht="15" customHeight="1" x14ac:dyDescent="0.2">
      <c r="A18" s="424"/>
      <c r="B18" s="404"/>
      <c r="C18" s="404"/>
      <c r="D18" s="404"/>
      <c r="E18" s="404"/>
      <c r="F18" s="404"/>
      <c r="G18" s="404"/>
      <c r="H18" s="404"/>
      <c r="I18" s="404"/>
      <c r="J18" s="404"/>
      <c r="K18" s="1779"/>
      <c r="L18" s="427"/>
    </row>
    <row r="19" spans="1:14" s="11" customFormat="1" ht="15" customHeight="1" x14ac:dyDescent="0.2">
      <c r="A19" s="424"/>
      <c r="B19" s="404"/>
      <c r="C19" s="404"/>
      <c r="D19" s="404"/>
      <c r="E19" s="404"/>
      <c r="F19" s="404"/>
      <c r="G19" s="404"/>
      <c r="H19" s="404"/>
      <c r="I19" s="404"/>
      <c r="J19" s="404"/>
      <c r="K19" s="1779"/>
      <c r="L19" s="427"/>
    </row>
    <row r="20" spans="1:14" s="11" customFormat="1" ht="15" customHeight="1" x14ac:dyDescent="0.2">
      <c r="A20" s="424"/>
      <c r="B20" s="404"/>
      <c r="C20" s="404"/>
      <c r="D20" s="404"/>
      <c r="E20" s="404"/>
      <c r="F20" s="404"/>
      <c r="G20" s="404"/>
      <c r="H20" s="404"/>
      <c r="I20" s="404"/>
      <c r="J20" s="404"/>
      <c r="K20" s="1779"/>
      <c r="L20" s="427"/>
    </row>
    <row r="21" spans="1:14" s="11" customFormat="1" ht="15" customHeight="1" x14ac:dyDescent="0.2">
      <c r="A21" s="424"/>
      <c r="B21" s="404"/>
      <c r="C21" s="404"/>
      <c r="D21" s="404"/>
      <c r="E21" s="404"/>
      <c r="F21" s="404"/>
      <c r="G21" s="404"/>
      <c r="H21" s="404"/>
      <c r="I21" s="404"/>
      <c r="J21" s="404"/>
      <c r="K21" s="1779"/>
      <c r="L21" s="427"/>
    </row>
    <row r="22" spans="1:14" s="11" customFormat="1" ht="15" customHeight="1" x14ac:dyDescent="0.25">
      <c r="A22" s="428"/>
      <c r="B22" s="1779"/>
      <c r="C22" s="1779"/>
      <c r="D22" s="1779"/>
      <c r="E22" s="1779"/>
      <c r="F22" s="1779"/>
      <c r="G22" s="1779"/>
      <c r="H22" s="1779"/>
      <c r="I22" s="1779"/>
      <c r="J22" s="1779"/>
      <c r="K22" s="1779"/>
      <c r="L22" s="427"/>
    </row>
    <row r="23" spans="1:14" s="11" customFormat="1" ht="12.75" customHeight="1" x14ac:dyDescent="0.25">
      <c r="A23" s="426"/>
      <c r="B23" s="96"/>
      <c r="C23" s="96"/>
      <c r="D23" s="96"/>
      <c r="E23" s="96"/>
      <c r="F23" s="96"/>
      <c r="G23" s="96"/>
      <c r="H23" s="96"/>
      <c r="I23" s="96"/>
      <c r="J23" s="96"/>
      <c r="K23" s="96"/>
      <c r="L23" s="427"/>
    </row>
    <row r="24" spans="1:14" s="11" customFormat="1" ht="15" customHeight="1" x14ac:dyDescent="0.25">
      <c r="A24" s="1218" t="s">
        <v>21</v>
      </c>
      <c r="B24" s="1219"/>
      <c r="C24" s="1219"/>
      <c r="D24" s="1219"/>
      <c r="E24" s="1219"/>
      <c r="F24" s="1219"/>
      <c r="G24" s="1218" t="s">
        <v>22</v>
      </c>
      <c r="H24" s="1219"/>
      <c r="I24" s="1219"/>
      <c r="J24" s="1219"/>
      <c r="K24" s="1219"/>
      <c r="L24" s="1220"/>
    </row>
    <row r="25" spans="1:14" ht="12" customHeight="1" x14ac:dyDescent="0.2">
      <c r="A25" s="1336" t="s">
        <v>92</v>
      </c>
      <c r="B25" s="1332"/>
      <c r="C25" s="1332"/>
      <c r="D25" s="1332"/>
      <c r="E25" s="1332"/>
      <c r="F25" s="1332"/>
      <c r="G25" s="1336" t="s">
        <v>26</v>
      </c>
      <c r="H25" s="1332"/>
      <c r="I25" s="1332"/>
      <c r="J25" s="1332"/>
      <c r="K25" s="1332"/>
      <c r="L25" s="1337"/>
    </row>
    <row r="26" spans="1:14" ht="12" customHeight="1" x14ac:dyDescent="0.2">
      <c r="A26" s="1705"/>
      <c r="B26" s="1334"/>
      <c r="C26" s="1334"/>
      <c r="D26" s="1334"/>
      <c r="E26" s="1334"/>
      <c r="F26" s="1334"/>
      <c r="G26" s="1705"/>
      <c r="H26" s="1334"/>
      <c r="I26" s="1334"/>
      <c r="J26" s="1334"/>
      <c r="K26" s="1334"/>
      <c r="L26" s="1378"/>
    </row>
    <row r="27" spans="1:14" s="11" customFormat="1" ht="15" customHeight="1" x14ac:dyDescent="0.25">
      <c r="A27" s="1218" t="s">
        <v>46</v>
      </c>
      <c r="B27" s="1219"/>
      <c r="C27" s="1219"/>
      <c r="D27" s="1219"/>
      <c r="E27" s="1219"/>
      <c r="F27" s="1219"/>
      <c r="G27" s="1218" t="s">
        <v>34</v>
      </c>
      <c r="H27" s="1219"/>
      <c r="I27" s="1219"/>
      <c r="J27" s="1219"/>
      <c r="K27" s="1219"/>
      <c r="L27" s="1220"/>
    </row>
    <row r="28" spans="1:14" ht="21" customHeight="1" x14ac:dyDescent="0.2">
      <c r="A28" s="1885">
        <v>0.8</v>
      </c>
      <c r="B28" s="1369"/>
      <c r="C28" s="1369"/>
      <c r="D28" s="1369"/>
      <c r="E28" s="1369"/>
      <c r="F28" s="1369"/>
      <c r="G28" s="1962" t="s">
        <v>509</v>
      </c>
      <c r="H28" s="1372"/>
      <c r="I28" s="1372"/>
      <c r="J28" s="1372"/>
      <c r="K28" s="1372"/>
      <c r="L28" s="1373"/>
      <c r="N28" s="20"/>
    </row>
    <row r="29" spans="1:14" ht="39.75" customHeight="1" x14ac:dyDescent="0.2">
      <c r="A29" s="1329"/>
      <c r="B29" s="1330"/>
      <c r="C29" s="1330"/>
      <c r="D29" s="1330"/>
      <c r="E29" s="1330"/>
      <c r="F29" s="1330"/>
      <c r="G29" s="1963"/>
      <c r="H29" s="1964"/>
      <c r="I29" s="1964"/>
      <c r="J29" s="1964"/>
      <c r="K29" s="1964"/>
      <c r="L29" s="1965"/>
    </row>
    <row r="30" spans="1:14" s="11" customFormat="1" ht="15" customHeight="1" x14ac:dyDescent="0.25">
      <c r="A30" s="1218" t="s">
        <v>35</v>
      </c>
      <c r="B30" s="1219"/>
      <c r="C30" s="1219"/>
      <c r="D30" s="1219"/>
      <c r="E30" s="1219"/>
      <c r="F30" s="1219"/>
      <c r="G30" s="1219"/>
      <c r="H30" s="1219"/>
      <c r="I30" s="1219"/>
      <c r="J30" s="1219"/>
      <c r="K30" s="1219"/>
      <c r="L30" s="1220"/>
    </row>
    <row r="31" spans="1:14" ht="12.75" customHeight="1" x14ac:dyDescent="0.2">
      <c r="A31" s="1336" t="s">
        <v>179</v>
      </c>
      <c r="B31" s="1332"/>
      <c r="C31" s="1332"/>
      <c r="D31" s="1332"/>
      <c r="E31" s="1332"/>
      <c r="F31" s="1332"/>
      <c r="G31" s="1332"/>
      <c r="H31" s="1332"/>
      <c r="I31" s="1332"/>
      <c r="J31" s="1332"/>
      <c r="K31" s="1332"/>
      <c r="L31" s="1337"/>
    </row>
    <row r="32" spans="1:14" ht="9.75" customHeight="1" x14ac:dyDescent="0.2">
      <c r="A32" s="1705"/>
      <c r="B32" s="1334"/>
      <c r="C32" s="1334"/>
      <c r="D32" s="1334"/>
      <c r="E32" s="1334"/>
      <c r="F32" s="1334"/>
      <c r="G32" s="1334"/>
      <c r="H32" s="1334"/>
      <c r="I32" s="1334"/>
      <c r="J32" s="1334"/>
      <c r="K32" s="1334"/>
      <c r="L32" s="1378"/>
    </row>
    <row r="33" spans="1:13" s="11" customFormat="1" ht="15" customHeight="1" x14ac:dyDescent="0.25">
      <c r="A33" s="1218" t="s">
        <v>36</v>
      </c>
      <c r="B33" s="1219"/>
      <c r="C33" s="1219"/>
      <c r="D33" s="1219"/>
      <c r="E33" s="1219"/>
      <c r="F33" s="1219"/>
      <c r="G33" s="1219"/>
      <c r="H33" s="1219"/>
      <c r="I33" s="1219"/>
      <c r="J33" s="1219"/>
      <c r="K33" s="1219"/>
      <c r="L33" s="1220"/>
    </row>
    <row r="34" spans="1:13" ht="15" customHeight="1" x14ac:dyDescent="0.2">
      <c r="A34" s="216">
        <v>43466</v>
      </c>
      <c r="B34" s="933">
        <v>43497</v>
      </c>
      <c r="C34" s="933">
        <v>43525</v>
      </c>
      <c r="D34" s="933">
        <v>43556</v>
      </c>
      <c r="E34" s="933">
        <v>43586</v>
      </c>
      <c r="F34" s="933">
        <v>43617</v>
      </c>
      <c r="G34" s="933">
        <v>43647</v>
      </c>
      <c r="H34" s="933">
        <v>43678</v>
      </c>
      <c r="I34" s="933">
        <v>43709</v>
      </c>
      <c r="J34" s="933">
        <v>43739</v>
      </c>
      <c r="K34" s="933">
        <v>43770</v>
      </c>
      <c r="L34" s="933">
        <v>43800</v>
      </c>
    </row>
    <row r="35" spans="1:13" s="64" customFormat="1" ht="21" customHeight="1" x14ac:dyDescent="0.2">
      <c r="A35" s="301"/>
      <c r="B35" s="301"/>
      <c r="C35" s="301">
        <v>0.85</v>
      </c>
      <c r="D35" s="301"/>
      <c r="E35" s="301"/>
      <c r="F35" s="301">
        <v>0.8</v>
      </c>
      <c r="G35" s="301"/>
      <c r="H35" s="301"/>
      <c r="I35" s="301">
        <v>0.89</v>
      </c>
      <c r="J35" s="301"/>
      <c r="K35" s="151"/>
      <c r="L35" s="351"/>
      <c r="M35" s="64">
        <f>AVERAGE(A35:L35)</f>
        <v>0.84666666666666668</v>
      </c>
    </row>
    <row r="36" spans="1:13" s="21" customFormat="1" ht="15" customHeight="1" x14ac:dyDescent="0.2">
      <c r="A36" s="217">
        <v>1</v>
      </c>
      <c r="B36" s="213">
        <v>1</v>
      </c>
      <c r="C36" s="213">
        <v>1</v>
      </c>
      <c r="D36" s="213">
        <v>1</v>
      </c>
      <c r="E36" s="213">
        <v>1</v>
      </c>
      <c r="F36" s="213">
        <v>1</v>
      </c>
      <c r="G36" s="213">
        <v>1</v>
      </c>
      <c r="H36" s="213">
        <v>1</v>
      </c>
      <c r="I36" s="213">
        <v>1</v>
      </c>
      <c r="J36" s="213">
        <v>1</v>
      </c>
      <c r="K36" s="213">
        <v>1</v>
      </c>
      <c r="L36" s="214">
        <v>1</v>
      </c>
    </row>
    <row r="37" spans="1:13" ht="15" customHeight="1" x14ac:dyDescent="0.2">
      <c r="A37" s="212">
        <v>0.8</v>
      </c>
      <c r="B37" s="461">
        <v>0.8</v>
      </c>
      <c r="C37" s="461">
        <v>0.8</v>
      </c>
      <c r="D37" s="461">
        <v>0.8</v>
      </c>
      <c r="E37" s="461">
        <v>0.8</v>
      </c>
      <c r="F37" s="461">
        <v>0.8</v>
      </c>
      <c r="G37" s="461">
        <v>0.8</v>
      </c>
      <c r="H37" s="461">
        <v>0.8</v>
      </c>
      <c r="I37" s="461">
        <v>0.8</v>
      </c>
      <c r="J37" s="461">
        <v>0.8</v>
      </c>
      <c r="K37" s="461">
        <v>0.8</v>
      </c>
      <c r="L37" s="461">
        <v>0.8</v>
      </c>
    </row>
    <row r="38" spans="1:13" ht="18.95" customHeight="1" x14ac:dyDescent="0.2">
      <c r="A38" s="12"/>
      <c r="B38" s="13"/>
      <c r="C38" s="13"/>
      <c r="D38" s="13"/>
      <c r="E38" s="13"/>
      <c r="F38" s="13"/>
      <c r="G38" s="13"/>
      <c r="H38" s="13"/>
      <c r="I38" s="13"/>
      <c r="J38" s="13"/>
      <c r="K38" s="13"/>
      <c r="L38" s="14"/>
    </row>
    <row r="39" spans="1:13" ht="18.95" customHeight="1" x14ac:dyDescent="0.2">
      <c r="A39" s="12"/>
      <c r="B39" s="13"/>
      <c r="C39" s="13"/>
      <c r="D39" s="13"/>
      <c r="E39" s="13"/>
      <c r="F39" s="13"/>
      <c r="G39" s="13"/>
      <c r="H39" s="13"/>
      <c r="I39" s="13"/>
      <c r="J39" s="13"/>
      <c r="K39" s="13"/>
      <c r="L39" s="14"/>
    </row>
    <row r="40" spans="1:13" ht="18.95" customHeight="1" x14ac:dyDescent="0.2">
      <c r="A40" s="12"/>
      <c r="B40" s="13"/>
      <c r="C40" s="13"/>
      <c r="D40" s="13"/>
      <c r="E40" s="13"/>
      <c r="F40" s="13"/>
      <c r="G40" s="13"/>
      <c r="H40" s="13"/>
      <c r="I40" s="13"/>
      <c r="J40" s="13"/>
      <c r="K40" s="13"/>
      <c r="L40" s="14"/>
    </row>
    <row r="41" spans="1:13" ht="18.95" customHeight="1" x14ac:dyDescent="0.2">
      <c r="A41" s="12"/>
      <c r="B41" s="13"/>
      <c r="C41" s="13"/>
      <c r="D41" s="13"/>
      <c r="E41" s="13"/>
      <c r="F41" s="13"/>
      <c r="G41" s="13"/>
      <c r="H41" s="13"/>
      <c r="I41" s="13"/>
      <c r="J41" s="13"/>
      <c r="K41" s="13"/>
      <c r="L41" s="14"/>
    </row>
    <row r="42" spans="1:13" ht="18.95" customHeight="1" x14ac:dyDescent="0.2">
      <c r="A42" s="12"/>
      <c r="B42" s="13"/>
      <c r="C42" s="13"/>
      <c r="D42" s="13"/>
      <c r="E42" s="13"/>
      <c r="F42" s="13"/>
      <c r="G42" s="13"/>
      <c r="H42" s="13"/>
      <c r="I42" s="13"/>
      <c r="J42" s="13"/>
      <c r="K42" s="13"/>
      <c r="L42" s="14"/>
    </row>
    <row r="43" spans="1:13" ht="18.95" customHeight="1" x14ac:dyDescent="0.2">
      <c r="A43" s="12"/>
      <c r="B43" s="13"/>
      <c r="C43" s="13"/>
      <c r="D43" s="13"/>
      <c r="E43" s="13"/>
      <c r="F43" s="13"/>
      <c r="G43" s="13"/>
      <c r="H43" s="13"/>
      <c r="I43" s="13"/>
      <c r="J43" s="13"/>
      <c r="K43" s="13"/>
      <c r="L43" s="14"/>
    </row>
    <row r="44" spans="1:13" ht="18.95" customHeight="1" x14ac:dyDescent="0.2">
      <c r="A44" s="12"/>
      <c r="B44" s="13"/>
      <c r="C44" s="13"/>
      <c r="D44" s="13"/>
      <c r="E44" s="13"/>
      <c r="F44" s="13"/>
      <c r="G44" s="13"/>
      <c r="H44" s="13"/>
      <c r="I44" s="13"/>
      <c r="J44" s="13"/>
      <c r="K44" s="13"/>
      <c r="L44" s="14"/>
    </row>
    <row r="45" spans="1:13" ht="18.95" customHeight="1" x14ac:dyDescent="0.2">
      <c r="A45" s="12"/>
      <c r="B45" s="13"/>
      <c r="C45" s="13"/>
      <c r="D45" s="13"/>
      <c r="E45" s="13"/>
      <c r="F45" s="13"/>
      <c r="G45" s="13"/>
      <c r="H45" s="13"/>
      <c r="I45" s="13"/>
      <c r="J45" s="13"/>
      <c r="K45" s="13"/>
      <c r="L45" s="14"/>
    </row>
    <row r="46" spans="1:13" ht="18.95" customHeight="1" x14ac:dyDescent="0.2">
      <c r="A46" s="12"/>
      <c r="B46" s="13"/>
      <c r="C46" s="13"/>
      <c r="D46" s="13"/>
      <c r="E46" s="13"/>
      <c r="F46" s="13"/>
      <c r="G46" s="13"/>
      <c r="H46" s="13"/>
      <c r="I46" s="13"/>
      <c r="J46" s="13"/>
      <c r="K46" s="13"/>
      <c r="L46" s="14"/>
    </row>
    <row r="47" spans="1:13" ht="18.95" customHeight="1" x14ac:dyDescent="0.2">
      <c r="A47" s="12"/>
      <c r="B47" s="13"/>
      <c r="C47" s="13"/>
      <c r="D47" s="13"/>
      <c r="E47" s="13"/>
      <c r="F47" s="13"/>
      <c r="G47" s="13"/>
      <c r="H47" s="13"/>
      <c r="I47" s="13"/>
      <c r="J47" s="13"/>
      <c r="K47" s="13"/>
      <c r="L47" s="14"/>
    </row>
    <row r="48" spans="1:13" ht="15.75" customHeight="1" x14ac:dyDescent="0.2">
      <c r="A48" s="12"/>
      <c r="B48" s="13"/>
      <c r="C48" s="13"/>
      <c r="D48" s="13"/>
      <c r="E48" s="13"/>
      <c r="F48" s="13"/>
      <c r="G48" s="13"/>
      <c r="H48" s="13"/>
      <c r="I48" s="13"/>
      <c r="J48" s="13"/>
      <c r="K48" s="13"/>
      <c r="L48" s="14"/>
    </row>
    <row r="49" spans="1:12" ht="18.95" customHeight="1" x14ac:dyDescent="0.2">
      <c r="A49" s="1327" t="s">
        <v>135</v>
      </c>
      <c r="B49" s="1327"/>
      <c r="C49" s="1327"/>
      <c r="D49" s="1327"/>
      <c r="E49" s="1327"/>
      <c r="F49" s="1327"/>
      <c r="G49" s="1327"/>
      <c r="H49" s="1327"/>
      <c r="I49" s="1327"/>
      <c r="J49" s="1327"/>
      <c r="K49" s="1327"/>
      <c r="L49" s="1327"/>
    </row>
    <row r="50" spans="1:12" ht="13.5" customHeight="1" x14ac:dyDescent="0.2">
      <c r="A50" s="1953" t="s">
        <v>1057</v>
      </c>
      <c r="B50" s="1954"/>
      <c r="C50" s="1954"/>
      <c r="D50" s="1954"/>
      <c r="E50" s="1954"/>
      <c r="F50" s="1954"/>
      <c r="G50" s="1954"/>
      <c r="H50" s="1954"/>
      <c r="I50" s="1954"/>
      <c r="J50" s="1954"/>
      <c r="K50" s="1954"/>
      <c r="L50" s="1955"/>
    </row>
    <row r="51" spans="1:12" ht="13.5" customHeight="1" x14ac:dyDescent="0.2">
      <c r="A51" s="1956"/>
      <c r="B51" s="1957"/>
      <c r="C51" s="1957"/>
      <c r="D51" s="1957"/>
      <c r="E51" s="1957"/>
      <c r="F51" s="1957"/>
      <c r="G51" s="1957"/>
      <c r="H51" s="1957"/>
      <c r="I51" s="1957"/>
      <c r="J51" s="1957"/>
      <c r="K51" s="1957"/>
      <c r="L51" s="1958"/>
    </row>
    <row r="52" spans="1:12" ht="13.5" customHeight="1" x14ac:dyDescent="0.2">
      <c r="A52" s="1956"/>
      <c r="B52" s="1957"/>
      <c r="C52" s="1957"/>
      <c r="D52" s="1957"/>
      <c r="E52" s="1957"/>
      <c r="F52" s="1957"/>
      <c r="G52" s="1957"/>
      <c r="H52" s="1957"/>
      <c r="I52" s="1957"/>
      <c r="J52" s="1957"/>
      <c r="K52" s="1957"/>
      <c r="L52" s="1958"/>
    </row>
    <row r="53" spans="1:12" ht="189" customHeight="1" x14ac:dyDescent="0.2">
      <c r="A53" s="1959"/>
      <c r="B53" s="1960"/>
      <c r="C53" s="1960"/>
      <c r="D53" s="1960"/>
      <c r="E53" s="1960"/>
      <c r="F53" s="1960"/>
      <c r="G53" s="1960"/>
      <c r="H53" s="1960"/>
      <c r="I53" s="1960"/>
      <c r="J53" s="1960"/>
      <c r="K53" s="1960"/>
      <c r="L53" s="1961"/>
    </row>
  </sheetData>
  <sheetProtection password="CCF3" sheet="1" objects="1" scenarios="1"/>
  <mergeCells count="25">
    <mergeCell ref="A6:I8"/>
    <mergeCell ref="C1:K2"/>
    <mergeCell ref="C3:K3"/>
    <mergeCell ref="C4:K4"/>
    <mergeCell ref="A5:I5"/>
    <mergeCell ref="J5:L5"/>
    <mergeCell ref="B14:J14"/>
    <mergeCell ref="K14:K22"/>
    <mergeCell ref="B22:J22"/>
    <mergeCell ref="A9:L9"/>
    <mergeCell ref="A10:L11"/>
    <mergeCell ref="A12:L12"/>
    <mergeCell ref="A24:F24"/>
    <mergeCell ref="G24:L24"/>
    <mergeCell ref="A25:F26"/>
    <mergeCell ref="G25:L26"/>
    <mergeCell ref="A27:F27"/>
    <mergeCell ref="G27:L27"/>
    <mergeCell ref="A50:L53"/>
    <mergeCell ref="A28:F29"/>
    <mergeCell ref="G28:L29"/>
    <mergeCell ref="A30:L30"/>
    <mergeCell ref="A31:L32"/>
    <mergeCell ref="A33:L33"/>
    <mergeCell ref="A49:L49"/>
  </mergeCells>
  <hyperlinks>
    <hyperlink ref="A6:I8" location="CONSOLIDADO!G46" display="Cumplimiento del programa integral de gestión humana" xr:uid="{00000000-0004-0000-2900-000000000000}"/>
  </hyperlinks>
  <printOptions horizontalCentered="1"/>
  <pageMargins left="0.19685039370078741" right="0.19685039370078741" top="0.19685039370078741" bottom="0.31496062992125984" header="0" footer="0.15748031496062992"/>
  <pageSetup paperSize="9" orientation="portrait" r:id="rId1"/>
  <headerFooter alignWithMargins="0">
    <oddFooter>&amp;C38&amp;R&amp;D</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FFFF99"/>
  </sheetPr>
  <dimension ref="A1:AN49"/>
  <sheetViews>
    <sheetView tabSelected="1" zoomScaleNormal="100" workbookViewId="0">
      <selection activeCell="O1" sqref="O1:AN1"/>
    </sheetView>
  </sheetViews>
  <sheetFormatPr baseColWidth="10" defaultColWidth="3.5703125" defaultRowHeight="18.95" customHeight="1" x14ac:dyDescent="0.2"/>
  <cols>
    <col min="1" max="3" width="7.140625" style="103" customWidth="1"/>
    <col min="4" max="4" width="7" style="103" customWidth="1"/>
    <col min="5" max="12" width="7.140625" style="103" customWidth="1"/>
    <col min="13" max="13" width="4.5703125" style="103" bestFit="1" customWidth="1"/>
    <col min="14" max="15" width="3.5703125" style="103"/>
    <col min="16" max="16" width="4.5703125" style="103" bestFit="1" customWidth="1"/>
    <col min="17" max="27" width="3.5703125" style="103"/>
    <col min="28" max="28" width="3.5703125" style="103" customWidth="1"/>
    <col min="29" max="16384" width="3.5703125" style="103"/>
  </cols>
  <sheetData>
    <row r="1" spans="1:40" ht="18" customHeight="1" x14ac:dyDescent="0.2">
      <c r="A1" s="104"/>
      <c r="B1" s="105"/>
      <c r="C1" s="1313" t="s">
        <v>771</v>
      </c>
      <c r="D1" s="1313"/>
      <c r="E1" s="1313"/>
      <c r="F1" s="1313"/>
      <c r="G1" s="1313"/>
      <c r="H1" s="1313"/>
      <c r="I1" s="1313"/>
      <c r="J1" s="1313"/>
      <c r="K1" s="1314"/>
      <c r="L1" s="105"/>
      <c r="O1" s="2160" t="s">
        <v>1084</v>
      </c>
      <c r="P1" s="2160"/>
      <c r="Q1" s="2160"/>
      <c r="R1" s="2160"/>
      <c r="S1" s="2160"/>
      <c r="T1" s="2160"/>
      <c r="U1" s="2160"/>
      <c r="V1" s="2160"/>
      <c r="W1" s="2160"/>
      <c r="X1" s="2160"/>
      <c r="Y1" s="2160"/>
      <c r="Z1" s="2160"/>
      <c r="AA1" s="2160"/>
      <c r="AB1" s="2160"/>
      <c r="AC1" s="2160"/>
      <c r="AD1" s="2160"/>
      <c r="AE1" s="2160"/>
      <c r="AF1" s="2160"/>
      <c r="AG1" s="2160"/>
      <c r="AH1" s="2160"/>
      <c r="AI1" s="2160"/>
      <c r="AJ1" s="2160"/>
      <c r="AK1" s="2160"/>
      <c r="AL1" s="2160"/>
      <c r="AM1" s="2160"/>
      <c r="AN1" s="2160"/>
    </row>
    <row r="2" spans="1:40" ht="12.75" x14ac:dyDescent="0.2">
      <c r="A2" s="99"/>
      <c r="B2" s="98"/>
      <c r="C2" s="1315"/>
      <c r="D2" s="1315"/>
      <c r="E2" s="1315"/>
      <c r="F2" s="1315"/>
      <c r="G2" s="1315"/>
      <c r="H2" s="1315"/>
      <c r="I2" s="1315"/>
      <c r="J2" s="1315"/>
      <c r="K2" s="1316"/>
      <c r="L2" s="98"/>
    </row>
    <row r="3" spans="1:40" ht="12.75" x14ac:dyDescent="0.2">
      <c r="A3" s="99"/>
      <c r="B3" s="98"/>
      <c r="C3" s="1317" t="s">
        <v>97</v>
      </c>
      <c r="D3" s="1317"/>
      <c r="E3" s="1317"/>
      <c r="F3" s="1317"/>
      <c r="G3" s="1317"/>
      <c r="H3" s="1317"/>
      <c r="I3" s="1317"/>
      <c r="J3" s="1317"/>
      <c r="K3" s="1318"/>
      <c r="L3" s="98"/>
    </row>
    <row r="4" spans="1:40" ht="12.75" x14ac:dyDescent="0.2">
      <c r="A4" s="101"/>
      <c r="B4" s="100"/>
      <c r="C4" s="1319" t="s">
        <v>692</v>
      </c>
      <c r="D4" s="1319"/>
      <c r="E4" s="1319"/>
      <c r="F4" s="1319"/>
      <c r="G4" s="1319"/>
      <c r="H4" s="1319"/>
      <c r="I4" s="1319"/>
      <c r="J4" s="1319"/>
      <c r="K4" s="1320"/>
      <c r="L4" s="100"/>
    </row>
    <row r="5" spans="1:40" s="106" customFormat="1" ht="12.75" x14ac:dyDescent="0.25">
      <c r="A5" s="1442" t="s">
        <v>89</v>
      </c>
      <c r="B5" s="1443"/>
      <c r="C5" s="1443"/>
      <c r="D5" s="1443"/>
      <c r="E5" s="1443"/>
      <c r="F5" s="1443"/>
      <c r="G5" s="1443"/>
      <c r="H5" s="1443"/>
      <c r="I5" s="1444"/>
      <c r="J5" s="1443" t="s">
        <v>90</v>
      </c>
      <c r="K5" s="1443"/>
      <c r="L5" s="1444"/>
    </row>
    <row r="6" spans="1:40" ht="14.25" customHeight="1" x14ac:dyDescent="0.2">
      <c r="A6" s="1307" t="s">
        <v>920</v>
      </c>
      <c r="B6" s="1308"/>
      <c r="C6" s="1308"/>
      <c r="D6" s="1308"/>
      <c r="E6" s="1308"/>
      <c r="F6" s="1308"/>
      <c r="G6" s="1308"/>
      <c r="H6" s="1308"/>
      <c r="I6" s="1309"/>
      <c r="J6" s="315"/>
      <c r="K6" s="319" t="s">
        <v>16</v>
      </c>
      <c r="L6" s="316"/>
    </row>
    <row r="7" spans="1:40" ht="15" customHeight="1" x14ac:dyDescent="0.2">
      <c r="A7" s="1307"/>
      <c r="B7" s="1308"/>
      <c r="C7" s="1308"/>
      <c r="D7" s="1308"/>
      <c r="E7" s="1308"/>
      <c r="F7" s="1308"/>
      <c r="G7" s="1308"/>
      <c r="H7" s="1308"/>
      <c r="I7" s="1309"/>
      <c r="J7" s="315"/>
      <c r="K7" s="319" t="s">
        <v>98</v>
      </c>
      <c r="L7" s="130" t="s">
        <v>17</v>
      </c>
    </row>
    <row r="8" spans="1:40" ht="14.25" customHeight="1" x14ac:dyDescent="0.2">
      <c r="A8" s="1310"/>
      <c r="B8" s="1311"/>
      <c r="C8" s="1311"/>
      <c r="D8" s="1311"/>
      <c r="E8" s="1311"/>
      <c r="F8" s="1311"/>
      <c r="G8" s="1311"/>
      <c r="H8" s="1311"/>
      <c r="I8" s="1312"/>
      <c r="J8" s="107"/>
      <c r="K8" s="317" t="s">
        <v>18</v>
      </c>
      <c r="L8" s="316"/>
    </row>
    <row r="9" spans="1:40" s="106" customFormat="1" ht="15" customHeight="1" x14ac:dyDescent="0.25">
      <c r="A9" s="1415" t="s">
        <v>19</v>
      </c>
      <c r="B9" s="1416"/>
      <c r="C9" s="1416"/>
      <c r="D9" s="1416"/>
      <c r="E9" s="1416"/>
      <c r="F9" s="1416"/>
      <c r="G9" s="1416"/>
      <c r="H9" s="1416"/>
      <c r="I9" s="1416"/>
      <c r="J9" s="1416"/>
      <c r="K9" s="1416"/>
      <c r="L9" s="1417"/>
    </row>
    <row r="10" spans="1:40" ht="24" customHeight="1" x14ac:dyDescent="0.2">
      <c r="A10" s="1384" t="s">
        <v>921</v>
      </c>
      <c r="B10" s="1385"/>
      <c r="C10" s="1385"/>
      <c r="D10" s="1385"/>
      <c r="E10" s="1385"/>
      <c r="F10" s="1385"/>
      <c r="G10" s="1385"/>
      <c r="H10" s="1385"/>
      <c r="I10" s="1385"/>
      <c r="J10" s="1385"/>
      <c r="K10" s="1385"/>
      <c r="L10" s="1386"/>
    </row>
    <row r="11" spans="1:40" s="106" customFormat="1" ht="12.75" x14ac:dyDescent="0.25">
      <c r="A11" s="1415" t="s">
        <v>20</v>
      </c>
      <c r="B11" s="1416"/>
      <c r="C11" s="1416"/>
      <c r="D11" s="1416"/>
      <c r="E11" s="1416"/>
      <c r="F11" s="1416"/>
      <c r="G11" s="1416"/>
      <c r="H11" s="1416"/>
      <c r="I11" s="1416"/>
      <c r="J11" s="1416"/>
      <c r="K11" s="1416"/>
      <c r="L11" s="1417"/>
    </row>
    <row r="12" spans="1:40" ht="12.75" x14ac:dyDescent="0.2">
      <c r="A12" s="247"/>
      <c r="B12" s="318"/>
      <c r="C12" s="318"/>
      <c r="D12" s="318"/>
      <c r="E12" s="318"/>
      <c r="F12" s="318"/>
      <c r="G12" s="318"/>
      <c r="H12" s="318"/>
      <c r="I12" s="318"/>
      <c r="J12" s="318"/>
      <c r="K12" s="318"/>
      <c r="L12" s="320"/>
    </row>
    <row r="13" spans="1:40" ht="15" customHeight="1" x14ac:dyDescent="0.25">
      <c r="A13" s="247"/>
      <c r="B13" s="154"/>
      <c r="C13" s="154"/>
      <c r="D13" s="1324" t="s">
        <v>59</v>
      </c>
      <c r="E13" s="1324"/>
      <c r="F13" s="1324"/>
      <c r="G13" s="1324"/>
      <c r="H13" s="1324"/>
      <c r="I13" s="1458" t="s">
        <v>59</v>
      </c>
      <c r="J13" s="1458"/>
      <c r="K13" s="318"/>
      <c r="L13" s="320"/>
      <c r="P13"/>
    </row>
    <row r="14" spans="1:40" ht="12.75" x14ac:dyDescent="0.2">
      <c r="A14" s="247"/>
      <c r="B14" s="273"/>
      <c r="C14" s="273"/>
      <c r="D14" s="1399" t="s">
        <v>59</v>
      </c>
      <c r="E14" s="1399"/>
      <c r="F14" s="1399"/>
      <c r="G14" s="1399"/>
      <c r="H14" s="1399"/>
      <c r="I14" s="1458"/>
      <c r="J14" s="1458"/>
      <c r="K14" s="318"/>
      <c r="L14" s="320"/>
    </row>
    <row r="15" spans="1:40" ht="9" customHeight="1" x14ac:dyDescent="0.2">
      <c r="A15" s="247"/>
      <c r="B15" s="273"/>
      <c r="C15" s="273"/>
      <c r="D15" s="314"/>
      <c r="E15" s="314"/>
      <c r="F15" s="314"/>
      <c r="G15" s="314"/>
      <c r="H15" s="314"/>
      <c r="I15" s="313"/>
      <c r="J15" s="313"/>
      <c r="K15" s="318"/>
      <c r="L15" s="320"/>
    </row>
    <row r="16" spans="1:40" ht="14.25" customHeight="1" x14ac:dyDescent="0.2">
      <c r="A16" s="1981"/>
      <c r="B16" s="1982"/>
      <c r="C16" s="1982"/>
      <c r="D16" s="1982"/>
      <c r="E16" s="1982"/>
      <c r="F16" s="1982"/>
      <c r="G16" s="1982"/>
      <c r="H16" s="1982"/>
      <c r="I16" s="1982"/>
      <c r="J16" s="1982"/>
      <c r="K16" s="1982"/>
      <c r="L16" s="1983"/>
    </row>
    <row r="17" spans="1:16" ht="13.5" customHeight="1" x14ac:dyDescent="0.2">
      <c r="A17" s="1981"/>
      <c r="B17" s="1982"/>
      <c r="C17" s="1982"/>
      <c r="D17" s="1982"/>
      <c r="E17" s="1982"/>
      <c r="F17" s="1982"/>
      <c r="G17" s="1982"/>
      <c r="H17" s="1982"/>
      <c r="I17" s="1982"/>
      <c r="J17" s="1982"/>
      <c r="K17" s="1982"/>
      <c r="L17" s="1983"/>
    </row>
    <row r="18" spans="1:16" ht="10.5" customHeight="1" x14ac:dyDescent="0.2">
      <c r="A18" s="272"/>
      <c r="B18" s="271"/>
      <c r="C18" s="271"/>
      <c r="D18" s="271"/>
      <c r="E18" s="271"/>
      <c r="F18" s="271"/>
      <c r="G18" s="271"/>
      <c r="H18" s="271"/>
      <c r="I18" s="271"/>
      <c r="J18" s="271"/>
      <c r="K18" s="271"/>
      <c r="L18" s="270"/>
    </row>
    <row r="19" spans="1:16" s="106" customFormat="1" ht="14.25" customHeight="1" x14ac:dyDescent="0.25">
      <c r="A19" s="1415" t="s">
        <v>21</v>
      </c>
      <c r="B19" s="1416"/>
      <c r="C19" s="1416"/>
      <c r="D19" s="1416"/>
      <c r="E19" s="1416"/>
      <c r="F19" s="1416"/>
      <c r="G19" s="1415" t="s">
        <v>22</v>
      </c>
      <c r="H19" s="1416"/>
      <c r="I19" s="1416"/>
      <c r="J19" s="1416"/>
      <c r="K19" s="1416"/>
      <c r="L19" s="1417"/>
    </row>
    <row r="20" spans="1:16" ht="18.75" customHeight="1" x14ac:dyDescent="0.2">
      <c r="A20" s="1454" t="s">
        <v>92</v>
      </c>
      <c r="B20" s="1430"/>
      <c r="C20" s="1430"/>
      <c r="D20" s="1430"/>
      <c r="E20" s="1430"/>
      <c r="F20" s="1455"/>
      <c r="G20" s="1428" t="s">
        <v>26</v>
      </c>
      <c r="H20" s="1324"/>
      <c r="I20" s="1324"/>
      <c r="J20" s="1324"/>
      <c r="K20" s="1324"/>
      <c r="L20" s="1325"/>
    </row>
    <row r="21" spans="1:16" s="106" customFormat="1" ht="14.25" customHeight="1" x14ac:dyDescent="0.25">
      <c r="A21" s="1415" t="s">
        <v>46</v>
      </c>
      <c r="B21" s="1416"/>
      <c r="C21" s="1416"/>
      <c r="D21" s="1416"/>
      <c r="E21" s="1416"/>
      <c r="F21" s="1416"/>
      <c r="G21" s="1415" t="s">
        <v>34</v>
      </c>
      <c r="H21" s="1416"/>
      <c r="I21" s="1416"/>
      <c r="J21" s="1416"/>
      <c r="K21" s="1416"/>
      <c r="L21" s="1417"/>
    </row>
    <row r="22" spans="1:16" ht="27" customHeight="1" x14ac:dyDescent="0.2">
      <c r="A22" s="1693">
        <v>0</v>
      </c>
      <c r="B22" s="1488"/>
      <c r="C22" s="1488"/>
      <c r="D22" s="1488"/>
      <c r="E22" s="1488"/>
      <c r="F22" s="1489"/>
      <c r="G22" s="1984">
        <v>4.0000000000000001E-3</v>
      </c>
      <c r="H22" s="1985"/>
      <c r="I22" s="1985"/>
      <c r="J22" s="1985"/>
      <c r="K22" s="1985"/>
      <c r="L22" s="1986"/>
    </row>
    <row r="23" spans="1:16" s="106" customFormat="1" ht="12.75" x14ac:dyDescent="0.25">
      <c r="A23" s="1415" t="s">
        <v>35</v>
      </c>
      <c r="B23" s="1416"/>
      <c r="C23" s="1416"/>
      <c r="D23" s="1416"/>
      <c r="E23" s="1416"/>
      <c r="F23" s="1416"/>
      <c r="G23" s="1416"/>
      <c r="H23" s="1416"/>
      <c r="I23" s="1416"/>
      <c r="J23" s="1416"/>
      <c r="K23" s="1416"/>
      <c r="L23" s="1417"/>
    </row>
    <row r="24" spans="1:16" ht="21" customHeight="1" x14ac:dyDescent="0.2">
      <c r="A24" s="1428" t="s">
        <v>1058</v>
      </c>
      <c r="B24" s="1324"/>
      <c r="C24" s="1324"/>
      <c r="D24" s="1324"/>
      <c r="E24" s="1324"/>
      <c r="F24" s="1324"/>
      <c r="G24" s="1324"/>
      <c r="H24" s="1324"/>
      <c r="I24" s="1324"/>
      <c r="J24" s="1324"/>
      <c r="K24" s="1324"/>
      <c r="L24" s="1325"/>
    </row>
    <row r="25" spans="1:16" ht="12.75" x14ac:dyDescent="0.2">
      <c r="A25" s="1255" t="s">
        <v>2</v>
      </c>
      <c r="B25" s="1256"/>
      <c r="C25" s="1256"/>
      <c r="D25" s="1256"/>
      <c r="E25" s="1256"/>
      <c r="F25" s="1256"/>
      <c r="G25" s="1256"/>
      <c r="H25" s="1256"/>
      <c r="I25" s="1256"/>
      <c r="J25" s="1256"/>
      <c r="K25" s="1256"/>
      <c r="L25" s="1257"/>
    </row>
    <row r="26" spans="1:16" ht="19.5" customHeight="1" x14ac:dyDescent="0.2">
      <c r="A26" s="1338" t="s">
        <v>770</v>
      </c>
      <c r="B26" s="1339"/>
      <c r="C26" s="1339"/>
      <c r="D26" s="1339"/>
      <c r="E26" s="1339"/>
      <c r="F26" s="1339"/>
      <c r="G26" s="1339"/>
      <c r="H26" s="1339"/>
      <c r="I26" s="1339"/>
      <c r="J26" s="1339"/>
      <c r="K26" s="1339"/>
      <c r="L26" s="1340"/>
    </row>
    <row r="27" spans="1:16" s="106" customFormat="1" ht="12.75" x14ac:dyDescent="0.25">
      <c r="A27" s="1415" t="s">
        <v>36</v>
      </c>
      <c r="B27" s="1416"/>
      <c r="C27" s="1416"/>
      <c r="D27" s="1416"/>
      <c r="E27" s="1416"/>
      <c r="F27" s="1416"/>
      <c r="G27" s="1416"/>
      <c r="H27" s="1416"/>
      <c r="I27" s="1416"/>
      <c r="J27" s="1416"/>
      <c r="K27" s="1416"/>
      <c r="L27" s="1417"/>
    </row>
    <row r="28" spans="1:16" ht="12.75" x14ac:dyDescent="0.2">
      <c r="A28" s="132">
        <v>43466</v>
      </c>
      <c r="B28" s="941">
        <v>43497</v>
      </c>
      <c r="C28" s="941">
        <v>43525</v>
      </c>
      <c r="D28" s="941">
        <v>43556</v>
      </c>
      <c r="E28" s="941">
        <v>43586</v>
      </c>
      <c r="F28" s="941">
        <v>43617</v>
      </c>
      <c r="G28" s="941">
        <v>43647</v>
      </c>
      <c r="H28" s="941">
        <v>43678</v>
      </c>
      <c r="I28" s="941">
        <v>43709</v>
      </c>
      <c r="J28" s="941">
        <v>43739</v>
      </c>
      <c r="K28" s="941">
        <v>43770</v>
      </c>
      <c r="L28" s="941">
        <v>43800</v>
      </c>
    </row>
    <row r="29" spans="1:16" ht="12.75" x14ac:dyDescent="0.2">
      <c r="A29" s="616"/>
      <c r="B29" s="616"/>
      <c r="C29" s="616">
        <v>0.12</v>
      </c>
      <c r="D29" s="788"/>
      <c r="E29" s="788"/>
      <c r="F29" s="616">
        <v>0.27</v>
      </c>
      <c r="G29" s="788"/>
      <c r="H29" s="788"/>
      <c r="I29" s="616">
        <v>0.16</v>
      </c>
      <c r="J29" s="788"/>
      <c r="K29" s="788"/>
      <c r="L29" s="616"/>
      <c r="M29" s="615">
        <f>AVERAGE(A29:L29)</f>
        <v>0.18333333333333335</v>
      </c>
      <c r="P29" s="615"/>
    </row>
    <row r="30" spans="1:16" s="263" customFormat="1" ht="12.75" x14ac:dyDescent="0.2">
      <c r="A30" s="321">
        <v>4.5</v>
      </c>
      <c r="B30" s="321">
        <v>4.5</v>
      </c>
      <c r="C30" s="321">
        <v>4.5</v>
      </c>
      <c r="D30" s="321">
        <v>4.5</v>
      </c>
      <c r="E30" s="321">
        <v>4.5</v>
      </c>
      <c r="F30" s="321">
        <v>4.5</v>
      </c>
      <c r="G30" s="321">
        <v>4.5</v>
      </c>
      <c r="H30" s="321">
        <v>4.5</v>
      </c>
      <c r="I30" s="321">
        <v>4.5</v>
      </c>
      <c r="J30" s="321">
        <v>4.5</v>
      </c>
      <c r="K30" s="321">
        <v>4.5</v>
      </c>
      <c r="L30" s="321">
        <v>4.5</v>
      </c>
    </row>
    <row r="31" spans="1:16" s="263" customFormat="1" ht="12.75" x14ac:dyDescent="0.2">
      <c r="A31" s="321">
        <v>6</v>
      </c>
      <c r="B31" s="321">
        <v>6</v>
      </c>
      <c r="C31" s="321">
        <v>6</v>
      </c>
      <c r="D31" s="321">
        <v>6</v>
      </c>
      <c r="E31" s="321">
        <v>6</v>
      </c>
      <c r="F31" s="321">
        <v>6</v>
      </c>
      <c r="G31" s="321">
        <v>6</v>
      </c>
      <c r="H31" s="321">
        <v>6</v>
      </c>
      <c r="I31" s="321">
        <v>6</v>
      </c>
      <c r="J31" s="321">
        <v>6</v>
      </c>
      <c r="K31" s="321">
        <v>6</v>
      </c>
      <c r="L31" s="321">
        <v>6</v>
      </c>
    </row>
    <row r="32" spans="1:16" s="256" customFormat="1" ht="12.75" x14ac:dyDescent="0.2">
      <c r="A32" s="282"/>
      <c r="B32" s="283"/>
      <c r="C32" s="283"/>
      <c r="D32" s="283"/>
      <c r="E32" s="283"/>
      <c r="F32" s="283"/>
      <c r="G32" s="283"/>
      <c r="H32" s="283"/>
      <c r="I32" s="283"/>
      <c r="J32" s="283"/>
      <c r="K32" s="283"/>
      <c r="L32" s="284"/>
    </row>
    <row r="33" spans="1:23" s="256" customFormat="1" ht="12.75" x14ac:dyDescent="0.2">
      <c r="A33" s="262"/>
      <c r="B33" s="261"/>
      <c r="C33" s="261"/>
      <c r="D33" s="261"/>
      <c r="E33" s="261"/>
      <c r="F33" s="261"/>
      <c r="G33" s="261"/>
      <c r="H33" s="261"/>
      <c r="I33" s="261"/>
      <c r="J33" s="261"/>
      <c r="K33" s="261"/>
      <c r="L33" s="260"/>
    </row>
    <row r="34" spans="1:23" s="256" customFormat="1" ht="18.95" customHeight="1" x14ac:dyDescent="0.2">
      <c r="A34" s="262"/>
      <c r="B34" s="261"/>
      <c r="C34" s="261"/>
      <c r="D34" s="261"/>
      <c r="E34" s="261"/>
      <c r="F34" s="261"/>
      <c r="G34" s="261"/>
      <c r="H34" s="261"/>
      <c r="I34" s="261"/>
      <c r="J34" s="261"/>
      <c r="K34" s="261"/>
      <c r="L34" s="260"/>
    </row>
    <row r="35" spans="1:23" s="256" customFormat="1" ht="18.95" customHeight="1" x14ac:dyDescent="0.2">
      <c r="A35" s="262"/>
      <c r="B35" s="261"/>
      <c r="C35" s="261"/>
      <c r="D35" s="261"/>
      <c r="E35" s="261"/>
      <c r="F35" s="261"/>
      <c r="G35" s="261"/>
      <c r="H35" s="261"/>
      <c r="I35" s="261"/>
      <c r="J35" s="261"/>
      <c r="K35" s="261"/>
      <c r="L35" s="260"/>
    </row>
    <row r="36" spans="1:23" s="256" customFormat="1" ht="18.95" customHeight="1" x14ac:dyDescent="0.2">
      <c r="A36" s="262"/>
      <c r="B36" s="261"/>
      <c r="C36" s="261"/>
      <c r="D36" s="261"/>
      <c r="E36" s="261"/>
      <c r="F36" s="261"/>
      <c r="G36" s="261"/>
      <c r="H36" s="261"/>
      <c r="I36" s="261"/>
      <c r="J36" s="261"/>
      <c r="K36" s="261"/>
      <c r="L36" s="260"/>
    </row>
    <row r="37" spans="1:23" s="256" customFormat="1" ht="18.95" customHeight="1" x14ac:dyDescent="0.2">
      <c r="A37" s="262"/>
      <c r="B37" s="261"/>
      <c r="C37" s="261"/>
      <c r="D37" s="261"/>
      <c r="E37" s="261"/>
      <c r="F37" s="261"/>
      <c r="G37" s="261"/>
      <c r="H37" s="261"/>
      <c r="I37" s="261"/>
      <c r="J37" s="261"/>
      <c r="K37" s="261"/>
      <c r="L37" s="260"/>
    </row>
    <row r="38" spans="1:23" s="256" customFormat="1" ht="18.95" customHeight="1" x14ac:dyDescent="0.2">
      <c r="A38" s="262"/>
      <c r="B38" s="261"/>
      <c r="C38" s="261"/>
      <c r="D38" s="261"/>
      <c r="E38" s="261"/>
      <c r="F38" s="261"/>
      <c r="G38" s="261"/>
      <c r="H38" s="261"/>
      <c r="I38" s="261"/>
      <c r="J38" s="261"/>
      <c r="K38" s="261"/>
      <c r="L38" s="260"/>
    </row>
    <row r="39" spans="1:23" s="256" customFormat="1" ht="18.95" customHeight="1" x14ac:dyDescent="0.2">
      <c r="A39" s="262"/>
      <c r="B39" s="261"/>
      <c r="C39" s="261"/>
      <c r="D39" s="261"/>
      <c r="E39" s="261"/>
      <c r="F39" s="261"/>
      <c r="G39" s="261"/>
      <c r="H39" s="261"/>
      <c r="I39" s="261"/>
      <c r="J39" s="261"/>
      <c r="K39" s="261"/>
      <c r="L39" s="260"/>
    </row>
    <row r="40" spans="1:23" s="256" customFormat="1" ht="15" customHeight="1" x14ac:dyDescent="0.2">
      <c r="A40" s="262"/>
      <c r="B40" s="261"/>
      <c r="C40" s="261"/>
      <c r="D40" s="261"/>
      <c r="E40" s="261"/>
      <c r="F40" s="261"/>
      <c r="G40" s="261"/>
      <c r="H40" s="261"/>
      <c r="I40" s="261"/>
      <c r="J40" s="261"/>
      <c r="K40" s="261"/>
      <c r="L40" s="260"/>
    </row>
    <row r="41" spans="1:23" s="256" customFormat="1" ht="18.95" customHeight="1" x14ac:dyDescent="0.2">
      <c r="A41" s="262"/>
      <c r="B41" s="261"/>
      <c r="C41" s="261"/>
      <c r="D41" s="261"/>
      <c r="E41" s="261"/>
      <c r="F41" s="261"/>
      <c r="G41" s="261"/>
      <c r="H41" s="261"/>
      <c r="I41" s="261"/>
      <c r="J41" s="261"/>
      <c r="K41" s="261"/>
      <c r="L41" s="260"/>
    </row>
    <row r="42" spans="1:23" s="256" customFormat="1" ht="18.95" customHeight="1" x14ac:dyDescent="0.2">
      <c r="A42" s="262"/>
      <c r="B42" s="261"/>
      <c r="C42" s="261"/>
      <c r="D42" s="261"/>
      <c r="E42" s="261"/>
      <c r="F42" s="261"/>
      <c r="G42" s="261"/>
      <c r="H42" s="261"/>
      <c r="I42" s="261"/>
      <c r="J42" s="261"/>
      <c r="K42" s="261"/>
      <c r="L42" s="260"/>
    </row>
    <row r="43" spans="1:23" s="256" customFormat="1" ht="18.95" customHeight="1" x14ac:dyDescent="0.2">
      <c r="A43" s="262"/>
      <c r="B43" s="261"/>
      <c r="C43" s="261"/>
      <c r="D43" s="261"/>
      <c r="E43" s="261"/>
      <c r="F43" s="261"/>
      <c r="G43" s="261"/>
      <c r="H43" s="261"/>
      <c r="I43" s="261"/>
      <c r="J43" s="261"/>
      <c r="K43" s="261"/>
      <c r="L43" s="260"/>
    </row>
    <row r="44" spans="1:23" s="256" customFormat="1" ht="12.75" customHeight="1" x14ac:dyDescent="0.2">
      <c r="A44" s="259"/>
      <c r="B44" s="258"/>
      <c r="C44" s="258"/>
      <c r="D44" s="258"/>
      <c r="E44" s="258"/>
      <c r="F44" s="258"/>
      <c r="G44" s="258"/>
      <c r="H44" s="258"/>
      <c r="I44" s="258"/>
      <c r="J44" s="258"/>
      <c r="K44" s="258"/>
      <c r="L44" s="257"/>
    </row>
    <row r="45" spans="1:23" ht="30" customHeight="1" x14ac:dyDescent="0.2">
      <c r="A45" s="1418" t="s">
        <v>135</v>
      </c>
      <c r="B45" s="1418"/>
      <c r="C45" s="1418"/>
      <c r="D45" s="1418"/>
      <c r="E45" s="1418"/>
      <c r="F45" s="1418"/>
      <c r="G45" s="1418"/>
      <c r="H45" s="1418"/>
      <c r="I45" s="1418"/>
      <c r="J45" s="1418"/>
      <c r="K45" s="1418"/>
      <c r="L45" s="1418"/>
      <c r="M45" s="255"/>
      <c r="N45" s="255"/>
      <c r="O45" s="255"/>
      <c r="P45" s="255"/>
      <c r="Q45" s="255"/>
      <c r="R45" s="255"/>
      <c r="S45" s="255"/>
      <c r="T45" s="255"/>
      <c r="U45" s="255"/>
      <c r="V45" s="255"/>
      <c r="W45" s="255"/>
    </row>
    <row r="46" spans="1:23" ht="18.95" customHeight="1" x14ac:dyDescent="0.2">
      <c r="A46" s="1972" t="s">
        <v>1059</v>
      </c>
      <c r="B46" s="1973"/>
      <c r="C46" s="1973"/>
      <c r="D46" s="1973"/>
      <c r="E46" s="1973"/>
      <c r="F46" s="1973"/>
      <c r="G46" s="1973"/>
      <c r="H46" s="1973"/>
      <c r="I46" s="1973"/>
      <c r="J46" s="1973"/>
      <c r="K46" s="1973"/>
      <c r="L46" s="1974"/>
      <c r="M46" s="254"/>
      <c r="N46" s="254"/>
      <c r="O46" s="254"/>
      <c r="P46" s="254"/>
      <c r="Q46" s="254"/>
      <c r="R46" s="254"/>
      <c r="S46" s="254"/>
      <c r="T46" s="254"/>
      <c r="U46" s="254"/>
      <c r="V46" s="254"/>
      <c r="W46" s="254"/>
    </row>
    <row r="47" spans="1:23" ht="18.95" customHeight="1" x14ac:dyDescent="0.2">
      <c r="A47" s="1975"/>
      <c r="B47" s="1976"/>
      <c r="C47" s="1976"/>
      <c r="D47" s="1976"/>
      <c r="E47" s="1976"/>
      <c r="F47" s="1976"/>
      <c r="G47" s="1976"/>
      <c r="H47" s="1976"/>
      <c r="I47" s="1976"/>
      <c r="J47" s="1976"/>
      <c r="K47" s="1976"/>
      <c r="L47" s="1977"/>
      <c r="M47" s="254"/>
      <c r="N47" s="254"/>
      <c r="O47" s="254"/>
      <c r="P47" s="254"/>
      <c r="Q47" s="254"/>
      <c r="R47" s="254"/>
      <c r="S47" s="254"/>
      <c r="T47" s="254"/>
      <c r="U47" s="254"/>
      <c r="V47" s="254"/>
      <c r="W47" s="254"/>
    </row>
    <row r="48" spans="1:23" ht="18.95" customHeight="1" x14ac:dyDescent="0.2">
      <c r="A48" s="1975"/>
      <c r="B48" s="1976"/>
      <c r="C48" s="1976"/>
      <c r="D48" s="1976"/>
      <c r="E48" s="1976"/>
      <c r="F48" s="1976"/>
      <c r="G48" s="1976"/>
      <c r="H48" s="1976"/>
      <c r="I48" s="1976"/>
      <c r="J48" s="1976"/>
      <c r="K48" s="1976"/>
      <c r="L48" s="1977"/>
      <c r="M48" s="254"/>
      <c r="N48" s="254"/>
      <c r="O48" s="254"/>
      <c r="P48" s="254"/>
      <c r="Q48" s="254"/>
      <c r="R48" s="254"/>
      <c r="S48" s="254"/>
      <c r="T48" s="254"/>
      <c r="U48" s="254"/>
      <c r="V48" s="254"/>
      <c r="W48" s="254"/>
    </row>
    <row r="49" spans="1:23" ht="144.75" customHeight="1" x14ac:dyDescent="0.2">
      <c r="A49" s="1978"/>
      <c r="B49" s="1979"/>
      <c r="C49" s="1979"/>
      <c r="D49" s="1979"/>
      <c r="E49" s="1979"/>
      <c r="F49" s="1979"/>
      <c r="G49" s="1979"/>
      <c r="H49" s="1979"/>
      <c r="I49" s="1979"/>
      <c r="J49" s="1979"/>
      <c r="K49" s="1979"/>
      <c r="L49" s="1980"/>
      <c r="M49" s="254"/>
      <c r="N49" s="254"/>
      <c r="O49" s="254"/>
      <c r="P49" s="254"/>
      <c r="Q49" s="254"/>
      <c r="R49" s="254"/>
      <c r="S49" s="254"/>
      <c r="T49" s="254"/>
      <c r="U49" s="254"/>
      <c r="V49" s="254"/>
      <c r="W49" s="254"/>
    </row>
  </sheetData>
  <sheetProtection password="CCF3" sheet="1" objects="1" scenarios="1"/>
  <mergeCells count="30">
    <mergeCell ref="O1:AN1"/>
    <mergeCell ref="A46:L49"/>
    <mergeCell ref="A21:F21"/>
    <mergeCell ref="A27:L27"/>
    <mergeCell ref="A45:L45"/>
    <mergeCell ref="A16:L16"/>
    <mergeCell ref="A17:L17"/>
    <mergeCell ref="A22:F22"/>
    <mergeCell ref="G22:L22"/>
    <mergeCell ref="A23:L23"/>
    <mergeCell ref="G21:L21"/>
    <mergeCell ref="A24:L24"/>
    <mergeCell ref="A25:L25"/>
    <mergeCell ref="A26:L26"/>
    <mergeCell ref="A19:F19"/>
    <mergeCell ref="G19:L19"/>
    <mergeCell ref="A20:F20"/>
    <mergeCell ref="G20:L20"/>
    <mergeCell ref="A6:I8"/>
    <mergeCell ref="C1:K2"/>
    <mergeCell ref="C3:K3"/>
    <mergeCell ref="C4:K4"/>
    <mergeCell ref="A5:I5"/>
    <mergeCell ref="J5:L5"/>
    <mergeCell ref="A9:L9"/>
    <mergeCell ref="A10:L10"/>
    <mergeCell ref="A11:L11"/>
    <mergeCell ref="D13:H13"/>
    <mergeCell ref="I13:J14"/>
    <mergeCell ref="D14:H14"/>
  </mergeCells>
  <hyperlinks>
    <hyperlink ref="A6:I8" location="CONSOLIDADO!G47" display="Frecuencia de accidentalidad" xr:uid="{00000000-0004-0000-2A00-000000000000}"/>
  </hyperlinks>
  <pageMargins left="0.7" right="0.7" top="0.75" bottom="0.75" header="0.3" footer="0.3"/>
  <pageSetup orientation="portrait" verticalDpi="599"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FFFF99"/>
  </sheetPr>
  <dimension ref="A1:AO47"/>
  <sheetViews>
    <sheetView zoomScale="98" zoomScaleNormal="98" workbookViewId="0">
      <selection activeCell="P1" sqref="P1:AO1"/>
    </sheetView>
  </sheetViews>
  <sheetFormatPr baseColWidth="10" defaultColWidth="3.5703125" defaultRowHeight="18.95" customHeight="1" x14ac:dyDescent="0.2"/>
  <cols>
    <col min="1" max="3" width="7.140625" style="103" customWidth="1"/>
    <col min="4" max="4" width="7" style="103" customWidth="1"/>
    <col min="5" max="9" width="7.140625" style="103" customWidth="1"/>
    <col min="10" max="12" width="8.28515625" style="103" customWidth="1"/>
    <col min="13" max="13" width="5.7109375" style="103" bestFit="1" customWidth="1"/>
    <col min="14" max="15" width="3.5703125" style="103"/>
    <col min="16" max="16" width="13.85546875" style="103" customWidth="1"/>
    <col min="17" max="16384" width="3.5703125" style="103"/>
  </cols>
  <sheetData>
    <row r="1" spans="1:41" ht="12.75" x14ac:dyDescent="0.2">
      <c r="A1" s="104"/>
      <c r="B1" s="105"/>
      <c r="C1" s="1313" t="s">
        <v>771</v>
      </c>
      <c r="D1" s="1313"/>
      <c r="E1" s="1313"/>
      <c r="F1" s="1313"/>
      <c r="G1" s="1313"/>
      <c r="H1" s="1313"/>
      <c r="I1" s="1313"/>
      <c r="J1" s="1313"/>
      <c r="K1" s="1314"/>
      <c r="L1" s="105"/>
      <c r="P1" s="2160" t="s">
        <v>1084</v>
      </c>
      <c r="Q1" s="2160"/>
      <c r="R1" s="2160"/>
      <c r="S1" s="2160"/>
      <c r="T1" s="2160"/>
      <c r="U1" s="2160"/>
      <c r="V1" s="2160"/>
      <c r="W1" s="2160"/>
      <c r="X1" s="2160"/>
      <c r="Y1" s="2160"/>
      <c r="Z1" s="2160"/>
      <c r="AA1" s="2160"/>
      <c r="AB1" s="2160"/>
      <c r="AC1" s="2160"/>
      <c r="AD1" s="2160"/>
      <c r="AE1" s="2160"/>
      <c r="AF1" s="2160"/>
      <c r="AG1" s="2160"/>
      <c r="AH1" s="2160"/>
      <c r="AI1" s="2160"/>
      <c r="AJ1" s="2160"/>
      <c r="AK1" s="2160"/>
      <c r="AL1" s="2160"/>
      <c r="AM1" s="2160"/>
      <c r="AN1" s="2160"/>
      <c r="AO1" s="2160"/>
    </row>
    <row r="2" spans="1:41" ht="12.75" x14ac:dyDescent="0.2">
      <c r="A2" s="99"/>
      <c r="B2" s="98"/>
      <c r="C2" s="1315"/>
      <c r="D2" s="1315"/>
      <c r="E2" s="1315"/>
      <c r="F2" s="1315"/>
      <c r="G2" s="1315"/>
      <c r="H2" s="1315"/>
      <c r="I2" s="1315"/>
      <c r="J2" s="1315"/>
      <c r="K2" s="1316"/>
      <c r="L2" s="98"/>
    </row>
    <row r="3" spans="1:41" ht="12.75" x14ac:dyDescent="0.2">
      <c r="A3" s="99"/>
      <c r="B3" s="98"/>
      <c r="C3" s="1317" t="s">
        <v>97</v>
      </c>
      <c r="D3" s="1317"/>
      <c r="E3" s="1317"/>
      <c r="F3" s="1317"/>
      <c r="G3" s="1317"/>
      <c r="H3" s="1317"/>
      <c r="I3" s="1317"/>
      <c r="J3" s="1317"/>
      <c r="K3" s="1318"/>
      <c r="L3" s="98"/>
    </row>
    <row r="4" spans="1:41" ht="12.75" x14ac:dyDescent="0.2">
      <c r="A4" s="101"/>
      <c r="B4" s="100"/>
      <c r="C4" s="1319" t="s">
        <v>692</v>
      </c>
      <c r="D4" s="1319"/>
      <c r="E4" s="1319"/>
      <c r="F4" s="1319"/>
      <c r="G4" s="1319"/>
      <c r="H4" s="1319"/>
      <c r="I4" s="1319"/>
      <c r="J4" s="1319"/>
      <c r="K4" s="1320"/>
      <c r="L4" s="100"/>
    </row>
    <row r="5" spans="1:41" s="106" customFormat="1" ht="12.75" x14ac:dyDescent="0.25">
      <c r="A5" s="1442" t="s">
        <v>89</v>
      </c>
      <c r="B5" s="1443"/>
      <c r="C5" s="1443"/>
      <c r="D5" s="1443"/>
      <c r="E5" s="1443"/>
      <c r="F5" s="1443"/>
      <c r="G5" s="1443"/>
      <c r="H5" s="1443"/>
      <c r="I5" s="1444"/>
      <c r="J5" s="1443" t="s">
        <v>90</v>
      </c>
      <c r="K5" s="1443"/>
      <c r="L5" s="1444"/>
    </row>
    <row r="6" spans="1:41" ht="12.75" x14ac:dyDescent="0.2">
      <c r="A6" s="1307" t="s">
        <v>922</v>
      </c>
      <c r="B6" s="1308"/>
      <c r="C6" s="1308"/>
      <c r="D6" s="1308"/>
      <c r="E6" s="1308"/>
      <c r="F6" s="1308"/>
      <c r="G6" s="1308"/>
      <c r="H6" s="1308"/>
      <c r="I6" s="1309"/>
      <c r="J6" s="238"/>
      <c r="K6" s="243" t="s">
        <v>16</v>
      </c>
      <c r="L6" s="241" t="s">
        <v>17</v>
      </c>
    </row>
    <row r="7" spans="1:41" ht="12.75" x14ac:dyDescent="0.2">
      <c r="A7" s="1307"/>
      <c r="B7" s="1308"/>
      <c r="C7" s="1308"/>
      <c r="D7" s="1308"/>
      <c r="E7" s="1308"/>
      <c r="F7" s="1308"/>
      <c r="G7" s="1308"/>
      <c r="H7" s="1308"/>
      <c r="I7" s="1309"/>
      <c r="J7" s="238"/>
      <c r="K7" s="243" t="s">
        <v>98</v>
      </c>
      <c r="L7" s="130" t="s">
        <v>59</v>
      </c>
    </row>
    <row r="8" spans="1:41" ht="12.75" x14ac:dyDescent="0.2">
      <c r="A8" s="1310"/>
      <c r="B8" s="1311"/>
      <c r="C8" s="1311"/>
      <c r="D8" s="1311"/>
      <c r="E8" s="1311"/>
      <c r="F8" s="1311"/>
      <c r="G8" s="1311"/>
      <c r="H8" s="1311"/>
      <c r="I8" s="1312"/>
      <c r="J8" s="107"/>
      <c r="K8" s="244" t="s">
        <v>18</v>
      </c>
      <c r="L8" s="241"/>
    </row>
    <row r="9" spans="1:41" s="106" customFormat="1" ht="12.75" x14ac:dyDescent="0.25">
      <c r="A9" s="1415" t="s">
        <v>19</v>
      </c>
      <c r="B9" s="1416"/>
      <c r="C9" s="1416"/>
      <c r="D9" s="1416"/>
      <c r="E9" s="1416"/>
      <c r="F9" s="1416"/>
      <c r="G9" s="1416"/>
      <c r="H9" s="1416"/>
      <c r="I9" s="1416"/>
      <c r="J9" s="1416"/>
      <c r="K9" s="1416"/>
      <c r="L9" s="1417"/>
    </row>
    <row r="10" spans="1:41" ht="24" customHeight="1" x14ac:dyDescent="0.2">
      <c r="A10" s="1384" t="s">
        <v>923</v>
      </c>
      <c r="B10" s="1385"/>
      <c r="C10" s="1385"/>
      <c r="D10" s="1385"/>
      <c r="E10" s="1385"/>
      <c r="F10" s="1385"/>
      <c r="G10" s="1385"/>
      <c r="H10" s="1385"/>
      <c r="I10" s="1385"/>
      <c r="J10" s="1385"/>
      <c r="K10" s="1385"/>
      <c r="L10" s="1386"/>
    </row>
    <row r="11" spans="1:41" s="106" customFormat="1" ht="12.75" x14ac:dyDescent="0.25">
      <c r="A11" s="1415" t="s">
        <v>20</v>
      </c>
      <c r="B11" s="1416"/>
      <c r="C11" s="1416"/>
      <c r="D11" s="1416"/>
      <c r="E11" s="1416"/>
      <c r="F11" s="1416"/>
      <c r="G11" s="1416"/>
      <c r="H11" s="1416"/>
      <c r="I11" s="1416"/>
      <c r="J11" s="1416"/>
      <c r="K11" s="1416"/>
      <c r="L11" s="1417"/>
    </row>
    <row r="12" spans="1:41" ht="12.75" x14ac:dyDescent="0.2">
      <c r="A12" s="247"/>
      <c r="B12" s="242"/>
      <c r="C12" s="242"/>
      <c r="D12" s="242"/>
      <c r="E12" s="242"/>
      <c r="F12" s="242"/>
      <c r="G12" s="242"/>
      <c r="H12" s="242"/>
      <c r="I12" s="242"/>
      <c r="J12" s="242"/>
      <c r="K12" s="242"/>
      <c r="L12" s="245"/>
    </row>
    <row r="13" spans="1:41" ht="15" x14ac:dyDescent="0.25">
      <c r="A13" s="247"/>
      <c r="B13" s="273"/>
      <c r="C13" s="273"/>
      <c r="D13" s="114" t="s">
        <v>59</v>
      </c>
      <c r="E13" s="154"/>
      <c r="F13" s="114"/>
      <c r="G13" s="114"/>
      <c r="H13" s="114"/>
      <c r="I13" s="285" t="s">
        <v>59</v>
      </c>
      <c r="J13" s="285"/>
      <c r="K13" s="242"/>
      <c r="L13" s="245"/>
    </row>
    <row r="14" spans="1:41" ht="12.75" x14ac:dyDescent="0.2">
      <c r="A14" s="247"/>
      <c r="B14" s="273"/>
      <c r="C14" s="273"/>
      <c r="D14" s="250" t="s">
        <v>59</v>
      </c>
      <c r="E14" s="250"/>
      <c r="F14" s="250"/>
      <c r="G14" s="250"/>
      <c r="H14" s="250"/>
      <c r="I14" s="285"/>
      <c r="J14" s="285"/>
      <c r="K14" s="242"/>
      <c r="L14" s="245"/>
    </row>
    <row r="15" spans="1:41" ht="15.75" customHeight="1" x14ac:dyDescent="0.2">
      <c r="A15" s="1981"/>
      <c r="B15" s="1982"/>
      <c r="C15" s="1982"/>
      <c r="D15" s="1982"/>
      <c r="E15" s="1982"/>
      <c r="F15" s="1982"/>
      <c r="G15" s="1982"/>
      <c r="H15" s="1982"/>
      <c r="I15" s="1982"/>
      <c r="J15" s="1982"/>
      <c r="K15" s="1982"/>
      <c r="L15" s="1983"/>
    </row>
    <row r="16" spans="1:41" ht="17.25" customHeight="1" x14ac:dyDescent="0.2">
      <c r="A16" s="1445"/>
      <c r="B16" s="1446"/>
      <c r="C16" s="1446"/>
      <c r="D16" s="1446"/>
      <c r="E16" s="1446"/>
      <c r="F16" s="1446"/>
      <c r="G16" s="1446"/>
      <c r="H16" s="1446"/>
      <c r="I16" s="1446"/>
      <c r="J16" s="1446"/>
      <c r="K16" s="1446"/>
      <c r="L16" s="1447"/>
    </row>
    <row r="17" spans="1:16" s="106" customFormat="1" ht="12.75" x14ac:dyDescent="0.25">
      <c r="A17" s="1415" t="s">
        <v>21</v>
      </c>
      <c r="B17" s="1416"/>
      <c r="C17" s="1416"/>
      <c r="D17" s="1416"/>
      <c r="E17" s="1416"/>
      <c r="F17" s="1416"/>
      <c r="G17" s="1415" t="s">
        <v>22</v>
      </c>
      <c r="H17" s="1416"/>
      <c r="I17" s="1416"/>
      <c r="J17" s="1416"/>
      <c r="K17" s="1416"/>
      <c r="L17" s="1417"/>
    </row>
    <row r="18" spans="1:16" ht="15" customHeight="1" x14ac:dyDescent="0.2">
      <c r="A18" s="1428" t="s">
        <v>92</v>
      </c>
      <c r="B18" s="1324"/>
      <c r="C18" s="1324"/>
      <c r="D18" s="1324"/>
      <c r="E18" s="1324"/>
      <c r="F18" s="1324"/>
      <c r="G18" s="1428" t="s">
        <v>26</v>
      </c>
      <c r="H18" s="1324"/>
      <c r="I18" s="1324"/>
      <c r="J18" s="1324"/>
      <c r="K18" s="1324"/>
      <c r="L18" s="1325"/>
    </row>
    <row r="19" spans="1:16" s="106" customFormat="1" ht="12.75" x14ac:dyDescent="0.25">
      <c r="A19" s="1415" t="s">
        <v>46</v>
      </c>
      <c r="B19" s="1416"/>
      <c r="C19" s="1416"/>
      <c r="D19" s="1416"/>
      <c r="E19" s="1416"/>
      <c r="F19" s="1416"/>
      <c r="G19" s="1415" t="s">
        <v>34</v>
      </c>
      <c r="H19" s="1416"/>
      <c r="I19" s="1416"/>
      <c r="J19" s="1416"/>
      <c r="K19" s="1416"/>
      <c r="L19" s="1417"/>
    </row>
    <row r="20" spans="1:16" ht="27" customHeight="1" x14ac:dyDescent="0.2">
      <c r="A20" s="1693">
        <v>0</v>
      </c>
      <c r="B20" s="1488"/>
      <c r="C20" s="1488"/>
      <c r="D20" s="1488"/>
      <c r="E20" s="1488"/>
      <c r="F20" s="1489"/>
      <c r="G20" s="1666">
        <v>0.03</v>
      </c>
      <c r="H20" s="1488"/>
      <c r="I20" s="1488"/>
      <c r="J20" s="1488"/>
      <c r="K20" s="1488"/>
      <c r="L20" s="1489"/>
    </row>
    <row r="21" spans="1:16" s="106" customFormat="1" ht="12.75" x14ac:dyDescent="0.25">
      <c r="A21" s="1415" t="s">
        <v>35</v>
      </c>
      <c r="B21" s="1416"/>
      <c r="C21" s="1416"/>
      <c r="D21" s="1416"/>
      <c r="E21" s="1416"/>
      <c r="F21" s="1416"/>
      <c r="G21" s="1416"/>
      <c r="H21" s="1416"/>
      <c r="I21" s="1416"/>
      <c r="J21" s="1416"/>
      <c r="K21" s="1416"/>
      <c r="L21" s="1417"/>
    </row>
    <row r="22" spans="1:16" ht="20.25" customHeight="1" x14ac:dyDescent="0.2">
      <c r="A22" s="1428" t="s">
        <v>1058</v>
      </c>
      <c r="B22" s="1324"/>
      <c r="C22" s="1324"/>
      <c r="D22" s="1324"/>
      <c r="E22" s="1324"/>
      <c r="F22" s="1324"/>
      <c r="G22" s="1324"/>
      <c r="H22" s="1324"/>
      <c r="I22" s="1324"/>
      <c r="J22" s="1324"/>
      <c r="K22" s="1324"/>
      <c r="L22" s="1325"/>
    </row>
    <row r="23" spans="1:16" ht="12.75" x14ac:dyDescent="0.2">
      <c r="A23" s="1255" t="s">
        <v>2</v>
      </c>
      <c r="B23" s="1256"/>
      <c r="C23" s="1256"/>
      <c r="D23" s="1256"/>
      <c r="E23" s="1256"/>
      <c r="F23" s="1256"/>
      <c r="G23" s="1256"/>
      <c r="H23" s="1256"/>
      <c r="I23" s="1256"/>
      <c r="J23" s="1256"/>
      <c r="K23" s="1256"/>
      <c r="L23" s="1257"/>
    </row>
    <row r="24" spans="1:16" ht="20.25" customHeight="1" x14ac:dyDescent="0.2">
      <c r="A24" s="1338" t="s">
        <v>770</v>
      </c>
      <c r="B24" s="1339"/>
      <c r="C24" s="1339"/>
      <c r="D24" s="1339"/>
      <c r="E24" s="1339"/>
      <c r="F24" s="1339"/>
      <c r="G24" s="1339"/>
      <c r="H24" s="1339"/>
      <c r="I24" s="1339"/>
      <c r="J24" s="1339"/>
      <c r="K24" s="1339"/>
      <c r="L24" s="1340"/>
    </row>
    <row r="25" spans="1:16" s="106" customFormat="1" ht="12.75" x14ac:dyDescent="0.25">
      <c r="A25" s="1415" t="s">
        <v>36</v>
      </c>
      <c r="B25" s="1416"/>
      <c r="C25" s="1416"/>
      <c r="D25" s="1416"/>
      <c r="E25" s="1416"/>
      <c r="F25" s="1416"/>
      <c r="G25" s="1416"/>
      <c r="H25" s="1416"/>
      <c r="I25" s="1416"/>
      <c r="J25" s="1416"/>
      <c r="K25" s="1416"/>
      <c r="L25" s="1417"/>
    </row>
    <row r="26" spans="1:16" ht="12.75" x14ac:dyDescent="0.2">
      <c r="A26" s="132">
        <v>43466</v>
      </c>
      <c r="B26" s="941">
        <v>43497</v>
      </c>
      <c r="C26" s="941">
        <v>43525</v>
      </c>
      <c r="D26" s="941">
        <v>43556</v>
      </c>
      <c r="E26" s="941">
        <v>43586</v>
      </c>
      <c r="F26" s="941">
        <v>43617</v>
      </c>
      <c r="G26" s="941">
        <v>43647</v>
      </c>
      <c r="H26" s="941">
        <v>43678</v>
      </c>
      <c r="I26" s="941">
        <v>43709</v>
      </c>
      <c r="J26" s="941">
        <v>43739</v>
      </c>
      <c r="K26" s="941">
        <v>43770</v>
      </c>
      <c r="L26" s="941">
        <v>43800</v>
      </c>
    </row>
    <row r="27" spans="1:16" ht="12.75" x14ac:dyDescent="0.2">
      <c r="A27" s="789"/>
      <c r="B27" s="789"/>
      <c r="C27" s="559">
        <v>0</v>
      </c>
      <c r="D27" s="672"/>
      <c r="E27" s="672"/>
      <c r="F27" s="322">
        <v>0.39</v>
      </c>
      <c r="G27" s="672"/>
      <c r="H27" s="672"/>
      <c r="I27" s="341">
        <v>0</v>
      </c>
      <c r="J27" s="672"/>
      <c r="K27" s="672"/>
      <c r="L27" s="466"/>
      <c r="M27" s="615">
        <f>AVERAGE(A27:L27)</f>
        <v>0.13</v>
      </c>
      <c r="P27" s="615"/>
    </row>
    <row r="28" spans="1:16" s="263" customFormat="1" ht="12.75" x14ac:dyDescent="0.2">
      <c r="A28" s="324">
        <v>30</v>
      </c>
      <c r="B28" s="324"/>
      <c r="C28" s="324"/>
      <c r="D28" s="324"/>
      <c r="E28" s="324"/>
      <c r="F28" s="324"/>
      <c r="G28" s="324"/>
      <c r="H28" s="324"/>
      <c r="I28" s="324"/>
      <c r="J28" s="324"/>
      <c r="K28" s="324"/>
      <c r="L28" s="324"/>
    </row>
    <row r="29" spans="1:16" s="263" customFormat="1" ht="12.75" x14ac:dyDescent="0.2">
      <c r="A29" s="324">
        <v>26.5</v>
      </c>
      <c r="B29" s="324">
        <v>26.5</v>
      </c>
      <c r="C29" s="324">
        <v>26.5</v>
      </c>
      <c r="D29" s="324">
        <v>26.5</v>
      </c>
      <c r="E29" s="324">
        <v>26.5</v>
      </c>
      <c r="F29" s="324">
        <v>26.5</v>
      </c>
      <c r="G29" s="324">
        <v>26.5</v>
      </c>
      <c r="H29" s="324">
        <v>26.5</v>
      </c>
      <c r="I29" s="324">
        <v>26.5</v>
      </c>
      <c r="J29" s="324">
        <v>26.5</v>
      </c>
      <c r="K29" s="324">
        <v>26.5</v>
      </c>
      <c r="L29" s="324">
        <v>26.5</v>
      </c>
    </row>
    <row r="30" spans="1:16" s="256" customFormat="1" ht="12.75" x14ac:dyDescent="0.2">
      <c r="A30" s="262"/>
      <c r="B30" s="261"/>
      <c r="C30" s="261"/>
      <c r="D30" s="261"/>
      <c r="E30" s="261"/>
      <c r="F30" s="261"/>
      <c r="G30" s="261"/>
      <c r="H30" s="261"/>
      <c r="I30" s="261"/>
      <c r="J30" s="261"/>
      <c r="K30" s="261"/>
      <c r="L30" s="260"/>
    </row>
    <row r="31" spans="1:16" s="256" customFormat="1" ht="12.75" x14ac:dyDescent="0.2">
      <c r="A31" s="262"/>
      <c r="B31" s="261"/>
      <c r="C31" s="261"/>
      <c r="D31" s="261"/>
      <c r="E31" s="261"/>
      <c r="F31" s="261"/>
      <c r="G31" s="261"/>
      <c r="H31" s="261"/>
      <c r="I31" s="261"/>
      <c r="J31" s="261"/>
      <c r="K31" s="261"/>
      <c r="L31" s="260"/>
    </row>
    <row r="32" spans="1:16" s="256" customFormat="1" ht="18.95" customHeight="1" x14ac:dyDescent="0.2">
      <c r="A32" s="262"/>
      <c r="B32" s="261"/>
      <c r="C32" s="261"/>
      <c r="D32" s="261"/>
      <c r="E32" s="261"/>
      <c r="F32" s="261"/>
      <c r="G32" s="261"/>
      <c r="H32" s="261"/>
      <c r="I32" s="261"/>
      <c r="J32" s="261"/>
      <c r="K32" s="261"/>
      <c r="L32" s="260"/>
    </row>
    <row r="33" spans="1:23" s="256" customFormat="1" ht="18.95" customHeight="1" x14ac:dyDescent="0.2">
      <c r="A33" s="262"/>
      <c r="B33" s="261"/>
      <c r="C33" s="261"/>
      <c r="D33" s="261"/>
      <c r="E33" s="261"/>
      <c r="F33" s="261"/>
      <c r="G33" s="261"/>
      <c r="H33" s="261"/>
      <c r="I33" s="261"/>
      <c r="J33" s="261"/>
      <c r="K33" s="261"/>
      <c r="L33" s="260"/>
    </row>
    <row r="34" spans="1:23" s="256" customFormat="1" ht="18.95" customHeight="1" x14ac:dyDescent="0.2">
      <c r="A34" s="262"/>
      <c r="B34" s="261"/>
      <c r="C34" s="261"/>
      <c r="D34" s="261"/>
      <c r="E34" s="261"/>
      <c r="F34" s="261"/>
      <c r="G34" s="261"/>
      <c r="H34" s="261"/>
      <c r="I34" s="261"/>
      <c r="J34" s="261"/>
      <c r="K34" s="261"/>
      <c r="L34" s="260"/>
    </row>
    <row r="35" spans="1:23" s="256" customFormat="1" ht="18.95" customHeight="1" x14ac:dyDescent="0.2">
      <c r="A35" s="262"/>
      <c r="B35" s="261"/>
      <c r="C35" s="261"/>
      <c r="D35" s="261"/>
      <c r="E35" s="261"/>
      <c r="F35" s="261"/>
      <c r="G35" s="261"/>
      <c r="H35" s="261"/>
      <c r="I35" s="261"/>
      <c r="J35" s="261"/>
      <c r="K35" s="261"/>
      <c r="L35" s="260"/>
    </row>
    <row r="36" spans="1:23" s="256" customFormat="1" ht="18.95" customHeight="1" x14ac:dyDescent="0.2">
      <c r="A36" s="262"/>
      <c r="B36" s="261"/>
      <c r="C36" s="261"/>
      <c r="D36" s="261"/>
      <c r="E36" s="261"/>
      <c r="F36" s="261"/>
      <c r="G36" s="261"/>
      <c r="H36" s="261"/>
      <c r="I36" s="261"/>
      <c r="J36" s="261"/>
      <c r="K36" s="261"/>
      <c r="L36" s="260"/>
    </row>
    <row r="37" spans="1:23" s="256" customFormat="1" ht="18.95" customHeight="1" x14ac:dyDescent="0.2">
      <c r="A37" s="262"/>
      <c r="B37" s="261"/>
      <c r="C37" s="261"/>
      <c r="D37" s="261"/>
      <c r="E37" s="261"/>
      <c r="F37" s="261"/>
      <c r="G37" s="261"/>
      <c r="H37" s="261"/>
      <c r="I37" s="261"/>
      <c r="J37" s="261"/>
      <c r="K37" s="261"/>
      <c r="L37" s="260"/>
    </row>
    <row r="38" spans="1:23" s="256" customFormat="1" ht="15" customHeight="1" x14ac:dyDescent="0.2">
      <c r="A38" s="262"/>
      <c r="B38" s="261"/>
      <c r="C38" s="261"/>
      <c r="D38" s="261"/>
      <c r="E38" s="261"/>
      <c r="F38" s="261"/>
      <c r="G38" s="261"/>
      <c r="H38" s="261"/>
      <c r="I38" s="261"/>
      <c r="J38" s="261"/>
      <c r="K38" s="261"/>
      <c r="L38" s="260"/>
    </row>
    <row r="39" spans="1:23" s="256" customFormat="1" ht="18.95" customHeight="1" x14ac:dyDescent="0.2">
      <c r="A39" s="262"/>
      <c r="B39" s="261"/>
      <c r="C39" s="261"/>
      <c r="D39" s="261"/>
      <c r="E39" s="261"/>
      <c r="F39" s="261"/>
      <c r="G39" s="261"/>
      <c r="H39" s="261"/>
      <c r="I39" s="261"/>
      <c r="J39" s="261"/>
      <c r="K39" s="261"/>
      <c r="L39" s="260"/>
    </row>
    <row r="40" spans="1:23" s="256" customFormat="1" ht="18.95" customHeight="1" x14ac:dyDescent="0.2">
      <c r="A40" s="262"/>
      <c r="B40" s="261"/>
      <c r="C40" s="261"/>
      <c r="D40" s="261"/>
      <c r="E40" s="261"/>
      <c r="F40" s="261"/>
      <c r="G40" s="261"/>
      <c r="H40" s="261"/>
      <c r="I40" s="261"/>
      <c r="J40" s="261"/>
      <c r="K40" s="261"/>
      <c r="L40" s="260"/>
    </row>
    <row r="41" spans="1:23" s="256" customFormat="1" ht="18.95" customHeight="1" x14ac:dyDescent="0.2">
      <c r="A41" s="262"/>
      <c r="B41" s="261"/>
      <c r="C41" s="261"/>
      <c r="D41" s="261"/>
      <c r="E41" s="261"/>
      <c r="F41" s="261"/>
      <c r="G41" s="261"/>
      <c r="H41" s="261"/>
      <c r="I41" s="261"/>
      <c r="J41" s="261"/>
      <c r="K41" s="261"/>
      <c r="L41" s="260"/>
    </row>
    <row r="42" spans="1:23" s="256" customFormat="1" ht="12.75" customHeight="1" x14ac:dyDescent="0.2">
      <c r="A42" s="259"/>
      <c r="B42" s="258"/>
      <c r="C42" s="258"/>
      <c r="D42" s="258"/>
      <c r="E42" s="258"/>
      <c r="F42" s="258"/>
      <c r="G42" s="258"/>
      <c r="H42" s="258"/>
      <c r="I42" s="258"/>
      <c r="J42" s="258"/>
      <c r="K42" s="258"/>
      <c r="L42" s="257"/>
    </row>
    <row r="43" spans="1:23" ht="30" customHeight="1" x14ac:dyDescent="0.2">
      <c r="A43" s="1418" t="s">
        <v>135</v>
      </c>
      <c r="B43" s="1418"/>
      <c r="C43" s="1418"/>
      <c r="D43" s="1418"/>
      <c r="E43" s="1418"/>
      <c r="F43" s="1418"/>
      <c r="G43" s="1418"/>
      <c r="H43" s="1418"/>
      <c r="I43" s="1418"/>
      <c r="J43" s="1418"/>
      <c r="K43" s="1418"/>
      <c r="L43" s="1418"/>
      <c r="M43" s="255"/>
      <c r="N43" s="255"/>
      <c r="O43" s="255"/>
      <c r="P43" s="255"/>
      <c r="Q43" s="255"/>
      <c r="R43" s="255"/>
      <c r="S43" s="255"/>
      <c r="T43" s="255"/>
      <c r="U43" s="255"/>
      <c r="V43" s="255"/>
      <c r="W43" s="255"/>
    </row>
    <row r="44" spans="1:23" ht="18.95" customHeight="1" x14ac:dyDescent="0.2">
      <c r="A44" s="1972" t="s">
        <v>1060</v>
      </c>
      <c r="B44" s="1973"/>
      <c r="C44" s="1973"/>
      <c r="D44" s="1973"/>
      <c r="E44" s="1973"/>
      <c r="F44" s="1973"/>
      <c r="G44" s="1973"/>
      <c r="H44" s="1973"/>
      <c r="I44" s="1973"/>
      <c r="J44" s="1973"/>
      <c r="K44" s="1973"/>
      <c r="L44" s="1974"/>
      <c r="M44" s="254"/>
      <c r="N44" s="254"/>
      <c r="O44" s="254"/>
      <c r="P44" s="254"/>
      <c r="Q44" s="254"/>
      <c r="R44" s="254"/>
      <c r="S44" s="254"/>
      <c r="T44" s="254"/>
      <c r="U44" s="254"/>
      <c r="V44" s="254"/>
      <c r="W44" s="254"/>
    </row>
    <row r="45" spans="1:23" ht="18.95" customHeight="1" x14ac:dyDescent="0.2">
      <c r="A45" s="1975"/>
      <c r="B45" s="1976"/>
      <c r="C45" s="1976"/>
      <c r="D45" s="1976"/>
      <c r="E45" s="1976"/>
      <c r="F45" s="1976"/>
      <c r="G45" s="1976"/>
      <c r="H45" s="1976"/>
      <c r="I45" s="1976"/>
      <c r="J45" s="1976"/>
      <c r="K45" s="1976"/>
      <c r="L45" s="1977"/>
      <c r="M45" s="254"/>
      <c r="N45" s="254"/>
      <c r="O45" s="254"/>
      <c r="P45" s="254"/>
      <c r="Q45" s="254"/>
      <c r="R45" s="254"/>
      <c r="S45" s="254"/>
      <c r="T45" s="254"/>
      <c r="U45" s="254"/>
      <c r="V45" s="254"/>
      <c r="W45" s="254"/>
    </row>
    <row r="46" spans="1:23" ht="88.5" customHeight="1" x14ac:dyDescent="0.2">
      <c r="A46" s="1975"/>
      <c r="B46" s="1976"/>
      <c r="C46" s="1976"/>
      <c r="D46" s="1976"/>
      <c r="E46" s="1976"/>
      <c r="F46" s="1976"/>
      <c r="G46" s="1976"/>
      <c r="H46" s="1976"/>
      <c r="I46" s="1976"/>
      <c r="J46" s="1976"/>
      <c r="K46" s="1976"/>
      <c r="L46" s="1977"/>
      <c r="M46" s="254"/>
      <c r="N46" s="254"/>
      <c r="O46" s="254"/>
      <c r="P46" s="254"/>
      <c r="Q46" s="254"/>
      <c r="R46" s="254"/>
      <c r="S46" s="254"/>
      <c r="T46" s="254"/>
      <c r="U46" s="254"/>
      <c r="V46" s="254"/>
      <c r="W46" s="254"/>
    </row>
    <row r="47" spans="1:23" ht="0.75" customHeight="1" x14ac:dyDescent="0.2">
      <c r="A47" s="1978"/>
      <c r="B47" s="1979"/>
      <c r="C47" s="1979"/>
      <c r="D47" s="1979"/>
      <c r="E47" s="1979"/>
      <c r="F47" s="1979"/>
      <c r="G47" s="1979"/>
      <c r="H47" s="1979"/>
      <c r="I47" s="1979"/>
      <c r="J47" s="1979"/>
      <c r="K47" s="1979"/>
      <c r="L47" s="1980"/>
      <c r="M47" s="254"/>
      <c r="N47" s="254"/>
      <c r="O47" s="254"/>
      <c r="P47" s="254"/>
      <c r="Q47" s="254"/>
      <c r="R47" s="254"/>
      <c r="S47" s="254"/>
      <c r="T47" s="254"/>
      <c r="U47" s="254"/>
      <c r="V47" s="254"/>
      <c r="W47" s="254"/>
    </row>
  </sheetData>
  <mergeCells count="27">
    <mergeCell ref="P1:AO1"/>
    <mergeCell ref="A44:L47"/>
    <mergeCell ref="A21:L21"/>
    <mergeCell ref="A22:L22"/>
    <mergeCell ref="A23:L23"/>
    <mergeCell ref="A24:L24"/>
    <mergeCell ref="A43:L43"/>
    <mergeCell ref="C1:K2"/>
    <mergeCell ref="C3:K3"/>
    <mergeCell ref="C4:K4"/>
    <mergeCell ref="A5:I5"/>
    <mergeCell ref="J5:L5"/>
    <mergeCell ref="A9:L9"/>
    <mergeCell ref="A10:L10"/>
    <mergeCell ref="A11:L11"/>
    <mergeCell ref="A6:I8"/>
    <mergeCell ref="A25:L25"/>
    <mergeCell ref="A15:L15"/>
    <mergeCell ref="A16:L16"/>
    <mergeCell ref="A20:F20"/>
    <mergeCell ref="G20:L20"/>
    <mergeCell ref="A17:F17"/>
    <mergeCell ref="G17:L17"/>
    <mergeCell ref="A18:F18"/>
    <mergeCell ref="G18:L18"/>
    <mergeCell ref="A19:F19"/>
    <mergeCell ref="G19:L19"/>
  </mergeCells>
  <hyperlinks>
    <hyperlink ref="A6:I8" location="CONSOLIDADO!G48" display="Severidad de accidentalidad" xr:uid="{00000000-0004-0000-2B00-000000000000}"/>
  </hyperlinks>
  <pageMargins left="0.7" right="0.7" top="0.75" bottom="0.75" header="0.3" footer="0.3"/>
  <pageSetup orientation="portrait" verticalDpi="599"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FFFF99"/>
  </sheetPr>
  <dimension ref="A1:AN46"/>
  <sheetViews>
    <sheetView zoomScale="112" zoomScaleNormal="112" workbookViewId="0">
      <selection activeCell="O1" sqref="O1:AN1"/>
    </sheetView>
  </sheetViews>
  <sheetFormatPr baseColWidth="10" defaultColWidth="3.5703125" defaultRowHeight="18.95" customHeight="1" x14ac:dyDescent="0.2"/>
  <cols>
    <col min="1" max="3" width="7.140625" style="103" customWidth="1"/>
    <col min="4" max="4" width="7" style="103" customWidth="1"/>
    <col min="5" max="12" width="7.140625" style="103" customWidth="1"/>
    <col min="13" max="13" width="6.140625" style="103" customWidth="1"/>
    <col min="14" max="14" width="3.5703125" style="103"/>
    <col min="15" max="15" width="5.7109375" style="103" bestFit="1" customWidth="1"/>
    <col min="16" max="16384" width="3.5703125" style="103"/>
  </cols>
  <sheetData>
    <row r="1" spans="1:40" ht="12.75" x14ac:dyDescent="0.2">
      <c r="A1" s="104"/>
      <c r="B1" s="105"/>
      <c r="C1" s="1313" t="s">
        <v>771</v>
      </c>
      <c r="D1" s="1313"/>
      <c r="E1" s="1313"/>
      <c r="F1" s="1313"/>
      <c r="G1" s="1313"/>
      <c r="H1" s="1313"/>
      <c r="I1" s="1313"/>
      <c r="J1" s="1313"/>
      <c r="K1" s="1314"/>
      <c r="L1" s="105"/>
      <c r="O1" s="2160" t="s">
        <v>1084</v>
      </c>
      <c r="P1" s="2160"/>
      <c r="Q1" s="2160"/>
      <c r="R1" s="2160"/>
      <c r="S1" s="2160"/>
      <c r="T1" s="2160"/>
      <c r="U1" s="2160"/>
      <c r="V1" s="2160"/>
      <c r="W1" s="2160"/>
      <c r="X1" s="2160"/>
      <c r="Y1" s="2160"/>
      <c r="Z1" s="2160"/>
      <c r="AA1" s="2160"/>
      <c r="AB1" s="2160"/>
      <c r="AC1" s="2160"/>
      <c r="AD1" s="2160"/>
      <c r="AE1" s="2160"/>
      <c r="AF1" s="2160"/>
      <c r="AG1" s="2160"/>
      <c r="AH1" s="2160"/>
      <c r="AI1" s="2160"/>
      <c r="AJ1" s="2160"/>
      <c r="AK1" s="2160"/>
      <c r="AL1" s="2160"/>
      <c r="AM1" s="2160"/>
      <c r="AN1" s="2160"/>
    </row>
    <row r="2" spans="1:40" ht="12.75" x14ac:dyDescent="0.2">
      <c r="A2" s="99"/>
      <c r="B2" s="98"/>
      <c r="C2" s="1315"/>
      <c r="D2" s="1315"/>
      <c r="E2" s="1315"/>
      <c r="F2" s="1315"/>
      <c r="G2" s="1315"/>
      <c r="H2" s="1315"/>
      <c r="I2" s="1315"/>
      <c r="J2" s="1315"/>
      <c r="K2" s="1316"/>
      <c r="L2" s="98"/>
    </row>
    <row r="3" spans="1:40" ht="12.75" x14ac:dyDescent="0.2">
      <c r="A3" s="99"/>
      <c r="B3" s="98"/>
      <c r="C3" s="1317" t="s">
        <v>97</v>
      </c>
      <c r="D3" s="1317"/>
      <c r="E3" s="1317"/>
      <c r="F3" s="1317"/>
      <c r="G3" s="1317"/>
      <c r="H3" s="1317"/>
      <c r="I3" s="1317"/>
      <c r="J3" s="1317"/>
      <c r="K3" s="1318"/>
      <c r="L3" s="98"/>
    </row>
    <row r="4" spans="1:40" ht="12.75" x14ac:dyDescent="0.2">
      <c r="A4" s="101"/>
      <c r="B4" s="100"/>
      <c r="C4" s="1319" t="s">
        <v>693</v>
      </c>
      <c r="D4" s="1319"/>
      <c r="E4" s="1319"/>
      <c r="F4" s="1319"/>
      <c r="G4" s="1319"/>
      <c r="H4" s="1319"/>
      <c r="I4" s="1319"/>
      <c r="J4" s="1319"/>
      <c r="K4" s="1320"/>
      <c r="L4" s="100"/>
    </row>
    <row r="5" spans="1:40" s="106" customFormat="1" ht="12.75" x14ac:dyDescent="0.25">
      <c r="A5" s="1442" t="s">
        <v>89</v>
      </c>
      <c r="B5" s="1443"/>
      <c r="C5" s="1443"/>
      <c r="D5" s="1443"/>
      <c r="E5" s="1443"/>
      <c r="F5" s="1443"/>
      <c r="G5" s="1443"/>
      <c r="H5" s="1443"/>
      <c r="I5" s="1444"/>
      <c r="J5" s="1443" t="s">
        <v>90</v>
      </c>
      <c r="K5" s="1443"/>
      <c r="L5" s="1444"/>
    </row>
    <row r="6" spans="1:40" ht="12.75" x14ac:dyDescent="0.2">
      <c r="A6" s="1307" t="s">
        <v>924</v>
      </c>
      <c r="B6" s="1308"/>
      <c r="C6" s="1308"/>
      <c r="D6" s="1308"/>
      <c r="E6" s="1308"/>
      <c r="F6" s="1308"/>
      <c r="G6" s="1308"/>
      <c r="H6" s="1308"/>
      <c r="I6" s="1309"/>
      <c r="J6" s="238"/>
      <c r="K6" s="243" t="s">
        <v>16</v>
      </c>
      <c r="L6" s="241"/>
    </row>
    <row r="7" spans="1:40" ht="12.75" x14ac:dyDescent="0.2">
      <c r="A7" s="1307"/>
      <c r="B7" s="1308"/>
      <c r="C7" s="1308"/>
      <c r="D7" s="1308"/>
      <c r="E7" s="1308"/>
      <c r="F7" s="1308"/>
      <c r="G7" s="1308"/>
      <c r="H7" s="1308"/>
      <c r="I7" s="1309"/>
      <c r="J7" s="238"/>
      <c r="K7" s="243" t="s">
        <v>98</v>
      </c>
      <c r="L7" s="130"/>
    </row>
    <row r="8" spans="1:40" ht="12.75" x14ac:dyDescent="0.2">
      <c r="A8" s="1310"/>
      <c r="B8" s="1311"/>
      <c r="C8" s="1311"/>
      <c r="D8" s="1311"/>
      <c r="E8" s="1311"/>
      <c r="F8" s="1311"/>
      <c r="G8" s="1311"/>
      <c r="H8" s="1311"/>
      <c r="I8" s="1312"/>
      <c r="J8" s="107"/>
      <c r="K8" s="244" t="s">
        <v>18</v>
      </c>
      <c r="L8" s="241" t="s">
        <v>38</v>
      </c>
    </row>
    <row r="9" spans="1:40" s="106" customFormat="1" ht="12.75" x14ac:dyDescent="0.25">
      <c r="A9" s="1415" t="s">
        <v>19</v>
      </c>
      <c r="B9" s="1416"/>
      <c r="C9" s="1416"/>
      <c r="D9" s="1416"/>
      <c r="E9" s="1416"/>
      <c r="F9" s="1416"/>
      <c r="G9" s="1416"/>
      <c r="H9" s="1416"/>
      <c r="I9" s="1416"/>
      <c r="J9" s="1416"/>
      <c r="K9" s="1416"/>
      <c r="L9" s="1417"/>
    </row>
    <row r="10" spans="1:40" ht="24" customHeight="1" x14ac:dyDescent="0.2">
      <c r="A10" s="1384" t="s">
        <v>925</v>
      </c>
      <c r="B10" s="1385"/>
      <c r="C10" s="1385"/>
      <c r="D10" s="1385"/>
      <c r="E10" s="1385"/>
      <c r="F10" s="1385"/>
      <c r="G10" s="1385"/>
      <c r="H10" s="1385"/>
      <c r="I10" s="1385"/>
      <c r="J10" s="1385"/>
      <c r="K10" s="1385"/>
      <c r="L10" s="1386"/>
    </row>
    <row r="11" spans="1:40" s="106" customFormat="1" ht="12.75" x14ac:dyDescent="0.25">
      <c r="A11" s="1415" t="s">
        <v>20</v>
      </c>
      <c r="B11" s="1416"/>
      <c r="C11" s="1416"/>
      <c r="D11" s="1416"/>
      <c r="E11" s="1416"/>
      <c r="F11" s="1416"/>
      <c r="G11" s="1416"/>
      <c r="H11" s="1416"/>
      <c r="I11" s="1416"/>
      <c r="J11" s="1416"/>
      <c r="K11" s="1416"/>
      <c r="L11" s="1417"/>
    </row>
    <row r="12" spans="1:40" ht="12.75" x14ac:dyDescent="0.2">
      <c r="A12" s="344"/>
      <c r="B12" s="345"/>
      <c r="C12" s="345"/>
      <c r="D12" s="345"/>
      <c r="E12" s="345"/>
      <c r="F12" s="345"/>
      <c r="G12" s="345"/>
      <c r="H12" s="345"/>
      <c r="I12" s="345"/>
      <c r="J12" s="345"/>
      <c r="K12" s="345"/>
      <c r="L12" s="346"/>
    </row>
    <row r="13" spans="1:40" ht="15" x14ac:dyDescent="0.25">
      <c r="A13" s="344"/>
      <c r="B13" s="347"/>
      <c r="C13" s="347"/>
      <c r="D13" s="1779" t="s">
        <v>59</v>
      </c>
      <c r="E13" s="1779"/>
      <c r="F13" s="1779"/>
      <c r="G13" s="1779"/>
      <c r="H13" s="1779"/>
      <c r="I13" s="1987" t="s">
        <v>59</v>
      </c>
      <c r="J13" s="1987"/>
      <c r="K13" s="345"/>
      <c r="L13" s="346"/>
      <c r="N13"/>
    </row>
    <row r="14" spans="1:40" ht="12.75" x14ac:dyDescent="0.2">
      <c r="A14" s="344"/>
      <c r="B14" s="347"/>
      <c r="C14" s="347"/>
      <c r="D14" s="1988" t="s">
        <v>59</v>
      </c>
      <c r="E14" s="1988"/>
      <c r="F14" s="1988"/>
      <c r="G14" s="1988"/>
      <c r="H14" s="1988"/>
      <c r="I14" s="1987"/>
      <c r="J14" s="1987"/>
      <c r="K14" s="345"/>
      <c r="L14" s="346"/>
    </row>
    <row r="15" spans="1:40" ht="12.75" x14ac:dyDescent="0.2">
      <c r="A15" s="348"/>
      <c r="B15" s="349"/>
      <c r="C15" s="349"/>
      <c r="D15" s="349"/>
      <c r="E15" s="349"/>
      <c r="F15" s="349"/>
      <c r="G15" s="349"/>
      <c r="H15" s="349"/>
      <c r="I15" s="349"/>
      <c r="J15" s="349"/>
      <c r="K15" s="349"/>
      <c r="L15" s="350"/>
    </row>
    <row r="16" spans="1:40" s="106" customFormat="1" ht="12.75" x14ac:dyDescent="0.25">
      <c r="A16" s="1415" t="s">
        <v>21</v>
      </c>
      <c r="B16" s="1416"/>
      <c r="C16" s="1416"/>
      <c r="D16" s="1416"/>
      <c r="E16" s="1416"/>
      <c r="F16" s="1416"/>
      <c r="G16" s="1415" t="s">
        <v>22</v>
      </c>
      <c r="H16" s="1416"/>
      <c r="I16" s="1416"/>
      <c r="J16" s="1416"/>
      <c r="K16" s="1416"/>
      <c r="L16" s="1417"/>
    </row>
    <row r="17" spans="1:15" ht="12.75" x14ac:dyDescent="0.2">
      <c r="A17" s="1428" t="s">
        <v>92</v>
      </c>
      <c r="B17" s="1324"/>
      <c r="C17" s="1324"/>
      <c r="D17" s="1324"/>
      <c r="E17" s="1324"/>
      <c r="F17" s="1324"/>
      <c r="G17" s="1428" t="s">
        <v>26</v>
      </c>
      <c r="H17" s="1324"/>
      <c r="I17" s="1324"/>
      <c r="J17" s="1324"/>
      <c r="K17" s="1324"/>
      <c r="L17" s="1325"/>
    </row>
    <row r="18" spans="1:15" s="106" customFormat="1" ht="12.75" x14ac:dyDescent="0.25">
      <c r="A18" s="1415" t="s">
        <v>46</v>
      </c>
      <c r="B18" s="1416"/>
      <c r="C18" s="1416"/>
      <c r="D18" s="1416"/>
      <c r="E18" s="1416"/>
      <c r="F18" s="1416"/>
      <c r="G18" s="1415" t="s">
        <v>34</v>
      </c>
      <c r="H18" s="1416"/>
      <c r="I18" s="1416"/>
      <c r="J18" s="1416"/>
      <c r="K18" s="1416"/>
      <c r="L18" s="1417"/>
    </row>
    <row r="19" spans="1:15" ht="27" customHeight="1" x14ac:dyDescent="0.2">
      <c r="A19" s="1998">
        <v>0</v>
      </c>
      <c r="B19" s="1999"/>
      <c r="C19" s="1999"/>
      <c r="D19" s="1999"/>
      <c r="E19" s="1999"/>
      <c r="F19" s="2000"/>
      <c r="G19" s="1998">
        <v>0</v>
      </c>
      <c r="H19" s="1999"/>
      <c r="I19" s="1999"/>
      <c r="J19" s="1999"/>
      <c r="K19" s="1999"/>
      <c r="L19" s="2000"/>
    </row>
    <row r="20" spans="1:15" s="106" customFormat="1" ht="12.75" x14ac:dyDescent="0.25">
      <c r="A20" s="1415" t="s">
        <v>35</v>
      </c>
      <c r="B20" s="1416"/>
      <c r="C20" s="1416"/>
      <c r="D20" s="1416"/>
      <c r="E20" s="1416"/>
      <c r="F20" s="1416"/>
      <c r="G20" s="1416"/>
      <c r="H20" s="1416"/>
      <c r="I20" s="1416"/>
      <c r="J20" s="1416"/>
      <c r="K20" s="1416"/>
      <c r="L20" s="1417"/>
    </row>
    <row r="21" spans="1:15" ht="12.75" x14ac:dyDescent="0.2">
      <c r="A21" s="1428" t="s">
        <v>1058</v>
      </c>
      <c r="B21" s="1324"/>
      <c r="C21" s="1324"/>
      <c r="D21" s="1324"/>
      <c r="E21" s="1324"/>
      <c r="F21" s="1324"/>
      <c r="G21" s="1324"/>
      <c r="H21" s="1324"/>
      <c r="I21" s="1324"/>
      <c r="J21" s="1324"/>
      <c r="K21" s="1324"/>
      <c r="L21" s="1325"/>
    </row>
    <row r="22" spans="1:15" ht="12.75" x14ac:dyDescent="0.2">
      <c r="A22" s="1255" t="s">
        <v>2</v>
      </c>
      <c r="B22" s="1256"/>
      <c r="C22" s="1256"/>
      <c r="D22" s="1256"/>
      <c r="E22" s="1256"/>
      <c r="F22" s="1256"/>
      <c r="G22" s="1256"/>
      <c r="H22" s="1256"/>
      <c r="I22" s="1256"/>
      <c r="J22" s="1256"/>
      <c r="K22" s="1256"/>
      <c r="L22" s="1257"/>
    </row>
    <row r="23" spans="1:15" ht="12.75" x14ac:dyDescent="0.2">
      <c r="A23" s="1338" t="s">
        <v>770</v>
      </c>
      <c r="B23" s="1339"/>
      <c r="C23" s="1339"/>
      <c r="D23" s="1339"/>
      <c r="E23" s="1339"/>
      <c r="F23" s="1339"/>
      <c r="G23" s="1339"/>
      <c r="H23" s="1339"/>
      <c r="I23" s="1339"/>
      <c r="J23" s="1339"/>
      <c r="K23" s="1339"/>
      <c r="L23" s="1340"/>
    </row>
    <row r="24" spans="1:15" s="106" customFormat="1" ht="12.75" x14ac:dyDescent="0.25">
      <c r="A24" s="1415" t="s">
        <v>36</v>
      </c>
      <c r="B24" s="1416"/>
      <c r="C24" s="1416"/>
      <c r="D24" s="1416"/>
      <c r="E24" s="1416"/>
      <c r="F24" s="1416"/>
      <c r="G24" s="1416"/>
      <c r="H24" s="1416"/>
      <c r="I24" s="1416"/>
      <c r="J24" s="1416"/>
      <c r="K24" s="1416"/>
      <c r="L24" s="1417"/>
    </row>
    <row r="25" spans="1:15" ht="12.75" x14ac:dyDescent="0.2">
      <c r="A25" s="132">
        <v>43466</v>
      </c>
      <c r="B25" s="941">
        <v>43497</v>
      </c>
      <c r="C25" s="941">
        <v>43525</v>
      </c>
      <c r="D25" s="941">
        <v>43556</v>
      </c>
      <c r="E25" s="941">
        <v>43586</v>
      </c>
      <c r="F25" s="941">
        <v>43617</v>
      </c>
      <c r="G25" s="941">
        <v>43647</v>
      </c>
      <c r="H25" s="941">
        <v>43678</v>
      </c>
      <c r="I25" s="941">
        <v>43709</v>
      </c>
      <c r="J25" s="941">
        <v>43739</v>
      </c>
      <c r="K25" s="941">
        <v>43770</v>
      </c>
      <c r="L25" s="941">
        <v>43800</v>
      </c>
    </row>
    <row r="26" spans="1:15" ht="12.75" x14ac:dyDescent="0.2">
      <c r="A26" s="789"/>
      <c r="B26" s="789"/>
      <c r="C26" s="559">
        <v>0</v>
      </c>
      <c r="D26" s="672"/>
      <c r="E26" s="672"/>
      <c r="F26" s="322">
        <v>0</v>
      </c>
      <c r="G26" s="672"/>
      <c r="H26" s="672"/>
      <c r="I26" s="341">
        <v>0</v>
      </c>
      <c r="J26" s="672"/>
      <c r="K26" s="672"/>
      <c r="L26" s="341"/>
      <c r="M26" s="1019">
        <f>AVERAGE(A26:L26)</f>
        <v>0</v>
      </c>
      <c r="O26" s="620"/>
    </row>
    <row r="27" spans="1:15" s="263" customFormat="1" ht="12.75" x14ac:dyDescent="0.2">
      <c r="A27" s="323">
        <v>0.12</v>
      </c>
      <c r="B27" s="323">
        <v>0.12</v>
      </c>
      <c r="C27" s="323">
        <v>0.12</v>
      </c>
      <c r="D27" s="323">
        <v>0.12</v>
      </c>
      <c r="E27" s="323">
        <v>0.12</v>
      </c>
      <c r="F27" s="323">
        <v>0.12</v>
      </c>
      <c r="G27" s="323">
        <v>0.12</v>
      </c>
      <c r="H27" s="323">
        <v>0.12</v>
      </c>
      <c r="I27" s="323">
        <v>0.12</v>
      </c>
      <c r="J27" s="323">
        <v>0.12</v>
      </c>
      <c r="K27" s="323">
        <v>0.12</v>
      </c>
      <c r="L27" s="323">
        <v>0.12</v>
      </c>
    </row>
    <row r="28" spans="1:15" s="263" customFormat="1" ht="12.75" x14ac:dyDescent="0.2">
      <c r="A28" s="323">
        <v>0.2</v>
      </c>
      <c r="B28" s="323">
        <v>0.2</v>
      </c>
      <c r="C28" s="323">
        <v>0.2</v>
      </c>
      <c r="D28" s="323">
        <v>0.2</v>
      </c>
      <c r="E28" s="323">
        <v>0.2</v>
      </c>
      <c r="F28" s="323">
        <v>0.2</v>
      </c>
      <c r="G28" s="323">
        <v>0.2</v>
      </c>
      <c r="H28" s="323">
        <v>0.2</v>
      </c>
      <c r="I28" s="323">
        <v>0.2</v>
      </c>
      <c r="J28" s="323">
        <v>0.2</v>
      </c>
      <c r="K28" s="323">
        <v>0.2</v>
      </c>
      <c r="L28" s="323">
        <v>0.2</v>
      </c>
    </row>
    <row r="29" spans="1:15" s="256" customFormat="1" ht="12.75" x14ac:dyDescent="0.2">
      <c r="A29" s="262"/>
      <c r="B29" s="261"/>
      <c r="C29" s="261"/>
      <c r="D29" s="261"/>
      <c r="E29" s="261"/>
      <c r="F29" s="261"/>
      <c r="G29" s="261"/>
      <c r="H29" s="261"/>
      <c r="I29" s="261"/>
      <c r="J29" s="261"/>
      <c r="K29" s="261"/>
      <c r="L29" s="260"/>
    </row>
    <row r="30" spans="1:15" s="256" customFormat="1" ht="7.5" customHeight="1" x14ac:dyDescent="0.2">
      <c r="A30" s="262"/>
      <c r="B30" s="261"/>
      <c r="C30" s="261"/>
      <c r="D30" s="261"/>
      <c r="E30" s="261"/>
      <c r="F30" s="261"/>
      <c r="G30" s="261"/>
      <c r="H30" s="261"/>
      <c r="I30" s="261"/>
      <c r="J30" s="261"/>
      <c r="K30" s="261"/>
      <c r="L30" s="260"/>
    </row>
    <row r="31" spans="1:15" s="256" customFormat="1" ht="6.75" customHeight="1" x14ac:dyDescent="0.2">
      <c r="A31" s="262"/>
      <c r="B31" s="261"/>
      <c r="C31" s="261"/>
      <c r="D31" s="261"/>
      <c r="E31" s="261"/>
      <c r="F31" s="261"/>
      <c r="G31" s="261"/>
      <c r="H31" s="261"/>
      <c r="I31" s="261"/>
      <c r="J31" s="261"/>
      <c r="K31" s="261"/>
      <c r="L31" s="260"/>
    </row>
    <row r="32" spans="1:15" s="256" customFormat="1" ht="12.75" customHeight="1" x14ac:dyDescent="0.2">
      <c r="A32" s="262"/>
      <c r="B32" s="261"/>
      <c r="C32" s="261"/>
      <c r="D32" s="261"/>
      <c r="E32" s="261"/>
      <c r="F32" s="261"/>
      <c r="G32" s="261"/>
      <c r="H32" s="261"/>
      <c r="I32" s="261"/>
      <c r="J32" s="261"/>
      <c r="K32" s="261"/>
      <c r="L32" s="260"/>
    </row>
    <row r="33" spans="1:23" s="256" customFormat="1" ht="18.95" customHeight="1" x14ac:dyDescent="0.2">
      <c r="A33" s="262"/>
      <c r="B33" s="261"/>
      <c r="C33" s="261"/>
      <c r="D33" s="261"/>
      <c r="E33" s="261"/>
      <c r="F33" s="261"/>
      <c r="G33" s="261"/>
      <c r="H33" s="261"/>
      <c r="I33" s="261"/>
      <c r="J33" s="261"/>
      <c r="K33" s="261"/>
      <c r="L33" s="260"/>
    </row>
    <row r="34" spans="1:23" s="256" customFormat="1" ht="18.95" customHeight="1" x14ac:dyDescent="0.2">
      <c r="A34" s="262"/>
      <c r="B34" s="261"/>
      <c r="C34" s="261"/>
      <c r="D34" s="261"/>
      <c r="E34" s="261"/>
      <c r="F34" s="261"/>
      <c r="G34" s="261"/>
      <c r="H34" s="261"/>
      <c r="I34" s="261"/>
      <c r="J34" s="261"/>
      <c r="K34" s="261"/>
      <c r="L34" s="260"/>
    </row>
    <row r="35" spans="1:23" s="256" customFormat="1" ht="18.95" customHeight="1" x14ac:dyDescent="0.2">
      <c r="A35" s="262"/>
      <c r="B35" s="261"/>
      <c r="C35" s="261"/>
      <c r="D35" s="261"/>
      <c r="E35" s="261"/>
      <c r="F35" s="261"/>
      <c r="G35" s="261"/>
      <c r="H35" s="261"/>
      <c r="I35" s="261"/>
      <c r="J35" s="261"/>
      <c r="K35" s="261"/>
      <c r="L35" s="260"/>
    </row>
    <row r="36" spans="1:23" s="256" customFormat="1" ht="18.95" customHeight="1" x14ac:dyDescent="0.2">
      <c r="A36" s="262"/>
      <c r="B36" s="261"/>
      <c r="C36" s="261"/>
      <c r="D36" s="261"/>
      <c r="E36" s="261"/>
      <c r="F36" s="261"/>
      <c r="G36" s="261"/>
      <c r="H36" s="261"/>
      <c r="I36" s="261"/>
      <c r="J36" s="261"/>
      <c r="K36" s="261"/>
      <c r="L36" s="260"/>
    </row>
    <row r="37" spans="1:23" s="256" customFormat="1" ht="15" customHeight="1" x14ac:dyDescent="0.2">
      <c r="A37" s="262"/>
      <c r="B37" s="261"/>
      <c r="C37" s="261"/>
      <c r="D37" s="261"/>
      <c r="E37" s="261"/>
      <c r="F37" s="261"/>
      <c r="G37" s="261"/>
      <c r="H37" s="261"/>
      <c r="I37" s="261"/>
      <c r="J37" s="261"/>
      <c r="K37" s="261"/>
      <c r="L37" s="260"/>
    </row>
    <row r="38" spans="1:23" s="256" customFormat="1" ht="18.95" customHeight="1" x14ac:dyDescent="0.2">
      <c r="A38" s="262"/>
      <c r="B38" s="261"/>
      <c r="C38" s="261"/>
      <c r="D38" s="261"/>
      <c r="E38" s="261"/>
      <c r="F38" s="261"/>
      <c r="G38" s="261"/>
      <c r="H38" s="261"/>
      <c r="I38" s="261"/>
      <c r="J38" s="261"/>
      <c r="K38" s="261"/>
      <c r="L38" s="260"/>
    </row>
    <row r="39" spans="1:23" s="256" customFormat="1" ht="18.95" customHeight="1" x14ac:dyDescent="0.2">
      <c r="A39" s="262"/>
      <c r="B39" s="261"/>
      <c r="C39" s="261"/>
      <c r="D39" s="261"/>
      <c r="E39" s="261"/>
      <c r="F39" s="261"/>
      <c r="G39" s="261"/>
      <c r="H39" s="261"/>
      <c r="I39" s="261"/>
      <c r="J39" s="261"/>
      <c r="K39" s="261"/>
      <c r="L39" s="260"/>
    </row>
    <row r="40" spans="1:23" s="256" customFormat="1" ht="18.95" customHeight="1" x14ac:dyDescent="0.2">
      <c r="A40" s="262"/>
      <c r="B40" s="261"/>
      <c r="C40" s="261"/>
      <c r="D40" s="261"/>
      <c r="E40" s="261"/>
      <c r="F40" s="261"/>
      <c r="G40" s="261"/>
      <c r="H40" s="261"/>
      <c r="I40" s="261"/>
      <c r="J40" s="261"/>
      <c r="K40" s="261"/>
      <c r="L40" s="260"/>
    </row>
    <row r="41" spans="1:23" s="256" customFormat="1" ht="6" customHeight="1" x14ac:dyDescent="0.2">
      <c r="A41" s="259"/>
      <c r="B41" s="258"/>
      <c r="C41" s="258"/>
      <c r="D41" s="258"/>
      <c r="E41" s="258"/>
      <c r="F41" s="258"/>
      <c r="G41" s="258"/>
      <c r="H41" s="258"/>
      <c r="I41" s="258"/>
      <c r="J41" s="258"/>
      <c r="K41" s="258"/>
      <c r="L41" s="257"/>
    </row>
    <row r="42" spans="1:23" ht="30" customHeight="1" x14ac:dyDescent="0.2">
      <c r="A42" s="1418" t="s">
        <v>135</v>
      </c>
      <c r="B42" s="1418"/>
      <c r="C42" s="1418"/>
      <c r="D42" s="1418"/>
      <c r="E42" s="1418"/>
      <c r="F42" s="1418"/>
      <c r="G42" s="1418"/>
      <c r="H42" s="1418"/>
      <c r="I42" s="1418"/>
      <c r="J42" s="1418"/>
      <c r="K42" s="1418"/>
      <c r="L42" s="1418"/>
      <c r="M42" s="255"/>
      <c r="N42" s="255"/>
      <c r="O42" s="255"/>
      <c r="P42" s="255"/>
      <c r="Q42" s="255"/>
      <c r="R42" s="255"/>
      <c r="S42" s="255"/>
      <c r="T42" s="255"/>
      <c r="U42" s="255"/>
      <c r="V42" s="255"/>
      <c r="W42" s="255"/>
    </row>
    <row r="43" spans="1:23" ht="18.95" customHeight="1" x14ac:dyDescent="0.2">
      <c r="A43" s="1989" t="s">
        <v>1061</v>
      </c>
      <c r="B43" s="1990"/>
      <c r="C43" s="1990"/>
      <c r="D43" s="1990"/>
      <c r="E43" s="1990"/>
      <c r="F43" s="1990"/>
      <c r="G43" s="1990"/>
      <c r="H43" s="1990"/>
      <c r="I43" s="1990"/>
      <c r="J43" s="1990"/>
      <c r="K43" s="1990"/>
      <c r="L43" s="1991"/>
      <c r="M43" s="254"/>
      <c r="N43" s="254"/>
      <c r="O43" s="254"/>
      <c r="P43" s="254"/>
      <c r="Q43" s="254"/>
      <c r="R43" s="254"/>
      <c r="S43" s="254"/>
      <c r="T43" s="254"/>
      <c r="U43" s="254"/>
      <c r="V43" s="254"/>
      <c r="W43" s="254"/>
    </row>
    <row r="44" spans="1:23" ht="24.75" customHeight="1" x14ac:dyDescent="0.2">
      <c r="A44" s="1992"/>
      <c r="B44" s="1993"/>
      <c r="C44" s="1993"/>
      <c r="D44" s="1993"/>
      <c r="E44" s="1993"/>
      <c r="F44" s="1993"/>
      <c r="G44" s="1993"/>
      <c r="H44" s="1993"/>
      <c r="I44" s="1993"/>
      <c r="J44" s="1993"/>
      <c r="K44" s="1993"/>
      <c r="L44" s="1994"/>
      <c r="M44" s="254"/>
      <c r="N44" s="254"/>
      <c r="O44" s="254"/>
      <c r="P44" s="254"/>
      <c r="Q44" s="254"/>
      <c r="R44" s="254"/>
      <c r="S44" s="254"/>
      <c r="T44" s="254"/>
      <c r="U44" s="254"/>
      <c r="V44" s="254"/>
      <c r="W44" s="254"/>
    </row>
    <row r="45" spans="1:23" ht="18.95" customHeight="1" x14ac:dyDescent="0.2">
      <c r="A45" s="1992"/>
      <c r="B45" s="1993"/>
      <c r="C45" s="1993"/>
      <c r="D45" s="1993"/>
      <c r="E45" s="1993"/>
      <c r="F45" s="1993"/>
      <c r="G45" s="1993"/>
      <c r="H45" s="1993"/>
      <c r="I45" s="1993"/>
      <c r="J45" s="1993"/>
      <c r="K45" s="1993"/>
      <c r="L45" s="1994"/>
      <c r="M45" s="254"/>
      <c r="N45" s="254"/>
      <c r="O45" s="254"/>
      <c r="P45" s="254"/>
      <c r="Q45" s="254"/>
      <c r="R45" s="254"/>
      <c r="S45" s="254"/>
      <c r="T45" s="254"/>
      <c r="U45" s="254"/>
      <c r="V45" s="254"/>
      <c r="W45" s="254"/>
    </row>
    <row r="46" spans="1:23" ht="75.75" customHeight="1" x14ac:dyDescent="0.2">
      <c r="A46" s="1995"/>
      <c r="B46" s="1996"/>
      <c r="C46" s="1996"/>
      <c r="D46" s="1996"/>
      <c r="E46" s="1996"/>
      <c r="F46" s="1996"/>
      <c r="G46" s="1996"/>
      <c r="H46" s="1996"/>
      <c r="I46" s="1996"/>
      <c r="J46" s="1996"/>
      <c r="K46" s="1996"/>
      <c r="L46" s="1997"/>
      <c r="M46" s="254"/>
      <c r="N46" s="254"/>
      <c r="O46" s="254"/>
      <c r="P46" s="254"/>
      <c r="Q46" s="254"/>
      <c r="R46" s="254"/>
      <c r="S46" s="254"/>
      <c r="T46" s="254"/>
      <c r="U46" s="254"/>
      <c r="V46" s="254"/>
      <c r="W46" s="254"/>
    </row>
  </sheetData>
  <mergeCells count="28">
    <mergeCell ref="O1:AN1"/>
    <mergeCell ref="A43:L46"/>
    <mergeCell ref="A16:F16"/>
    <mergeCell ref="G16:L16"/>
    <mergeCell ref="A17:F17"/>
    <mergeCell ref="G17:L17"/>
    <mergeCell ref="A18:F18"/>
    <mergeCell ref="G18:L18"/>
    <mergeCell ref="G19:L19"/>
    <mergeCell ref="A20:L20"/>
    <mergeCell ref="A21:L21"/>
    <mergeCell ref="A22:L22"/>
    <mergeCell ref="A23:L23"/>
    <mergeCell ref="A24:L24"/>
    <mergeCell ref="A42:L42"/>
    <mergeCell ref="A19:F19"/>
    <mergeCell ref="D13:H13"/>
    <mergeCell ref="I13:J14"/>
    <mergeCell ref="D14:H14"/>
    <mergeCell ref="C1:K2"/>
    <mergeCell ref="C3:K3"/>
    <mergeCell ref="C4:K4"/>
    <mergeCell ref="A5:I5"/>
    <mergeCell ref="J5:L5"/>
    <mergeCell ref="A6:I8"/>
    <mergeCell ref="A9:L9"/>
    <mergeCell ref="A10:L10"/>
    <mergeCell ref="A11:L11"/>
  </mergeCells>
  <hyperlinks>
    <hyperlink ref="A6:I8" location="CONSOLIDADO!G49" display="Proporción de accidentes de trabajo mortales" xr:uid="{00000000-0004-0000-2C00-000000000000}"/>
  </hyperlinks>
  <pageMargins left="0.7" right="0.7" top="0.75" bottom="0.75" header="0.3" footer="0.3"/>
  <pageSetup orientation="portrait" verticalDpi="599"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16">
    <tabColor theme="9" tint="0.39997558519241921"/>
    <pageSetUpPr fitToPage="1"/>
  </sheetPr>
  <dimension ref="A1:M44"/>
  <sheetViews>
    <sheetView zoomScaleNormal="100" workbookViewId="0">
      <selection activeCell="L47" sqref="L47"/>
    </sheetView>
  </sheetViews>
  <sheetFormatPr baseColWidth="10" defaultColWidth="3.5703125" defaultRowHeight="18.95" customHeight="1" x14ac:dyDescent="0.2"/>
  <cols>
    <col min="1" max="12" width="7.140625" style="4" customWidth="1"/>
    <col min="13" max="13" width="4.5703125" style="4" bestFit="1" customWidth="1"/>
    <col min="14" max="16384" width="3.5703125" style="4"/>
  </cols>
  <sheetData>
    <row r="1" spans="1:12" ht="12.75" customHeight="1" x14ac:dyDescent="0.2">
      <c r="A1" s="1"/>
      <c r="B1" s="3"/>
      <c r="C1" s="1473" t="s">
        <v>771</v>
      </c>
      <c r="D1" s="1313"/>
      <c r="E1" s="1313"/>
      <c r="F1" s="1313"/>
      <c r="G1" s="1313"/>
      <c r="H1" s="1313"/>
      <c r="I1" s="1313"/>
      <c r="J1" s="1313"/>
      <c r="K1" s="1314"/>
      <c r="L1" s="3"/>
    </row>
    <row r="2" spans="1:12" ht="12.75" customHeight="1" x14ac:dyDescent="0.2">
      <c r="A2" s="5"/>
      <c r="B2" s="7"/>
      <c r="C2" s="1474"/>
      <c r="D2" s="1315"/>
      <c r="E2" s="1315"/>
      <c r="F2" s="1315"/>
      <c r="G2" s="1315"/>
      <c r="H2" s="1315"/>
      <c r="I2" s="1315"/>
      <c r="J2" s="1315"/>
      <c r="K2" s="1316"/>
      <c r="L2" s="7"/>
    </row>
    <row r="3" spans="1:12" ht="12.75" customHeight="1" x14ac:dyDescent="0.2">
      <c r="A3" s="5"/>
      <c r="B3" s="7"/>
      <c r="C3" s="1475" t="s">
        <v>97</v>
      </c>
      <c r="D3" s="1317"/>
      <c r="E3" s="1317"/>
      <c r="F3" s="1317"/>
      <c r="G3" s="1317"/>
      <c r="H3" s="1317"/>
      <c r="I3" s="1317"/>
      <c r="J3" s="1317"/>
      <c r="K3" s="1318"/>
      <c r="L3" s="7"/>
    </row>
    <row r="4" spans="1:12" ht="12.75" customHeight="1" x14ac:dyDescent="0.2">
      <c r="A4" s="8"/>
      <c r="B4" s="10"/>
      <c r="C4" s="1476" t="s">
        <v>798</v>
      </c>
      <c r="D4" s="1379"/>
      <c r="E4" s="1379"/>
      <c r="F4" s="1379"/>
      <c r="G4" s="1379"/>
      <c r="H4" s="1379"/>
      <c r="I4" s="1379"/>
      <c r="J4" s="1379"/>
      <c r="K4" s="138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966" t="s">
        <v>53</v>
      </c>
      <c r="B6" s="1967"/>
      <c r="C6" s="1967"/>
      <c r="D6" s="1967"/>
      <c r="E6" s="1967"/>
      <c r="F6" s="1967"/>
      <c r="G6" s="1967"/>
      <c r="H6" s="1967"/>
      <c r="I6" s="1968"/>
      <c r="J6" s="18"/>
      <c r="K6" s="30" t="s">
        <v>16</v>
      </c>
      <c r="L6" s="76" t="s">
        <v>38</v>
      </c>
    </row>
    <row r="7" spans="1:12" ht="15" customHeight="1" x14ac:dyDescent="0.2">
      <c r="A7" s="1966"/>
      <c r="B7" s="1967"/>
      <c r="C7" s="1967"/>
      <c r="D7" s="1967"/>
      <c r="E7" s="1967"/>
      <c r="F7" s="1967"/>
      <c r="G7" s="1967"/>
      <c r="H7" s="1967"/>
      <c r="I7" s="1968"/>
      <c r="J7" s="18"/>
      <c r="K7" s="30" t="s">
        <v>98</v>
      </c>
      <c r="L7" s="55"/>
    </row>
    <row r="8" spans="1:12" ht="15" customHeight="1" x14ac:dyDescent="0.2">
      <c r="A8" s="1969"/>
      <c r="B8" s="1970"/>
      <c r="C8" s="1970"/>
      <c r="D8" s="1970"/>
      <c r="E8" s="1970"/>
      <c r="F8" s="1970"/>
      <c r="G8" s="1970"/>
      <c r="H8" s="1970"/>
      <c r="I8" s="1971"/>
      <c r="J8" s="19"/>
      <c r="K8" s="31" t="s">
        <v>18</v>
      </c>
      <c r="L8" s="76"/>
    </row>
    <row r="9" spans="1:12" s="11" customFormat="1" ht="15" customHeight="1" x14ac:dyDescent="0.25">
      <c r="A9" s="1218" t="s">
        <v>19</v>
      </c>
      <c r="B9" s="1219"/>
      <c r="C9" s="1219"/>
      <c r="D9" s="1219"/>
      <c r="E9" s="1219"/>
      <c r="F9" s="1219"/>
      <c r="G9" s="1219"/>
      <c r="H9" s="1219"/>
      <c r="I9" s="1219"/>
      <c r="J9" s="1219"/>
      <c r="K9" s="1219"/>
      <c r="L9" s="1220"/>
    </row>
    <row r="10" spans="1:12" ht="20.25" customHeight="1" x14ac:dyDescent="0.2">
      <c r="A10" s="1350" t="s">
        <v>51</v>
      </c>
      <c r="B10" s="1351"/>
      <c r="C10" s="1351"/>
      <c r="D10" s="1351"/>
      <c r="E10" s="1351"/>
      <c r="F10" s="1351"/>
      <c r="G10" s="1351"/>
      <c r="H10" s="1351"/>
      <c r="I10" s="1351"/>
      <c r="J10" s="1351"/>
      <c r="K10" s="1351"/>
      <c r="L10" s="1352"/>
    </row>
    <row r="11" spans="1:12" s="11" customFormat="1" ht="15" customHeight="1" x14ac:dyDescent="0.25">
      <c r="A11" s="1218" t="s">
        <v>20</v>
      </c>
      <c r="B11" s="1219"/>
      <c r="C11" s="1219"/>
      <c r="D11" s="1219"/>
      <c r="E11" s="1219"/>
      <c r="F11" s="1219"/>
      <c r="G11" s="1219"/>
      <c r="H11" s="1219"/>
      <c r="I11" s="1219"/>
      <c r="J11" s="1219"/>
      <c r="K11" s="1219"/>
      <c r="L11" s="1220"/>
    </row>
    <row r="12" spans="1:12" ht="11.25" customHeight="1" x14ac:dyDescent="0.2">
      <c r="A12" s="32"/>
      <c r="B12" s="29"/>
      <c r="C12" s="29"/>
      <c r="D12" s="29"/>
      <c r="E12" s="29"/>
      <c r="F12" s="29"/>
      <c r="G12" s="29"/>
      <c r="H12" s="29"/>
      <c r="I12" s="29"/>
      <c r="J12" s="29"/>
      <c r="K12" s="29"/>
      <c r="L12" s="26"/>
    </row>
    <row r="13" spans="1:12" ht="18.75" customHeight="1" x14ac:dyDescent="0.2">
      <c r="A13" s="32"/>
      <c r="B13" s="27"/>
      <c r="C13" s="27"/>
      <c r="D13" s="1334" t="s">
        <v>64</v>
      </c>
      <c r="E13" s="1334"/>
      <c r="F13" s="1334"/>
      <c r="G13" s="1334"/>
      <c r="H13" s="1334"/>
      <c r="I13" s="1334"/>
      <c r="J13" s="1334"/>
      <c r="K13" s="33"/>
      <c r="L13" s="36"/>
    </row>
    <row r="14" spans="1:12" ht="18.75" customHeight="1" x14ac:dyDescent="0.2">
      <c r="A14" s="32"/>
      <c r="B14" s="27"/>
      <c r="C14" s="27"/>
      <c r="D14" s="1332" t="s">
        <v>68</v>
      </c>
      <c r="E14" s="1332"/>
      <c r="F14" s="1332"/>
      <c r="G14" s="1332"/>
      <c r="H14" s="1332"/>
      <c r="I14" s="1332"/>
      <c r="J14" s="1332"/>
      <c r="K14" s="33"/>
      <c r="L14" s="36"/>
    </row>
    <row r="15" spans="1:12" ht="9.75" customHeight="1" x14ac:dyDescent="0.2">
      <c r="A15" s="32"/>
      <c r="B15" s="37"/>
      <c r="C15" s="27"/>
      <c r="D15" s="27"/>
      <c r="E15" s="27"/>
      <c r="F15" s="27"/>
      <c r="G15" s="27"/>
      <c r="H15" s="27"/>
      <c r="I15" s="27"/>
      <c r="J15" s="27"/>
      <c r="K15" s="27"/>
      <c r="L15" s="36"/>
    </row>
    <row r="16" spans="1:12" s="11" customFormat="1" ht="15" customHeight="1" x14ac:dyDescent="0.25">
      <c r="A16" s="1218" t="s">
        <v>21</v>
      </c>
      <c r="B16" s="1219"/>
      <c r="C16" s="1219"/>
      <c r="D16" s="1219"/>
      <c r="E16" s="1219"/>
      <c r="F16" s="1219"/>
      <c r="G16" s="1218" t="s">
        <v>22</v>
      </c>
      <c r="H16" s="1219"/>
      <c r="I16" s="1219"/>
      <c r="J16" s="1219"/>
      <c r="K16" s="1219"/>
      <c r="L16" s="1220"/>
    </row>
    <row r="17" spans="1:13" ht="18.95" customHeight="1" x14ac:dyDescent="0.2">
      <c r="A17" s="1336" t="s">
        <v>104</v>
      </c>
      <c r="B17" s="1332"/>
      <c r="C17" s="1332"/>
      <c r="D17" s="1332"/>
      <c r="E17" s="1332"/>
      <c r="F17" s="1332"/>
      <c r="G17" s="1336" t="s">
        <v>47</v>
      </c>
      <c r="H17" s="1332"/>
      <c r="I17" s="1332"/>
      <c r="J17" s="1332"/>
      <c r="K17" s="1332"/>
      <c r="L17" s="1337"/>
    </row>
    <row r="18" spans="1:13" s="11" customFormat="1" ht="15" customHeight="1" x14ac:dyDescent="0.25">
      <c r="A18" s="1218" t="s">
        <v>46</v>
      </c>
      <c r="B18" s="1219"/>
      <c r="C18" s="1219"/>
      <c r="D18" s="1219"/>
      <c r="E18" s="1219"/>
      <c r="F18" s="1219"/>
      <c r="G18" s="1218" t="s">
        <v>34</v>
      </c>
      <c r="H18" s="1219"/>
      <c r="I18" s="1219"/>
      <c r="J18" s="1219"/>
      <c r="K18" s="1219"/>
      <c r="L18" s="1220"/>
    </row>
    <row r="19" spans="1:13" ht="32.25" customHeight="1" x14ac:dyDescent="0.2">
      <c r="A19" s="2010">
        <v>0.5</v>
      </c>
      <c r="B19" s="2011"/>
      <c r="C19" s="2011"/>
      <c r="D19" s="2011"/>
      <c r="E19" s="2011"/>
      <c r="F19" s="2011"/>
      <c r="G19" s="2012" t="s">
        <v>0</v>
      </c>
      <c r="H19" s="2013"/>
      <c r="I19" s="2013"/>
      <c r="J19" s="2013"/>
      <c r="K19" s="2013"/>
      <c r="L19" s="2014"/>
    </row>
    <row r="20" spans="1:13" s="11" customFormat="1" ht="15" customHeight="1" x14ac:dyDescent="0.25">
      <c r="A20" s="1218" t="s">
        <v>35</v>
      </c>
      <c r="B20" s="1219"/>
      <c r="C20" s="1219"/>
      <c r="D20" s="1219"/>
      <c r="E20" s="1219"/>
      <c r="F20" s="1219"/>
      <c r="G20" s="1219"/>
      <c r="H20" s="1219"/>
      <c r="I20" s="1219"/>
      <c r="J20" s="1219"/>
      <c r="K20" s="1219"/>
      <c r="L20" s="1220"/>
    </row>
    <row r="21" spans="1:13" ht="19.5" customHeight="1" x14ac:dyDescent="0.2">
      <c r="A21" s="1336" t="s">
        <v>181</v>
      </c>
      <c r="B21" s="1332"/>
      <c r="C21" s="1332"/>
      <c r="D21" s="1332"/>
      <c r="E21" s="1332"/>
      <c r="F21" s="1332"/>
      <c r="G21" s="1332"/>
      <c r="H21" s="1332"/>
      <c r="I21" s="1332"/>
      <c r="J21" s="1332"/>
      <c r="K21" s="1332"/>
      <c r="L21" s="1337"/>
    </row>
    <row r="22" spans="1:13" ht="15" customHeight="1" x14ac:dyDescent="0.2">
      <c r="A22" s="1255" t="s">
        <v>2</v>
      </c>
      <c r="B22" s="1256"/>
      <c r="C22" s="1256"/>
      <c r="D22" s="1256"/>
      <c r="E22" s="1256"/>
      <c r="F22" s="1256"/>
      <c r="G22" s="1256"/>
      <c r="H22" s="1256"/>
      <c r="I22" s="1256"/>
      <c r="J22" s="1256"/>
      <c r="K22" s="1256"/>
      <c r="L22" s="1257"/>
    </row>
    <row r="23" spans="1:13" ht="16.5" customHeight="1" x14ac:dyDescent="0.2">
      <c r="A23" s="1338" t="s">
        <v>180</v>
      </c>
      <c r="B23" s="1339"/>
      <c r="C23" s="1339"/>
      <c r="D23" s="1339"/>
      <c r="E23" s="1339"/>
      <c r="F23" s="1339"/>
      <c r="G23" s="1339"/>
      <c r="H23" s="1339"/>
      <c r="I23" s="1339"/>
      <c r="J23" s="1339"/>
      <c r="K23" s="1339"/>
      <c r="L23" s="1340"/>
    </row>
    <row r="24" spans="1:13" s="11" customFormat="1" ht="15" customHeight="1" x14ac:dyDescent="0.25">
      <c r="A24" s="1218" t="s">
        <v>36</v>
      </c>
      <c r="B24" s="1219"/>
      <c r="C24" s="1219"/>
      <c r="D24" s="1219"/>
      <c r="E24" s="1219"/>
      <c r="F24" s="1219"/>
      <c r="G24" s="1219"/>
      <c r="H24" s="1219"/>
      <c r="I24" s="1219"/>
      <c r="J24" s="1219"/>
      <c r="K24" s="1219"/>
      <c r="L24" s="1220"/>
    </row>
    <row r="25" spans="1:13" ht="18.75" customHeight="1" x14ac:dyDescent="0.2">
      <c r="A25" s="119">
        <v>43466</v>
      </c>
      <c r="B25" s="933">
        <v>43497</v>
      </c>
      <c r="C25" s="933">
        <v>43525</v>
      </c>
      <c r="D25" s="933">
        <v>43556</v>
      </c>
      <c r="E25" s="933">
        <v>43586</v>
      </c>
      <c r="F25" s="933">
        <v>43617</v>
      </c>
      <c r="G25" s="933">
        <v>43647</v>
      </c>
      <c r="H25" s="933">
        <v>43678</v>
      </c>
      <c r="I25" s="933">
        <v>43709</v>
      </c>
      <c r="J25" s="933">
        <v>43739</v>
      </c>
      <c r="K25" s="933">
        <v>43770</v>
      </c>
      <c r="L25" s="933">
        <v>43800</v>
      </c>
    </row>
    <row r="26" spans="1:13" ht="18.75" customHeight="1" x14ac:dyDescent="0.2">
      <c r="A26" s="193">
        <v>0.71</v>
      </c>
      <c r="B26" s="193">
        <v>0.72</v>
      </c>
      <c r="C26" s="193">
        <v>0.73</v>
      </c>
      <c r="D26" s="193">
        <v>0.73</v>
      </c>
      <c r="E26" s="193">
        <v>0.72</v>
      </c>
      <c r="F26" s="193">
        <v>0.68</v>
      </c>
      <c r="G26" s="193">
        <v>0.7</v>
      </c>
      <c r="H26" s="193">
        <v>0.7</v>
      </c>
      <c r="I26" s="193">
        <v>0.73</v>
      </c>
      <c r="J26" s="193"/>
      <c r="K26" s="193"/>
      <c r="L26" s="193"/>
      <c r="M26" s="84">
        <f>AVERAGE(A26:L26)</f>
        <v>0.71333333333333337</v>
      </c>
    </row>
    <row r="27" spans="1:13" ht="12.75" customHeight="1" x14ac:dyDescent="0.2">
      <c r="A27" s="73">
        <v>1</v>
      </c>
      <c r="B27" s="72">
        <v>1</v>
      </c>
      <c r="C27" s="72">
        <v>1</v>
      </c>
      <c r="D27" s="72">
        <v>1</v>
      </c>
      <c r="E27" s="72">
        <v>1</v>
      </c>
      <c r="F27" s="72">
        <v>1</v>
      </c>
      <c r="G27" s="72">
        <v>1</v>
      </c>
      <c r="H27" s="72">
        <v>1</v>
      </c>
      <c r="I27" s="72">
        <v>1</v>
      </c>
      <c r="J27" s="72">
        <v>1</v>
      </c>
      <c r="K27" s="72">
        <v>1</v>
      </c>
      <c r="L27" s="74">
        <v>1</v>
      </c>
    </row>
    <row r="28" spans="1:13" ht="12.75" customHeight="1" x14ac:dyDescent="0.2">
      <c r="A28" s="80">
        <v>0.5</v>
      </c>
      <c r="B28" s="78">
        <v>0.5</v>
      </c>
      <c r="C28" s="78">
        <v>0.5</v>
      </c>
      <c r="D28" s="78">
        <v>0.5</v>
      </c>
      <c r="E28" s="78">
        <v>0.5</v>
      </c>
      <c r="F28" s="78">
        <v>0.5</v>
      </c>
      <c r="G28" s="78">
        <v>0.5</v>
      </c>
      <c r="H28" s="78">
        <v>0.5</v>
      </c>
      <c r="I28" s="78">
        <v>0.5</v>
      </c>
      <c r="J28" s="78">
        <v>0.5</v>
      </c>
      <c r="K28" s="78">
        <v>0.5</v>
      </c>
      <c r="L28" s="79">
        <v>0.5</v>
      </c>
    </row>
    <row r="29" spans="1:13" ht="18.95" customHeight="1" x14ac:dyDescent="0.2">
      <c r="A29" s="12"/>
      <c r="B29" s="13"/>
      <c r="C29" s="13"/>
      <c r="D29" s="13"/>
      <c r="E29" s="13"/>
      <c r="F29" s="13"/>
      <c r="G29" s="13"/>
      <c r="H29" s="13"/>
      <c r="I29" s="13"/>
      <c r="J29" s="13"/>
      <c r="K29" s="13"/>
      <c r="L29" s="14"/>
    </row>
    <row r="30" spans="1:13" ht="18.95" customHeight="1" x14ac:dyDescent="0.2">
      <c r="A30" s="12"/>
      <c r="B30" s="13"/>
      <c r="C30" s="13"/>
      <c r="D30" s="13"/>
      <c r="E30" s="13"/>
      <c r="F30" s="13"/>
      <c r="G30" s="13"/>
      <c r="H30" s="13"/>
      <c r="I30" s="13"/>
      <c r="J30" s="13"/>
      <c r="K30" s="13"/>
      <c r="L30" s="14"/>
    </row>
    <row r="31" spans="1:13" ht="18.95" customHeight="1" x14ac:dyDescent="0.2">
      <c r="A31" s="12"/>
      <c r="B31" s="13"/>
      <c r="C31" s="13"/>
      <c r="D31" s="13"/>
      <c r="E31" s="13"/>
      <c r="F31" s="13"/>
      <c r="G31" s="13"/>
      <c r="H31" s="13"/>
      <c r="I31" s="13"/>
      <c r="J31" s="13"/>
      <c r="K31" s="13"/>
      <c r="L31" s="14"/>
    </row>
    <row r="32" spans="1:13" ht="18.95" customHeight="1" x14ac:dyDescent="0.2">
      <c r="A32" s="12"/>
      <c r="B32" s="13"/>
      <c r="C32" s="13"/>
      <c r="D32" s="13"/>
      <c r="E32" s="13"/>
      <c r="F32" s="13"/>
      <c r="G32" s="13"/>
      <c r="H32" s="13"/>
      <c r="I32" s="13"/>
      <c r="J32" s="13"/>
      <c r="K32" s="13"/>
      <c r="L32" s="14"/>
    </row>
    <row r="33" spans="1:12" ht="18.95" customHeight="1" x14ac:dyDescent="0.2">
      <c r="A33" s="12"/>
      <c r="B33" s="13"/>
      <c r="C33" s="13"/>
      <c r="D33" s="13"/>
      <c r="E33" s="13"/>
      <c r="F33" s="13"/>
      <c r="G33" s="13"/>
      <c r="H33" s="13"/>
      <c r="I33" s="13"/>
      <c r="J33" s="13"/>
      <c r="K33" s="13"/>
      <c r="L33" s="14"/>
    </row>
    <row r="34" spans="1:12" ht="15" customHeight="1" x14ac:dyDescent="0.2">
      <c r="A34" s="12"/>
      <c r="B34" s="13"/>
      <c r="C34" s="13"/>
      <c r="D34" s="13"/>
      <c r="E34" s="13"/>
      <c r="F34" s="13"/>
      <c r="G34" s="13"/>
      <c r="H34" s="13"/>
      <c r="I34" s="13"/>
      <c r="J34" s="13"/>
      <c r="K34" s="13"/>
      <c r="L34" s="14"/>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8.95" customHeight="1" x14ac:dyDescent="0.2">
      <c r="A37" s="12"/>
      <c r="B37" s="13"/>
      <c r="C37" s="13"/>
      <c r="D37" s="13"/>
      <c r="E37" s="13"/>
      <c r="F37" s="13"/>
      <c r="G37" s="13"/>
      <c r="H37" s="13"/>
      <c r="I37" s="13"/>
      <c r="J37" s="13"/>
      <c r="K37" s="13"/>
      <c r="L37" s="14"/>
    </row>
    <row r="38" spans="1:12" ht="18.95" customHeight="1" x14ac:dyDescent="0.2">
      <c r="A38" s="12"/>
      <c r="B38" s="13"/>
      <c r="C38" s="13"/>
      <c r="D38" s="13"/>
      <c r="E38" s="13"/>
      <c r="F38" s="13"/>
      <c r="G38" s="13"/>
      <c r="H38" s="13"/>
      <c r="I38" s="13"/>
      <c r="J38" s="13"/>
      <c r="K38" s="13"/>
      <c r="L38" s="14"/>
    </row>
    <row r="39" spans="1:12" ht="18.95" customHeight="1" x14ac:dyDescent="0.2">
      <c r="A39" s="15"/>
      <c r="B39" s="16"/>
      <c r="C39" s="16"/>
      <c r="D39" s="16"/>
      <c r="E39" s="16"/>
      <c r="F39" s="16"/>
      <c r="G39" s="16"/>
      <c r="H39" s="16"/>
      <c r="I39" s="16"/>
      <c r="J39" s="16"/>
      <c r="K39" s="16"/>
      <c r="L39" s="17"/>
    </row>
    <row r="40" spans="1:12" ht="18.95" customHeight="1" x14ac:dyDescent="0.2">
      <c r="A40" s="1327" t="s">
        <v>135</v>
      </c>
      <c r="B40" s="1327"/>
      <c r="C40" s="1327"/>
      <c r="D40" s="1327"/>
      <c r="E40" s="1327"/>
      <c r="F40" s="1327"/>
      <c r="G40" s="1327"/>
      <c r="H40" s="1327"/>
      <c r="I40" s="1327"/>
      <c r="J40" s="1327"/>
      <c r="K40" s="1327"/>
      <c r="L40" s="1327"/>
    </row>
    <row r="41" spans="1:12" ht="18.95" customHeight="1" x14ac:dyDescent="0.2">
      <c r="A41" s="2001" t="s">
        <v>1062</v>
      </c>
      <c r="B41" s="2002"/>
      <c r="C41" s="2002"/>
      <c r="D41" s="2002"/>
      <c r="E41" s="2002"/>
      <c r="F41" s="2002"/>
      <c r="G41" s="2002"/>
      <c r="H41" s="2002"/>
      <c r="I41" s="2002"/>
      <c r="J41" s="2002"/>
      <c r="K41" s="2002"/>
      <c r="L41" s="2003"/>
    </row>
    <row r="42" spans="1:12" ht="18.95" customHeight="1" x14ac:dyDescent="0.2">
      <c r="A42" s="2004"/>
      <c r="B42" s="2005"/>
      <c r="C42" s="2005"/>
      <c r="D42" s="2005"/>
      <c r="E42" s="2005"/>
      <c r="F42" s="2005"/>
      <c r="G42" s="2005"/>
      <c r="H42" s="2005"/>
      <c r="I42" s="2005"/>
      <c r="J42" s="2005"/>
      <c r="K42" s="2005"/>
      <c r="L42" s="2006"/>
    </row>
    <row r="43" spans="1:12" ht="18.95" customHeight="1" x14ac:dyDescent="0.2">
      <c r="A43" s="2004"/>
      <c r="B43" s="2005"/>
      <c r="C43" s="2005"/>
      <c r="D43" s="2005"/>
      <c r="E43" s="2005"/>
      <c r="F43" s="2005"/>
      <c r="G43" s="2005"/>
      <c r="H43" s="2005"/>
      <c r="I43" s="2005"/>
      <c r="J43" s="2005"/>
      <c r="K43" s="2005"/>
      <c r="L43" s="2006"/>
    </row>
    <row r="44" spans="1:12" ht="18.95" customHeight="1" x14ac:dyDescent="0.2">
      <c r="A44" s="2007"/>
      <c r="B44" s="2008"/>
      <c r="C44" s="2008"/>
      <c r="D44" s="2008"/>
      <c r="E44" s="2008"/>
      <c r="F44" s="2008"/>
      <c r="G44" s="2008"/>
      <c r="H44" s="2008"/>
      <c r="I44" s="2008"/>
      <c r="J44" s="2008"/>
      <c r="K44" s="2008"/>
      <c r="L44" s="2009"/>
    </row>
  </sheetData>
  <sheetProtection password="CCF3" sheet="1" objects="1" scenarios="1"/>
  <mergeCells count="26">
    <mergeCell ref="A40:L40"/>
    <mergeCell ref="A41:L44"/>
    <mergeCell ref="A10:L10"/>
    <mergeCell ref="A16:F16"/>
    <mergeCell ref="A6:I8"/>
    <mergeCell ref="A9:L9"/>
    <mergeCell ref="A24:L24"/>
    <mergeCell ref="G16:L16"/>
    <mergeCell ref="A11:L11"/>
    <mergeCell ref="D13:J13"/>
    <mergeCell ref="D14:J14"/>
    <mergeCell ref="G17:L17"/>
    <mergeCell ref="A19:F19"/>
    <mergeCell ref="A22:L22"/>
    <mergeCell ref="G19:L19"/>
    <mergeCell ref="A23:L23"/>
    <mergeCell ref="A20:L20"/>
    <mergeCell ref="A21:L21"/>
    <mergeCell ref="A18:F18"/>
    <mergeCell ref="G18:L18"/>
    <mergeCell ref="A17:F17"/>
    <mergeCell ref="C1:K2"/>
    <mergeCell ref="C3:K3"/>
    <mergeCell ref="C4:K4"/>
    <mergeCell ref="A5:I5"/>
    <mergeCell ref="J5:L5"/>
  </mergeCells>
  <phoneticPr fontId="10" type="noConversion"/>
  <hyperlinks>
    <hyperlink ref="A6:I8" location="CONSOLIDADO!G50" display="Autosostenibilidad Presupuestal (Razón de Equilibrio)" xr:uid="{00000000-0004-0000-2D00-000000000000}"/>
  </hyperlinks>
  <printOptions horizontalCentered="1"/>
  <pageMargins left="0.19685039370078741" right="0.19685039370078741" top="0.19685039370078741" bottom="0.31496062992125984" header="0" footer="0.15748031496062992"/>
  <pageSetup orientation="portrait" r:id="rId1"/>
  <headerFooter alignWithMargins="0">
    <oddFooter>&amp;C&amp;"Tahoma,Normal"&amp;8 4&amp;R&amp;"Tahoma,Normal"&amp;8&amp;D</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65EE4-52F0-4FDC-B2C2-C5A14FE8FB25}">
  <sheetPr>
    <tabColor theme="9" tint="0.39997558519241921"/>
  </sheetPr>
  <dimension ref="A1:L45"/>
  <sheetViews>
    <sheetView topLeftCell="A19" workbookViewId="0">
      <selection activeCell="A42" sqref="A42:L45"/>
    </sheetView>
  </sheetViews>
  <sheetFormatPr baseColWidth="10" defaultColWidth="3.5703125" defaultRowHeight="18.95" customHeight="1" x14ac:dyDescent="0.2"/>
  <cols>
    <col min="1" max="12" width="7.42578125" style="4" customWidth="1"/>
    <col min="13" max="13" width="4" style="4" bestFit="1" customWidth="1"/>
    <col min="14" max="16384" width="3.5703125" style="4"/>
  </cols>
  <sheetData>
    <row r="1" spans="1:12" ht="12.75" customHeight="1" x14ac:dyDescent="0.2">
      <c r="A1" s="1"/>
      <c r="B1" s="3"/>
      <c r="C1" s="1313" t="s">
        <v>771</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2.75" customHeight="1" x14ac:dyDescent="0.2">
      <c r="A4" s="8"/>
      <c r="B4" s="10"/>
      <c r="C4" s="1379" t="s">
        <v>798</v>
      </c>
      <c r="D4" s="1379"/>
      <c r="E4" s="1379"/>
      <c r="F4" s="1379"/>
      <c r="G4" s="1379"/>
      <c r="H4" s="1379"/>
      <c r="I4" s="1379"/>
      <c r="J4" s="1379"/>
      <c r="K4" s="138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966" t="s">
        <v>1</v>
      </c>
      <c r="B6" s="1967"/>
      <c r="C6" s="1967"/>
      <c r="D6" s="1967"/>
      <c r="E6" s="1967"/>
      <c r="F6" s="1967"/>
      <c r="G6" s="1967"/>
      <c r="H6" s="1967"/>
      <c r="I6" s="1968"/>
      <c r="J6" s="980"/>
      <c r="K6" s="30" t="s">
        <v>16</v>
      </c>
      <c r="L6" s="298" t="s">
        <v>17</v>
      </c>
    </row>
    <row r="7" spans="1:12" ht="15" customHeight="1" x14ac:dyDescent="0.2">
      <c r="A7" s="1966"/>
      <c r="B7" s="1967"/>
      <c r="C7" s="1967"/>
      <c r="D7" s="1967"/>
      <c r="E7" s="1967"/>
      <c r="F7" s="1967"/>
      <c r="G7" s="1967"/>
      <c r="H7" s="1967"/>
      <c r="I7" s="1968"/>
      <c r="J7" s="980"/>
      <c r="K7" s="30" t="s">
        <v>98</v>
      </c>
      <c r="L7" s="55"/>
    </row>
    <row r="8" spans="1:12" ht="15" customHeight="1" x14ac:dyDescent="0.2">
      <c r="A8" s="1969"/>
      <c r="B8" s="1970"/>
      <c r="C8" s="1970"/>
      <c r="D8" s="1970"/>
      <c r="E8" s="1970"/>
      <c r="F8" s="1970"/>
      <c r="G8" s="1970"/>
      <c r="H8" s="1970"/>
      <c r="I8" s="1971"/>
      <c r="J8" s="19"/>
      <c r="K8" s="31" t="s">
        <v>18</v>
      </c>
      <c r="L8" s="298"/>
    </row>
    <row r="9" spans="1:12" s="11" customFormat="1" ht="15" customHeight="1" x14ac:dyDescent="0.25">
      <c r="A9" s="1218" t="s">
        <v>19</v>
      </c>
      <c r="B9" s="1219"/>
      <c r="C9" s="1219"/>
      <c r="D9" s="1219"/>
      <c r="E9" s="1219"/>
      <c r="F9" s="1219"/>
      <c r="G9" s="1219"/>
      <c r="H9" s="1219"/>
      <c r="I9" s="1219"/>
      <c r="J9" s="1219"/>
      <c r="K9" s="1219"/>
      <c r="L9" s="1220"/>
    </row>
    <row r="10" spans="1:12" ht="27" customHeight="1" x14ac:dyDescent="0.2">
      <c r="A10" s="1350" t="s">
        <v>183</v>
      </c>
      <c r="B10" s="1351"/>
      <c r="C10" s="1351"/>
      <c r="D10" s="1351"/>
      <c r="E10" s="1351"/>
      <c r="F10" s="1351"/>
      <c r="G10" s="1351"/>
      <c r="H10" s="1351"/>
      <c r="I10" s="1351"/>
      <c r="J10" s="1351"/>
      <c r="K10" s="1351"/>
      <c r="L10" s="1352"/>
    </row>
    <row r="11" spans="1:12" s="11" customFormat="1" ht="15" customHeight="1" x14ac:dyDescent="0.25">
      <c r="A11" s="1218" t="s">
        <v>20</v>
      </c>
      <c r="B11" s="1219"/>
      <c r="C11" s="1219"/>
      <c r="D11" s="1219"/>
      <c r="E11" s="1219"/>
      <c r="F11" s="1219"/>
      <c r="G11" s="1219"/>
      <c r="H11" s="1219"/>
      <c r="I11" s="1219"/>
      <c r="J11" s="1219"/>
      <c r="K11" s="1219"/>
      <c r="L11" s="1220"/>
    </row>
    <row r="12" spans="1:12" ht="11.25" customHeight="1" x14ac:dyDescent="0.2">
      <c r="A12" s="988"/>
      <c r="B12" s="989"/>
      <c r="C12" s="989"/>
      <c r="D12" s="989"/>
      <c r="E12" s="989"/>
      <c r="F12" s="989"/>
      <c r="G12" s="989"/>
      <c r="H12" s="989"/>
      <c r="I12" s="989"/>
      <c r="J12" s="989"/>
      <c r="K12" s="989"/>
      <c r="L12" s="990"/>
    </row>
    <row r="13" spans="1:12" ht="18.75" customHeight="1" x14ac:dyDescent="0.2">
      <c r="A13" s="988"/>
      <c r="B13" s="979"/>
      <c r="C13" s="1334" t="s">
        <v>5</v>
      </c>
      <c r="D13" s="1334"/>
      <c r="E13" s="1334"/>
      <c r="F13" s="1334"/>
      <c r="G13" s="1334"/>
      <c r="H13" s="1334"/>
      <c r="I13" s="1334"/>
      <c r="J13" s="1334"/>
      <c r="K13" s="1334"/>
      <c r="L13" s="36"/>
    </row>
    <row r="14" spans="1:12" ht="18.75" customHeight="1" x14ac:dyDescent="0.2">
      <c r="A14" s="988"/>
      <c r="B14" s="979"/>
      <c r="C14" s="1332" t="s">
        <v>49</v>
      </c>
      <c r="D14" s="1332"/>
      <c r="E14" s="1332"/>
      <c r="F14" s="1332"/>
      <c r="G14" s="1332"/>
      <c r="H14" s="1332"/>
      <c r="I14" s="1332"/>
      <c r="J14" s="1332"/>
      <c r="K14" s="1332"/>
      <c r="L14" s="36"/>
    </row>
    <row r="15" spans="1:12" ht="18.75" customHeight="1" x14ac:dyDescent="0.2">
      <c r="A15" s="2015" t="s">
        <v>113</v>
      </c>
      <c r="B15" s="2016"/>
      <c r="C15" s="2016"/>
      <c r="D15" s="2016"/>
      <c r="E15" s="2016"/>
      <c r="F15" s="2016"/>
      <c r="G15" s="2016"/>
      <c r="H15" s="2016"/>
      <c r="I15" s="2016"/>
      <c r="J15" s="2016"/>
      <c r="K15" s="2016"/>
      <c r="L15" s="2017"/>
    </row>
    <row r="16" spans="1:12" ht="9.75" customHeight="1" x14ac:dyDescent="0.2">
      <c r="A16" s="988"/>
      <c r="B16" s="37"/>
      <c r="C16" s="979"/>
      <c r="D16" s="979"/>
      <c r="E16" s="979"/>
      <c r="F16" s="979"/>
      <c r="G16" s="979"/>
      <c r="H16" s="979"/>
      <c r="I16" s="979"/>
      <c r="J16" s="979"/>
      <c r="K16" s="979"/>
      <c r="L16" s="36"/>
    </row>
    <row r="17" spans="1:12" s="11" customFormat="1" ht="15" customHeight="1" x14ac:dyDescent="0.25">
      <c r="A17" s="1218" t="s">
        <v>21</v>
      </c>
      <c r="B17" s="1219"/>
      <c r="C17" s="1219"/>
      <c r="D17" s="1219"/>
      <c r="E17" s="1219"/>
      <c r="F17" s="1219"/>
      <c r="G17" s="1218" t="s">
        <v>22</v>
      </c>
      <c r="H17" s="1219"/>
      <c r="I17" s="1219"/>
      <c r="J17" s="1219"/>
      <c r="K17" s="1219"/>
      <c r="L17" s="1220"/>
    </row>
    <row r="18" spans="1:12" ht="18.95" customHeight="1" x14ac:dyDescent="0.2">
      <c r="A18" s="1336" t="s">
        <v>104</v>
      </c>
      <c r="B18" s="1332"/>
      <c r="C18" s="1332"/>
      <c r="D18" s="1332"/>
      <c r="E18" s="1332"/>
      <c r="F18" s="1332"/>
      <c r="G18" s="1336" t="s">
        <v>47</v>
      </c>
      <c r="H18" s="1332"/>
      <c r="I18" s="1332"/>
      <c r="J18" s="1332"/>
      <c r="K18" s="1332"/>
      <c r="L18" s="1337"/>
    </row>
    <row r="19" spans="1:12" s="11" customFormat="1" ht="15" customHeight="1" x14ac:dyDescent="0.25">
      <c r="A19" s="1218" t="s">
        <v>46</v>
      </c>
      <c r="B19" s="1219"/>
      <c r="C19" s="1219"/>
      <c r="D19" s="1219"/>
      <c r="E19" s="1219"/>
      <c r="F19" s="1219"/>
      <c r="G19" s="1218" t="s">
        <v>34</v>
      </c>
      <c r="H19" s="1219"/>
      <c r="I19" s="1219"/>
      <c r="J19" s="1219"/>
      <c r="K19" s="1219"/>
      <c r="L19" s="1220"/>
    </row>
    <row r="20" spans="1:12" ht="27.75" customHeight="1" x14ac:dyDescent="0.2">
      <c r="A20" s="2012" t="s">
        <v>41</v>
      </c>
      <c r="B20" s="2013"/>
      <c r="C20" s="2013"/>
      <c r="D20" s="2013"/>
      <c r="E20" s="2013"/>
      <c r="F20" s="2013"/>
      <c r="G20" s="2012" t="s">
        <v>41</v>
      </c>
      <c r="H20" s="2013"/>
      <c r="I20" s="2013"/>
      <c r="J20" s="2013"/>
      <c r="K20" s="2013"/>
      <c r="L20" s="2014"/>
    </row>
    <row r="21" spans="1:12" s="11" customFormat="1" ht="15" customHeight="1" x14ac:dyDescent="0.25">
      <c r="A21" s="1218" t="s">
        <v>35</v>
      </c>
      <c r="B21" s="1219"/>
      <c r="C21" s="1219"/>
      <c r="D21" s="1219"/>
      <c r="E21" s="1219"/>
      <c r="F21" s="1219"/>
      <c r="G21" s="1219"/>
      <c r="H21" s="1219"/>
      <c r="I21" s="1219"/>
      <c r="J21" s="1219"/>
      <c r="K21" s="1219"/>
      <c r="L21" s="1220"/>
    </row>
    <row r="22" spans="1:12" ht="19.5" customHeight="1" x14ac:dyDescent="0.2">
      <c r="A22" s="1336" t="s">
        <v>181</v>
      </c>
      <c r="B22" s="1332"/>
      <c r="C22" s="1332"/>
      <c r="D22" s="1332"/>
      <c r="E22" s="1332"/>
      <c r="F22" s="1332"/>
      <c r="G22" s="1332"/>
      <c r="H22" s="1332"/>
      <c r="I22" s="1332"/>
      <c r="J22" s="1332"/>
      <c r="K22" s="1332"/>
      <c r="L22" s="1337"/>
    </row>
    <row r="23" spans="1:12" ht="15" customHeight="1" x14ac:dyDescent="0.2">
      <c r="A23" s="1255" t="s">
        <v>2</v>
      </c>
      <c r="B23" s="1256"/>
      <c r="C23" s="1256"/>
      <c r="D23" s="1256"/>
      <c r="E23" s="1256"/>
      <c r="F23" s="1256"/>
      <c r="G23" s="1256"/>
      <c r="H23" s="1256"/>
      <c r="I23" s="1256"/>
      <c r="J23" s="1256"/>
      <c r="K23" s="1256"/>
      <c r="L23" s="1257"/>
    </row>
    <row r="24" spans="1:12" ht="20.25" customHeight="1" x14ac:dyDescent="0.2">
      <c r="A24" s="1338" t="s">
        <v>182</v>
      </c>
      <c r="B24" s="1339"/>
      <c r="C24" s="1339"/>
      <c r="D24" s="1339"/>
      <c r="E24" s="1339"/>
      <c r="F24" s="1339"/>
      <c r="G24" s="1339"/>
      <c r="H24" s="1339"/>
      <c r="I24" s="1339"/>
      <c r="J24" s="1339"/>
      <c r="K24" s="1339"/>
      <c r="L24" s="1340"/>
    </row>
    <row r="25" spans="1:12" s="11" customFormat="1" ht="15" customHeight="1" x14ac:dyDescent="0.25">
      <c r="A25" s="1218" t="s">
        <v>36</v>
      </c>
      <c r="B25" s="1219"/>
      <c r="C25" s="1219"/>
      <c r="D25" s="1219"/>
      <c r="E25" s="1219"/>
      <c r="F25" s="1219"/>
      <c r="G25" s="1219"/>
      <c r="H25" s="1219"/>
      <c r="I25" s="1219"/>
      <c r="J25" s="1219"/>
      <c r="K25" s="1219"/>
      <c r="L25" s="1220"/>
    </row>
    <row r="26" spans="1:12" ht="18.75" customHeight="1" x14ac:dyDescent="0.2">
      <c r="A26" s="981">
        <v>43466</v>
      </c>
      <c r="B26" s="981">
        <v>43497</v>
      </c>
      <c r="C26" s="981">
        <v>43525</v>
      </c>
      <c r="D26" s="981">
        <v>43556</v>
      </c>
      <c r="E26" s="981">
        <v>43586</v>
      </c>
      <c r="F26" s="981">
        <v>43617</v>
      </c>
      <c r="G26" s="981">
        <v>43647</v>
      </c>
      <c r="H26" s="981">
        <v>43678</v>
      </c>
      <c r="I26" s="981">
        <v>43709</v>
      </c>
      <c r="J26" s="981">
        <v>43739</v>
      </c>
      <c r="K26" s="981">
        <v>43770</v>
      </c>
      <c r="L26" s="981">
        <v>43800</v>
      </c>
    </row>
    <row r="27" spans="1:12" ht="18.75" customHeight="1" x14ac:dyDescent="0.2">
      <c r="A27" s="153">
        <v>0</v>
      </c>
      <c r="B27" s="153">
        <v>0</v>
      </c>
      <c r="C27" s="153">
        <v>0</v>
      </c>
      <c r="D27" s="153">
        <v>0</v>
      </c>
      <c r="E27" s="153">
        <v>0</v>
      </c>
      <c r="F27" s="153">
        <v>0</v>
      </c>
      <c r="G27" s="153">
        <v>0</v>
      </c>
      <c r="H27" s="153">
        <v>0</v>
      </c>
      <c r="I27" s="153">
        <v>0</v>
      </c>
      <c r="J27" s="153"/>
      <c r="K27" s="153"/>
      <c r="L27" s="153"/>
    </row>
    <row r="28" spans="1:12" ht="12.75" customHeight="1" x14ac:dyDescent="0.2">
      <c r="A28" s="73">
        <v>0</v>
      </c>
      <c r="B28" s="72">
        <v>0</v>
      </c>
      <c r="C28" s="72">
        <v>0</v>
      </c>
      <c r="D28" s="72">
        <v>0</v>
      </c>
      <c r="E28" s="72">
        <v>0</v>
      </c>
      <c r="F28" s="72">
        <v>0</v>
      </c>
      <c r="G28" s="72">
        <v>0</v>
      </c>
      <c r="H28" s="72">
        <v>0</v>
      </c>
      <c r="I28" s="72">
        <v>0</v>
      </c>
      <c r="J28" s="72">
        <v>0</v>
      </c>
      <c r="K28" s="72">
        <v>0</v>
      </c>
      <c r="L28" s="74">
        <v>0</v>
      </c>
    </row>
    <row r="29" spans="1:12" ht="12.75" customHeight="1" x14ac:dyDescent="0.2">
      <c r="A29" s="983"/>
      <c r="B29" s="984"/>
      <c r="C29" s="984"/>
      <c r="D29" s="984"/>
      <c r="E29" s="984"/>
      <c r="F29" s="984"/>
      <c r="G29" s="984"/>
      <c r="H29" s="984"/>
      <c r="I29" s="984"/>
      <c r="J29" s="984"/>
      <c r="K29" s="984"/>
      <c r="L29" s="992"/>
    </row>
    <row r="30" spans="1:12" ht="18.95" customHeight="1" x14ac:dyDescent="0.2">
      <c r="A30" s="12"/>
      <c r="B30" s="13"/>
      <c r="C30" s="13"/>
      <c r="D30" s="13"/>
      <c r="E30" s="13"/>
      <c r="F30" s="13"/>
      <c r="G30" s="13"/>
      <c r="H30" s="13"/>
      <c r="I30" s="13"/>
      <c r="J30" s="13"/>
      <c r="K30" s="13"/>
      <c r="L30" s="14"/>
    </row>
    <row r="31" spans="1:12" ht="18.95" customHeight="1" x14ac:dyDescent="0.2">
      <c r="A31" s="12"/>
      <c r="B31" s="13"/>
      <c r="C31" s="13"/>
      <c r="D31" s="13"/>
      <c r="E31" s="13"/>
      <c r="F31" s="13"/>
      <c r="G31" s="13"/>
      <c r="H31" s="13"/>
      <c r="I31" s="13"/>
      <c r="J31" s="13"/>
      <c r="K31" s="13"/>
      <c r="L31" s="14"/>
    </row>
    <row r="32" spans="1:12" ht="18.95" customHeight="1" x14ac:dyDescent="0.2">
      <c r="A32" s="12"/>
      <c r="B32" s="13"/>
      <c r="C32" s="13"/>
      <c r="D32" s="13"/>
      <c r="E32" s="13"/>
      <c r="F32" s="13"/>
      <c r="G32" s="13"/>
      <c r="H32" s="13"/>
      <c r="I32" s="13"/>
      <c r="J32" s="13"/>
      <c r="K32" s="13"/>
      <c r="L32" s="14"/>
    </row>
    <row r="33" spans="1:12" ht="18.95" customHeight="1" x14ac:dyDescent="0.2">
      <c r="A33" s="12"/>
      <c r="B33" s="13"/>
      <c r="C33" s="13"/>
      <c r="D33" s="13"/>
      <c r="E33" s="13"/>
      <c r="F33" s="13"/>
      <c r="G33" s="13"/>
      <c r="H33" s="13"/>
      <c r="I33" s="13"/>
      <c r="J33" s="13"/>
      <c r="K33" s="13"/>
      <c r="L33" s="14"/>
    </row>
    <row r="34" spans="1:12" ht="18.95" customHeight="1" x14ac:dyDescent="0.2">
      <c r="A34" s="12"/>
      <c r="B34" s="13"/>
      <c r="C34" s="13"/>
      <c r="D34" s="13"/>
      <c r="E34" s="13"/>
      <c r="F34" s="13"/>
      <c r="G34" s="13"/>
      <c r="H34" s="13"/>
      <c r="I34" s="13"/>
      <c r="J34" s="13"/>
      <c r="K34" s="13"/>
      <c r="L34" s="14"/>
    </row>
    <row r="35" spans="1:12" ht="1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8.95" customHeight="1" x14ac:dyDescent="0.2">
      <c r="A37" s="12"/>
      <c r="B37" s="13"/>
      <c r="C37" s="13"/>
      <c r="D37" s="13"/>
      <c r="E37" s="13"/>
      <c r="F37" s="13"/>
      <c r="G37" s="13"/>
      <c r="H37" s="13"/>
      <c r="I37" s="13"/>
      <c r="J37" s="13"/>
      <c r="K37" s="13"/>
      <c r="L37" s="14"/>
    </row>
    <row r="38" spans="1:12" ht="18.95" customHeight="1" x14ac:dyDescent="0.2">
      <c r="A38" s="12"/>
      <c r="B38" s="13"/>
      <c r="C38" s="13"/>
      <c r="D38" s="13"/>
      <c r="E38" s="13"/>
      <c r="F38" s="13"/>
      <c r="G38" s="13"/>
      <c r="H38" s="13"/>
      <c r="I38" s="13"/>
      <c r="J38" s="13"/>
      <c r="K38" s="13"/>
      <c r="L38" s="14"/>
    </row>
    <row r="39" spans="1:12" ht="18.95" customHeight="1" x14ac:dyDescent="0.2">
      <c r="A39" s="12"/>
      <c r="B39" s="13"/>
      <c r="C39" s="13"/>
      <c r="D39" s="13"/>
      <c r="E39" s="13"/>
      <c r="F39" s="13"/>
      <c r="G39" s="13"/>
      <c r="H39" s="13"/>
      <c r="I39" s="13"/>
      <c r="J39" s="13"/>
      <c r="K39" s="13"/>
      <c r="L39" s="14"/>
    </row>
    <row r="40" spans="1:12" ht="18.95" customHeight="1" x14ac:dyDescent="0.2">
      <c r="A40" s="15"/>
      <c r="B40" s="16"/>
      <c r="C40" s="16"/>
      <c r="D40" s="16"/>
      <c r="E40" s="16"/>
      <c r="F40" s="16"/>
      <c r="G40" s="16"/>
      <c r="H40" s="16"/>
      <c r="I40" s="16"/>
      <c r="J40" s="16"/>
      <c r="K40" s="16"/>
      <c r="L40" s="17"/>
    </row>
    <row r="41" spans="1:12" ht="18.95" customHeight="1" x14ac:dyDescent="0.2">
      <c r="A41" s="1327" t="s">
        <v>135</v>
      </c>
      <c r="B41" s="1327"/>
      <c r="C41" s="1327"/>
      <c r="D41" s="1327"/>
      <c r="E41" s="1327"/>
      <c r="F41" s="1327"/>
      <c r="G41" s="1327"/>
      <c r="H41" s="1327"/>
      <c r="I41" s="1327"/>
      <c r="J41" s="1327"/>
      <c r="K41" s="1327"/>
      <c r="L41" s="1327"/>
    </row>
    <row r="42" spans="1:12" ht="18.95" customHeight="1" x14ac:dyDescent="0.2">
      <c r="A42" s="2001" t="s">
        <v>1063</v>
      </c>
      <c r="B42" s="2002"/>
      <c r="C42" s="2002"/>
      <c r="D42" s="2002"/>
      <c r="E42" s="2002"/>
      <c r="F42" s="2002"/>
      <c r="G42" s="2002"/>
      <c r="H42" s="2002"/>
      <c r="I42" s="2002"/>
      <c r="J42" s="2002"/>
      <c r="K42" s="2002"/>
      <c r="L42" s="2003"/>
    </row>
    <row r="43" spans="1:12" ht="18.95" customHeight="1" x14ac:dyDescent="0.2">
      <c r="A43" s="2004"/>
      <c r="B43" s="2005"/>
      <c r="C43" s="2005"/>
      <c r="D43" s="2005"/>
      <c r="E43" s="2005"/>
      <c r="F43" s="2005"/>
      <c r="G43" s="2005"/>
      <c r="H43" s="2005"/>
      <c r="I43" s="2005"/>
      <c r="J43" s="2005"/>
      <c r="K43" s="2005"/>
      <c r="L43" s="2006"/>
    </row>
    <row r="44" spans="1:12" ht="18.95" customHeight="1" x14ac:dyDescent="0.2">
      <c r="A44" s="2004"/>
      <c r="B44" s="2005"/>
      <c r="C44" s="2005"/>
      <c r="D44" s="2005"/>
      <c r="E44" s="2005"/>
      <c r="F44" s="2005"/>
      <c r="G44" s="2005"/>
      <c r="H44" s="2005"/>
      <c r="I44" s="2005"/>
      <c r="J44" s="2005"/>
      <c r="K44" s="2005"/>
      <c r="L44" s="2006"/>
    </row>
    <row r="45" spans="1:12" ht="38.25" customHeight="1" x14ac:dyDescent="0.2">
      <c r="A45" s="2007"/>
      <c r="B45" s="2008"/>
      <c r="C45" s="2008"/>
      <c r="D45" s="2008"/>
      <c r="E45" s="2008"/>
      <c r="F45" s="2008"/>
      <c r="G45" s="2008"/>
      <c r="H45" s="2008"/>
      <c r="I45" s="2008"/>
      <c r="J45" s="2008"/>
      <c r="K45" s="2008"/>
      <c r="L45" s="2009"/>
    </row>
  </sheetData>
  <sheetProtection password="CCF3" sheet="1" objects="1" scenarios="1"/>
  <mergeCells count="27">
    <mergeCell ref="A25:L25"/>
    <mergeCell ref="A41:L41"/>
    <mergeCell ref="A42:L45"/>
    <mergeCell ref="A20:F20"/>
    <mergeCell ref="G20:L20"/>
    <mergeCell ref="A21:L21"/>
    <mergeCell ref="A22:L22"/>
    <mergeCell ref="A23:L23"/>
    <mergeCell ref="A24:L24"/>
    <mergeCell ref="A17:F17"/>
    <mergeCell ref="G17:L17"/>
    <mergeCell ref="A18:F18"/>
    <mergeCell ref="G18:L18"/>
    <mergeCell ref="A19:F19"/>
    <mergeCell ref="G19:L19"/>
    <mergeCell ref="A15:L15"/>
    <mergeCell ref="C1:K2"/>
    <mergeCell ref="C3:K3"/>
    <mergeCell ref="C4:K4"/>
    <mergeCell ref="A5:I5"/>
    <mergeCell ref="J5:L5"/>
    <mergeCell ref="A6:I8"/>
    <mergeCell ref="A9:L9"/>
    <mergeCell ref="A10:L10"/>
    <mergeCell ref="A11:L11"/>
    <mergeCell ref="C13:K13"/>
    <mergeCell ref="C14:K14"/>
  </mergeCells>
  <hyperlinks>
    <hyperlink ref="A6:I8" location="CONSOLIDADO!G51" display="Oportunidad en la entrega de Informes Presupuestales" xr:uid="{79FC888F-C87F-4E1E-AEF0-6FAB34EF1457}"/>
  </hyperlinks>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58A497-2D9D-41EC-A793-210A1DE7E67C}">
  <sheetPr>
    <tabColor theme="9" tint="0.39997558519241921"/>
  </sheetPr>
  <dimension ref="A1:R47"/>
  <sheetViews>
    <sheetView workbookViewId="0">
      <selection activeCell="P46" sqref="P46"/>
    </sheetView>
  </sheetViews>
  <sheetFormatPr baseColWidth="10" defaultColWidth="3.5703125" defaultRowHeight="18.95" customHeight="1" x14ac:dyDescent="0.2"/>
  <cols>
    <col min="1" max="1" width="8" style="903" bestFit="1" customWidth="1"/>
    <col min="2" max="13" width="7" style="903" customWidth="1"/>
    <col min="14" max="14" width="4" style="903" bestFit="1" customWidth="1"/>
    <col min="15" max="17" width="3.5703125" style="903"/>
    <col min="18" max="18" width="7.42578125" style="903" bestFit="1" customWidth="1"/>
    <col min="19" max="16384" width="3.5703125" style="903"/>
  </cols>
  <sheetData>
    <row r="1" spans="1:18" ht="12.75" customHeight="1" x14ac:dyDescent="0.2">
      <c r="A1" s="821"/>
      <c r="B1" s="822"/>
      <c r="C1" s="1461" t="s">
        <v>771</v>
      </c>
      <c r="D1" s="1461"/>
      <c r="E1" s="1461"/>
      <c r="F1" s="1461"/>
      <c r="G1" s="1461"/>
      <c r="H1" s="1461"/>
      <c r="I1" s="1461"/>
      <c r="J1" s="1461"/>
      <c r="K1" s="1461"/>
      <c r="L1" s="1462"/>
      <c r="M1" s="822"/>
    </row>
    <row r="2" spans="1:18" ht="12.75" customHeight="1" x14ac:dyDescent="0.2">
      <c r="A2" s="823"/>
      <c r="B2" s="824"/>
      <c r="C2" s="1464"/>
      <c r="D2" s="1464"/>
      <c r="E2" s="1464"/>
      <c r="F2" s="1464"/>
      <c r="G2" s="1464"/>
      <c r="H2" s="1464"/>
      <c r="I2" s="1464"/>
      <c r="J2" s="1464"/>
      <c r="K2" s="1464"/>
      <c r="L2" s="1465"/>
      <c r="M2" s="824"/>
    </row>
    <row r="3" spans="1:18" ht="12.75" customHeight="1" x14ac:dyDescent="0.2">
      <c r="A3" s="823"/>
      <c r="B3" s="824"/>
      <c r="C3" s="1438" t="s">
        <v>97</v>
      </c>
      <c r="D3" s="1438"/>
      <c r="E3" s="1438"/>
      <c r="F3" s="1438"/>
      <c r="G3" s="1438"/>
      <c r="H3" s="1438"/>
      <c r="I3" s="1438"/>
      <c r="J3" s="1438"/>
      <c r="K3" s="1438"/>
      <c r="L3" s="1439"/>
      <c r="M3" s="824"/>
    </row>
    <row r="4" spans="1:18" ht="12.75" customHeight="1" x14ac:dyDescent="0.2">
      <c r="A4" s="825"/>
      <c r="B4" s="826"/>
      <c r="C4" s="1440" t="s">
        <v>798</v>
      </c>
      <c r="D4" s="1440"/>
      <c r="E4" s="1440"/>
      <c r="F4" s="1440"/>
      <c r="G4" s="1440"/>
      <c r="H4" s="1440"/>
      <c r="I4" s="1440"/>
      <c r="J4" s="1440"/>
      <c r="K4" s="1440"/>
      <c r="L4" s="1441"/>
      <c r="M4" s="826"/>
    </row>
    <row r="5" spans="1:18" s="905" customFormat="1" ht="12.75" x14ac:dyDescent="0.25">
      <c r="A5" s="1442" t="s">
        <v>89</v>
      </c>
      <c r="B5" s="1443"/>
      <c r="C5" s="1443"/>
      <c r="D5" s="1443"/>
      <c r="E5" s="1443"/>
      <c r="F5" s="1443"/>
      <c r="G5" s="1443"/>
      <c r="H5" s="1443"/>
      <c r="I5" s="1443"/>
      <c r="J5" s="1444"/>
      <c r="K5" s="1443" t="s">
        <v>90</v>
      </c>
      <c r="L5" s="1443"/>
      <c r="M5" s="1444"/>
    </row>
    <row r="6" spans="1:18" ht="15" customHeight="1" x14ac:dyDescent="0.2">
      <c r="A6" s="1307" t="s">
        <v>865</v>
      </c>
      <c r="B6" s="1308"/>
      <c r="C6" s="1308"/>
      <c r="D6" s="1308"/>
      <c r="E6" s="1308"/>
      <c r="F6" s="1308"/>
      <c r="G6" s="1308"/>
      <c r="H6" s="1308"/>
      <c r="I6" s="1308"/>
      <c r="J6" s="1309"/>
      <c r="K6" s="934"/>
      <c r="L6" s="940" t="s">
        <v>16</v>
      </c>
      <c r="M6" s="829" t="s">
        <v>17</v>
      </c>
    </row>
    <row r="7" spans="1:18" ht="15" customHeight="1" x14ac:dyDescent="0.2">
      <c r="A7" s="1307"/>
      <c r="B7" s="1308"/>
      <c r="C7" s="1308"/>
      <c r="D7" s="1308"/>
      <c r="E7" s="1308"/>
      <c r="F7" s="1308"/>
      <c r="G7" s="1308"/>
      <c r="H7" s="1308"/>
      <c r="I7" s="1308"/>
      <c r="J7" s="1309"/>
      <c r="K7" s="934"/>
      <c r="L7" s="940" t="s">
        <v>98</v>
      </c>
      <c r="M7" s="830"/>
    </row>
    <row r="8" spans="1:18" ht="15" customHeight="1" x14ac:dyDescent="0.2">
      <c r="A8" s="1310"/>
      <c r="B8" s="1311"/>
      <c r="C8" s="1311"/>
      <c r="D8" s="1311"/>
      <c r="E8" s="1311"/>
      <c r="F8" s="1311"/>
      <c r="G8" s="1311"/>
      <c r="H8" s="1311"/>
      <c r="I8" s="1311"/>
      <c r="J8" s="1312"/>
      <c r="K8" s="831"/>
      <c r="L8" s="938" t="s">
        <v>18</v>
      </c>
      <c r="M8" s="829"/>
    </row>
    <row r="9" spans="1:18" s="905" customFormat="1" ht="12.75" x14ac:dyDescent="0.25">
      <c r="A9" s="1415" t="s">
        <v>19</v>
      </c>
      <c r="B9" s="1416"/>
      <c r="C9" s="1416"/>
      <c r="D9" s="1416"/>
      <c r="E9" s="1416"/>
      <c r="F9" s="1416"/>
      <c r="G9" s="1416"/>
      <c r="H9" s="1416"/>
      <c r="I9" s="1416"/>
      <c r="J9" s="1416"/>
      <c r="K9" s="1416"/>
      <c r="L9" s="1416"/>
      <c r="M9" s="1417"/>
    </row>
    <row r="10" spans="1:18" ht="15" customHeight="1" x14ac:dyDescent="0.2">
      <c r="A10" s="1456" t="s">
        <v>942</v>
      </c>
      <c r="B10" s="1429"/>
      <c r="C10" s="1429"/>
      <c r="D10" s="1429"/>
      <c r="E10" s="1429"/>
      <c r="F10" s="1429"/>
      <c r="G10" s="1429"/>
      <c r="H10" s="1429"/>
      <c r="I10" s="1429"/>
      <c r="J10" s="1429"/>
      <c r="K10" s="1429"/>
      <c r="L10" s="1429"/>
      <c r="M10" s="1457"/>
    </row>
    <row r="11" spans="1:18" s="905" customFormat="1" ht="12.75" x14ac:dyDescent="0.25">
      <c r="A11" s="1415" t="s">
        <v>20</v>
      </c>
      <c r="B11" s="1416"/>
      <c r="C11" s="1416"/>
      <c r="D11" s="1416"/>
      <c r="E11" s="1416"/>
      <c r="F11" s="1416"/>
      <c r="G11" s="1416"/>
      <c r="H11" s="1416"/>
      <c r="I11" s="1416"/>
      <c r="J11" s="1416"/>
      <c r="K11" s="1416"/>
      <c r="L11" s="1416"/>
      <c r="M11" s="1417"/>
    </row>
    <row r="12" spans="1:18" ht="7.5" customHeight="1" x14ac:dyDescent="0.2">
      <c r="A12" s="935"/>
      <c r="B12" s="936"/>
      <c r="C12" s="936"/>
      <c r="D12" s="936"/>
      <c r="E12" s="936"/>
      <c r="F12" s="936"/>
      <c r="G12" s="936"/>
      <c r="H12" s="936"/>
      <c r="I12" s="936"/>
      <c r="J12" s="936"/>
      <c r="K12" s="936"/>
      <c r="L12" s="936"/>
      <c r="M12" s="937"/>
    </row>
    <row r="13" spans="1:18" ht="18.75" customHeight="1" x14ac:dyDescent="0.2">
      <c r="A13" s="935"/>
      <c r="B13" s="931"/>
      <c r="C13" s="1429" t="s">
        <v>867</v>
      </c>
      <c r="D13" s="1429"/>
      <c r="E13" s="1429"/>
      <c r="F13" s="1429"/>
      <c r="G13" s="1429"/>
      <c r="H13" s="1429"/>
      <c r="I13" s="1429"/>
      <c r="J13" s="1429"/>
      <c r="K13" s="1458"/>
      <c r="L13" s="931"/>
      <c r="M13" s="939"/>
      <c r="R13" s="945"/>
    </row>
    <row r="14" spans="1:18" ht="18.75" customHeight="1" x14ac:dyDescent="0.2">
      <c r="A14" s="935"/>
      <c r="B14" s="931"/>
      <c r="C14" s="1650" t="s">
        <v>868</v>
      </c>
      <c r="D14" s="1650"/>
      <c r="E14" s="1650"/>
      <c r="F14" s="1650"/>
      <c r="G14" s="1650"/>
      <c r="H14" s="1650"/>
      <c r="I14" s="1650"/>
      <c r="J14" s="1650"/>
      <c r="K14" s="1458"/>
      <c r="L14" s="931"/>
      <c r="M14" s="939"/>
    </row>
    <row r="15" spans="1:18" ht="7.5" customHeight="1" x14ac:dyDescent="0.2">
      <c r="A15" s="935"/>
      <c r="B15" s="931"/>
      <c r="C15" s="931"/>
      <c r="D15" s="931"/>
      <c r="E15" s="931"/>
      <c r="F15" s="931"/>
      <c r="G15" s="931"/>
      <c r="H15" s="931"/>
      <c r="I15" s="931"/>
      <c r="J15" s="931"/>
      <c r="K15" s="932"/>
      <c r="L15" s="931"/>
      <c r="M15" s="939"/>
    </row>
    <row r="16" spans="1:18" ht="18.75" customHeight="1" x14ac:dyDescent="0.2">
      <c r="A16" s="935"/>
      <c r="B16" s="2041" t="s">
        <v>869</v>
      </c>
      <c r="C16" s="2041"/>
      <c r="D16" s="2041"/>
      <c r="E16" s="2041"/>
      <c r="F16" s="2041"/>
      <c r="G16" s="2041"/>
      <c r="H16" s="2041"/>
      <c r="I16" s="2041"/>
      <c r="J16" s="2041"/>
      <c r="K16" s="2041"/>
      <c r="L16" s="2041"/>
      <c r="M16" s="939"/>
    </row>
    <row r="17" spans="1:13" ht="7.5" customHeight="1" x14ac:dyDescent="0.2">
      <c r="A17" s="935"/>
      <c r="B17" s="135"/>
      <c r="C17" s="930"/>
      <c r="D17" s="930"/>
      <c r="E17" s="930"/>
      <c r="F17" s="930"/>
      <c r="G17" s="930"/>
      <c r="H17" s="930"/>
      <c r="I17" s="930"/>
      <c r="J17" s="930"/>
      <c r="K17" s="930"/>
      <c r="L17" s="930"/>
      <c r="M17" s="653"/>
    </row>
    <row r="18" spans="1:13" s="905" customFormat="1" ht="12.75" x14ac:dyDescent="0.25">
      <c r="A18" s="1415" t="s">
        <v>21</v>
      </c>
      <c r="B18" s="1416"/>
      <c r="C18" s="1416"/>
      <c r="D18" s="1416"/>
      <c r="E18" s="1416"/>
      <c r="F18" s="1416"/>
      <c r="G18" s="1415" t="s">
        <v>22</v>
      </c>
      <c r="H18" s="1416"/>
      <c r="I18" s="1416"/>
      <c r="J18" s="1416"/>
      <c r="K18" s="1416"/>
      <c r="L18" s="1416"/>
      <c r="M18" s="1417"/>
    </row>
    <row r="19" spans="1:13" ht="13.5" customHeight="1" x14ac:dyDescent="0.2">
      <c r="A19" s="1428" t="s">
        <v>92</v>
      </c>
      <c r="B19" s="1324"/>
      <c r="C19" s="1324"/>
      <c r="D19" s="1324"/>
      <c r="E19" s="1324"/>
      <c r="F19" s="1324"/>
      <c r="G19" s="1428" t="s">
        <v>47</v>
      </c>
      <c r="H19" s="1324"/>
      <c r="I19" s="1324"/>
      <c r="J19" s="1324"/>
      <c r="K19" s="1324"/>
      <c r="L19" s="1324"/>
      <c r="M19" s="1325"/>
    </row>
    <row r="20" spans="1:13" s="905" customFormat="1" ht="12.75" x14ac:dyDescent="0.25">
      <c r="A20" s="1415" t="s">
        <v>46</v>
      </c>
      <c r="B20" s="1416"/>
      <c r="C20" s="1416"/>
      <c r="D20" s="1416"/>
      <c r="E20" s="1416"/>
      <c r="F20" s="1416"/>
      <c r="G20" s="1415" t="s">
        <v>34</v>
      </c>
      <c r="H20" s="1416"/>
      <c r="I20" s="1416"/>
      <c r="J20" s="1416"/>
      <c r="K20" s="1416"/>
      <c r="L20" s="1416"/>
      <c r="M20" s="1417"/>
    </row>
    <row r="21" spans="1:13" ht="29.25" customHeight="1" x14ac:dyDescent="0.2">
      <c r="A21" s="2030">
        <v>1</v>
      </c>
      <c r="B21" s="2031"/>
      <c r="C21" s="2031"/>
      <c r="D21" s="2031"/>
      <c r="E21" s="2031"/>
      <c r="F21" s="2031"/>
      <c r="G21" s="2032" t="s">
        <v>870</v>
      </c>
      <c r="H21" s="2033"/>
      <c r="I21" s="2033"/>
      <c r="J21" s="2033"/>
      <c r="K21" s="2033"/>
      <c r="L21" s="2033"/>
      <c r="M21" s="2034"/>
    </row>
    <row r="22" spans="1:13" s="905" customFormat="1" ht="12.75" x14ac:dyDescent="0.25">
      <c r="A22" s="1415" t="s">
        <v>35</v>
      </c>
      <c r="B22" s="1416"/>
      <c r="C22" s="1416"/>
      <c r="D22" s="1416"/>
      <c r="E22" s="1416"/>
      <c r="F22" s="1416"/>
      <c r="G22" s="1416"/>
      <c r="H22" s="1416"/>
      <c r="I22" s="1416"/>
      <c r="J22" s="1416"/>
      <c r="K22" s="1416"/>
      <c r="L22" s="1416"/>
      <c r="M22" s="1417"/>
    </row>
    <row r="23" spans="1:13" ht="19.5" customHeight="1" x14ac:dyDescent="0.2">
      <c r="A23" s="1428" t="s">
        <v>32</v>
      </c>
      <c r="B23" s="1324"/>
      <c r="C23" s="1324"/>
      <c r="D23" s="1324"/>
      <c r="E23" s="1324"/>
      <c r="F23" s="1324"/>
      <c r="G23" s="1324"/>
      <c r="H23" s="1324"/>
      <c r="I23" s="1324"/>
      <c r="J23" s="1324"/>
      <c r="K23" s="1324"/>
      <c r="L23" s="1324"/>
      <c r="M23" s="1325"/>
    </row>
    <row r="24" spans="1:13" ht="15" customHeight="1" x14ac:dyDescent="0.2">
      <c r="A24" s="2035" t="s">
        <v>2</v>
      </c>
      <c r="B24" s="2036"/>
      <c r="C24" s="2036"/>
      <c r="D24" s="2036"/>
      <c r="E24" s="2036"/>
      <c r="F24" s="2036"/>
      <c r="G24" s="2036"/>
      <c r="H24" s="2036"/>
      <c r="I24" s="2036"/>
      <c r="J24" s="2036"/>
      <c r="K24" s="2036"/>
      <c r="L24" s="2036"/>
      <c r="M24" s="2037"/>
    </row>
    <row r="25" spans="1:13" ht="16.5" customHeight="1" x14ac:dyDescent="0.2">
      <c r="A25" s="2038" t="s">
        <v>888</v>
      </c>
      <c r="B25" s="2039"/>
      <c r="C25" s="2039"/>
      <c r="D25" s="2039"/>
      <c r="E25" s="2039"/>
      <c r="F25" s="2039"/>
      <c r="G25" s="2039"/>
      <c r="H25" s="2039"/>
      <c r="I25" s="2039"/>
      <c r="J25" s="2039"/>
      <c r="K25" s="2039"/>
      <c r="L25" s="2039"/>
      <c r="M25" s="2040"/>
    </row>
    <row r="26" spans="1:13" s="905" customFormat="1" ht="12.75" x14ac:dyDescent="0.25">
      <c r="A26" s="1415" t="s">
        <v>36</v>
      </c>
      <c r="B26" s="1416"/>
      <c r="C26" s="1416"/>
      <c r="D26" s="1416"/>
      <c r="E26" s="1416"/>
      <c r="F26" s="1416"/>
      <c r="G26" s="1416"/>
      <c r="H26" s="1416"/>
      <c r="I26" s="1416"/>
      <c r="J26" s="1416"/>
      <c r="K26" s="1416"/>
      <c r="L26" s="1416"/>
      <c r="M26" s="1417"/>
    </row>
    <row r="27" spans="1:13" ht="18.75" customHeight="1" x14ac:dyDescent="0.2">
      <c r="A27" s="946" t="s">
        <v>871</v>
      </c>
      <c r="B27" s="946">
        <v>43466</v>
      </c>
      <c r="C27" s="946">
        <v>43497</v>
      </c>
      <c r="D27" s="946">
        <v>43525</v>
      </c>
      <c r="E27" s="946">
        <v>43556</v>
      </c>
      <c r="F27" s="946">
        <v>43586</v>
      </c>
      <c r="G27" s="946">
        <v>43617</v>
      </c>
      <c r="H27" s="946">
        <v>43647</v>
      </c>
      <c r="I27" s="946">
        <v>43678</v>
      </c>
      <c r="J27" s="946">
        <v>43709</v>
      </c>
      <c r="K27" s="946">
        <v>43739</v>
      </c>
      <c r="L27" s="946">
        <v>43770</v>
      </c>
      <c r="M27" s="946">
        <v>43800</v>
      </c>
    </row>
    <row r="28" spans="1:13" ht="18.75" customHeight="1" x14ac:dyDescent="0.2">
      <c r="A28" s="941" t="s">
        <v>872</v>
      </c>
      <c r="B28" s="947">
        <v>4.3499999999999997E-2</v>
      </c>
      <c r="C28" s="884">
        <v>4.3999999999999997E-2</v>
      </c>
      <c r="D28" s="884">
        <v>4.3700000000000003E-2</v>
      </c>
      <c r="E28" s="976">
        <v>4.41E-2</v>
      </c>
      <c r="F28" s="1055">
        <v>4.3499999999999997E-2</v>
      </c>
      <c r="G28" s="1057">
        <v>4.32</v>
      </c>
      <c r="H28" s="1057" t="s">
        <v>992</v>
      </c>
      <c r="I28" s="1057" t="s">
        <v>993</v>
      </c>
      <c r="J28" s="976">
        <v>4.3099999999999999E-2</v>
      </c>
      <c r="K28" s="947"/>
      <c r="L28" s="947"/>
      <c r="M28" s="947"/>
    </row>
    <row r="29" spans="1:13" ht="18.75" customHeight="1" x14ac:dyDescent="0.2">
      <c r="A29" s="941" t="s">
        <v>873</v>
      </c>
      <c r="B29" s="947">
        <v>3.15E-2</v>
      </c>
      <c r="C29" s="884">
        <v>3.0099999999999998E-2</v>
      </c>
      <c r="D29" s="884">
        <v>3.2099999999999997E-2</v>
      </c>
      <c r="E29" s="976">
        <v>3.2500000000000001E-2</v>
      </c>
      <c r="F29" s="1055">
        <v>3.3099999999999997E-2</v>
      </c>
      <c r="G29" s="1057" t="s">
        <v>941</v>
      </c>
      <c r="H29" s="1057" t="s">
        <v>994</v>
      </c>
      <c r="I29" s="1057" t="s">
        <v>995</v>
      </c>
      <c r="J29" s="976">
        <v>3.8199999999999998E-2</v>
      </c>
      <c r="K29" s="947"/>
      <c r="L29" s="947"/>
      <c r="M29" s="947"/>
    </row>
    <row r="30" spans="1:13" ht="18.75" customHeight="1" x14ac:dyDescent="0.2">
      <c r="A30" s="941" t="s">
        <v>874</v>
      </c>
      <c r="B30" s="948">
        <f>+B28/B29</f>
        <v>1.3809523809523809</v>
      </c>
      <c r="C30" s="977">
        <f t="shared" ref="C30:M30" si="0">+C28/C29</f>
        <v>1.4617940199335548</v>
      </c>
      <c r="D30" s="977">
        <f t="shared" si="0"/>
        <v>1.3613707165109037</v>
      </c>
      <c r="E30" s="948">
        <f t="shared" si="0"/>
        <v>1.3569230769230769</v>
      </c>
      <c r="F30" s="1056">
        <v>1.31</v>
      </c>
      <c r="G30" s="1054">
        <v>1.26</v>
      </c>
      <c r="H30" s="1054">
        <v>1.1399999999999999</v>
      </c>
      <c r="I30" s="1054">
        <v>1.1499999999999999</v>
      </c>
      <c r="J30" s="1053">
        <f t="shared" si="0"/>
        <v>1.1282722513089005</v>
      </c>
      <c r="K30" s="948" t="e">
        <f t="shared" si="0"/>
        <v>#DIV/0!</v>
      </c>
      <c r="L30" s="948" t="e">
        <f t="shared" si="0"/>
        <v>#DIV/0!</v>
      </c>
      <c r="M30" s="948" t="e">
        <f t="shared" si="0"/>
        <v>#DIV/0!</v>
      </c>
    </row>
    <row r="31" spans="1:13" s="949" customFormat="1" ht="18.75" customHeight="1" x14ac:dyDescent="0.2">
      <c r="A31" s="885" t="s">
        <v>875</v>
      </c>
      <c r="B31" s="885">
        <v>1</v>
      </c>
      <c r="C31" s="885">
        <v>1</v>
      </c>
      <c r="D31" s="885">
        <v>1</v>
      </c>
      <c r="E31" s="885">
        <v>1</v>
      </c>
      <c r="F31" s="1056">
        <v>1</v>
      </c>
      <c r="G31" s="1054">
        <v>1</v>
      </c>
      <c r="H31" s="1054">
        <v>1</v>
      </c>
      <c r="I31" s="1054">
        <v>1</v>
      </c>
      <c r="J31" s="978">
        <v>1</v>
      </c>
      <c r="K31" s="885">
        <v>1</v>
      </c>
      <c r="L31" s="885">
        <v>1</v>
      </c>
      <c r="M31" s="885">
        <v>1</v>
      </c>
    </row>
    <row r="32" spans="1:13" ht="12.75" customHeight="1" x14ac:dyDescent="0.2">
      <c r="A32" s="654">
        <v>1</v>
      </c>
      <c r="B32" s="655">
        <v>1</v>
      </c>
      <c r="C32" s="655">
        <v>1</v>
      </c>
      <c r="D32" s="655">
        <v>1</v>
      </c>
      <c r="E32" s="655">
        <v>1</v>
      </c>
      <c r="F32" s="658">
        <v>1</v>
      </c>
      <c r="G32" s="1058">
        <v>1</v>
      </c>
      <c r="H32" s="658">
        <v>1</v>
      </c>
      <c r="I32" s="658"/>
      <c r="J32" s="655">
        <v>1</v>
      </c>
      <c r="K32" s="655">
        <v>1</v>
      </c>
      <c r="L32" s="655">
        <v>1</v>
      </c>
      <c r="M32" s="656">
        <v>1</v>
      </c>
    </row>
    <row r="33" spans="1:13" ht="13.5" customHeight="1" x14ac:dyDescent="0.2">
      <c r="A33" s="674"/>
      <c r="B33" s="950"/>
      <c r="C33" s="950"/>
      <c r="D33" s="950"/>
      <c r="E33" s="950"/>
      <c r="F33" s="950"/>
      <c r="G33" s="950"/>
      <c r="H33" s="950"/>
      <c r="I33" s="950"/>
      <c r="J33" s="950"/>
      <c r="K33" s="950"/>
      <c r="L33" s="950"/>
      <c r="M33" s="951"/>
    </row>
    <row r="34" spans="1:13" ht="13.5" customHeight="1" x14ac:dyDescent="0.2">
      <c r="A34" s="861"/>
      <c r="B34" s="860"/>
      <c r="C34" s="860"/>
      <c r="D34" s="860"/>
      <c r="E34" s="860"/>
      <c r="F34" s="860"/>
      <c r="G34" s="860"/>
      <c r="H34" s="860"/>
      <c r="I34" s="860"/>
      <c r="J34" s="860"/>
      <c r="K34" s="860"/>
      <c r="L34" s="860"/>
      <c r="M34" s="859"/>
    </row>
    <row r="35" spans="1:13" ht="13.5" customHeight="1" x14ac:dyDescent="0.2">
      <c r="A35" s="861"/>
      <c r="B35" s="860"/>
      <c r="C35" s="860"/>
      <c r="D35" s="860"/>
      <c r="E35" s="860"/>
      <c r="F35" s="860"/>
      <c r="G35" s="860"/>
      <c r="H35" s="860"/>
      <c r="I35" s="860"/>
      <c r="J35" s="860"/>
      <c r="K35" s="860"/>
      <c r="L35" s="860"/>
      <c r="M35" s="859"/>
    </row>
    <row r="36" spans="1:13" ht="13.5" customHeight="1" x14ac:dyDescent="0.2">
      <c r="A36" s="861"/>
      <c r="B36" s="860"/>
      <c r="C36" s="860"/>
      <c r="D36" s="860"/>
      <c r="E36" s="860"/>
      <c r="F36" s="860"/>
      <c r="G36" s="860"/>
      <c r="H36" s="860"/>
      <c r="I36" s="860"/>
      <c r="J36" s="860"/>
      <c r="K36" s="860"/>
      <c r="L36" s="860"/>
      <c r="M36" s="859"/>
    </row>
    <row r="37" spans="1:13" ht="13.5" customHeight="1" x14ac:dyDescent="0.2">
      <c r="A37" s="861"/>
      <c r="B37" s="860"/>
      <c r="C37" s="860"/>
      <c r="D37" s="860"/>
      <c r="E37" s="860"/>
      <c r="F37" s="860"/>
      <c r="G37" s="860"/>
      <c r="H37" s="860"/>
      <c r="I37" s="860"/>
      <c r="J37" s="860"/>
      <c r="K37" s="860"/>
      <c r="L37" s="860"/>
      <c r="M37" s="859"/>
    </row>
    <row r="38" spans="1:13" ht="13.5" customHeight="1" x14ac:dyDescent="0.2">
      <c r="A38" s="861"/>
      <c r="B38" s="860"/>
      <c r="C38" s="860"/>
      <c r="D38" s="860"/>
      <c r="E38" s="860"/>
      <c r="F38" s="860"/>
      <c r="G38" s="860"/>
      <c r="H38" s="860"/>
      <c r="I38" s="860"/>
      <c r="J38" s="860"/>
      <c r="K38" s="860"/>
      <c r="L38" s="860"/>
      <c r="M38" s="859"/>
    </row>
    <row r="39" spans="1:13" ht="13.5" customHeight="1" x14ac:dyDescent="0.2">
      <c r="A39" s="861"/>
      <c r="B39" s="860"/>
      <c r="C39" s="860"/>
      <c r="D39" s="860"/>
      <c r="E39" s="860"/>
      <c r="F39" s="860"/>
      <c r="G39" s="860"/>
      <c r="H39" s="860"/>
      <c r="I39" s="860"/>
      <c r="J39" s="860"/>
      <c r="K39" s="860"/>
      <c r="L39" s="860"/>
      <c r="M39" s="859"/>
    </row>
    <row r="40" spans="1:13" ht="13.5" customHeight="1" x14ac:dyDescent="0.2">
      <c r="A40" s="861"/>
      <c r="B40" s="860"/>
      <c r="C40" s="860"/>
      <c r="D40" s="860"/>
      <c r="E40" s="860"/>
      <c r="F40" s="860"/>
      <c r="G40" s="860"/>
      <c r="H40" s="860"/>
      <c r="I40" s="860"/>
      <c r="J40" s="860"/>
      <c r="K40" s="860"/>
      <c r="L40" s="860"/>
      <c r="M40" s="859"/>
    </row>
    <row r="41" spans="1:13" ht="13.5" customHeight="1" x14ac:dyDescent="0.2">
      <c r="A41" s="848"/>
      <c r="B41" s="847"/>
      <c r="C41" s="847"/>
      <c r="D41" s="847"/>
      <c r="E41" s="847"/>
      <c r="F41" s="847"/>
      <c r="G41" s="847"/>
      <c r="H41" s="847"/>
      <c r="I41" s="847"/>
      <c r="J41" s="847"/>
      <c r="K41" s="847"/>
      <c r="L41" s="847"/>
      <c r="M41" s="858"/>
    </row>
    <row r="42" spans="1:13" ht="18.95" customHeight="1" x14ac:dyDescent="0.2">
      <c r="A42" s="2018" t="s">
        <v>135</v>
      </c>
      <c r="B42" s="2019"/>
      <c r="C42" s="2019"/>
      <c r="D42" s="2019"/>
      <c r="E42" s="2019"/>
      <c r="F42" s="2019"/>
      <c r="G42" s="2019"/>
      <c r="H42" s="2019"/>
      <c r="I42" s="2019"/>
      <c r="J42" s="2019"/>
      <c r="K42" s="2019"/>
      <c r="L42" s="2019"/>
      <c r="M42" s="2020"/>
    </row>
    <row r="43" spans="1:13" ht="18.95" customHeight="1" x14ac:dyDescent="0.2">
      <c r="A43" s="2021" t="s">
        <v>1064</v>
      </c>
      <c r="B43" s="2022"/>
      <c r="C43" s="2022"/>
      <c r="D43" s="2022"/>
      <c r="E43" s="2022"/>
      <c r="F43" s="2022"/>
      <c r="G43" s="2022"/>
      <c r="H43" s="2022"/>
      <c r="I43" s="2022"/>
      <c r="J43" s="2022"/>
      <c r="K43" s="2022"/>
      <c r="L43" s="2022"/>
      <c r="M43" s="2023"/>
    </row>
    <row r="44" spans="1:13" ht="18.95" customHeight="1" x14ac:dyDescent="0.2">
      <c r="A44" s="2024"/>
      <c r="B44" s="2025"/>
      <c r="C44" s="2025"/>
      <c r="D44" s="2025"/>
      <c r="E44" s="2025"/>
      <c r="F44" s="2025"/>
      <c r="G44" s="2025"/>
      <c r="H44" s="2025"/>
      <c r="I44" s="2025"/>
      <c r="J44" s="2025"/>
      <c r="K44" s="2025"/>
      <c r="L44" s="2025"/>
      <c r="M44" s="2026"/>
    </row>
    <row r="45" spans="1:13" ht="18.95" customHeight="1" x14ac:dyDescent="0.2">
      <c r="A45" s="2024"/>
      <c r="B45" s="2025"/>
      <c r="C45" s="2025"/>
      <c r="D45" s="2025"/>
      <c r="E45" s="2025"/>
      <c r="F45" s="2025"/>
      <c r="G45" s="2025"/>
      <c r="H45" s="2025"/>
      <c r="I45" s="2025"/>
      <c r="J45" s="2025"/>
      <c r="K45" s="2025"/>
      <c r="L45" s="2025"/>
      <c r="M45" s="2026"/>
    </row>
    <row r="46" spans="1:13" ht="127.5" customHeight="1" x14ac:dyDescent="0.2">
      <c r="A46" s="2027"/>
      <c r="B46" s="2028"/>
      <c r="C46" s="2028"/>
      <c r="D46" s="2028"/>
      <c r="E46" s="2028"/>
      <c r="F46" s="2028"/>
      <c r="G46" s="2028"/>
      <c r="H46" s="2028"/>
      <c r="I46" s="2028"/>
      <c r="J46" s="2028"/>
      <c r="K46" s="2028"/>
      <c r="L46" s="2028"/>
      <c r="M46" s="2029"/>
    </row>
    <row r="47" spans="1:13" ht="18.95" customHeight="1" x14ac:dyDescent="0.2">
      <c r="A47" s="903" t="s">
        <v>996</v>
      </c>
    </row>
  </sheetData>
  <sheetProtection password="CCF3" sheet="1" objects="1" scenarios="1"/>
  <mergeCells count="28">
    <mergeCell ref="A6:J8"/>
    <mergeCell ref="C1:L2"/>
    <mergeCell ref="C3:L3"/>
    <mergeCell ref="C4:L4"/>
    <mergeCell ref="A5:J5"/>
    <mergeCell ref="K5:M5"/>
    <mergeCell ref="A20:F20"/>
    <mergeCell ref="G20:M20"/>
    <mergeCell ref="A9:M9"/>
    <mergeCell ref="A10:M10"/>
    <mergeCell ref="A11:M11"/>
    <mergeCell ref="C13:J13"/>
    <mergeCell ref="K13:K14"/>
    <mergeCell ref="C14:J14"/>
    <mergeCell ref="B16:L16"/>
    <mergeCell ref="A18:F18"/>
    <mergeCell ref="G18:M18"/>
    <mergeCell ref="A19:F19"/>
    <mergeCell ref="G19:M19"/>
    <mergeCell ref="A26:M26"/>
    <mergeCell ref="A42:M42"/>
    <mergeCell ref="A43:M46"/>
    <mergeCell ref="A21:F21"/>
    <mergeCell ref="G21:M21"/>
    <mergeCell ref="A22:M22"/>
    <mergeCell ref="A23:M23"/>
    <mergeCell ref="A24:M24"/>
    <mergeCell ref="A25:M25"/>
  </mergeCells>
  <hyperlinks>
    <hyperlink ref="A6:J8" location="CONSOLIDADO!G52" display="Rentabilidad en Cuentas de Ahorro" xr:uid="{732C40D0-D8DA-4E65-BC50-D25AE39C943A}"/>
  </hyperlinks>
  <pageMargins left="0.7" right="0.7" top="0.75" bottom="0.75" header="0.3" footer="0.3"/>
  <pageSetup orientation="portrait"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theme="9" tint="0.39997558519241921"/>
    <pageSetUpPr fitToPage="1"/>
  </sheetPr>
  <dimension ref="A1:M44"/>
  <sheetViews>
    <sheetView topLeftCell="A34" workbookViewId="0">
      <selection activeCell="A41" sqref="A41:L44"/>
    </sheetView>
  </sheetViews>
  <sheetFormatPr baseColWidth="10" defaultColWidth="3.5703125" defaultRowHeight="18.95" customHeight="1" x14ac:dyDescent="0.2"/>
  <cols>
    <col min="1" max="12" width="7" style="4" customWidth="1"/>
    <col min="13" max="13" width="4.42578125" style="4" bestFit="1" customWidth="1"/>
    <col min="14" max="16384" width="3.5703125" style="4"/>
  </cols>
  <sheetData>
    <row r="1" spans="1:12" ht="12.75" customHeight="1" x14ac:dyDescent="0.2">
      <c r="A1" s="1"/>
      <c r="B1" s="3"/>
      <c r="C1" s="1313" t="s">
        <v>771</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2.75" customHeight="1" x14ac:dyDescent="0.2">
      <c r="A4" s="8"/>
      <c r="B4" s="10"/>
      <c r="C4" s="1379" t="s">
        <v>798</v>
      </c>
      <c r="D4" s="1379"/>
      <c r="E4" s="1379"/>
      <c r="F4" s="1379"/>
      <c r="G4" s="1379"/>
      <c r="H4" s="1379"/>
      <c r="I4" s="1379"/>
      <c r="J4" s="1379"/>
      <c r="K4" s="138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307" t="s">
        <v>184</v>
      </c>
      <c r="B6" s="1308"/>
      <c r="C6" s="1308"/>
      <c r="D6" s="1308"/>
      <c r="E6" s="1308"/>
      <c r="F6" s="1308"/>
      <c r="G6" s="1308"/>
      <c r="H6" s="1308"/>
      <c r="I6" s="1309"/>
      <c r="J6" s="237"/>
      <c r="K6" s="30" t="s">
        <v>16</v>
      </c>
      <c r="L6" s="232" t="s">
        <v>17</v>
      </c>
    </row>
    <row r="7" spans="1:12" ht="15" customHeight="1" x14ac:dyDescent="0.2">
      <c r="A7" s="1307"/>
      <c r="B7" s="1308"/>
      <c r="C7" s="1308"/>
      <c r="D7" s="1308"/>
      <c r="E7" s="1308"/>
      <c r="F7" s="1308"/>
      <c r="G7" s="1308"/>
      <c r="H7" s="1308"/>
      <c r="I7" s="1309"/>
      <c r="J7" s="237"/>
      <c r="K7" s="30" t="s">
        <v>98</v>
      </c>
      <c r="L7" s="55"/>
    </row>
    <row r="8" spans="1:12" ht="15" customHeight="1" x14ac:dyDescent="0.2">
      <c r="A8" s="1310"/>
      <c r="B8" s="1311"/>
      <c r="C8" s="1311"/>
      <c r="D8" s="1311"/>
      <c r="E8" s="1311"/>
      <c r="F8" s="1311"/>
      <c r="G8" s="1311"/>
      <c r="H8" s="1311"/>
      <c r="I8" s="1312"/>
      <c r="J8" s="19"/>
      <c r="K8" s="31" t="s">
        <v>18</v>
      </c>
      <c r="L8" s="232"/>
    </row>
    <row r="9" spans="1:12" s="11" customFormat="1" ht="15" customHeight="1" x14ac:dyDescent="0.25">
      <c r="A9" s="1218" t="s">
        <v>19</v>
      </c>
      <c r="B9" s="1219"/>
      <c r="C9" s="1219"/>
      <c r="D9" s="1219"/>
      <c r="E9" s="1219"/>
      <c r="F9" s="1219"/>
      <c r="G9" s="1219"/>
      <c r="H9" s="1219"/>
      <c r="I9" s="1219"/>
      <c r="J9" s="1219"/>
      <c r="K9" s="1219"/>
      <c r="L9" s="1220"/>
    </row>
    <row r="10" spans="1:12" ht="24" customHeight="1" x14ac:dyDescent="0.2">
      <c r="A10" s="1329" t="s">
        <v>191</v>
      </c>
      <c r="B10" s="1330"/>
      <c r="C10" s="1330"/>
      <c r="D10" s="1330"/>
      <c r="E10" s="1330"/>
      <c r="F10" s="1330"/>
      <c r="G10" s="1330"/>
      <c r="H10" s="1330"/>
      <c r="I10" s="1330"/>
      <c r="J10" s="1330"/>
      <c r="K10" s="1330"/>
      <c r="L10" s="1331"/>
    </row>
    <row r="11" spans="1:12" s="11" customFormat="1" ht="15" customHeight="1" x14ac:dyDescent="0.25">
      <c r="A11" s="1218" t="s">
        <v>20</v>
      </c>
      <c r="B11" s="1219"/>
      <c r="C11" s="1219"/>
      <c r="D11" s="1219"/>
      <c r="E11" s="1219"/>
      <c r="F11" s="1219"/>
      <c r="G11" s="1219"/>
      <c r="H11" s="1219"/>
      <c r="I11" s="1219"/>
      <c r="J11" s="1219"/>
      <c r="K11" s="1219"/>
      <c r="L11" s="1220"/>
    </row>
    <row r="12" spans="1:12" ht="7.5" customHeight="1" x14ac:dyDescent="0.2">
      <c r="A12" s="219"/>
      <c r="B12" s="220"/>
      <c r="C12" s="220"/>
      <c r="D12" s="220"/>
      <c r="E12" s="220"/>
      <c r="F12" s="220"/>
      <c r="G12" s="220"/>
      <c r="H12" s="220"/>
      <c r="I12" s="220"/>
      <c r="J12" s="220"/>
      <c r="K12" s="220"/>
      <c r="L12" s="221"/>
    </row>
    <row r="13" spans="1:12" ht="18.75" customHeight="1" x14ac:dyDescent="0.2">
      <c r="A13" s="219"/>
      <c r="B13" s="235"/>
      <c r="C13" s="1330" t="s">
        <v>188</v>
      </c>
      <c r="D13" s="1390"/>
      <c r="E13" s="1390"/>
      <c r="F13" s="1390"/>
      <c r="G13" s="1390"/>
      <c r="H13" s="1390"/>
      <c r="I13" s="1390"/>
      <c r="J13" s="1388" t="s">
        <v>91</v>
      </c>
      <c r="K13" s="235"/>
      <c r="L13" s="81"/>
    </row>
    <row r="14" spans="1:12" ht="18.75" customHeight="1" x14ac:dyDescent="0.2">
      <c r="A14" s="219"/>
      <c r="B14" s="227"/>
      <c r="C14" s="2045" t="s">
        <v>189</v>
      </c>
      <c r="D14" s="2045"/>
      <c r="E14" s="2045"/>
      <c r="F14" s="2045"/>
      <c r="G14" s="2045"/>
      <c r="H14" s="2045"/>
      <c r="I14" s="2045"/>
      <c r="J14" s="1388"/>
      <c r="K14" s="227"/>
      <c r="L14" s="230"/>
    </row>
    <row r="15" spans="1:12" ht="7.5" customHeight="1" x14ac:dyDescent="0.2">
      <c r="A15" s="219"/>
      <c r="B15" s="37"/>
      <c r="C15" s="218"/>
      <c r="D15" s="218"/>
      <c r="E15" s="218"/>
      <c r="F15" s="218"/>
      <c r="G15" s="218"/>
      <c r="H15" s="218"/>
      <c r="I15" s="218"/>
      <c r="J15" s="218"/>
      <c r="K15" s="218"/>
      <c r="L15" s="36"/>
    </row>
    <row r="16" spans="1:12" s="11" customFormat="1" ht="15" customHeight="1" x14ac:dyDescent="0.25">
      <c r="A16" s="1218" t="s">
        <v>21</v>
      </c>
      <c r="B16" s="1219"/>
      <c r="C16" s="1219"/>
      <c r="D16" s="1219"/>
      <c r="E16" s="1219"/>
      <c r="F16" s="1219"/>
      <c r="G16" s="1218" t="s">
        <v>22</v>
      </c>
      <c r="H16" s="1219"/>
      <c r="I16" s="1219"/>
      <c r="J16" s="1219"/>
      <c r="K16" s="1219"/>
      <c r="L16" s="1220"/>
    </row>
    <row r="17" spans="1:13" ht="18.95" customHeight="1" x14ac:dyDescent="0.2">
      <c r="A17" s="1336" t="s">
        <v>92</v>
      </c>
      <c r="B17" s="1332"/>
      <c r="C17" s="1332"/>
      <c r="D17" s="1332"/>
      <c r="E17" s="1332"/>
      <c r="F17" s="1332"/>
      <c r="G17" s="1336" t="s">
        <v>47</v>
      </c>
      <c r="H17" s="1332"/>
      <c r="I17" s="1332"/>
      <c r="J17" s="1332"/>
      <c r="K17" s="1332"/>
      <c r="L17" s="1337"/>
    </row>
    <row r="18" spans="1:13" s="11" customFormat="1" ht="15" customHeight="1" x14ac:dyDescent="0.25">
      <c r="A18" s="1218" t="s">
        <v>46</v>
      </c>
      <c r="B18" s="1219"/>
      <c r="C18" s="1219"/>
      <c r="D18" s="1219"/>
      <c r="E18" s="1219"/>
      <c r="F18" s="1219"/>
      <c r="G18" s="1218" t="s">
        <v>34</v>
      </c>
      <c r="H18" s="1219"/>
      <c r="I18" s="1219"/>
      <c r="J18" s="1219"/>
      <c r="K18" s="1219"/>
      <c r="L18" s="1220"/>
    </row>
    <row r="19" spans="1:13" ht="39" customHeight="1" x14ac:dyDescent="0.2">
      <c r="A19" s="2042">
        <v>0.7</v>
      </c>
      <c r="B19" s="2043"/>
      <c r="C19" s="2043"/>
      <c r="D19" s="2043"/>
      <c r="E19" s="2043"/>
      <c r="F19" s="2043"/>
      <c r="G19" s="2042" t="s">
        <v>864</v>
      </c>
      <c r="H19" s="2043"/>
      <c r="I19" s="2043"/>
      <c r="J19" s="2043"/>
      <c r="K19" s="2043"/>
      <c r="L19" s="2044"/>
    </row>
    <row r="20" spans="1:13" s="11" customFormat="1" ht="15" customHeight="1" x14ac:dyDescent="0.25">
      <c r="A20" s="1218" t="s">
        <v>35</v>
      </c>
      <c r="B20" s="1219"/>
      <c r="C20" s="1219"/>
      <c r="D20" s="1219"/>
      <c r="E20" s="1219"/>
      <c r="F20" s="1219"/>
      <c r="G20" s="1219"/>
      <c r="H20" s="1219"/>
      <c r="I20" s="1219"/>
      <c r="J20" s="1219"/>
      <c r="K20" s="1219"/>
      <c r="L20" s="1220"/>
    </row>
    <row r="21" spans="1:13" ht="19.5" customHeight="1" x14ac:dyDescent="0.2">
      <c r="A21" s="1336" t="s">
        <v>32</v>
      </c>
      <c r="B21" s="1332"/>
      <c r="C21" s="1332"/>
      <c r="D21" s="1332"/>
      <c r="E21" s="1332"/>
      <c r="F21" s="1332"/>
      <c r="G21" s="1332"/>
      <c r="H21" s="1332"/>
      <c r="I21" s="1332"/>
      <c r="J21" s="1332"/>
      <c r="K21" s="1332"/>
      <c r="L21" s="1337"/>
    </row>
    <row r="22" spans="1:13" ht="15" customHeight="1" x14ac:dyDescent="0.2">
      <c r="A22" s="1255" t="s">
        <v>2</v>
      </c>
      <c r="B22" s="1256"/>
      <c r="C22" s="1256"/>
      <c r="D22" s="1256"/>
      <c r="E22" s="1256"/>
      <c r="F22" s="1256"/>
      <c r="G22" s="1256"/>
      <c r="H22" s="1256"/>
      <c r="I22" s="1256"/>
      <c r="J22" s="1256"/>
      <c r="K22" s="1256"/>
      <c r="L22" s="1257"/>
    </row>
    <row r="23" spans="1:13" ht="16.5" customHeight="1" x14ac:dyDescent="0.2">
      <c r="A23" s="1338" t="s">
        <v>190</v>
      </c>
      <c r="B23" s="1339"/>
      <c r="C23" s="1339"/>
      <c r="D23" s="1339"/>
      <c r="E23" s="1339"/>
      <c r="F23" s="1339"/>
      <c r="G23" s="1339"/>
      <c r="H23" s="1339"/>
      <c r="I23" s="1339"/>
      <c r="J23" s="1339"/>
      <c r="K23" s="1339"/>
      <c r="L23" s="1340"/>
    </row>
    <row r="24" spans="1:13" s="11" customFormat="1" ht="15" customHeight="1" x14ac:dyDescent="0.25">
      <c r="A24" s="1218" t="s">
        <v>36</v>
      </c>
      <c r="B24" s="1219"/>
      <c r="C24" s="1219"/>
      <c r="D24" s="1219"/>
      <c r="E24" s="1219"/>
      <c r="F24" s="1219"/>
      <c r="G24" s="1219"/>
      <c r="H24" s="1219"/>
      <c r="I24" s="1219"/>
      <c r="J24" s="1219"/>
      <c r="K24" s="1219"/>
      <c r="L24" s="1220"/>
    </row>
    <row r="25" spans="1:13" ht="18.75" customHeight="1" x14ac:dyDescent="0.2">
      <c r="A25" s="216">
        <v>43466</v>
      </c>
      <c r="B25" s="933">
        <v>43497</v>
      </c>
      <c r="C25" s="933">
        <v>43525</v>
      </c>
      <c r="D25" s="933">
        <v>43556</v>
      </c>
      <c r="E25" s="933">
        <v>43586</v>
      </c>
      <c r="F25" s="933">
        <v>43617</v>
      </c>
      <c r="G25" s="933">
        <v>43647</v>
      </c>
      <c r="H25" s="933">
        <v>43678</v>
      </c>
      <c r="I25" s="933">
        <v>43709</v>
      </c>
      <c r="J25" s="933">
        <v>43739</v>
      </c>
      <c r="K25" s="933">
        <v>43770</v>
      </c>
      <c r="L25" s="933">
        <v>43800</v>
      </c>
    </row>
    <row r="26" spans="1:13" s="64" customFormat="1" ht="18.75" customHeight="1" x14ac:dyDescent="0.2">
      <c r="A26" s="978">
        <v>0.91</v>
      </c>
      <c r="B26" s="978">
        <v>0.91</v>
      </c>
      <c r="C26" s="978">
        <v>0.96</v>
      </c>
      <c r="D26" s="978">
        <v>0.97</v>
      </c>
      <c r="E26" s="804">
        <v>0.99</v>
      </c>
      <c r="F26" s="862">
        <v>0.98</v>
      </c>
      <c r="G26" s="862">
        <v>0.99</v>
      </c>
      <c r="H26" s="862">
        <v>0.99</v>
      </c>
      <c r="I26" s="862">
        <v>0.99</v>
      </c>
      <c r="J26" s="885"/>
      <c r="K26" s="885"/>
      <c r="L26" s="885"/>
      <c r="M26" s="64">
        <f>AVERAGE(A26:L26)</f>
        <v>0.96555555555555572</v>
      </c>
    </row>
    <row r="27" spans="1:13" ht="12.75" customHeight="1" x14ac:dyDescent="0.2">
      <c r="A27" s="57">
        <v>1</v>
      </c>
      <c r="B27" s="57">
        <v>1</v>
      </c>
      <c r="C27" s="56">
        <v>1</v>
      </c>
      <c r="D27" s="231">
        <v>1</v>
      </c>
      <c r="E27" s="231">
        <v>1</v>
      </c>
      <c r="F27" s="869">
        <v>1</v>
      </c>
      <c r="G27" s="56">
        <v>1</v>
      </c>
      <c r="H27" s="56">
        <v>1</v>
      </c>
      <c r="I27" s="56">
        <v>1</v>
      </c>
      <c r="J27" s="56">
        <v>1</v>
      </c>
      <c r="K27" s="231">
        <v>1</v>
      </c>
      <c r="L27" s="233">
        <v>1</v>
      </c>
    </row>
    <row r="28" spans="1:13" ht="12.75" customHeight="1" x14ac:dyDescent="0.2">
      <c r="A28" s="234">
        <v>0</v>
      </c>
      <c r="B28" s="234">
        <v>0</v>
      </c>
      <c r="C28" s="234">
        <v>0</v>
      </c>
      <c r="D28" s="234">
        <v>0</v>
      </c>
      <c r="E28" s="234">
        <v>0</v>
      </c>
      <c r="F28" s="234">
        <v>0</v>
      </c>
      <c r="G28" s="234">
        <v>0</v>
      </c>
      <c r="H28" s="234">
        <v>0</v>
      </c>
      <c r="I28" s="234">
        <v>0</v>
      </c>
      <c r="J28" s="234">
        <v>0</v>
      </c>
      <c r="K28" s="234">
        <v>0</v>
      </c>
      <c r="L28" s="234">
        <v>0</v>
      </c>
    </row>
    <row r="29" spans="1:13" ht="18.95" customHeight="1" x14ac:dyDescent="0.2">
      <c r="A29" s="12"/>
      <c r="B29" s="13"/>
      <c r="C29" s="13"/>
      <c r="D29" s="13"/>
      <c r="E29" s="13"/>
      <c r="F29" s="13"/>
      <c r="G29" s="13"/>
      <c r="H29" s="13"/>
      <c r="I29" s="13"/>
      <c r="J29" s="13"/>
      <c r="K29" s="13"/>
      <c r="L29" s="14"/>
    </row>
    <row r="30" spans="1:13" ht="18.95" customHeight="1" x14ac:dyDescent="0.2">
      <c r="A30" s="12"/>
      <c r="B30" s="13"/>
      <c r="C30" s="13"/>
      <c r="D30" s="13"/>
      <c r="E30" s="13"/>
      <c r="F30" s="13"/>
      <c r="G30" s="13"/>
      <c r="H30" s="13"/>
      <c r="I30" s="13"/>
      <c r="J30" s="13"/>
      <c r="K30" s="13"/>
      <c r="L30" s="14"/>
    </row>
    <row r="31" spans="1:13" ht="18.95" customHeight="1" x14ac:dyDescent="0.2">
      <c r="A31" s="12"/>
      <c r="B31" s="13"/>
      <c r="C31" s="13"/>
      <c r="D31" s="13"/>
      <c r="E31" s="13"/>
      <c r="F31" s="13"/>
      <c r="G31" s="13"/>
      <c r="H31" s="13"/>
      <c r="I31" s="13"/>
      <c r="J31" s="13"/>
      <c r="K31" s="13"/>
      <c r="L31" s="14"/>
    </row>
    <row r="32" spans="1:13" ht="18.95" customHeight="1" x14ac:dyDescent="0.2">
      <c r="A32" s="12"/>
      <c r="B32" s="13"/>
      <c r="C32" s="13"/>
      <c r="D32" s="13"/>
      <c r="E32" s="13"/>
      <c r="F32" s="13"/>
      <c r="G32" s="13"/>
      <c r="H32" s="13"/>
      <c r="I32" s="13"/>
      <c r="J32" s="13"/>
      <c r="K32" s="13"/>
      <c r="L32" s="14"/>
    </row>
    <row r="33" spans="1:12" ht="18.95" customHeight="1" x14ac:dyDescent="0.2">
      <c r="A33" s="12"/>
      <c r="B33" s="13"/>
      <c r="C33" s="13"/>
      <c r="D33" s="13"/>
      <c r="E33" s="13"/>
      <c r="F33" s="13"/>
      <c r="G33" s="13"/>
      <c r="H33" s="13"/>
      <c r="I33" s="13"/>
      <c r="J33" s="13"/>
      <c r="K33" s="13"/>
      <c r="L33" s="14"/>
    </row>
    <row r="34" spans="1:12" ht="15" customHeight="1" x14ac:dyDescent="0.2">
      <c r="A34" s="12"/>
      <c r="B34" s="13"/>
      <c r="C34" s="13"/>
      <c r="D34" s="13"/>
      <c r="E34" s="13"/>
      <c r="F34" s="13"/>
      <c r="G34" s="13"/>
      <c r="H34" s="13"/>
      <c r="I34" s="13"/>
      <c r="J34" s="13"/>
      <c r="K34" s="13"/>
      <c r="L34" s="14"/>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8.95" customHeight="1" x14ac:dyDescent="0.2">
      <c r="A37" s="12"/>
      <c r="B37" s="13"/>
      <c r="C37" s="13"/>
      <c r="D37" s="13"/>
      <c r="E37" s="13"/>
      <c r="F37" s="13"/>
      <c r="G37" s="13"/>
      <c r="H37" s="13"/>
      <c r="I37" s="13"/>
      <c r="J37" s="13"/>
      <c r="K37" s="13"/>
      <c r="L37" s="14"/>
    </row>
    <row r="38" spans="1:12" ht="18.95" customHeight="1" x14ac:dyDescent="0.2">
      <c r="A38" s="12"/>
      <c r="B38" s="13"/>
      <c r="C38" s="13"/>
      <c r="D38" s="13"/>
      <c r="E38" s="13"/>
      <c r="F38" s="13"/>
      <c r="G38" s="13"/>
      <c r="H38" s="13"/>
      <c r="I38" s="13"/>
      <c r="J38" s="13"/>
      <c r="K38" s="13"/>
      <c r="L38" s="14"/>
    </row>
    <row r="39" spans="1:12" ht="18.95" customHeight="1" x14ac:dyDescent="0.2">
      <c r="A39" s="15"/>
      <c r="B39" s="16"/>
      <c r="C39" s="16"/>
      <c r="D39" s="16"/>
      <c r="E39" s="16"/>
      <c r="F39" s="16"/>
      <c r="G39" s="16"/>
      <c r="H39" s="16"/>
      <c r="I39" s="16"/>
      <c r="J39" s="16"/>
      <c r="K39" s="16"/>
      <c r="L39" s="17"/>
    </row>
    <row r="40" spans="1:12" ht="18.95" customHeight="1" x14ac:dyDescent="0.2">
      <c r="A40" s="1363" t="s">
        <v>135</v>
      </c>
      <c r="B40" s="1364"/>
      <c r="C40" s="1364"/>
      <c r="D40" s="1364"/>
      <c r="E40" s="1364"/>
      <c r="F40" s="1364"/>
      <c r="G40" s="1364"/>
      <c r="H40" s="1364"/>
      <c r="I40" s="1364"/>
      <c r="J40" s="1364"/>
      <c r="K40" s="1364"/>
      <c r="L40" s="1365"/>
    </row>
    <row r="41" spans="1:12" ht="18.95" customHeight="1" x14ac:dyDescent="0.2">
      <c r="A41" s="1953" t="s">
        <v>1065</v>
      </c>
      <c r="B41" s="1954"/>
      <c r="C41" s="1954"/>
      <c r="D41" s="1954"/>
      <c r="E41" s="1954"/>
      <c r="F41" s="1954"/>
      <c r="G41" s="1954"/>
      <c r="H41" s="1954"/>
      <c r="I41" s="1954"/>
      <c r="J41" s="1954"/>
      <c r="K41" s="1954"/>
      <c r="L41" s="1955"/>
    </row>
    <row r="42" spans="1:12" ht="18.95" customHeight="1" x14ac:dyDescent="0.2">
      <c r="A42" s="1956"/>
      <c r="B42" s="1957"/>
      <c r="C42" s="1957"/>
      <c r="D42" s="1957"/>
      <c r="E42" s="1957"/>
      <c r="F42" s="1957"/>
      <c r="G42" s="1957"/>
      <c r="H42" s="1957"/>
      <c r="I42" s="1957"/>
      <c r="J42" s="1957"/>
      <c r="K42" s="1957"/>
      <c r="L42" s="1958"/>
    </row>
    <row r="43" spans="1:12" ht="18.95" customHeight="1" x14ac:dyDescent="0.2">
      <c r="A43" s="1956"/>
      <c r="B43" s="1957"/>
      <c r="C43" s="1957"/>
      <c r="D43" s="1957"/>
      <c r="E43" s="1957"/>
      <c r="F43" s="1957"/>
      <c r="G43" s="1957"/>
      <c r="H43" s="1957"/>
      <c r="I43" s="1957"/>
      <c r="J43" s="1957"/>
      <c r="K43" s="1957"/>
      <c r="L43" s="1958"/>
    </row>
    <row r="44" spans="1:12" ht="300.75" customHeight="1" x14ac:dyDescent="0.2">
      <c r="A44" s="1959"/>
      <c r="B44" s="1960"/>
      <c r="C44" s="1960"/>
      <c r="D44" s="1960"/>
      <c r="E44" s="1960"/>
      <c r="F44" s="1960"/>
      <c r="G44" s="1960"/>
      <c r="H44" s="1960"/>
      <c r="I44" s="1960"/>
      <c r="J44" s="1960"/>
      <c r="K44" s="1960"/>
      <c r="L44" s="1961"/>
    </row>
  </sheetData>
  <sheetProtection password="CCF3" sheet="1" objects="1" scenarios="1"/>
  <mergeCells count="27">
    <mergeCell ref="C13:I13"/>
    <mergeCell ref="J13:J14"/>
    <mergeCell ref="C14:I14"/>
    <mergeCell ref="C1:K2"/>
    <mergeCell ref="C3:K3"/>
    <mergeCell ref="C4:K4"/>
    <mergeCell ref="A5:I5"/>
    <mergeCell ref="J5:L5"/>
    <mergeCell ref="A6:I8"/>
    <mergeCell ref="A9:L9"/>
    <mergeCell ref="A10:L10"/>
    <mergeCell ref="A11:L11"/>
    <mergeCell ref="A16:F16"/>
    <mergeCell ref="G16:L16"/>
    <mergeCell ref="A17:F17"/>
    <mergeCell ref="G17:L17"/>
    <mergeCell ref="A18:F18"/>
    <mergeCell ref="G18:L18"/>
    <mergeCell ref="A24:L24"/>
    <mergeCell ref="A40:L40"/>
    <mergeCell ref="A41:L44"/>
    <mergeCell ref="A19:F19"/>
    <mergeCell ref="G19:L19"/>
    <mergeCell ref="A20:L20"/>
    <mergeCell ref="A21:L21"/>
    <mergeCell ref="A22:L22"/>
    <mergeCell ref="A23:L23"/>
  </mergeCells>
  <hyperlinks>
    <hyperlink ref="A6:I8" location="CONSOLIDADO!G53" display="Pagos realizados" xr:uid="{00000000-0004-0000-3000-000000000000}"/>
  </hyperlinks>
  <printOptions horizontalCentered="1"/>
  <pageMargins left="0.19685039370078741" right="0.19685039370078741" top="0.19685039370078741" bottom="0.31496062992125984" header="0" footer="0.15748031496062992"/>
  <pageSetup scale="99" orientation="portrait" r:id="rId1"/>
  <headerFooter alignWithMargins="0">
    <oddFooter>&amp;C&amp;"Tahoma,Normal"&amp;8 4&amp;R&amp;"Tahoma,Normal"&amp;8&amp;D</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67CD30-2371-45CA-8BF0-22B6E0B1A2A4}">
  <sheetPr>
    <tabColor theme="9" tint="0.39997558519241921"/>
  </sheetPr>
  <dimension ref="A1:L41"/>
  <sheetViews>
    <sheetView topLeftCell="A7" workbookViewId="0">
      <selection activeCell="R41" sqref="R41"/>
    </sheetView>
  </sheetViews>
  <sheetFormatPr baseColWidth="10" defaultColWidth="3.5703125" defaultRowHeight="18.95" customHeight="1" x14ac:dyDescent="0.2"/>
  <cols>
    <col min="1" max="12" width="7.140625" style="4" customWidth="1"/>
    <col min="13" max="13" width="4" style="4" bestFit="1" customWidth="1"/>
    <col min="14" max="16384" width="3.5703125" style="4"/>
  </cols>
  <sheetData>
    <row r="1" spans="1:12" ht="12.75" customHeight="1" x14ac:dyDescent="0.2">
      <c r="A1" s="1"/>
      <c r="B1" s="3"/>
      <c r="C1" s="1313" t="s">
        <v>771</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2.75" customHeight="1" x14ac:dyDescent="0.2">
      <c r="A4" s="8"/>
      <c r="B4" s="10"/>
      <c r="C4" s="1379" t="s">
        <v>798</v>
      </c>
      <c r="D4" s="1379"/>
      <c r="E4" s="1379"/>
      <c r="F4" s="1379"/>
      <c r="G4" s="1379"/>
      <c r="H4" s="1379"/>
      <c r="I4" s="1379"/>
      <c r="J4" s="1379"/>
      <c r="K4" s="138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966" t="s">
        <v>69</v>
      </c>
      <c r="B6" s="1967"/>
      <c r="C6" s="1967"/>
      <c r="D6" s="1967"/>
      <c r="E6" s="1967"/>
      <c r="F6" s="1967"/>
      <c r="G6" s="1967"/>
      <c r="H6" s="1967"/>
      <c r="I6" s="1968"/>
      <c r="J6" s="980"/>
      <c r="K6" s="30" t="s">
        <v>16</v>
      </c>
      <c r="L6" s="298"/>
    </row>
    <row r="7" spans="1:12" ht="15" customHeight="1" x14ac:dyDescent="0.2">
      <c r="A7" s="1966"/>
      <c r="B7" s="1967"/>
      <c r="C7" s="1967"/>
      <c r="D7" s="1967"/>
      <c r="E7" s="1967"/>
      <c r="F7" s="1967"/>
      <c r="G7" s="1967"/>
      <c r="H7" s="1967"/>
      <c r="I7" s="1968"/>
      <c r="J7" s="980"/>
      <c r="K7" s="30" t="s">
        <v>98</v>
      </c>
      <c r="L7" s="55" t="s">
        <v>17</v>
      </c>
    </row>
    <row r="8" spans="1:12" ht="15" customHeight="1" x14ac:dyDescent="0.2">
      <c r="A8" s="1969"/>
      <c r="B8" s="1970"/>
      <c r="C8" s="1970"/>
      <c r="D8" s="1970"/>
      <c r="E8" s="1970"/>
      <c r="F8" s="1970"/>
      <c r="G8" s="1970"/>
      <c r="H8" s="1970"/>
      <c r="I8" s="1971"/>
      <c r="J8" s="19"/>
      <c r="K8" s="31" t="s">
        <v>18</v>
      </c>
      <c r="L8" s="298"/>
    </row>
    <row r="9" spans="1:12" s="11" customFormat="1" ht="15" customHeight="1" x14ac:dyDescent="0.25">
      <c r="A9" s="1218" t="s">
        <v>19</v>
      </c>
      <c r="B9" s="1219"/>
      <c r="C9" s="1219"/>
      <c r="D9" s="1219"/>
      <c r="E9" s="1219"/>
      <c r="F9" s="1219"/>
      <c r="G9" s="1219"/>
      <c r="H9" s="1219"/>
      <c r="I9" s="1219"/>
      <c r="J9" s="1219"/>
      <c r="K9" s="1219"/>
      <c r="L9" s="1220"/>
    </row>
    <row r="10" spans="1:12" ht="27" customHeight="1" x14ac:dyDescent="0.2">
      <c r="A10" s="1329" t="s">
        <v>76</v>
      </c>
      <c r="B10" s="1330"/>
      <c r="C10" s="1330"/>
      <c r="D10" s="1330"/>
      <c r="E10" s="1330"/>
      <c r="F10" s="1330"/>
      <c r="G10" s="1330"/>
      <c r="H10" s="1330"/>
      <c r="I10" s="1330"/>
      <c r="J10" s="1330"/>
      <c r="K10" s="1330"/>
      <c r="L10" s="1331"/>
    </row>
    <row r="11" spans="1:12" s="11" customFormat="1" ht="15" customHeight="1" x14ac:dyDescent="0.25">
      <c r="A11" s="1218" t="s">
        <v>20</v>
      </c>
      <c r="B11" s="1219"/>
      <c r="C11" s="1219"/>
      <c r="D11" s="1219"/>
      <c r="E11" s="1219"/>
      <c r="F11" s="1219"/>
      <c r="G11" s="1219"/>
      <c r="H11" s="1219"/>
      <c r="I11" s="1219"/>
      <c r="J11" s="1219"/>
      <c r="K11" s="1219"/>
      <c r="L11" s="1220"/>
    </row>
    <row r="12" spans="1:12" ht="7.5" customHeight="1" x14ac:dyDescent="0.2">
      <c r="A12" s="988"/>
      <c r="B12" s="989"/>
      <c r="C12" s="989"/>
      <c r="D12" s="989"/>
      <c r="E12" s="989"/>
      <c r="F12" s="989"/>
      <c r="G12" s="989"/>
      <c r="H12" s="989"/>
      <c r="I12" s="989"/>
      <c r="J12" s="989"/>
      <c r="K12" s="989"/>
      <c r="L12" s="990"/>
    </row>
    <row r="13" spans="1:12" ht="22.5" customHeight="1" x14ac:dyDescent="0.2">
      <c r="A13" s="988"/>
      <c r="B13" s="1330" t="s">
        <v>61</v>
      </c>
      <c r="C13" s="1330"/>
      <c r="D13" s="1330"/>
      <c r="E13" s="1330"/>
      <c r="F13" s="1330"/>
      <c r="G13" s="1330"/>
      <c r="H13" s="1330"/>
      <c r="I13" s="1330"/>
      <c r="J13" s="1330"/>
      <c r="K13" s="980"/>
      <c r="L13" s="36"/>
    </row>
    <row r="14" spans="1:12" ht="22.5" customHeight="1" x14ac:dyDescent="0.2">
      <c r="A14" s="988"/>
      <c r="B14" s="1332" t="s">
        <v>77</v>
      </c>
      <c r="C14" s="1332"/>
      <c r="D14" s="1332"/>
      <c r="E14" s="1332"/>
      <c r="F14" s="1332"/>
      <c r="G14" s="1332"/>
      <c r="H14" s="1332"/>
      <c r="I14" s="1332"/>
      <c r="J14" s="1332"/>
      <c r="K14" s="980"/>
      <c r="L14" s="36"/>
    </row>
    <row r="15" spans="1:12" ht="7.5" customHeight="1" x14ac:dyDescent="0.2">
      <c r="A15" s="988"/>
      <c r="B15" s="37"/>
      <c r="C15" s="979"/>
      <c r="D15" s="979"/>
      <c r="E15" s="979"/>
      <c r="F15" s="979"/>
      <c r="G15" s="979"/>
      <c r="H15" s="979"/>
      <c r="I15" s="979"/>
      <c r="J15" s="979"/>
      <c r="K15" s="979"/>
      <c r="L15" s="36"/>
    </row>
    <row r="16" spans="1:12" s="11" customFormat="1" ht="15" customHeight="1" x14ac:dyDescent="0.25">
      <c r="A16" s="1218" t="s">
        <v>21</v>
      </c>
      <c r="B16" s="1219"/>
      <c r="C16" s="1219"/>
      <c r="D16" s="1219"/>
      <c r="E16" s="1219"/>
      <c r="F16" s="1219"/>
      <c r="G16" s="1218" t="s">
        <v>22</v>
      </c>
      <c r="H16" s="1219"/>
      <c r="I16" s="1219"/>
      <c r="J16" s="1219"/>
      <c r="K16" s="1219"/>
      <c r="L16" s="1220"/>
    </row>
    <row r="17" spans="1:12" ht="18.95" customHeight="1" x14ac:dyDescent="0.2">
      <c r="A17" s="1336" t="s">
        <v>104</v>
      </c>
      <c r="B17" s="1332"/>
      <c r="C17" s="1332"/>
      <c r="D17" s="1332"/>
      <c r="E17" s="1332"/>
      <c r="F17" s="1332"/>
      <c r="G17" s="1336" t="s">
        <v>47</v>
      </c>
      <c r="H17" s="1332"/>
      <c r="I17" s="1332"/>
      <c r="J17" s="1332"/>
      <c r="K17" s="1332"/>
      <c r="L17" s="1337"/>
    </row>
    <row r="18" spans="1:12" s="11" customFormat="1" ht="15" customHeight="1" x14ac:dyDescent="0.25">
      <c r="A18" s="1218" t="s">
        <v>48</v>
      </c>
      <c r="B18" s="1219"/>
      <c r="C18" s="1219"/>
      <c r="D18" s="1219"/>
      <c r="E18" s="1219"/>
      <c r="F18" s="1219"/>
      <c r="G18" s="1218" t="s">
        <v>34</v>
      </c>
      <c r="H18" s="1219"/>
      <c r="I18" s="1219"/>
      <c r="J18" s="1219"/>
      <c r="K18" s="1219"/>
      <c r="L18" s="1220"/>
    </row>
    <row r="19" spans="1:12" ht="27.75" customHeight="1" x14ac:dyDescent="0.2">
      <c r="A19" s="2012" t="s">
        <v>78</v>
      </c>
      <c r="B19" s="2013"/>
      <c r="C19" s="2013"/>
      <c r="D19" s="2013"/>
      <c r="E19" s="2013"/>
      <c r="F19" s="2013"/>
      <c r="G19" s="2012" t="s">
        <v>78</v>
      </c>
      <c r="H19" s="2013"/>
      <c r="I19" s="2013"/>
      <c r="J19" s="2013"/>
      <c r="K19" s="2013"/>
      <c r="L19" s="2014"/>
    </row>
    <row r="20" spans="1:12" s="11" customFormat="1" ht="15" customHeight="1" x14ac:dyDescent="0.25">
      <c r="A20" s="1218" t="s">
        <v>35</v>
      </c>
      <c r="B20" s="1219"/>
      <c r="C20" s="1219"/>
      <c r="D20" s="1219"/>
      <c r="E20" s="1219"/>
      <c r="F20" s="1219"/>
      <c r="G20" s="1219"/>
      <c r="H20" s="1219"/>
      <c r="I20" s="1219"/>
      <c r="J20" s="1219"/>
      <c r="K20" s="1219"/>
      <c r="L20" s="1220"/>
    </row>
    <row r="21" spans="1:12" ht="19.5" customHeight="1" x14ac:dyDescent="0.2">
      <c r="A21" s="1336" t="s">
        <v>195</v>
      </c>
      <c r="B21" s="1332"/>
      <c r="C21" s="1332"/>
      <c r="D21" s="1332"/>
      <c r="E21" s="1332"/>
      <c r="F21" s="1332"/>
      <c r="G21" s="1332"/>
      <c r="H21" s="1332"/>
      <c r="I21" s="1332"/>
      <c r="J21" s="1332"/>
      <c r="K21" s="1332"/>
      <c r="L21" s="1337"/>
    </row>
    <row r="22" spans="1:12" ht="15" customHeight="1" x14ac:dyDescent="0.2">
      <c r="A22" s="1255" t="s">
        <v>2</v>
      </c>
      <c r="B22" s="1256"/>
      <c r="C22" s="1256"/>
      <c r="D22" s="1256"/>
      <c r="E22" s="1256"/>
      <c r="F22" s="1256"/>
      <c r="G22" s="1256"/>
      <c r="H22" s="1256"/>
      <c r="I22" s="1256"/>
      <c r="J22" s="1256"/>
      <c r="K22" s="1256"/>
      <c r="L22" s="1257"/>
    </row>
    <row r="23" spans="1:12" ht="21.75" customHeight="1" x14ac:dyDescent="0.2">
      <c r="A23" s="1338" t="s">
        <v>198</v>
      </c>
      <c r="B23" s="1339"/>
      <c r="C23" s="1339"/>
      <c r="D23" s="1339"/>
      <c r="E23" s="1339"/>
      <c r="F23" s="1339"/>
      <c r="G23" s="1339"/>
      <c r="H23" s="1339"/>
      <c r="I23" s="1339"/>
      <c r="J23" s="1339"/>
      <c r="K23" s="1339"/>
      <c r="L23" s="1340"/>
    </row>
    <row r="24" spans="1:12" s="11" customFormat="1" ht="15" customHeight="1" x14ac:dyDescent="0.25">
      <c r="A24" s="1218" t="s">
        <v>36</v>
      </c>
      <c r="B24" s="1219"/>
      <c r="C24" s="1219"/>
      <c r="D24" s="1219"/>
      <c r="E24" s="1219"/>
      <c r="F24" s="1219"/>
      <c r="G24" s="1219"/>
      <c r="H24" s="1219"/>
      <c r="I24" s="1219"/>
      <c r="J24" s="1219"/>
      <c r="K24" s="1219"/>
      <c r="L24" s="1220"/>
    </row>
    <row r="25" spans="1:12" ht="18.75" customHeight="1" x14ac:dyDescent="0.2">
      <c r="A25" s="981">
        <v>43101</v>
      </c>
      <c r="B25" s="981">
        <v>43132</v>
      </c>
      <c r="C25" s="981">
        <v>43160</v>
      </c>
      <c r="D25" s="981">
        <v>43191</v>
      </c>
      <c r="E25" s="981">
        <v>43221</v>
      </c>
      <c r="F25" s="981">
        <v>43252</v>
      </c>
      <c r="G25" s="981">
        <v>43282</v>
      </c>
      <c r="H25" s="981">
        <v>43313</v>
      </c>
      <c r="I25" s="981">
        <v>43344</v>
      </c>
      <c r="J25" s="981">
        <v>43374</v>
      </c>
      <c r="K25" s="981">
        <v>43405</v>
      </c>
      <c r="L25" s="981">
        <v>43435</v>
      </c>
    </row>
    <row r="26" spans="1:12" ht="24.75" customHeight="1" x14ac:dyDescent="0.2">
      <c r="A26" s="153">
        <v>0</v>
      </c>
      <c r="B26" s="153">
        <v>0</v>
      </c>
      <c r="C26" s="153">
        <v>0</v>
      </c>
      <c r="D26" s="153">
        <v>0</v>
      </c>
      <c r="E26" s="153">
        <v>0</v>
      </c>
      <c r="F26" s="153">
        <v>0</v>
      </c>
      <c r="G26" s="153">
        <v>0</v>
      </c>
      <c r="H26" s="153">
        <v>0</v>
      </c>
      <c r="I26" s="153">
        <v>0</v>
      </c>
      <c r="J26" s="153"/>
      <c r="K26" s="153"/>
      <c r="L26" s="153"/>
    </row>
    <row r="27" spans="1:12" ht="12.75" customHeight="1" x14ac:dyDescent="0.2">
      <c r="A27" s="73">
        <v>0</v>
      </c>
      <c r="B27" s="73">
        <v>0</v>
      </c>
      <c r="C27" s="73">
        <v>0</v>
      </c>
      <c r="D27" s="73">
        <v>0</v>
      </c>
      <c r="E27" s="73">
        <v>0</v>
      </c>
      <c r="F27" s="73">
        <v>0</v>
      </c>
      <c r="G27" s="73">
        <v>0</v>
      </c>
      <c r="H27" s="73">
        <v>0</v>
      </c>
      <c r="I27" s="73">
        <v>0</v>
      </c>
      <c r="J27" s="73">
        <v>0</v>
      </c>
      <c r="K27" s="73">
        <v>0</v>
      </c>
      <c r="L27" s="73">
        <v>0</v>
      </c>
    </row>
    <row r="28" spans="1:12" ht="12.75" customHeight="1" x14ac:dyDescent="0.2">
      <c r="A28" s="57"/>
      <c r="B28" s="56"/>
      <c r="C28" s="56"/>
      <c r="D28" s="56"/>
      <c r="E28" s="56"/>
      <c r="F28" s="56"/>
      <c r="G28" s="56"/>
      <c r="H28" s="56"/>
      <c r="I28" s="56"/>
      <c r="J28" s="56"/>
      <c r="K28" s="56"/>
      <c r="L28" s="63"/>
    </row>
    <row r="29" spans="1:12" ht="18.95" customHeight="1" x14ac:dyDescent="0.2">
      <c r="A29" s="12"/>
      <c r="B29" s="13"/>
      <c r="C29" s="13"/>
      <c r="D29" s="13"/>
      <c r="E29" s="13"/>
      <c r="F29" s="13"/>
      <c r="G29" s="13"/>
      <c r="H29" s="13"/>
      <c r="I29" s="13"/>
      <c r="J29" s="13"/>
      <c r="K29" s="13"/>
      <c r="L29" s="14"/>
    </row>
    <row r="30" spans="1:12" ht="18.95" customHeight="1" x14ac:dyDescent="0.2">
      <c r="A30" s="12"/>
      <c r="B30" s="13"/>
      <c r="C30" s="13"/>
      <c r="D30" s="13"/>
      <c r="E30" s="13"/>
      <c r="F30" s="13"/>
      <c r="G30" s="13"/>
      <c r="H30" s="13"/>
      <c r="I30" s="13"/>
      <c r="J30" s="13"/>
      <c r="K30" s="13"/>
      <c r="L30" s="14"/>
    </row>
    <row r="31" spans="1:12" ht="18.95" customHeight="1" x14ac:dyDescent="0.2">
      <c r="A31" s="12"/>
      <c r="B31" s="13"/>
      <c r="C31" s="13"/>
      <c r="D31" s="13"/>
      <c r="E31" s="13"/>
      <c r="F31" s="13"/>
      <c r="G31" s="13"/>
      <c r="H31" s="13"/>
      <c r="I31" s="13"/>
      <c r="J31" s="13"/>
      <c r="K31" s="13"/>
      <c r="L31" s="14"/>
    </row>
    <row r="32" spans="1:12" ht="18.95" customHeight="1" x14ac:dyDescent="0.2">
      <c r="A32" s="12"/>
      <c r="B32" s="13"/>
      <c r="C32" s="13"/>
      <c r="D32" s="13"/>
      <c r="E32" s="13"/>
      <c r="F32" s="13"/>
      <c r="G32" s="13"/>
      <c r="H32" s="13"/>
      <c r="I32" s="13"/>
      <c r="J32" s="13"/>
      <c r="K32" s="13"/>
      <c r="L32" s="14"/>
    </row>
    <row r="33" spans="1:12" ht="18.95" customHeight="1" x14ac:dyDescent="0.2">
      <c r="A33" s="12"/>
      <c r="B33" s="13"/>
      <c r="C33" s="13"/>
      <c r="D33" s="13"/>
      <c r="E33" s="13"/>
      <c r="F33" s="13"/>
      <c r="G33" s="13"/>
      <c r="H33" s="13"/>
      <c r="I33" s="13"/>
      <c r="J33" s="13"/>
      <c r="K33" s="13"/>
      <c r="L33" s="14"/>
    </row>
    <row r="34" spans="1:12" ht="15" customHeight="1" x14ac:dyDescent="0.2">
      <c r="A34" s="12"/>
      <c r="B34" s="13"/>
      <c r="C34" s="13"/>
      <c r="D34" s="13"/>
      <c r="E34" s="13"/>
      <c r="F34" s="13"/>
      <c r="G34" s="13"/>
      <c r="H34" s="13"/>
      <c r="I34" s="13"/>
      <c r="J34" s="13"/>
      <c r="K34" s="13"/>
      <c r="L34" s="14"/>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8.95" customHeight="1" x14ac:dyDescent="0.2">
      <c r="A37" s="12"/>
      <c r="B37" s="13"/>
      <c r="C37" s="13"/>
      <c r="D37" s="13"/>
      <c r="E37" s="13"/>
      <c r="F37" s="13"/>
      <c r="G37" s="13"/>
      <c r="H37" s="13"/>
      <c r="I37" s="13"/>
      <c r="J37" s="13"/>
      <c r="K37" s="13"/>
      <c r="L37" s="14"/>
    </row>
    <row r="38" spans="1:12" ht="18.95" customHeight="1" x14ac:dyDescent="0.2">
      <c r="A38" s="12"/>
      <c r="B38" s="13"/>
      <c r="C38" s="13"/>
      <c r="D38" s="13"/>
      <c r="E38" s="13"/>
      <c r="F38" s="13"/>
      <c r="G38" s="13"/>
      <c r="H38" s="13"/>
      <c r="I38" s="13"/>
      <c r="J38" s="13"/>
      <c r="K38" s="13"/>
      <c r="L38" s="14"/>
    </row>
    <row r="39" spans="1:12" ht="18.95" customHeight="1" x14ac:dyDescent="0.2">
      <c r="A39" s="15"/>
      <c r="B39" s="16"/>
      <c r="C39" s="16"/>
      <c r="D39" s="16"/>
      <c r="E39" s="16"/>
      <c r="F39" s="16"/>
      <c r="G39" s="16"/>
      <c r="H39" s="16"/>
      <c r="I39" s="16"/>
      <c r="J39" s="16"/>
      <c r="K39" s="16"/>
      <c r="L39" s="17"/>
    </row>
    <row r="40" spans="1:12" ht="18.95" customHeight="1" x14ac:dyDescent="0.2">
      <c r="A40" s="1327" t="s">
        <v>135</v>
      </c>
      <c r="B40" s="1327"/>
      <c r="C40" s="1327"/>
      <c r="D40" s="1327"/>
      <c r="E40" s="1327"/>
      <c r="F40" s="1327"/>
      <c r="G40" s="1327"/>
      <c r="H40" s="1327"/>
      <c r="I40" s="1327"/>
      <c r="J40" s="1327"/>
      <c r="K40" s="1327"/>
      <c r="L40" s="1327"/>
    </row>
    <row r="41" spans="1:12" ht="143.25" customHeight="1" x14ac:dyDescent="0.2">
      <c r="A41" s="1700" t="s">
        <v>931</v>
      </c>
      <c r="B41" s="2046"/>
      <c r="C41" s="2046"/>
      <c r="D41" s="2046"/>
      <c r="E41" s="2046"/>
      <c r="F41" s="2046"/>
      <c r="G41" s="2046"/>
      <c r="H41" s="2046"/>
      <c r="I41" s="2046"/>
      <c r="J41" s="2046"/>
      <c r="K41" s="2046"/>
      <c r="L41" s="2046"/>
    </row>
  </sheetData>
  <sheetProtection password="CCF3" sheet="1" objects="1" scenarios="1"/>
  <mergeCells count="26">
    <mergeCell ref="A41:L41"/>
    <mergeCell ref="A20:L20"/>
    <mergeCell ref="A21:L21"/>
    <mergeCell ref="A22:L22"/>
    <mergeCell ref="A23:L23"/>
    <mergeCell ref="A24:L24"/>
    <mergeCell ref="A40:L40"/>
    <mergeCell ref="A17:F17"/>
    <mergeCell ref="G17:L17"/>
    <mergeCell ref="A18:F18"/>
    <mergeCell ref="G18:L18"/>
    <mergeCell ref="A19:F19"/>
    <mergeCell ref="G19:L19"/>
    <mergeCell ref="A16:F16"/>
    <mergeCell ref="G16:L16"/>
    <mergeCell ref="C1:K2"/>
    <mergeCell ref="C3:K3"/>
    <mergeCell ref="C4:K4"/>
    <mergeCell ref="A5:I5"/>
    <mergeCell ref="J5:L5"/>
    <mergeCell ref="A6:I8"/>
    <mergeCell ref="A9:L9"/>
    <mergeCell ref="A10:L10"/>
    <mergeCell ref="A11:L11"/>
    <mergeCell ref="B13:J13"/>
    <mergeCell ref="B14:J14"/>
  </mergeCells>
  <hyperlinks>
    <hyperlink ref="A6:I8" location="CONSOLIDADO!G54" display="Oportunidad y Calidad en la liquidación y presentación de declaraciones" xr:uid="{B1E4A204-53E7-4396-A78A-069F428868B7}"/>
  </hyperlinks>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Hoja21">
    <tabColor theme="9" tint="0.39997558519241921"/>
    <pageSetUpPr fitToPage="1"/>
  </sheetPr>
  <dimension ref="A1:L48"/>
  <sheetViews>
    <sheetView topLeftCell="A37" workbookViewId="0">
      <selection activeCell="AJ16" sqref="AJ16"/>
    </sheetView>
  </sheetViews>
  <sheetFormatPr baseColWidth="10" defaultColWidth="3.5703125" defaultRowHeight="18.95" customHeight="1" x14ac:dyDescent="0.2"/>
  <cols>
    <col min="1" max="12" width="7" style="4" customWidth="1"/>
    <col min="13" max="13" width="4" style="4" bestFit="1" customWidth="1"/>
    <col min="14" max="16384" width="3.5703125" style="4"/>
  </cols>
  <sheetData>
    <row r="1" spans="1:12" ht="12.75" customHeight="1" x14ac:dyDescent="0.2">
      <c r="A1" s="1"/>
      <c r="B1" s="3"/>
      <c r="C1" s="1313" t="s">
        <v>771</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2.75" customHeight="1" x14ac:dyDescent="0.2">
      <c r="A4" s="8"/>
      <c r="B4" s="10"/>
      <c r="C4" s="1379" t="s">
        <v>798</v>
      </c>
      <c r="D4" s="1379"/>
      <c r="E4" s="1379"/>
      <c r="F4" s="1379"/>
      <c r="G4" s="1379"/>
      <c r="H4" s="1379"/>
      <c r="I4" s="1379"/>
      <c r="J4" s="1379"/>
      <c r="K4" s="138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307" t="s">
        <v>238</v>
      </c>
      <c r="B6" s="1308"/>
      <c r="C6" s="1308"/>
      <c r="D6" s="1308"/>
      <c r="E6" s="1308"/>
      <c r="F6" s="1308"/>
      <c r="G6" s="1308"/>
      <c r="H6" s="1308"/>
      <c r="I6" s="1309"/>
      <c r="J6" s="18"/>
      <c r="K6" s="30" t="s">
        <v>16</v>
      </c>
      <c r="L6" s="76"/>
    </row>
    <row r="7" spans="1:12" ht="15" customHeight="1" x14ac:dyDescent="0.2">
      <c r="A7" s="1307"/>
      <c r="B7" s="1308"/>
      <c r="C7" s="1308"/>
      <c r="D7" s="1308"/>
      <c r="E7" s="1308"/>
      <c r="F7" s="1308"/>
      <c r="G7" s="1308"/>
      <c r="H7" s="1308"/>
      <c r="I7" s="1309"/>
      <c r="J7" s="18"/>
      <c r="K7" s="30" t="s">
        <v>98</v>
      </c>
      <c r="L7" s="55" t="s">
        <v>17</v>
      </c>
    </row>
    <row r="8" spans="1:12" ht="15" customHeight="1" x14ac:dyDescent="0.2">
      <c r="A8" s="1310"/>
      <c r="B8" s="1311"/>
      <c r="C8" s="1311"/>
      <c r="D8" s="1311"/>
      <c r="E8" s="1311"/>
      <c r="F8" s="1311"/>
      <c r="G8" s="1311"/>
      <c r="H8" s="1311"/>
      <c r="I8" s="1312"/>
      <c r="J8" s="19"/>
      <c r="K8" s="31" t="s">
        <v>18</v>
      </c>
      <c r="L8" s="76"/>
    </row>
    <row r="9" spans="1:12" s="11" customFormat="1" ht="15" customHeight="1" x14ac:dyDescent="0.25">
      <c r="A9" s="1218" t="s">
        <v>19</v>
      </c>
      <c r="B9" s="1219"/>
      <c r="C9" s="1219"/>
      <c r="D9" s="1219"/>
      <c r="E9" s="1219"/>
      <c r="F9" s="1219"/>
      <c r="G9" s="1219"/>
      <c r="H9" s="1219"/>
      <c r="I9" s="1219"/>
      <c r="J9" s="1219"/>
      <c r="K9" s="1219"/>
      <c r="L9" s="1220"/>
    </row>
    <row r="10" spans="1:12" ht="27" customHeight="1" x14ac:dyDescent="0.2">
      <c r="A10" s="1350" t="s">
        <v>33</v>
      </c>
      <c r="B10" s="1351"/>
      <c r="C10" s="1351"/>
      <c r="D10" s="1351"/>
      <c r="E10" s="1351"/>
      <c r="F10" s="1351"/>
      <c r="G10" s="1351"/>
      <c r="H10" s="1351"/>
      <c r="I10" s="1351"/>
      <c r="J10" s="1351"/>
      <c r="K10" s="1351"/>
      <c r="L10" s="1352"/>
    </row>
    <row r="11" spans="1:12" s="11" customFormat="1" ht="15" customHeight="1" x14ac:dyDescent="0.25">
      <c r="A11" s="1218" t="s">
        <v>20</v>
      </c>
      <c r="B11" s="1219"/>
      <c r="C11" s="1219"/>
      <c r="D11" s="1219"/>
      <c r="E11" s="1219"/>
      <c r="F11" s="1219"/>
      <c r="G11" s="1219"/>
      <c r="H11" s="1219"/>
      <c r="I11" s="1219"/>
      <c r="J11" s="1219"/>
      <c r="K11" s="1219"/>
      <c r="L11" s="1220"/>
    </row>
    <row r="12" spans="1:12" ht="7.5" customHeight="1" x14ac:dyDescent="0.2">
      <c r="A12" s="32"/>
      <c r="B12" s="29"/>
      <c r="C12" s="29"/>
      <c r="D12" s="29"/>
      <c r="E12" s="29"/>
      <c r="F12" s="29"/>
      <c r="G12" s="29"/>
      <c r="H12" s="29"/>
      <c r="I12" s="29"/>
      <c r="J12" s="29"/>
      <c r="K12" s="29"/>
      <c r="L12" s="26"/>
    </row>
    <row r="13" spans="1:12" ht="22.5" customHeight="1" x14ac:dyDescent="0.2">
      <c r="A13" s="32"/>
      <c r="B13" s="1330" t="s">
        <v>193</v>
      </c>
      <c r="C13" s="1330"/>
      <c r="D13" s="1330"/>
      <c r="E13" s="1330"/>
      <c r="F13" s="1330"/>
      <c r="G13" s="1330"/>
      <c r="H13" s="1330"/>
      <c r="I13" s="1330"/>
      <c r="J13" s="1369" t="s">
        <v>197</v>
      </c>
      <c r="K13" s="1369"/>
      <c r="L13" s="36"/>
    </row>
    <row r="14" spans="1:12" ht="22.5" customHeight="1" x14ac:dyDescent="0.2">
      <c r="A14" s="32"/>
      <c r="B14" s="1369" t="s">
        <v>192</v>
      </c>
      <c r="C14" s="1369"/>
      <c r="D14" s="1369"/>
      <c r="E14" s="1369"/>
      <c r="F14" s="1369"/>
      <c r="G14" s="1369"/>
      <c r="H14" s="1369"/>
      <c r="I14" s="1369"/>
      <c r="J14" s="1369"/>
      <c r="K14" s="1369"/>
      <c r="L14" s="36"/>
    </row>
    <row r="15" spans="1:12" ht="8.25" customHeight="1" x14ac:dyDescent="0.2">
      <c r="A15" s="32"/>
      <c r="B15" s="27"/>
      <c r="C15" s="27"/>
      <c r="D15" s="27"/>
      <c r="E15" s="27"/>
      <c r="F15" s="27"/>
      <c r="G15" s="27"/>
      <c r="H15" s="27"/>
      <c r="I15" s="27"/>
      <c r="J15" s="27"/>
      <c r="K15" s="18"/>
      <c r="L15" s="36"/>
    </row>
    <row r="16" spans="1:12" ht="15" customHeight="1" x14ac:dyDescent="0.2">
      <c r="A16" s="32"/>
      <c r="B16" s="2047" t="s">
        <v>93</v>
      </c>
      <c r="C16" s="2047"/>
      <c r="D16" s="2047"/>
      <c r="E16" s="2047"/>
      <c r="F16" s="2047"/>
      <c r="G16" s="2047" t="s">
        <v>11</v>
      </c>
      <c r="H16" s="2047"/>
      <c r="I16" s="2047"/>
      <c r="J16" s="2047"/>
      <c r="K16" s="2047"/>
      <c r="L16" s="36"/>
    </row>
    <row r="17" spans="1:12" ht="15" customHeight="1" x14ac:dyDescent="0.2">
      <c r="A17" s="32"/>
      <c r="B17" s="1491" t="s">
        <v>72</v>
      </c>
      <c r="C17" s="1491"/>
      <c r="D17" s="1491"/>
      <c r="E17" s="1491"/>
      <c r="F17" s="1491"/>
      <c r="G17" s="1491" t="s">
        <v>26</v>
      </c>
      <c r="H17" s="1491"/>
      <c r="I17" s="1491"/>
      <c r="J17" s="1491"/>
      <c r="K17" s="1491"/>
      <c r="L17" s="36"/>
    </row>
    <row r="18" spans="1:12" ht="15" customHeight="1" x14ac:dyDescent="0.2">
      <c r="A18" s="32"/>
      <c r="B18" s="1491" t="s">
        <v>73</v>
      </c>
      <c r="C18" s="1491"/>
      <c r="D18" s="1491"/>
      <c r="E18" s="1491"/>
      <c r="F18" s="1491"/>
      <c r="G18" s="1491" t="s">
        <v>25</v>
      </c>
      <c r="H18" s="1491"/>
      <c r="I18" s="1491"/>
      <c r="J18" s="1491"/>
      <c r="K18" s="1491"/>
      <c r="L18" s="36"/>
    </row>
    <row r="19" spans="1:12" ht="15" customHeight="1" x14ac:dyDescent="0.2">
      <c r="A19" s="32"/>
      <c r="B19" s="1491" t="s">
        <v>74</v>
      </c>
      <c r="C19" s="1491"/>
      <c r="D19" s="1491"/>
      <c r="E19" s="1491"/>
      <c r="F19" s="1491"/>
      <c r="G19" s="1491" t="s">
        <v>54</v>
      </c>
      <c r="H19" s="1491"/>
      <c r="I19" s="1491"/>
      <c r="J19" s="1491"/>
      <c r="K19" s="1491"/>
      <c r="L19" s="36"/>
    </row>
    <row r="20" spans="1:12" ht="15" customHeight="1" x14ac:dyDescent="0.2">
      <c r="A20" s="32"/>
      <c r="B20" s="1491" t="s">
        <v>75</v>
      </c>
      <c r="C20" s="1491"/>
      <c r="D20" s="1491"/>
      <c r="E20" s="1491"/>
      <c r="F20" s="1491"/>
      <c r="G20" s="1491" t="s">
        <v>26</v>
      </c>
      <c r="H20" s="1491"/>
      <c r="I20" s="1491"/>
      <c r="J20" s="1491"/>
      <c r="K20" s="1491"/>
      <c r="L20" s="36"/>
    </row>
    <row r="21" spans="1:12" ht="7.5" customHeight="1" x14ac:dyDescent="0.2">
      <c r="A21" s="32"/>
      <c r="B21" s="37"/>
      <c r="C21" s="27"/>
      <c r="D21" s="27"/>
      <c r="E21" s="27"/>
      <c r="F21" s="27"/>
      <c r="G21" s="27"/>
      <c r="H21" s="27"/>
      <c r="I21" s="27"/>
      <c r="J21" s="27"/>
      <c r="K21" s="27"/>
      <c r="L21" s="36"/>
    </row>
    <row r="22" spans="1:12" s="11" customFormat="1" ht="15" customHeight="1" x14ac:dyDescent="0.25">
      <c r="A22" s="1218" t="s">
        <v>21</v>
      </c>
      <c r="B22" s="1219"/>
      <c r="C22" s="1219"/>
      <c r="D22" s="1219"/>
      <c r="E22" s="1219"/>
      <c r="F22" s="1219"/>
      <c r="G22" s="1218" t="s">
        <v>22</v>
      </c>
      <c r="H22" s="1219"/>
      <c r="I22" s="1219"/>
      <c r="J22" s="1219"/>
      <c r="K22" s="1219"/>
      <c r="L22" s="1220"/>
    </row>
    <row r="23" spans="1:12" ht="18.95" customHeight="1" x14ac:dyDescent="0.2">
      <c r="A23" s="1336" t="s">
        <v>92</v>
      </c>
      <c r="B23" s="1332"/>
      <c r="C23" s="1332"/>
      <c r="D23" s="1332"/>
      <c r="E23" s="1332"/>
      <c r="F23" s="1332"/>
      <c r="G23" s="1336" t="s">
        <v>47</v>
      </c>
      <c r="H23" s="1332"/>
      <c r="I23" s="1332"/>
      <c r="J23" s="1332"/>
      <c r="K23" s="1332"/>
      <c r="L23" s="1337"/>
    </row>
    <row r="24" spans="1:12" s="11" customFormat="1" ht="15" customHeight="1" x14ac:dyDescent="0.25">
      <c r="A24" s="1218" t="s">
        <v>48</v>
      </c>
      <c r="B24" s="1219"/>
      <c r="C24" s="1219"/>
      <c r="D24" s="1219"/>
      <c r="E24" s="1219"/>
      <c r="F24" s="1219"/>
      <c r="G24" s="1218" t="s">
        <v>34</v>
      </c>
      <c r="H24" s="1219"/>
      <c r="I24" s="1219"/>
      <c r="J24" s="1219"/>
      <c r="K24" s="1219"/>
      <c r="L24" s="1220"/>
    </row>
    <row r="25" spans="1:12" ht="27.75" customHeight="1" x14ac:dyDescent="0.2">
      <c r="A25" s="2042" t="s">
        <v>59</v>
      </c>
      <c r="B25" s="2043"/>
      <c r="C25" s="2043"/>
      <c r="D25" s="2043"/>
      <c r="E25" s="2043"/>
      <c r="F25" s="2043"/>
      <c r="G25" s="2042" t="s">
        <v>194</v>
      </c>
      <c r="H25" s="2043"/>
      <c r="I25" s="2043"/>
      <c r="J25" s="2043"/>
      <c r="K25" s="2043"/>
      <c r="L25" s="2044"/>
    </row>
    <row r="26" spans="1:12" s="11" customFormat="1" ht="15" customHeight="1" x14ac:dyDescent="0.25">
      <c r="A26" s="1218" t="s">
        <v>35</v>
      </c>
      <c r="B26" s="1219"/>
      <c r="C26" s="1219"/>
      <c r="D26" s="1219"/>
      <c r="E26" s="1219"/>
      <c r="F26" s="1219"/>
      <c r="G26" s="1219"/>
      <c r="H26" s="1219"/>
      <c r="I26" s="1219"/>
      <c r="J26" s="1219"/>
      <c r="K26" s="1219"/>
      <c r="L26" s="1220"/>
    </row>
    <row r="27" spans="1:12" ht="19.5" customHeight="1" x14ac:dyDescent="0.2">
      <c r="A27" s="1336" t="s">
        <v>195</v>
      </c>
      <c r="B27" s="1332"/>
      <c r="C27" s="1332"/>
      <c r="D27" s="1332"/>
      <c r="E27" s="1332"/>
      <c r="F27" s="1332"/>
      <c r="G27" s="1332"/>
      <c r="H27" s="1332"/>
      <c r="I27" s="1332"/>
      <c r="J27" s="1332"/>
      <c r="K27" s="1332"/>
      <c r="L27" s="1337"/>
    </row>
    <row r="28" spans="1:12" ht="15" customHeight="1" x14ac:dyDescent="0.2">
      <c r="A28" s="1255" t="s">
        <v>2</v>
      </c>
      <c r="B28" s="1256"/>
      <c r="C28" s="1256"/>
      <c r="D28" s="1256"/>
      <c r="E28" s="1256"/>
      <c r="F28" s="1256"/>
      <c r="G28" s="1256"/>
      <c r="H28" s="1256"/>
      <c r="I28" s="1256"/>
      <c r="J28" s="1256"/>
      <c r="K28" s="1256"/>
      <c r="L28" s="1257"/>
    </row>
    <row r="29" spans="1:12" ht="16.5" customHeight="1" x14ac:dyDescent="0.2">
      <c r="A29" s="1338" t="s">
        <v>196</v>
      </c>
      <c r="B29" s="1339"/>
      <c r="C29" s="1339"/>
      <c r="D29" s="1339"/>
      <c r="E29" s="1339"/>
      <c r="F29" s="1339"/>
      <c r="G29" s="1339"/>
      <c r="H29" s="1339"/>
      <c r="I29" s="1339"/>
      <c r="J29" s="1339"/>
      <c r="K29" s="1339"/>
      <c r="L29" s="1340"/>
    </row>
    <row r="30" spans="1:12" s="11" customFormat="1" ht="15" customHeight="1" x14ac:dyDescent="0.25">
      <c r="A30" s="1218" t="s">
        <v>36</v>
      </c>
      <c r="B30" s="1219"/>
      <c r="C30" s="1219"/>
      <c r="D30" s="1219"/>
      <c r="E30" s="1219"/>
      <c r="F30" s="1219"/>
      <c r="G30" s="1219"/>
      <c r="H30" s="1219"/>
      <c r="I30" s="1219"/>
      <c r="J30" s="1219"/>
      <c r="K30" s="1219"/>
      <c r="L30" s="1220"/>
    </row>
    <row r="31" spans="1:12" ht="18.75" customHeight="1" x14ac:dyDescent="0.2">
      <c r="A31" s="119">
        <v>43466</v>
      </c>
      <c r="B31" s="933">
        <v>43497</v>
      </c>
      <c r="C31" s="933">
        <v>43525</v>
      </c>
      <c r="D31" s="933">
        <v>43556</v>
      </c>
      <c r="E31" s="933">
        <v>43586</v>
      </c>
      <c r="F31" s="933">
        <v>43617</v>
      </c>
      <c r="G31" s="933">
        <v>43647</v>
      </c>
      <c r="H31" s="933">
        <v>43678</v>
      </c>
      <c r="I31" s="933">
        <v>43709</v>
      </c>
      <c r="J31" s="933">
        <v>43739</v>
      </c>
      <c r="K31" s="933">
        <v>43770</v>
      </c>
      <c r="L31" s="933">
        <v>43800</v>
      </c>
    </row>
    <row r="32" spans="1:12" ht="18.75" customHeight="1" x14ac:dyDescent="0.2">
      <c r="A32" s="434">
        <v>1</v>
      </c>
      <c r="B32" s="434">
        <v>1</v>
      </c>
      <c r="C32" s="434">
        <v>1</v>
      </c>
      <c r="D32" s="434">
        <v>1</v>
      </c>
      <c r="E32" s="434">
        <v>1</v>
      </c>
      <c r="F32" s="434">
        <v>1</v>
      </c>
      <c r="G32" s="434">
        <v>1</v>
      </c>
      <c r="H32" s="434">
        <v>1</v>
      </c>
      <c r="I32" s="434">
        <v>1</v>
      </c>
      <c r="J32" s="434"/>
      <c r="K32" s="434"/>
      <c r="L32" s="434"/>
    </row>
    <row r="33" spans="1:12" ht="12.75" customHeight="1" x14ac:dyDescent="0.2">
      <c r="A33" s="73">
        <v>0</v>
      </c>
      <c r="B33" s="72">
        <v>0</v>
      </c>
      <c r="C33" s="72">
        <v>0</v>
      </c>
      <c r="D33" s="72">
        <v>0</v>
      </c>
      <c r="E33" s="72">
        <v>0</v>
      </c>
      <c r="F33" s="72">
        <v>0</v>
      </c>
      <c r="G33" s="72">
        <v>0</v>
      </c>
      <c r="H33" s="72">
        <v>0</v>
      </c>
      <c r="I33" s="72">
        <v>0</v>
      </c>
      <c r="J33" s="72">
        <v>0</v>
      </c>
      <c r="K33" s="72">
        <v>0</v>
      </c>
      <c r="L33" s="74">
        <v>0</v>
      </c>
    </row>
    <row r="34" spans="1:12" ht="12.75" customHeight="1" x14ac:dyDescent="0.2">
      <c r="A34" s="57"/>
      <c r="B34" s="56"/>
      <c r="C34" s="56"/>
      <c r="D34" s="56"/>
      <c r="E34" s="56"/>
      <c r="F34" s="56"/>
      <c r="G34" s="56"/>
      <c r="H34" s="56"/>
      <c r="I34" s="56"/>
      <c r="J34" s="56"/>
      <c r="K34" s="56"/>
      <c r="L34" s="63"/>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8.95" customHeight="1" x14ac:dyDescent="0.2">
      <c r="A37" s="12"/>
      <c r="B37" s="13"/>
      <c r="C37" s="13"/>
      <c r="D37" s="13"/>
      <c r="E37" s="13"/>
      <c r="F37" s="13"/>
      <c r="G37" s="13"/>
      <c r="H37" s="13"/>
      <c r="I37" s="13"/>
      <c r="J37" s="13"/>
      <c r="K37" s="13"/>
      <c r="L37" s="14"/>
    </row>
    <row r="38" spans="1:12" ht="18.95" customHeight="1" x14ac:dyDescent="0.2">
      <c r="A38" s="12"/>
      <c r="B38" s="13"/>
      <c r="C38" s="13"/>
      <c r="D38" s="13"/>
      <c r="E38" s="13"/>
      <c r="F38" s="13"/>
      <c r="G38" s="13"/>
      <c r="H38" s="13"/>
      <c r="I38" s="13"/>
      <c r="J38" s="13"/>
      <c r="K38" s="13"/>
      <c r="L38" s="14"/>
    </row>
    <row r="39" spans="1:12" ht="18.95" customHeight="1" x14ac:dyDescent="0.2">
      <c r="A39" s="12"/>
      <c r="B39" s="13"/>
      <c r="C39" s="13"/>
      <c r="D39" s="13"/>
      <c r="E39" s="13"/>
      <c r="F39" s="13"/>
      <c r="G39" s="13"/>
      <c r="H39" s="13"/>
      <c r="I39" s="13"/>
      <c r="J39" s="13"/>
      <c r="K39" s="13"/>
      <c r="L39" s="14"/>
    </row>
    <row r="40" spans="1:12" ht="15" customHeight="1" x14ac:dyDescent="0.2">
      <c r="A40" s="12"/>
      <c r="B40" s="13"/>
      <c r="C40" s="13"/>
      <c r="D40" s="13"/>
      <c r="E40" s="13"/>
      <c r="F40" s="13"/>
      <c r="G40" s="13"/>
      <c r="H40" s="13"/>
      <c r="I40" s="13"/>
      <c r="J40" s="13"/>
      <c r="K40" s="13"/>
      <c r="L40" s="14"/>
    </row>
    <row r="41" spans="1:12" ht="18.95" customHeight="1" x14ac:dyDescent="0.2">
      <c r="A41" s="12"/>
      <c r="B41" s="13"/>
      <c r="C41" s="13"/>
      <c r="D41" s="13"/>
      <c r="E41" s="13"/>
      <c r="F41" s="13"/>
      <c r="G41" s="13"/>
      <c r="H41" s="13"/>
      <c r="I41" s="13"/>
      <c r="J41" s="13"/>
      <c r="K41" s="13"/>
      <c r="L41" s="14"/>
    </row>
    <row r="42" spans="1:12" ht="18.95" customHeight="1" x14ac:dyDescent="0.2">
      <c r="A42" s="12"/>
      <c r="B42" s="13"/>
      <c r="C42" s="13"/>
      <c r="D42" s="13"/>
      <c r="E42" s="13"/>
      <c r="F42" s="13"/>
      <c r="G42" s="13"/>
      <c r="H42" s="13"/>
      <c r="I42" s="13"/>
      <c r="J42" s="13"/>
      <c r="K42" s="13"/>
      <c r="L42" s="14"/>
    </row>
    <row r="43" spans="1:12" ht="18.95" customHeight="1" x14ac:dyDescent="0.2">
      <c r="A43" s="12"/>
      <c r="B43" s="13"/>
      <c r="C43" s="13"/>
      <c r="D43" s="13"/>
      <c r="E43" s="13"/>
      <c r="F43" s="13"/>
      <c r="G43" s="13"/>
      <c r="H43" s="13"/>
      <c r="I43" s="13"/>
      <c r="J43" s="13"/>
      <c r="K43" s="13"/>
      <c r="L43" s="14"/>
    </row>
    <row r="44" spans="1:12" ht="18.95" customHeight="1" x14ac:dyDescent="0.2">
      <c r="A44" s="12"/>
      <c r="B44" s="13"/>
      <c r="C44" s="13"/>
      <c r="D44" s="13"/>
      <c r="E44" s="13"/>
      <c r="F44" s="13"/>
      <c r="G44" s="13"/>
      <c r="H44" s="13"/>
      <c r="I44" s="13"/>
      <c r="J44" s="13"/>
      <c r="K44" s="13"/>
      <c r="L44" s="14"/>
    </row>
    <row r="45" spans="1:12" ht="18.95" customHeight="1" x14ac:dyDescent="0.2">
      <c r="A45" s="15"/>
      <c r="B45" s="16"/>
      <c r="C45" s="16"/>
      <c r="D45" s="16"/>
      <c r="E45" s="16"/>
      <c r="F45" s="16"/>
      <c r="G45" s="16"/>
      <c r="H45" s="16"/>
      <c r="I45" s="16"/>
      <c r="J45" s="16"/>
      <c r="K45" s="16"/>
      <c r="L45" s="17"/>
    </row>
    <row r="46" spans="1:12" ht="30" customHeight="1" x14ac:dyDescent="0.2">
      <c r="A46" s="1327" t="s">
        <v>135</v>
      </c>
      <c r="B46" s="1327"/>
      <c r="C46" s="1327"/>
      <c r="D46" s="1327"/>
      <c r="E46" s="1327"/>
      <c r="F46" s="1327"/>
      <c r="G46" s="1327"/>
      <c r="H46" s="1327"/>
      <c r="I46" s="1327"/>
      <c r="J46" s="1327"/>
      <c r="K46" s="1327"/>
      <c r="L46" s="1327"/>
    </row>
    <row r="47" spans="1:12" ht="144" customHeight="1" x14ac:dyDescent="0.2">
      <c r="A47" s="1700" t="s">
        <v>1066</v>
      </c>
      <c r="B47" s="2046"/>
      <c r="C47" s="2046"/>
      <c r="D47" s="2046"/>
      <c r="E47" s="2046"/>
      <c r="F47" s="2046"/>
      <c r="G47" s="2046"/>
      <c r="H47" s="2046"/>
      <c r="I47" s="2046"/>
      <c r="J47" s="2046"/>
      <c r="K47" s="2046"/>
      <c r="L47" s="2046"/>
    </row>
    <row r="48" spans="1:12" ht="61.5" customHeight="1" x14ac:dyDescent="0.2"/>
  </sheetData>
  <sheetProtection password="CCF3" sheet="1" objects="1" scenarios="1"/>
  <mergeCells count="37">
    <mergeCell ref="A47:L47"/>
    <mergeCell ref="G22:L22"/>
    <mergeCell ref="A9:L9"/>
    <mergeCell ref="A22:F22"/>
    <mergeCell ref="A6:I8"/>
    <mergeCell ref="A11:L11"/>
    <mergeCell ref="B20:F20"/>
    <mergeCell ref="A10:L10"/>
    <mergeCell ref="B16:F16"/>
    <mergeCell ref="G20:K20"/>
    <mergeCell ref="B17:F17"/>
    <mergeCell ref="B18:F18"/>
    <mergeCell ref="B19:F19"/>
    <mergeCell ref="G19:K19"/>
    <mergeCell ref="G18:K18"/>
    <mergeCell ref="B13:I13"/>
    <mergeCell ref="B14:I14"/>
    <mergeCell ref="C1:K2"/>
    <mergeCell ref="C3:K3"/>
    <mergeCell ref="C4:K4"/>
    <mergeCell ref="A5:I5"/>
    <mergeCell ref="J5:L5"/>
    <mergeCell ref="J13:K14"/>
    <mergeCell ref="A46:L46"/>
    <mergeCell ref="G16:K16"/>
    <mergeCell ref="G17:K17"/>
    <mergeCell ref="A30:L30"/>
    <mergeCell ref="A23:F23"/>
    <mergeCell ref="A25:F25"/>
    <mergeCell ref="G25:L25"/>
    <mergeCell ref="A28:L28"/>
    <mergeCell ref="A29:L29"/>
    <mergeCell ref="A26:L26"/>
    <mergeCell ref="A27:L27"/>
    <mergeCell ref="A24:F24"/>
    <mergeCell ref="G24:L24"/>
    <mergeCell ref="G23:L23"/>
  </mergeCells>
  <phoneticPr fontId="10" type="noConversion"/>
  <hyperlinks>
    <hyperlink ref="A6:I8" location="CONSOLIDADO!G55" display="Información contable" xr:uid="{00000000-0004-0000-3200-000000000000}"/>
  </hyperlinks>
  <printOptions horizontalCentered="1"/>
  <pageMargins left="0.19685039370078741" right="0.19685039370078741" top="0.19685039370078741" bottom="0.31496062992125984" header="0" footer="0.15748031496062992"/>
  <pageSetup scale="90" orientation="portrait" r:id="rId1"/>
  <headerFooter alignWithMargins="0">
    <oddFooter>&amp;C&amp;"Tahoma,Normal"&amp;8 4&amp;R&amp;"Tahoma,Normal"&amp;8&amp;D</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Hoja11">
    <tabColor theme="7" tint="0.39997558519241921"/>
    <pageSetUpPr fitToPage="1"/>
  </sheetPr>
  <dimension ref="A1:M46"/>
  <sheetViews>
    <sheetView zoomScale="98" zoomScaleNormal="98" workbookViewId="0">
      <selection activeCell="R47" sqref="R47"/>
    </sheetView>
  </sheetViews>
  <sheetFormatPr baseColWidth="10" defaultColWidth="3.5703125" defaultRowHeight="18.95" customHeight="1" x14ac:dyDescent="0.2"/>
  <cols>
    <col min="1" max="11" width="7.140625" style="4" customWidth="1"/>
    <col min="12" max="12" width="13" style="4" customWidth="1"/>
    <col min="13" max="13" width="4.85546875" style="4" bestFit="1" customWidth="1"/>
    <col min="14" max="16384" width="3.5703125" style="4"/>
  </cols>
  <sheetData>
    <row r="1" spans="1:12" ht="12.75" customHeight="1" x14ac:dyDescent="0.2">
      <c r="A1" s="1"/>
      <c r="B1" s="3"/>
      <c r="C1" s="1313" t="s">
        <v>771</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2.75" customHeight="1" x14ac:dyDescent="0.2">
      <c r="A4" s="8"/>
      <c r="B4" s="10"/>
      <c r="C4" s="1379" t="s">
        <v>117</v>
      </c>
      <c r="D4" s="1379"/>
      <c r="E4" s="1379"/>
      <c r="F4" s="1379"/>
      <c r="G4" s="1379"/>
      <c r="H4" s="1379"/>
      <c r="I4" s="1379"/>
      <c r="J4" s="1379"/>
      <c r="K4" s="138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966" t="s">
        <v>111</v>
      </c>
      <c r="B6" s="1967"/>
      <c r="C6" s="1967"/>
      <c r="D6" s="1967"/>
      <c r="E6" s="1967"/>
      <c r="F6" s="1967"/>
      <c r="G6" s="1967"/>
      <c r="H6" s="1967"/>
      <c r="I6" s="1968"/>
      <c r="J6" s="18"/>
      <c r="K6" s="30" t="s">
        <v>16</v>
      </c>
      <c r="L6" s="76"/>
    </row>
    <row r="7" spans="1:12" ht="15" customHeight="1" x14ac:dyDescent="0.2">
      <c r="A7" s="1966"/>
      <c r="B7" s="1967"/>
      <c r="C7" s="1967"/>
      <c r="D7" s="1967"/>
      <c r="E7" s="1967"/>
      <c r="F7" s="1967"/>
      <c r="G7" s="1967"/>
      <c r="H7" s="1967"/>
      <c r="I7" s="1968"/>
      <c r="J7" s="18"/>
      <c r="K7" s="30" t="s">
        <v>98</v>
      </c>
      <c r="L7" s="76" t="s">
        <v>17</v>
      </c>
    </row>
    <row r="8" spans="1:12" ht="15" customHeight="1" x14ac:dyDescent="0.2">
      <c r="A8" s="1969"/>
      <c r="B8" s="1970"/>
      <c r="C8" s="1970"/>
      <c r="D8" s="1970"/>
      <c r="E8" s="1970"/>
      <c r="F8" s="1970"/>
      <c r="G8" s="1970"/>
      <c r="H8" s="1970"/>
      <c r="I8" s="1971"/>
      <c r="J8" s="19"/>
      <c r="K8" s="31" t="s">
        <v>18</v>
      </c>
      <c r="L8" s="76"/>
    </row>
    <row r="9" spans="1:12" s="11" customFormat="1" ht="15" customHeight="1" x14ac:dyDescent="0.25">
      <c r="A9" s="1218" t="s">
        <v>19</v>
      </c>
      <c r="B9" s="1219"/>
      <c r="C9" s="1219"/>
      <c r="D9" s="1219"/>
      <c r="E9" s="1219"/>
      <c r="F9" s="1219"/>
      <c r="G9" s="1219"/>
      <c r="H9" s="1219"/>
      <c r="I9" s="1219"/>
      <c r="J9" s="1219"/>
      <c r="K9" s="1219"/>
      <c r="L9" s="1220"/>
    </row>
    <row r="10" spans="1:12" ht="28.5" customHeight="1" x14ac:dyDescent="0.2">
      <c r="A10" s="2048" t="s">
        <v>114</v>
      </c>
      <c r="B10" s="2049"/>
      <c r="C10" s="2049"/>
      <c r="D10" s="2049"/>
      <c r="E10" s="2049"/>
      <c r="F10" s="2049"/>
      <c r="G10" s="2049"/>
      <c r="H10" s="2049"/>
      <c r="I10" s="2049"/>
      <c r="J10" s="2049"/>
      <c r="K10" s="2049"/>
      <c r="L10" s="2050"/>
    </row>
    <row r="11" spans="1:12" ht="28.5" customHeight="1" x14ac:dyDescent="0.2">
      <c r="A11" s="1477" t="s">
        <v>60</v>
      </c>
      <c r="B11" s="1478"/>
      <c r="C11" s="1478"/>
      <c r="D11" s="1478"/>
      <c r="E11" s="1478"/>
      <c r="F11" s="1478"/>
      <c r="G11" s="1478"/>
      <c r="H11" s="1478"/>
      <c r="I11" s="1478"/>
      <c r="J11" s="1478"/>
      <c r="K11" s="1478"/>
      <c r="L11" s="1479"/>
    </row>
    <row r="12" spans="1:12" s="11" customFormat="1" ht="15" customHeight="1" x14ac:dyDescent="0.25">
      <c r="A12" s="1218" t="s">
        <v>20</v>
      </c>
      <c r="B12" s="1219"/>
      <c r="C12" s="1219"/>
      <c r="D12" s="1219"/>
      <c r="E12" s="1219"/>
      <c r="F12" s="1219"/>
      <c r="G12" s="1219"/>
      <c r="H12" s="1219"/>
      <c r="I12" s="1219"/>
      <c r="J12" s="1219"/>
      <c r="K12" s="1219"/>
      <c r="L12" s="1220"/>
    </row>
    <row r="13" spans="1:12" ht="7.5" customHeight="1" x14ac:dyDescent="0.2">
      <c r="A13" s="1882"/>
      <c r="B13" s="1883"/>
      <c r="C13" s="1883"/>
      <c r="D13" s="1883"/>
      <c r="E13" s="1883"/>
      <c r="F13" s="1883"/>
      <c r="G13" s="1883"/>
      <c r="H13" s="1883"/>
      <c r="I13" s="1883"/>
      <c r="J13" s="1883"/>
      <c r="K13" s="1883"/>
      <c r="L13" s="1884"/>
    </row>
    <row r="14" spans="1:12" ht="24.75" customHeight="1" x14ac:dyDescent="0.2">
      <c r="A14" s="32"/>
      <c r="B14" s="1330" t="s">
        <v>106</v>
      </c>
      <c r="C14" s="1330"/>
      <c r="D14" s="1330"/>
      <c r="E14" s="1330"/>
      <c r="F14" s="1330"/>
      <c r="G14" s="1330"/>
      <c r="H14" s="1330"/>
      <c r="I14" s="1330"/>
      <c r="J14" s="2051" t="s">
        <v>39</v>
      </c>
      <c r="K14" s="2051"/>
      <c r="L14" s="26"/>
    </row>
    <row r="15" spans="1:12" ht="18.75" customHeight="1" x14ac:dyDescent="0.2">
      <c r="A15" s="32"/>
      <c r="B15" s="1369" t="s">
        <v>108</v>
      </c>
      <c r="C15" s="1369"/>
      <c r="D15" s="1369"/>
      <c r="E15" s="1369"/>
      <c r="F15" s="1369"/>
      <c r="G15" s="1369"/>
      <c r="H15" s="1369"/>
      <c r="I15" s="1369"/>
      <c r="J15" s="2051"/>
      <c r="K15" s="2051"/>
      <c r="L15" s="26"/>
    </row>
    <row r="16" spans="1:12" ht="7.5" customHeight="1" x14ac:dyDescent="0.2">
      <c r="A16" s="32"/>
      <c r="B16" s="29"/>
      <c r="C16" s="29"/>
      <c r="D16" s="29"/>
      <c r="E16" s="29"/>
      <c r="F16" s="29"/>
      <c r="G16" s="29"/>
      <c r="H16" s="29"/>
      <c r="I16" s="29"/>
      <c r="J16" s="29"/>
      <c r="K16" s="29"/>
      <c r="L16" s="26"/>
    </row>
    <row r="17" spans="1:13" s="11" customFormat="1" ht="15" customHeight="1" x14ac:dyDescent="0.25">
      <c r="A17" s="1218" t="s">
        <v>21</v>
      </c>
      <c r="B17" s="1219"/>
      <c r="C17" s="1219"/>
      <c r="D17" s="1219"/>
      <c r="E17" s="1219"/>
      <c r="F17" s="1219"/>
      <c r="G17" s="1218" t="s">
        <v>22</v>
      </c>
      <c r="H17" s="1219"/>
      <c r="I17" s="1219"/>
      <c r="J17" s="1219"/>
      <c r="K17" s="1219"/>
      <c r="L17" s="1220"/>
    </row>
    <row r="18" spans="1:13" ht="18.95" customHeight="1" x14ac:dyDescent="0.2">
      <c r="A18" s="1336" t="s">
        <v>92</v>
      </c>
      <c r="B18" s="1332"/>
      <c r="C18" s="1332"/>
      <c r="D18" s="1332"/>
      <c r="E18" s="1332"/>
      <c r="F18" s="1332"/>
      <c r="G18" s="1336" t="s">
        <v>26</v>
      </c>
      <c r="H18" s="1332"/>
      <c r="I18" s="1332"/>
      <c r="J18" s="1332"/>
      <c r="K18" s="1332"/>
      <c r="L18" s="1337"/>
    </row>
    <row r="19" spans="1:13" s="11" customFormat="1" ht="15" customHeight="1" x14ac:dyDescent="0.25">
      <c r="A19" s="1218" t="s">
        <v>46</v>
      </c>
      <c r="B19" s="1219"/>
      <c r="C19" s="1219"/>
      <c r="D19" s="1219"/>
      <c r="E19" s="1219"/>
      <c r="F19" s="1219"/>
      <c r="G19" s="1218" t="s">
        <v>34</v>
      </c>
      <c r="H19" s="1219"/>
      <c r="I19" s="1219"/>
      <c r="J19" s="1219"/>
      <c r="K19" s="1219"/>
      <c r="L19" s="1220"/>
    </row>
    <row r="20" spans="1:13" ht="41.25" customHeight="1" x14ac:dyDescent="0.2">
      <c r="A20" s="2058" t="s">
        <v>112</v>
      </c>
      <c r="B20" s="1883"/>
      <c r="C20" s="1883"/>
      <c r="D20" s="1883"/>
      <c r="E20" s="1883"/>
      <c r="F20" s="1883"/>
      <c r="G20" s="2058" t="s">
        <v>116</v>
      </c>
      <c r="H20" s="1883"/>
      <c r="I20" s="1883"/>
      <c r="J20" s="1883"/>
      <c r="K20" s="1883"/>
      <c r="L20" s="1884"/>
    </row>
    <row r="21" spans="1:13" s="11" customFormat="1" ht="15" customHeight="1" x14ac:dyDescent="0.25">
      <c r="A21" s="1218" t="s">
        <v>35</v>
      </c>
      <c r="B21" s="1219"/>
      <c r="C21" s="1219"/>
      <c r="D21" s="1219"/>
      <c r="E21" s="1219"/>
      <c r="F21" s="1219"/>
      <c r="G21" s="1219"/>
      <c r="H21" s="1219"/>
      <c r="I21" s="1219"/>
      <c r="J21" s="1219"/>
      <c r="K21" s="1219"/>
      <c r="L21" s="1220"/>
    </row>
    <row r="22" spans="1:13" ht="19.5" customHeight="1" x14ac:dyDescent="0.2">
      <c r="A22" s="1336" t="s">
        <v>109</v>
      </c>
      <c r="B22" s="1332"/>
      <c r="C22" s="1332"/>
      <c r="D22" s="1332"/>
      <c r="E22" s="1332"/>
      <c r="F22" s="1332"/>
      <c r="G22" s="1332"/>
      <c r="H22" s="1332"/>
      <c r="I22" s="1332"/>
      <c r="J22" s="1332"/>
      <c r="K22" s="1332"/>
      <c r="L22" s="1337"/>
    </row>
    <row r="23" spans="1:13" ht="15" customHeight="1" x14ac:dyDescent="0.2">
      <c r="A23" s="1255" t="s">
        <v>2</v>
      </c>
      <c r="B23" s="1256"/>
      <c r="C23" s="1256"/>
      <c r="D23" s="1256"/>
      <c r="E23" s="1256"/>
      <c r="F23" s="1256"/>
      <c r="G23" s="1256"/>
      <c r="H23" s="1256"/>
      <c r="I23" s="1256"/>
      <c r="J23" s="1256"/>
      <c r="K23" s="1256"/>
      <c r="L23" s="1257"/>
    </row>
    <row r="24" spans="1:13" ht="16.5" customHeight="1" x14ac:dyDescent="0.2">
      <c r="A24" s="1338" t="s">
        <v>110</v>
      </c>
      <c r="B24" s="1339"/>
      <c r="C24" s="1339"/>
      <c r="D24" s="1339"/>
      <c r="E24" s="1339"/>
      <c r="F24" s="1339"/>
      <c r="G24" s="1339"/>
      <c r="H24" s="1339"/>
      <c r="I24" s="1339"/>
      <c r="J24" s="1339"/>
      <c r="K24" s="1339"/>
      <c r="L24" s="1340"/>
    </row>
    <row r="25" spans="1:13" s="11" customFormat="1" ht="15" customHeight="1" x14ac:dyDescent="0.25">
      <c r="A25" s="1218" t="s">
        <v>36</v>
      </c>
      <c r="B25" s="1219"/>
      <c r="C25" s="1219"/>
      <c r="D25" s="1219"/>
      <c r="E25" s="1219"/>
      <c r="F25" s="1219"/>
      <c r="G25" s="1219"/>
      <c r="H25" s="1219"/>
      <c r="I25" s="1219"/>
      <c r="J25" s="1219"/>
      <c r="K25" s="1219"/>
      <c r="L25" s="1220"/>
    </row>
    <row r="26" spans="1:13" ht="18.75" customHeight="1" x14ac:dyDescent="0.2">
      <c r="A26" s="119">
        <v>43466</v>
      </c>
      <c r="B26" s="933">
        <v>43497</v>
      </c>
      <c r="C26" s="933">
        <v>43525</v>
      </c>
      <c r="D26" s="933">
        <v>43556</v>
      </c>
      <c r="E26" s="933">
        <v>43586</v>
      </c>
      <c r="F26" s="933">
        <v>43617</v>
      </c>
      <c r="G26" s="933">
        <v>43647</v>
      </c>
      <c r="H26" s="933">
        <v>43678</v>
      </c>
      <c r="I26" s="933">
        <v>43709</v>
      </c>
      <c r="J26" s="933">
        <v>43739</v>
      </c>
      <c r="K26" s="933">
        <v>43770</v>
      </c>
      <c r="L26" s="933">
        <v>43800</v>
      </c>
    </row>
    <row r="27" spans="1:13" ht="23.25" customHeight="1" x14ac:dyDescent="0.2">
      <c r="A27" s="599"/>
      <c r="B27" s="599"/>
      <c r="C27" s="599">
        <v>0.873</v>
      </c>
      <c r="D27" s="599"/>
      <c r="E27" s="599"/>
      <c r="F27" s="599">
        <v>1</v>
      </c>
      <c r="G27" s="599"/>
      <c r="H27" s="599"/>
      <c r="I27" s="599">
        <v>0.95</v>
      </c>
      <c r="J27" s="151"/>
      <c r="K27" s="151"/>
      <c r="L27" s="151"/>
      <c r="M27" s="64">
        <f>AVERAGE(A27:L27)</f>
        <v>0.94099999999999995</v>
      </c>
    </row>
    <row r="28" spans="1:13" ht="14.25" customHeight="1" x14ac:dyDescent="0.2">
      <c r="A28" s="70">
        <v>1</v>
      </c>
      <c r="B28" s="67">
        <v>1</v>
      </c>
      <c r="C28" s="67">
        <v>1</v>
      </c>
      <c r="D28" s="67">
        <v>1</v>
      </c>
      <c r="E28" s="67">
        <v>1</v>
      </c>
      <c r="F28" s="67">
        <v>1</v>
      </c>
      <c r="G28" s="67">
        <v>1</v>
      </c>
      <c r="H28" s="67">
        <v>1</v>
      </c>
      <c r="I28" s="67">
        <v>1</v>
      </c>
      <c r="J28" s="67">
        <v>1</v>
      </c>
      <c r="K28" s="67">
        <v>1</v>
      </c>
      <c r="L28" s="69">
        <v>1</v>
      </c>
    </row>
    <row r="29" spans="1:13" ht="20.25" customHeight="1" x14ac:dyDescent="0.2">
      <c r="A29" s="70">
        <v>0.9</v>
      </c>
      <c r="B29" s="67">
        <v>0.9</v>
      </c>
      <c r="C29" s="67">
        <v>0.9</v>
      </c>
      <c r="D29" s="67">
        <v>0.9</v>
      </c>
      <c r="E29" s="67">
        <v>0.9</v>
      </c>
      <c r="F29" s="67">
        <v>0.9</v>
      </c>
      <c r="G29" s="67">
        <v>0.9</v>
      </c>
      <c r="H29" s="67">
        <v>0.9</v>
      </c>
      <c r="I29" s="67">
        <v>0.9</v>
      </c>
      <c r="J29" s="67">
        <v>0.9</v>
      </c>
      <c r="K29" s="67">
        <v>0.9</v>
      </c>
      <c r="L29" s="69">
        <v>0.9</v>
      </c>
    </row>
    <row r="30" spans="1:13" ht="18.95" customHeight="1" x14ac:dyDescent="0.2">
      <c r="A30" s="12"/>
      <c r="B30" s="13"/>
      <c r="C30" s="13"/>
      <c r="D30" s="13"/>
      <c r="E30" s="13"/>
      <c r="F30" s="13"/>
      <c r="G30" s="13"/>
      <c r="H30" s="13"/>
      <c r="I30" s="13"/>
      <c r="J30" s="13"/>
      <c r="K30" s="13"/>
      <c r="L30" s="14"/>
    </row>
    <row r="31" spans="1:13" ht="18.95" customHeight="1" x14ac:dyDescent="0.2">
      <c r="A31" s="12"/>
      <c r="B31" s="13"/>
      <c r="C31" s="13"/>
      <c r="D31" s="13"/>
      <c r="E31" s="13"/>
      <c r="F31" s="13"/>
      <c r="G31" s="13"/>
      <c r="H31" s="13"/>
      <c r="I31" s="13"/>
      <c r="J31" s="13"/>
      <c r="K31" s="13"/>
      <c r="L31" s="14"/>
    </row>
    <row r="32" spans="1:13" ht="18.95" customHeight="1" x14ac:dyDescent="0.2">
      <c r="A32" s="12"/>
      <c r="B32" s="13"/>
      <c r="C32" s="13"/>
      <c r="D32" s="13"/>
      <c r="E32" s="13"/>
      <c r="F32" s="13"/>
      <c r="G32" s="13"/>
      <c r="H32" s="13"/>
      <c r="I32" s="13"/>
      <c r="J32" s="13"/>
      <c r="K32" s="13"/>
      <c r="L32" s="14"/>
    </row>
    <row r="33" spans="1:12" ht="18.95" customHeight="1" x14ac:dyDescent="0.2">
      <c r="A33" s="12"/>
      <c r="B33" s="13"/>
      <c r="C33" s="13"/>
      <c r="D33" s="13"/>
      <c r="E33" s="13"/>
      <c r="F33" s="13"/>
      <c r="G33" s="13"/>
      <c r="H33" s="13"/>
      <c r="I33" s="13"/>
      <c r="J33" s="13"/>
      <c r="K33" s="13"/>
      <c r="L33" s="14"/>
    </row>
    <row r="34" spans="1:12" ht="18.95" customHeight="1" x14ac:dyDescent="0.2">
      <c r="A34" s="12"/>
      <c r="B34" s="13"/>
      <c r="C34" s="13"/>
      <c r="D34" s="13"/>
      <c r="E34" s="13"/>
      <c r="F34" s="13"/>
      <c r="G34" s="13"/>
      <c r="H34" s="13"/>
      <c r="I34" s="13"/>
      <c r="J34" s="13"/>
      <c r="K34" s="13"/>
      <c r="L34" s="14"/>
    </row>
    <row r="35" spans="1:12" ht="1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8.95" customHeight="1" x14ac:dyDescent="0.2">
      <c r="A37" s="12"/>
      <c r="B37" s="13"/>
      <c r="C37" s="13"/>
      <c r="D37" s="13"/>
      <c r="E37" s="13"/>
      <c r="F37" s="13"/>
      <c r="G37" s="13"/>
      <c r="H37" s="13"/>
      <c r="I37" s="13"/>
      <c r="J37" s="13"/>
      <c r="K37" s="13"/>
      <c r="L37" s="14"/>
    </row>
    <row r="38" spans="1:12" ht="18.95" customHeight="1" x14ac:dyDescent="0.2">
      <c r="A38" s="12"/>
      <c r="B38" s="13"/>
      <c r="C38" s="13"/>
      <c r="D38" s="13"/>
      <c r="E38" s="13"/>
      <c r="F38" s="13"/>
      <c r="G38" s="13"/>
      <c r="H38" s="13"/>
      <c r="I38" s="13"/>
      <c r="J38" s="13"/>
      <c r="K38" s="13"/>
      <c r="L38" s="14"/>
    </row>
    <row r="39" spans="1:12" ht="18.95" customHeight="1" x14ac:dyDescent="0.2">
      <c r="A39" s="12"/>
      <c r="B39" s="13"/>
      <c r="C39" s="13"/>
      <c r="D39" s="13"/>
      <c r="E39" s="13"/>
      <c r="F39" s="13"/>
      <c r="G39" s="13"/>
      <c r="H39" s="13"/>
      <c r="I39" s="13"/>
      <c r="J39" s="13"/>
      <c r="K39" s="13"/>
      <c r="L39" s="14"/>
    </row>
    <row r="40" spans="1:12" ht="18.95" customHeight="1" x14ac:dyDescent="0.2">
      <c r="A40" s="15"/>
      <c r="B40" s="16"/>
      <c r="C40" s="16"/>
      <c r="D40" s="16"/>
      <c r="E40" s="16"/>
      <c r="F40" s="16"/>
      <c r="G40" s="16"/>
      <c r="H40" s="16"/>
      <c r="I40" s="16"/>
      <c r="J40" s="16"/>
      <c r="K40" s="16"/>
      <c r="L40" s="17"/>
    </row>
    <row r="41" spans="1:12" ht="18.95" customHeight="1" x14ac:dyDescent="0.2">
      <c r="A41" s="1413" t="s">
        <v>135</v>
      </c>
      <c r="B41" s="1413"/>
      <c r="C41" s="1413"/>
      <c r="D41" s="1413"/>
      <c r="E41" s="1413"/>
      <c r="F41" s="1413"/>
      <c r="G41" s="1413"/>
      <c r="H41" s="1413"/>
      <c r="I41" s="1413"/>
      <c r="J41" s="1413"/>
      <c r="K41" s="1413"/>
      <c r="L41" s="1413"/>
    </row>
    <row r="42" spans="1:12" ht="18.95" customHeight="1" x14ac:dyDescent="0.2">
      <c r="A42" s="2052" t="s">
        <v>1067</v>
      </c>
      <c r="B42" s="2053"/>
      <c r="C42" s="2053"/>
      <c r="D42" s="2053"/>
      <c r="E42" s="2053"/>
      <c r="F42" s="2053"/>
      <c r="G42" s="2053"/>
      <c r="H42" s="2053"/>
      <c r="I42" s="2053"/>
      <c r="J42" s="2053"/>
      <c r="K42" s="2053"/>
      <c r="L42" s="2054"/>
    </row>
    <row r="43" spans="1:12" ht="30.75" customHeight="1" x14ac:dyDescent="0.2">
      <c r="A43" s="2055"/>
      <c r="B43" s="2056"/>
      <c r="C43" s="2056"/>
      <c r="D43" s="2056"/>
      <c r="E43" s="2056"/>
      <c r="F43" s="2056"/>
      <c r="G43" s="2056"/>
      <c r="H43" s="2056"/>
      <c r="I43" s="2056"/>
      <c r="J43" s="2056"/>
      <c r="K43" s="2056"/>
      <c r="L43" s="2057"/>
    </row>
    <row r="44" spans="1:12" ht="24.75" customHeight="1" x14ac:dyDescent="0.2">
      <c r="A44" s="2055"/>
      <c r="B44" s="2056"/>
      <c r="C44" s="2056"/>
      <c r="D44" s="2056"/>
      <c r="E44" s="2056"/>
      <c r="F44" s="2056"/>
      <c r="G44" s="2056"/>
      <c r="H44" s="2056"/>
      <c r="I44" s="2056"/>
      <c r="J44" s="2056"/>
      <c r="K44" s="2056"/>
      <c r="L44" s="2057"/>
    </row>
    <row r="45" spans="1:12" ht="409.5" customHeight="1" x14ac:dyDescent="0.2">
      <c r="A45" s="2055"/>
      <c r="B45" s="2056"/>
      <c r="C45" s="2056"/>
      <c r="D45" s="2056"/>
      <c r="E45" s="2056"/>
      <c r="F45" s="2056"/>
      <c r="G45" s="2056"/>
      <c r="H45" s="2056"/>
      <c r="I45" s="2056"/>
      <c r="J45" s="2056"/>
      <c r="K45" s="2056"/>
      <c r="L45" s="2057"/>
    </row>
    <row r="46" spans="1:12" ht="295.5" customHeight="1" x14ac:dyDescent="0.2">
      <c r="A46" s="1725" t="s">
        <v>1068</v>
      </c>
      <c r="B46" s="1725"/>
      <c r="C46" s="1725"/>
      <c r="D46" s="1725"/>
      <c r="E46" s="1725"/>
      <c r="F46" s="1725"/>
      <c r="G46" s="1725"/>
      <c r="H46" s="1725"/>
      <c r="I46" s="1725"/>
      <c r="J46" s="1725"/>
      <c r="K46" s="1725"/>
      <c r="L46" s="1725"/>
    </row>
  </sheetData>
  <sheetProtection password="CCF3" sheet="1" objects="1" scenarios="1"/>
  <mergeCells count="30">
    <mergeCell ref="A46:L46"/>
    <mergeCell ref="A18:F18"/>
    <mergeCell ref="G18:L18"/>
    <mergeCell ref="A21:L21"/>
    <mergeCell ref="A22:L22"/>
    <mergeCell ref="A42:L45"/>
    <mergeCell ref="A19:F19"/>
    <mergeCell ref="G19:L19"/>
    <mergeCell ref="A20:F20"/>
    <mergeCell ref="G20:L20"/>
    <mergeCell ref="A41:L41"/>
    <mergeCell ref="A25:L25"/>
    <mergeCell ref="A23:L23"/>
    <mergeCell ref="A24:L24"/>
    <mergeCell ref="A6:I8"/>
    <mergeCell ref="A17:F17"/>
    <mergeCell ref="G17:L17"/>
    <mergeCell ref="A9:L9"/>
    <mergeCell ref="A10:L10"/>
    <mergeCell ref="A11:L11"/>
    <mergeCell ref="A12:L12"/>
    <mergeCell ref="B14:I14"/>
    <mergeCell ref="B15:I15"/>
    <mergeCell ref="J14:K15"/>
    <mergeCell ref="A13:L13"/>
    <mergeCell ref="C1:K2"/>
    <mergeCell ref="C3:K3"/>
    <mergeCell ref="C4:K4"/>
    <mergeCell ref="A5:I5"/>
    <mergeCell ref="J5:L5"/>
  </mergeCells>
  <phoneticPr fontId="10" type="noConversion"/>
  <hyperlinks>
    <hyperlink ref="A6:I8" location="CONSOLIDADO!G56" display="Atención a requerimientos de mantenimiento de bienes y equipo" xr:uid="{00000000-0004-0000-3300-000000000000}"/>
  </hyperlinks>
  <printOptions horizontalCentered="1"/>
  <pageMargins left="0.19685039370078741" right="0.19685039370078741" top="0.19685039370078741" bottom="0.31496062992125984" header="0" footer="0.15748031496062992"/>
  <pageSetup scale="79" orientation="portrait" r:id="rId1"/>
  <headerFooter alignWithMargins="0">
    <oddFooter>&amp;C&amp;"Tahoma,Normal"&amp;8 4&amp;R&amp;"Tahoma,Normal"&amp;8&amp;D</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theme="7" tint="0.39997558519241921"/>
    <pageSetUpPr fitToPage="1"/>
  </sheetPr>
  <dimension ref="A1:M59"/>
  <sheetViews>
    <sheetView workbookViewId="0">
      <selection activeCell="U12" sqref="U12"/>
    </sheetView>
  </sheetViews>
  <sheetFormatPr baseColWidth="10" defaultColWidth="3.5703125" defaultRowHeight="18.95" customHeight="1" x14ac:dyDescent="0.2"/>
  <cols>
    <col min="1" max="2" width="7.140625" style="103" customWidth="1"/>
    <col min="3" max="3" width="9.5703125" style="103" customWidth="1"/>
    <col min="4" max="12" width="7.140625" style="103" customWidth="1"/>
    <col min="13" max="13" width="9" style="103" bestFit="1" customWidth="1"/>
    <col min="14" max="16384" width="3.5703125" style="103"/>
  </cols>
  <sheetData>
    <row r="1" spans="1:12" ht="12.75" customHeight="1" x14ac:dyDescent="0.2">
      <c r="A1" s="104"/>
      <c r="B1" s="105"/>
      <c r="C1" s="1460" t="s">
        <v>771</v>
      </c>
      <c r="D1" s="1461"/>
      <c r="E1" s="1461"/>
      <c r="F1" s="1461"/>
      <c r="G1" s="1461"/>
      <c r="H1" s="1461"/>
      <c r="I1" s="1461"/>
      <c r="J1" s="1462"/>
      <c r="K1" s="1460"/>
      <c r="L1" s="1462"/>
    </row>
    <row r="2" spans="1:12" ht="12.75" customHeight="1" x14ac:dyDescent="0.2">
      <c r="A2" s="99"/>
      <c r="B2" s="98"/>
      <c r="C2" s="1463"/>
      <c r="D2" s="1464"/>
      <c r="E2" s="1464"/>
      <c r="F2" s="1464"/>
      <c r="G2" s="1464"/>
      <c r="H2" s="1464"/>
      <c r="I2" s="1464"/>
      <c r="J2" s="1465"/>
      <c r="K2" s="1463"/>
      <c r="L2" s="1465"/>
    </row>
    <row r="3" spans="1:12" ht="12.75" customHeight="1" x14ac:dyDescent="0.2">
      <c r="A3" s="99"/>
      <c r="B3" s="98"/>
      <c r="C3" s="1466" t="s">
        <v>97</v>
      </c>
      <c r="D3" s="1438"/>
      <c r="E3" s="1438"/>
      <c r="F3" s="1438"/>
      <c r="G3" s="1438"/>
      <c r="H3" s="1438"/>
      <c r="I3" s="1438"/>
      <c r="J3" s="1438"/>
      <c r="K3" s="1463"/>
      <c r="L3" s="1465"/>
    </row>
    <row r="4" spans="1:12" ht="12.75" customHeight="1" x14ac:dyDescent="0.2">
      <c r="A4" s="101"/>
      <c r="B4" s="100"/>
      <c r="C4" s="1467" t="s">
        <v>117</v>
      </c>
      <c r="D4" s="1440"/>
      <c r="E4" s="1440"/>
      <c r="F4" s="1440"/>
      <c r="G4" s="1440"/>
      <c r="H4" s="1440"/>
      <c r="I4" s="1440"/>
      <c r="J4" s="1441"/>
      <c r="K4" s="2076"/>
      <c r="L4" s="2077"/>
    </row>
    <row r="5" spans="1:12" s="106" customFormat="1" ht="15.75" customHeight="1" x14ac:dyDescent="0.25">
      <c r="A5" s="1442" t="s">
        <v>89</v>
      </c>
      <c r="B5" s="1443"/>
      <c r="C5" s="1443"/>
      <c r="D5" s="1443"/>
      <c r="E5" s="1443"/>
      <c r="F5" s="1443"/>
      <c r="G5" s="1443"/>
      <c r="H5" s="1443"/>
      <c r="I5" s="1444"/>
      <c r="J5" s="1443" t="s">
        <v>90</v>
      </c>
      <c r="K5" s="1443"/>
      <c r="L5" s="1444"/>
    </row>
    <row r="6" spans="1:12" ht="15" customHeight="1" x14ac:dyDescent="0.2">
      <c r="A6" s="1307" t="s">
        <v>139</v>
      </c>
      <c r="B6" s="1308"/>
      <c r="C6" s="1308"/>
      <c r="D6" s="1308"/>
      <c r="E6" s="1308"/>
      <c r="F6" s="1308"/>
      <c r="G6" s="1308"/>
      <c r="H6" s="1308"/>
      <c r="I6" s="1309"/>
      <c r="J6" s="159"/>
      <c r="K6" s="168" t="s">
        <v>16</v>
      </c>
      <c r="L6" s="165"/>
    </row>
    <row r="7" spans="1:12" ht="15" customHeight="1" x14ac:dyDescent="0.2">
      <c r="A7" s="1307"/>
      <c r="B7" s="1308"/>
      <c r="C7" s="1308"/>
      <c r="D7" s="1308"/>
      <c r="E7" s="1308"/>
      <c r="F7" s="1308"/>
      <c r="G7" s="1308"/>
      <c r="H7" s="1308"/>
      <c r="I7" s="1309"/>
      <c r="J7" s="159"/>
      <c r="K7" s="168" t="s">
        <v>98</v>
      </c>
      <c r="L7" s="165" t="s">
        <v>17</v>
      </c>
    </row>
    <row r="8" spans="1:12" ht="15" customHeight="1" x14ac:dyDescent="0.2">
      <c r="A8" s="1310"/>
      <c r="B8" s="1311"/>
      <c r="C8" s="1311"/>
      <c r="D8" s="1311"/>
      <c r="E8" s="1311"/>
      <c r="F8" s="1311"/>
      <c r="G8" s="1311"/>
      <c r="H8" s="1311"/>
      <c r="I8" s="1312"/>
      <c r="J8" s="107"/>
      <c r="K8" s="169" t="s">
        <v>18</v>
      </c>
      <c r="L8" s="165"/>
    </row>
    <row r="9" spans="1:12" s="106" customFormat="1" ht="15" customHeight="1" x14ac:dyDescent="0.25">
      <c r="A9" s="1415" t="s">
        <v>19</v>
      </c>
      <c r="B9" s="1416"/>
      <c r="C9" s="1416"/>
      <c r="D9" s="1416"/>
      <c r="E9" s="1416"/>
      <c r="F9" s="1416"/>
      <c r="G9" s="1416"/>
      <c r="H9" s="1416"/>
      <c r="I9" s="1416"/>
      <c r="J9" s="1416"/>
      <c r="K9" s="1416"/>
      <c r="L9" s="1417"/>
    </row>
    <row r="10" spans="1:12" ht="24.75" customHeight="1" x14ac:dyDescent="0.2">
      <c r="A10" s="1445" t="s">
        <v>140</v>
      </c>
      <c r="B10" s="1446"/>
      <c r="C10" s="1446"/>
      <c r="D10" s="1446"/>
      <c r="E10" s="1446"/>
      <c r="F10" s="1446"/>
      <c r="G10" s="1446"/>
      <c r="H10" s="1446"/>
      <c r="I10" s="1446"/>
      <c r="J10" s="1446"/>
      <c r="K10" s="1446"/>
      <c r="L10" s="1447"/>
    </row>
    <row r="11" spans="1:12" ht="24.75" customHeight="1" x14ac:dyDescent="0.2">
      <c r="A11" s="2059" t="s">
        <v>141</v>
      </c>
      <c r="B11" s="2060"/>
      <c r="C11" s="2060"/>
      <c r="D11" s="2060"/>
      <c r="E11" s="2060"/>
      <c r="F11" s="2060"/>
      <c r="G11" s="2060"/>
      <c r="H11" s="2060"/>
      <c r="I11" s="2060"/>
      <c r="J11" s="2060"/>
      <c r="K11" s="2060"/>
      <c r="L11" s="2061"/>
    </row>
    <row r="12" spans="1:12" s="106" customFormat="1" ht="15" customHeight="1" x14ac:dyDescent="0.25">
      <c r="A12" s="1415" t="s">
        <v>20</v>
      </c>
      <c r="B12" s="1416"/>
      <c r="C12" s="1416"/>
      <c r="D12" s="1416"/>
      <c r="E12" s="1416"/>
      <c r="F12" s="1416"/>
      <c r="G12" s="1416"/>
      <c r="H12" s="1416"/>
      <c r="I12" s="1416"/>
      <c r="J12" s="1416"/>
      <c r="K12" s="1416"/>
      <c r="L12" s="1417"/>
    </row>
    <row r="13" spans="1:12" ht="7.5" customHeight="1" x14ac:dyDescent="0.2">
      <c r="A13" s="175"/>
      <c r="B13" s="167"/>
      <c r="C13" s="167"/>
      <c r="D13" s="167"/>
      <c r="E13" s="167"/>
      <c r="F13" s="167"/>
      <c r="G13" s="167"/>
      <c r="H13" s="167"/>
      <c r="I13" s="167"/>
      <c r="J13" s="167"/>
      <c r="K13" s="167"/>
      <c r="L13" s="171"/>
    </row>
    <row r="14" spans="1:12" s="106" customFormat="1" ht="17.25" customHeight="1" x14ac:dyDescent="0.25">
      <c r="A14" s="175"/>
      <c r="B14" s="2071" t="s">
        <v>142</v>
      </c>
      <c r="C14" s="1458"/>
      <c r="D14" s="1458"/>
      <c r="E14" s="1458"/>
      <c r="F14" s="1458"/>
      <c r="G14" s="1458"/>
      <c r="H14" s="1458"/>
      <c r="I14" s="1458"/>
      <c r="J14" s="1458"/>
      <c r="K14" s="1458"/>
      <c r="L14" s="173"/>
    </row>
    <row r="15" spans="1:12" s="106" customFormat="1" ht="15.75" customHeight="1" x14ac:dyDescent="0.25">
      <c r="A15" s="175"/>
      <c r="B15" s="166"/>
      <c r="C15" s="166"/>
      <c r="D15" s="166"/>
      <c r="E15" s="166"/>
      <c r="F15" s="172"/>
      <c r="G15" s="166"/>
      <c r="H15" s="166"/>
      <c r="I15" s="166"/>
      <c r="J15" s="166"/>
      <c r="K15" s="166"/>
      <c r="L15" s="173"/>
    </row>
    <row r="16" spans="1:12" s="106" customFormat="1" ht="23.25" customHeight="1" x14ac:dyDescent="0.25">
      <c r="A16" s="2072" t="s">
        <v>143</v>
      </c>
      <c r="B16" s="2073"/>
      <c r="C16" s="2073"/>
      <c r="D16" s="2073"/>
      <c r="E16" s="2073"/>
      <c r="F16" s="2073"/>
      <c r="G16" s="2073"/>
      <c r="H16" s="2073"/>
      <c r="I16" s="2073"/>
      <c r="J16" s="2073"/>
      <c r="K16" s="2073"/>
      <c r="L16" s="173"/>
    </row>
    <row r="17" spans="1:12" s="106" customFormat="1" ht="16.5" customHeight="1" x14ac:dyDescent="0.25">
      <c r="A17" s="175"/>
      <c r="B17" s="166"/>
      <c r="C17" s="166"/>
      <c r="D17" s="166"/>
      <c r="E17" s="2074" t="s">
        <v>147</v>
      </c>
      <c r="F17" s="2075" t="s">
        <v>14</v>
      </c>
      <c r="G17" s="174" t="s">
        <v>148</v>
      </c>
      <c r="H17" s="166"/>
      <c r="I17" s="166"/>
      <c r="J17" s="166"/>
      <c r="K17" s="166"/>
      <c r="L17" s="173"/>
    </row>
    <row r="18" spans="1:12" s="106" customFormat="1" ht="16.5" customHeight="1" x14ac:dyDescent="0.25">
      <c r="A18" s="175"/>
      <c r="B18" s="166"/>
      <c r="C18" s="166"/>
      <c r="D18" s="166"/>
      <c r="E18" s="2074"/>
      <c r="F18" s="2075"/>
      <c r="G18" s="170" t="s">
        <v>149</v>
      </c>
      <c r="H18" s="166"/>
      <c r="I18" s="166"/>
      <c r="J18" s="166"/>
      <c r="K18" s="166"/>
      <c r="L18" s="173"/>
    </row>
    <row r="19" spans="1:12" s="106" customFormat="1" ht="18.75" customHeight="1" x14ac:dyDescent="0.25">
      <c r="A19" s="190" t="s">
        <v>136</v>
      </c>
      <c r="B19" s="1982" t="s">
        <v>144</v>
      </c>
      <c r="C19" s="1982"/>
      <c r="D19" s="1982"/>
      <c r="E19" s="1982"/>
      <c r="F19" s="1982"/>
      <c r="G19" s="1982"/>
      <c r="H19" s="1982"/>
      <c r="I19" s="1982"/>
      <c r="J19" s="1982"/>
      <c r="K19" s="1982"/>
      <c r="L19" s="173"/>
    </row>
    <row r="20" spans="1:12" s="106" customFormat="1" ht="18.75" customHeight="1" x14ac:dyDescent="0.25">
      <c r="A20" s="175"/>
      <c r="B20" s="1982" t="s">
        <v>145</v>
      </c>
      <c r="C20" s="1982"/>
      <c r="D20" s="1982"/>
      <c r="E20" s="1982"/>
      <c r="F20" s="1982"/>
      <c r="G20" s="1982"/>
      <c r="H20" s="1982"/>
      <c r="I20" s="1982"/>
      <c r="J20" s="1982"/>
      <c r="K20" s="1982"/>
      <c r="L20" s="173"/>
    </row>
    <row r="21" spans="1:12" s="106" customFormat="1" ht="18.75" customHeight="1" x14ac:dyDescent="0.25">
      <c r="A21" s="175"/>
      <c r="B21" s="1982" t="s">
        <v>146</v>
      </c>
      <c r="C21" s="1982"/>
      <c r="D21" s="1982"/>
      <c r="E21" s="1982"/>
      <c r="F21" s="1982"/>
      <c r="G21" s="1982"/>
      <c r="H21" s="1982"/>
      <c r="I21" s="1982"/>
      <c r="J21" s="1982"/>
      <c r="K21" s="1982"/>
      <c r="L21" s="173"/>
    </row>
    <row r="22" spans="1:12" s="106" customFormat="1" ht="19.5" customHeight="1" x14ac:dyDescent="0.25">
      <c r="A22" s="175"/>
      <c r="B22" s="166"/>
      <c r="C22" s="166"/>
      <c r="D22" s="166"/>
      <c r="E22" s="1399"/>
      <c r="F22" s="1399"/>
      <c r="G22" s="1399"/>
      <c r="H22" s="166"/>
      <c r="I22" s="166"/>
      <c r="J22" s="166"/>
      <c r="K22" s="166"/>
      <c r="L22" s="173"/>
    </row>
    <row r="23" spans="1:12" s="106" customFormat="1" ht="19.5" customHeight="1" x14ac:dyDescent="0.25">
      <c r="A23" s="2072" t="s">
        <v>157</v>
      </c>
      <c r="B23" s="2073"/>
      <c r="C23" s="2073"/>
      <c r="D23" s="2073"/>
      <c r="E23" s="2073"/>
      <c r="F23" s="2073"/>
      <c r="G23" s="2073"/>
      <c r="H23" s="2073"/>
      <c r="I23" s="2073"/>
      <c r="J23" s="2073"/>
      <c r="K23" s="2073"/>
      <c r="L23" s="173"/>
    </row>
    <row r="24" spans="1:12" s="106" customFormat="1" ht="18" customHeight="1" x14ac:dyDescent="0.25">
      <c r="A24" s="175"/>
      <c r="B24" s="108"/>
      <c r="C24" s="166"/>
      <c r="D24" s="166"/>
      <c r="E24" s="2074" t="s">
        <v>150</v>
      </c>
      <c r="F24" s="2075" t="s">
        <v>14</v>
      </c>
      <c r="G24" s="174" t="s">
        <v>152</v>
      </c>
      <c r="H24" s="166"/>
      <c r="I24" s="166"/>
      <c r="J24" s="166"/>
      <c r="K24" s="166"/>
      <c r="L24" s="173"/>
    </row>
    <row r="25" spans="1:12" s="106" customFormat="1" ht="18" customHeight="1" x14ac:dyDescent="0.25">
      <c r="A25" s="175"/>
      <c r="B25" s="108"/>
      <c r="C25" s="166"/>
      <c r="D25" s="166"/>
      <c r="E25" s="2074"/>
      <c r="F25" s="2075"/>
      <c r="G25" s="191" t="s">
        <v>151</v>
      </c>
      <c r="H25" s="166"/>
      <c r="I25" s="166"/>
      <c r="J25" s="166"/>
      <c r="K25" s="166"/>
      <c r="L25" s="173"/>
    </row>
    <row r="26" spans="1:12" s="106" customFormat="1" ht="18.75" customHeight="1" x14ac:dyDescent="0.25">
      <c r="A26" s="190" t="s">
        <v>136</v>
      </c>
      <c r="B26" s="1982" t="s">
        <v>153</v>
      </c>
      <c r="C26" s="1982"/>
      <c r="D26" s="1982"/>
      <c r="E26" s="1982"/>
      <c r="F26" s="1982"/>
      <c r="G26" s="1982"/>
      <c r="H26" s="1982"/>
      <c r="I26" s="1982"/>
      <c r="J26" s="1982"/>
      <c r="K26" s="1982"/>
      <c r="L26" s="173"/>
    </row>
    <row r="27" spans="1:12" s="106" customFormat="1" ht="18.75" customHeight="1" x14ac:dyDescent="0.25">
      <c r="A27" s="175"/>
      <c r="B27" s="1982" t="s">
        <v>154</v>
      </c>
      <c r="C27" s="1982"/>
      <c r="D27" s="1982"/>
      <c r="E27" s="1982"/>
      <c r="F27" s="1982"/>
      <c r="G27" s="1982"/>
      <c r="H27" s="1982"/>
      <c r="I27" s="1982"/>
      <c r="J27" s="1982"/>
      <c r="K27" s="1982"/>
      <c r="L27" s="173"/>
    </row>
    <row r="28" spans="1:12" s="106" customFormat="1" ht="18.75" customHeight="1" x14ac:dyDescent="0.25">
      <c r="A28" s="175"/>
      <c r="B28" s="1982" t="s">
        <v>155</v>
      </c>
      <c r="C28" s="1982"/>
      <c r="D28" s="1982"/>
      <c r="E28" s="1982"/>
      <c r="F28" s="1982"/>
      <c r="G28" s="1982"/>
      <c r="H28" s="1982"/>
      <c r="I28" s="1982"/>
      <c r="J28" s="1982"/>
      <c r="K28" s="1982"/>
      <c r="L28" s="173"/>
    </row>
    <row r="29" spans="1:12" s="106" customFormat="1" ht="18.75" customHeight="1" x14ac:dyDescent="0.25">
      <c r="A29" s="175"/>
      <c r="B29" s="1982" t="s">
        <v>156</v>
      </c>
      <c r="C29" s="1982"/>
      <c r="D29" s="1982"/>
      <c r="E29" s="1982"/>
      <c r="F29" s="1982"/>
      <c r="G29" s="1982"/>
      <c r="H29" s="1982"/>
      <c r="I29" s="1982"/>
      <c r="J29" s="1982"/>
      <c r="K29" s="1982"/>
      <c r="L29" s="173"/>
    </row>
    <row r="30" spans="1:12" ht="8.25" customHeight="1" x14ac:dyDescent="0.2">
      <c r="A30" s="1381"/>
      <c r="B30" s="1382"/>
      <c r="C30" s="1382"/>
      <c r="D30" s="1382"/>
      <c r="E30" s="1382"/>
      <c r="F30" s="1382"/>
      <c r="G30" s="1382"/>
      <c r="H30" s="1382"/>
      <c r="I30" s="1382"/>
      <c r="J30" s="1382"/>
      <c r="K30" s="1382"/>
      <c r="L30" s="1383"/>
    </row>
    <row r="31" spans="1:12" s="106" customFormat="1" ht="15" customHeight="1" x14ac:dyDescent="0.25">
      <c r="A31" s="1415" t="s">
        <v>21</v>
      </c>
      <c r="B31" s="1416"/>
      <c r="C31" s="1416"/>
      <c r="D31" s="1416"/>
      <c r="E31" s="1416"/>
      <c r="F31" s="1416"/>
      <c r="G31" s="1415" t="s">
        <v>22</v>
      </c>
      <c r="H31" s="1416"/>
      <c r="I31" s="1416"/>
      <c r="J31" s="1416"/>
      <c r="K31" s="1416"/>
      <c r="L31" s="1417"/>
    </row>
    <row r="32" spans="1:12" ht="17.25" customHeight="1" x14ac:dyDescent="0.2">
      <c r="A32" s="1428" t="s">
        <v>31</v>
      </c>
      <c r="B32" s="1324"/>
      <c r="C32" s="1324"/>
      <c r="D32" s="1324"/>
      <c r="E32" s="1324"/>
      <c r="F32" s="1324"/>
      <c r="G32" s="1428" t="s">
        <v>26</v>
      </c>
      <c r="H32" s="1324"/>
      <c r="I32" s="1324"/>
      <c r="J32" s="1324"/>
      <c r="K32" s="1324"/>
      <c r="L32" s="1325"/>
    </row>
    <row r="33" spans="1:13" s="106" customFormat="1" ht="15" customHeight="1" x14ac:dyDescent="0.25">
      <c r="A33" s="1415" t="s">
        <v>46</v>
      </c>
      <c r="B33" s="1416"/>
      <c r="C33" s="1416"/>
      <c r="D33" s="1416"/>
      <c r="E33" s="1416"/>
      <c r="F33" s="1416"/>
      <c r="G33" s="1415" t="s">
        <v>34</v>
      </c>
      <c r="H33" s="1416"/>
      <c r="I33" s="1416"/>
      <c r="J33" s="1416"/>
      <c r="K33" s="1416"/>
      <c r="L33" s="1417"/>
    </row>
    <row r="34" spans="1:13" ht="30" customHeight="1" x14ac:dyDescent="0.2">
      <c r="A34" s="1931" t="s">
        <v>876</v>
      </c>
      <c r="B34" s="1891"/>
      <c r="C34" s="1891"/>
      <c r="D34" s="1891"/>
      <c r="E34" s="1891"/>
      <c r="F34" s="1891"/>
      <c r="G34" s="1931" t="s">
        <v>877</v>
      </c>
      <c r="H34" s="1891"/>
      <c r="I34" s="1891"/>
      <c r="J34" s="1891"/>
      <c r="K34" s="1891"/>
      <c r="L34" s="1892"/>
    </row>
    <row r="35" spans="1:13" s="106" customFormat="1" ht="15" customHeight="1" x14ac:dyDescent="0.25">
      <c r="A35" s="1415" t="s">
        <v>35</v>
      </c>
      <c r="B35" s="1416"/>
      <c r="C35" s="1416"/>
      <c r="D35" s="1416"/>
      <c r="E35" s="1416"/>
      <c r="F35" s="1416"/>
      <c r="G35" s="1416"/>
      <c r="H35" s="1416"/>
      <c r="I35" s="1416"/>
      <c r="J35" s="1416"/>
      <c r="K35" s="1416"/>
      <c r="L35" s="1417"/>
    </row>
    <row r="36" spans="1:13" ht="17.25" customHeight="1" x14ac:dyDescent="0.2">
      <c r="A36" s="1428" t="s">
        <v>573</v>
      </c>
      <c r="B36" s="1324"/>
      <c r="C36" s="1324"/>
      <c r="D36" s="1324"/>
      <c r="E36" s="1324"/>
      <c r="F36" s="1324"/>
      <c r="G36" s="1324"/>
      <c r="H36" s="1324"/>
      <c r="I36" s="1324"/>
      <c r="J36" s="1324"/>
      <c r="K36" s="1324"/>
      <c r="L36" s="1325"/>
    </row>
    <row r="37" spans="1:13" ht="15" customHeight="1" x14ac:dyDescent="0.2">
      <c r="A37" s="1255" t="s">
        <v>2</v>
      </c>
      <c r="B37" s="1256"/>
      <c r="C37" s="1256"/>
      <c r="D37" s="1256"/>
      <c r="E37" s="1256"/>
      <c r="F37" s="1256"/>
      <c r="G37" s="1256"/>
      <c r="H37" s="1256"/>
      <c r="I37" s="1256"/>
      <c r="J37" s="1256"/>
      <c r="K37" s="1256"/>
      <c r="L37" s="1257"/>
    </row>
    <row r="38" spans="1:13" ht="16.5" customHeight="1" x14ac:dyDescent="0.2">
      <c r="A38" s="1338" t="s">
        <v>158</v>
      </c>
      <c r="B38" s="1339"/>
      <c r="C38" s="1339"/>
      <c r="D38" s="1339"/>
      <c r="E38" s="1339"/>
      <c r="F38" s="1339"/>
      <c r="G38" s="1339"/>
      <c r="H38" s="1339"/>
      <c r="I38" s="1339"/>
      <c r="J38" s="1339"/>
      <c r="K38" s="1339"/>
      <c r="L38" s="1340"/>
    </row>
    <row r="39" spans="1:13" s="106" customFormat="1" ht="15" customHeight="1" x14ac:dyDescent="0.25">
      <c r="A39" s="1415" t="s">
        <v>36</v>
      </c>
      <c r="B39" s="1416"/>
      <c r="C39" s="1416"/>
      <c r="D39" s="1416"/>
      <c r="E39" s="1416"/>
      <c r="F39" s="1416"/>
      <c r="G39" s="1416"/>
      <c r="H39" s="1416"/>
      <c r="I39" s="1416"/>
      <c r="J39" s="1416"/>
      <c r="K39" s="1416"/>
      <c r="L39" s="1417"/>
    </row>
    <row r="40" spans="1:13" ht="18" customHeight="1" x14ac:dyDescent="0.2">
      <c r="A40" s="164">
        <v>43466</v>
      </c>
      <c r="B40" s="933">
        <v>43497</v>
      </c>
      <c r="C40" s="933">
        <v>43525</v>
      </c>
      <c r="D40" s="933">
        <v>43556</v>
      </c>
      <c r="E40" s="933">
        <v>43586</v>
      </c>
      <c r="F40" s="933">
        <v>43617</v>
      </c>
      <c r="G40" s="933">
        <v>43647</v>
      </c>
      <c r="H40" s="933">
        <v>43678</v>
      </c>
      <c r="I40" s="933">
        <v>43709</v>
      </c>
      <c r="J40" s="933">
        <v>43739</v>
      </c>
      <c r="K40" s="933">
        <v>43770</v>
      </c>
      <c r="L40" s="933">
        <v>43800</v>
      </c>
    </row>
    <row r="41" spans="1:13" ht="21.75" customHeight="1" x14ac:dyDescent="0.2">
      <c r="A41" s="462"/>
      <c r="B41" s="462"/>
      <c r="C41" s="790">
        <v>42</v>
      </c>
      <c r="D41" s="462"/>
      <c r="E41" s="462"/>
      <c r="F41" s="325">
        <v>54</v>
      </c>
      <c r="G41" s="462"/>
      <c r="H41" s="462"/>
      <c r="I41" s="325">
        <v>54</v>
      </c>
      <c r="J41" s="462"/>
      <c r="K41" s="462"/>
      <c r="L41" s="325"/>
      <c r="M41" s="916">
        <f>AVERAGE(A41:L41)</f>
        <v>50</v>
      </c>
    </row>
    <row r="42" spans="1:13" ht="12.75" customHeight="1" x14ac:dyDescent="0.2">
      <c r="A42" s="133">
        <v>85</v>
      </c>
      <c r="B42" s="673">
        <v>85</v>
      </c>
      <c r="C42" s="673">
        <v>85</v>
      </c>
      <c r="D42" s="673">
        <v>85</v>
      </c>
      <c r="E42" s="673">
        <v>85</v>
      </c>
      <c r="F42" s="673">
        <v>85</v>
      </c>
      <c r="G42" s="673">
        <v>85</v>
      </c>
      <c r="H42" s="673">
        <v>85</v>
      </c>
      <c r="I42" s="673">
        <v>85</v>
      </c>
      <c r="J42" s="673">
        <v>85</v>
      </c>
      <c r="K42" s="673">
        <v>85</v>
      </c>
      <c r="L42" s="673">
        <v>85</v>
      </c>
    </row>
    <row r="43" spans="1:13" ht="12.75" customHeight="1" x14ac:dyDescent="0.2">
      <c r="A43" s="134">
        <v>95</v>
      </c>
      <c r="B43" s="674">
        <v>95</v>
      </c>
      <c r="C43" s="674">
        <v>95</v>
      </c>
      <c r="D43" s="674">
        <v>95</v>
      </c>
      <c r="E43" s="674">
        <v>95</v>
      </c>
      <c r="F43" s="674">
        <v>95</v>
      </c>
      <c r="G43" s="674">
        <v>95</v>
      </c>
      <c r="H43" s="674">
        <v>95</v>
      </c>
      <c r="I43" s="674">
        <v>95</v>
      </c>
      <c r="J43" s="674">
        <v>95</v>
      </c>
      <c r="K43" s="674">
        <v>95</v>
      </c>
      <c r="L43" s="674">
        <v>95</v>
      </c>
    </row>
    <row r="44" spans="1:13" ht="18.95" customHeight="1" x14ac:dyDescent="0.2">
      <c r="A44" s="109"/>
      <c r="B44" s="102"/>
      <c r="C44" s="102"/>
      <c r="D44" s="102"/>
      <c r="E44" s="102"/>
      <c r="F44" s="102"/>
      <c r="G44" s="102"/>
      <c r="H44" s="102"/>
      <c r="I44" s="102"/>
      <c r="J44" s="102"/>
      <c r="K44" s="102"/>
      <c r="L44" s="110"/>
    </row>
    <row r="45" spans="1:13" ht="18.95" customHeight="1" x14ac:dyDescent="0.2">
      <c r="A45" s="109"/>
      <c r="B45" s="102"/>
      <c r="C45" s="102"/>
      <c r="D45" s="102"/>
      <c r="E45" s="102"/>
      <c r="F45" s="102"/>
      <c r="G45" s="102"/>
      <c r="H45" s="102"/>
      <c r="I45" s="102"/>
      <c r="J45" s="102"/>
      <c r="K45" s="102"/>
      <c r="L45" s="110"/>
    </row>
    <row r="46" spans="1:13" ht="18.95" customHeight="1" x14ac:dyDescent="0.2">
      <c r="A46" s="109"/>
      <c r="B46" s="102"/>
      <c r="C46" s="102"/>
      <c r="D46" s="102"/>
      <c r="E46" s="102"/>
      <c r="F46" s="102"/>
      <c r="G46" s="102"/>
      <c r="H46" s="102"/>
      <c r="I46" s="102"/>
      <c r="J46" s="102"/>
      <c r="K46" s="102"/>
      <c r="L46" s="110"/>
    </row>
    <row r="47" spans="1:13" ht="18.95" customHeight="1" x14ac:dyDescent="0.2">
      <c r="A47" s="109"/>
      <c r="B47" s="102"/>
      <c r="C47" s="102"/>
      <c r="D47" s="102"/>
      <c r="E47" s="102"/>
      <c r="F47" s="102"/>
      <c r="G47" s="102"/>
      <c r="H47" s="102"/>
      <c r="I47" s="102"/>
      <c r="J47" s="102"/>
      <c r="K47" s="102"/>
      <c r="L47" s="110"/>
    </row>
    <row r="48" spans="1:13" ht="18.95" customHeight="1" x14ac:dyDescent="0.2">
      <c r="A48" s="109"/>
      <c r="B48" s="102"/>
      <c r="C48" s="102"/>
      <c r="D48" s="102"/>
      <c r="E48" s="102"/>
      <c r="F48" s="102"/>
      <c r="G48" s="102"/>
      <c r="H48" s="102"/>
      <c r="I48" s="102"/>
      <c r="J48" s="102"/>
      <c r="K48" s="102"/>
      <c r="L48" s="110"/>
    </row>
    <row r="49" spans="1:12" ht="15" customHeight="1" x14ac:dyDescent="0.2">
      <c r="A49" s="109"/>
      <c r="B49" s="102"/>
      <c r="C49" s="102"/>
      <c r="D49" s="102"/>
      <c r="E49" s="102"/>
      <c r="F49" s="102"/>
      <c r="G49" s="102"/>
      <c r="H49" s="102"/>
      <c r="I49" s="102"/>
      <c r="J49" s="102"/>
      <c r="K49" s="102"/>
      <c r="L49" s="110"/>
    </row>
    <row r="50" spans="1:12" ht="18.95" customHeight="1" x14ac:dyDescent="0.2">
      <c r="A50" s="109"/>
      <c r="B50" s="102"/>
      <c r="C50" s="102"/>
      <c r="D50" s="102"/>
      <c r="E50" s="102"/>
      <c r="F50" s="102"/>
      <c r="G50" s="102"/>
      <c r="H50" s="102"/>
      <c r="I50" s="102"/>
      <c r="J50" s="102"/>
      <c r="K50" s="102"/>
      <c r="L50" s="110"/>
    </row>
    <row r="51" spans="1:12" ht="18.95" customHeight="1" x14ac:dyDescent="0.2">
      <c r="A51" s="109"/>
      <c r="B51" s="102"/>
      <c r="C51" s="102"/>
      <c r="D51" s="102"/>
      <c r="E51" s="102"/>
      <c r="F51" s="102"/>
      <c r="G51" s="102"/>
      <c r="H51" s="102"/>
      <c r="I51" s="102"/>
      <c r="J51" s="102"/>
      <c r="K51" s="102"/>
      <c r="L51" s="110"/>
    </row>
    <row r="52" spans="1:12" ht="18.95" customHeight="1" x14ac:dyDescent="0.2">
      <c r="A52" s="109"/>
      <c r="B52" s="102"/>
      <c r="C52" s="102"/>
      <c r="D52" s="102"/>
      <c r="E52" s="102"/>
      <c r="F52" s="102"/>
      <c r="G52" s="102"/>
      <c r="H52" s="102"/>
      <c r="I52" s="102"/>
      <c r="J52" s="102"/>
      <c r="K52" s="102"/>
      <c r="L52" s="110"/>
    </row>
    <row r="53" spans="1:12" ht="18.95" customHeight="1" x14ac:dyDescent="0.2">
      <c r="A53" s="109"/>
      <c r="B53" s="102"/>
      <c r="C53" s="102"/>
      <c r="D53" s="102"/>
      <c r="E53" s="102"/>
      <c r="F53" s="102"/>
      <c r="G53" s="102"/>
      <c r="H53" s="102"/>
      <c r="I53" s="102"/>
      <c r="J53" s="102"/>
      <c r="K53" s="102"/>
      <c r="L53" s="110"/>
    </row>
    <row r="54" spans="1:12" ht="18.95" customHeight="1" x14ac:dyDescent="0.2">
      <c r="A54" s="111"/>
      <c r="B54" s="112"/>
      <c r="C54" s="112"/>
      <c r="D54" s="112"/>
      <c r="E54" s="112"/>
      <c r="F54" s="112"/>
      <c r="G54" s="112"/>
      <c r="H54" s="112"/>
      <c r="I54" s="112"/>
      <c r="J54" s="112"/>
      <c r="K54" s="112"/>
      <c r="L54" s="113"/>
    </row>
    <row r="55" spans="1:12" ht="18.95" customHeight="1" x14ac:dyDescent="0.2">
      <c r="A55" s="1418" t="s">
        <v>135</v>
      </c>
      <c r="B55" s="1418"/>
      <c r="C55" s="1418"/>
      <c r="D55" s="1418"/>
      <c r="E55" s="1418"/>
      <c r="F55" s="1418"/>
      <c r="G55" s="1418"/>
      <c r="H55" s="1418"/>
      <c r="I55" s="1418"/>
      <c r="J55" s="1418"/>
      <c r="K55" s="1418"/>
      <c r="L55" s="1418"/>
    </row>
    <row r="56" spans="1:12" ht="17.25" customHeight="1" x14ac:dyDescent="0.2">
      <c r="A56" s="2062" t="s">
        <v>1069</v>
      </c>
      <c r="B56" s="2063"/>
      <c r="C56" s="2063"/>
      <c r="D56" s="2063"/>
      <c r="E56" s="2063"/>
      <c r="F56" s="2063"/>
      <c r="G56" s="2063"/>
      <c r="H56" s="2063"/>
      <c r="I56" s="2063"/>
      <c r="J56" s="2063"/>
      <c r="K56" s="2063"/>
      <c r="L56" s="2064"/>
    </row>
    <row r="57" spans="1:12" ht="17.25" customHeight="1" x14ac:dyDescent="0.2">
      <c r="A57" s="2065"/>
      <c r="B57" s="2066"/>
      <c r="C57" s="2066"/>
      <c r="D57" s="2066"/>
      <c r="E57" s="2066"/>
      <c r="F57" s="2066"/>
      <c r="G57" s="2066"/>
      <c r="H57" s="2066"/>
      <c r="I57" s="2066"/>
      <c r="J57" s="2066"/>
      <c r="K57" s="2066"/>
      <c r="L57" s="2067"/>
    </row>
    <row r="58" spans="1:12" ht="17.25" customHeight="1" x14ac:dyDescent="0.2">
      <c r="A58" s="2065"/>
      <c r="B58" s="2066"/>
      <c r="C58" s="2066"/>
      <c r="D58" s="2066"/>
      <c r="E58" s="2066"/>
      <c r="F58" s="2066"/>
      <c r="G58" s="2066"/>
      <c r="H58" s="2066"/>
      <c r="I58" s="2066"/>
      <c r="J58" s="2066"/>
      <c r="K58" s="2066"/>
      <c r="L58" s="2067"/>
    </row>
    <row r="59" spans="1:12" ht="138" customHeight="1" x14ac:dyDescent="0.2">
      <c r="A59" s="2068"/>
      <c r="B59" s="2069"/>
      <c r="C59" s="2069"/>
      <c r="D59" s="2069"/>
      <c r="E59" s="2069"/>
      <c r="F59" s="2069"/>
      <c r="G59" s="2069"/>
      <c r="H59" s="2069"/>
      <c r="I59" s="2069"/>
      <c r="J59" s="2069"/>
      <c r="K59" s="2069"/>
      <c r="L59" s="2070"/>
    </row>
  </sheetData>
  <sheetProtection password="CCF3" sheet="1" objects="1" scenarios="1"/>
  <mergeCells count="42">
    <mergeCell ref="A34:F34"/>
    <mergeCell ref="G34:L34"/>
    <mergeCell ref="C3:J3"/>
    <mergeCell ref="K1:L4"/>
    <mergeCell ref="C4:J4"/>
    <mergeCell ref="C1:J2"/>
    <mergeCell ref="E24:E25"/>
    <mergeCell ref="F24:F25"/>
    <mergeCell ref="E22:G22"/>
    <mergeCell ref="B19:K19"/>
    <mergeCell ref="B20:K20"/>
    <mergeCell ref="B21:K21"/>
    <mergeCell ref="A23:K23"/>
    <mergeCell ref="A5:I5"/>
    <mergeCell ref="J5:L5"/>
    <mergeCell ref="A6:I8"/>
    <mergeCell ref="A39:L39"/>
    <mergeCell ref="A55:L55"/>
    <mergeCell ref="A56:L59"/>
    <mergeCell ref="B14:K14"/>
    <mergeCell ref="A16:K16"/>
    <mergeCell ref="E17:E18"/>
    <mergeCell ref="F17:F18"/>
    <mergeCell ref="A35:L35"/>
    <mergeCell ref="A36:L36"/>
    <mergeCell ref="A37:L37"/>
    <mergeCell ref="A38:L38"/>
    <mergeCell ref="A30:L30"/>
    <mergeCell ref="A31:F31"/>
    <mergeCell ref="G31:L31"/>
    <mergeCell ref="A32:F32"/>
    <mergeCell ref="G32:L32"/>
    <mergeCell ref="A33:F33"/>
    <mergeCell ref="G33:L33"/>
    <mergeCell ref="A9:L9"/>
    <mergeCell ref="A10:L10"/>
    <mergeCell ref="A11:L11"/>
    <mergeCell ref="A12:L12"/>
    <mergeCell ref="B29:K29"/>
    <mergeCell ref="B26:K26"/>
    <mergeCell ref="B27:K27"/>
    <mergeCell ref="B28:K28"/>
  </mergeCells>
  <hyperlinks>
    <hyperlink ref="A6:I8" location="CONSOLIDADO!G57" display="Eficacia en el Trámite de Siniestros" xr:uid="{00000000-0004-0000-3400-000000000000}"/>
  </hyperlinks>
  <printOptions horizontalCentered="1"/>
  <pageMargins left="0.19685039370078741" right="0.19685039370078741" top="0.19685039370078741" bottom="0.31496062992125984" header="0" footer="0.15748031496062992"/>
  <pageSetup scale="74" orientation="portrait" r:id="rId1"/>
  <headerFooter alignWithMargins="0">
    <oddFooter>&amp;C&amp;"Tahoma,Normal"&amp;8 4&amp;R&amp;"Tahoma,Normal"&amp;8&amp;D</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theme="7" tint="0.39997558519241921"/>
    <pageSetUpPr fitToPage="1"/>
  </sheetPr>
  <dimension ref="A1:L49"/>
  <sheetViews>
    <sheetView workbookViewId="0">
      <selection activeCell="A41" sqref="A41:L44"/>
    </sheetView>
  </sheetViews>
  <sheetFormatPr baseColWidth="10" defaultColWidth="3.5703125" defaultRowHeight="18.95" customHeight="1" x14ac:dyDescent="0.2"/>
  <cols>
    <col min="1" max="12" width="7.140625" style="103" customWidth="1"/>
    <col min="13" max="13" width="4" style="103" bestFit="1" customWidth="1"/>
    <col min="14" max="16384" width="3.5703125" style="103"/>
  </cols>
  <sheetData>
    <row r="1" spans="1:12" ht="12.75" customHeight="1" x14ac:dyDescent="0.2">
      <c r="A1" s="249"/>
      <c r="B1" s="105"/>
      <c r="C1" s="1460" t="s">
        <v>771</v>
      </c>
      <c r="D1" s="1461"/>
      <c r="E1" s="1461"/>
      <c r="F1" s="1461"/>
      <c r="G1" s="1461"/>
      <c r="H1" s="1461"/>
      <c r="I1" s="1461"/>
      <c r="J1" s="1462"/>
      <c r="K1" s="1460"/>
      <c r="L1" s="1462"/>
    </row>
    <row r="2" spans="1:12" ht="12.75" customHeight="1" x14ac:dyDescent="0.2">
      <c r="A2" s="99"/>
      <c r="B2" s="98"/>
      <c r="C2" s="1463"/>
      <c r="D2" s="1464"/>
      <c r="E2" s="1464"/>
      <c r="F2" s="1464"/>
      <c r="G2" s="1464"/>
      <c r="H2" s="1464"/>
      <c r="I2" s="1464"/>
      <c r="J2" s="1465"/>
      <c r="K2" s="1463"/>
      <c r="L2" s="1465"/>
    </row>
    <row r="3" spans="1:12" ht="12.75" customHeight="1" x14ac:dyDescent="0.2">
      <c r="A3" s="99"/>
      <c r="B3" s="98"/>
      <c r="C3" s="1466" t="s">
        <v>97</v>
      </c>
      <c r="D3" s="1438"/>
      <c r="E3" s="1438"/>
      <c r="F3" s="1438"/>
      <c r="G3" s="1438"/>
      <c r="H3" s="1438"/>
      <c r="I3" s="1438"/>
      <c r="J3" s="1438"/>
      <c r="K3" s="1463"/>
      <c r="L3" s="1465"/>
    </row>
    <row r="4" spans="1:12" ht="12.75" customHeight="1" x14ac:dyDescent="0.2">
      <c r="A4" s="101"/>
      <c r="B4" s="100"/>
      <c r="C4" s="1467" t="s">
        <v>117</v>
      </c>
      <c r="D4" s="1440"/>
      <c r="E4" s="1440"/>
      <c r="F4" s="1440"/>
      <c r="G4" s="1440"/>
      <c r="H4" s="1440"/>
      <c r="I4" s="1440"/>
      <c r="J4" s="1441"/>
      <c r="K4" s="2076"/>
      <c r="L4" s="2077"/>
    </row>
    <row r="5" spans="1:12" s="106" customFormat="1" ht="15.75" customHeight="1" x14ac:dyDescent="0.25">
      <c r="A5" s="1442" t="s">
        <v>89</v>
      </c>
      <c r="B5" s="1443"/>
      <c r="C5" s="1443"/>
      <c r="D5" s="1443"/>
      <c r="E5" s="1443"/>
      <c r="F5" s="1443"/>
      <c r="G5" s="1443"/>
      <c r="H5" s="1443"/>
      <c r="I5" s="1444"/>
      <c r="J5" s="1443" t="s">
        <v>90</v>
      </c>
      <c r="K5" s="1443"/>
      <c r="L5" s="1444"/>
    </row>
    <row r="6" spans="1:12" ht="15" customHeight="1" x14ac:dyDescent="0.2">
      <c r="A6" s="1307" t="s">
        <v>200</v>
      </c>
      <c r="B6" s="1308"/>
      <c r="C6" s="1308"/>
      <c r="D6" s="1308"/>
      <c r="E6" s="1308"/>
      <c r="F6" s="1308"/>
      <c r="G6" s="1308"/>
      <c r="H6" s="1308"/>
      <c r="I6" s="1309"/>
      <c r="J6" s="222"/>
      <c r="K6" s="223" t="s">
        <v>16</v>
      </c>
      <c r="L6" s="226" t="s">
        <v>17</v>
      </c>
    </row>
    <row r="7" spans="1:12" ht="15" customHeight="1" x14ac:dyDescent="0.2">
      <c r="A7" s="1307"/>
      <c r="B7" s="1308"/>
      <c r="C7" s="1308"/>
      <c r="D7" s="1308"/>
      <c r="E7" s="1308"/>
      <c r="F7" s="1308"/>
      <c r="G7" s="1308"/>
      <c r="H7" s="1308"/>
      <c r="I7" s="1309"/>
      <c r="J7" s="222"/>
      <c r="K7" s="223" t="s">
        <v>98</v>
      </c>
      <c r="L7" s="226"/>
    </row>
    <row r="8" spans="1:12" ht="15" customHeight="1" x14ac:dyDescent="0.2">
      <c r="A8" s="1310"/>
      <c r="B8" s="1311"/>
      <c r="C8" s="1311"/>
      <c r="D8" s="1311"/>
      <c r="E8" s="1311"/>
      <c r="F8" s="1311"/>
      <c r="G8" s="1311"/>
      <c r="H8" s="1311"/>
      <c r="I8" s="1312"/>
      <c r="J8" s="107"/>
      <c r="K8" s="224" t="s">
        <v>18</v>
      </c>
      <c r="L8" s="226"/>
    </row>
    <row r="9" spans="1:12" s="106" customFormat="1" ht="15" customHeight="1" x14ac:dyDescent="0.25">
      <c r="A9" s="1415" t="s">
        <v>19</v>
      </c>
      <c r="B9" s="1416"/>
      <c r="C9" s="1416"/>
      <c r="D9" s="1416"/>
      <c r="E9" s="1416"/>
      <c r="F9" s="1416"/>
      <c r="G9" s="1416"/>
      <c r="H9" s="1416"/>
      <c r="I9" s="1416"/>
      <c r="J9" s="1416"/>
      <c r="K9" s="1416"/>
      <c r="L9" s="1417"/>
    </row>
    <row r="10" spans="1:12" ht="24.75" customHeight="1" x14ac:dyDescent="0.2">
      <c r="A10" s="1445" t="s">
        <v>201</v>
      </c>
      <c r="B10" s="1446"/>
      <c r="C10" s="1446"/>
      <c r="D10" s="1446"/>
      <c r="E10" s="1446"/>
      <c r="F10" s="1446"/>
      <c r="G10" s="1446"/>
      <c r="H10" s="1446"/>
      <c r="I10" s="1446"/>
      <c r="J10" s="1446"/>
      <c r="K10" s="1446"/>
      <c r="L10" s="1447"/>
    </row>
    <row r="11" spans="1:12" s="106" customFormat="1" ht="15" customHeight="1" x14ac:dyDescent="0.25">
      <c r="A11" s="1415" t="s">
        <v>20</v>
      </c>
      <c r="B11" s="1416"/>
      <c r="C11" s="1416"/>
      <c r="D11" s="1416"/>
      <c r="E11" s="1416"/>
      <c r="F11" s="1416"/>
      <c r="G11" s="1416"/>
      <c r="H11" s="1416"/>
      <c r="I11" s="1416"/>
      <c r="J11" s="1416"/>
      <c r="K11" s="1416"/>
      <c r="L11" s="1417"/>
    </row>
    <row r="12" spans="1:12" ht="6.75" customHeight="1" x14ac:dyDescent="0.2">
      <c r="A12" s="247"/>
      <c r="B12" s="242"/>
      <c r="C12" s="242"/>
      <c r="D12" s="242"/>
      <c r="E12" s="242"/>
      <c r="F12" s="242"/>
      <c r="G12" s="242"/>
      <c r="H12" s="242"/>
      <c r="I12" s="242"/>
      <c r="J12" s="242"/>
      <c r="K12" s="242"/>
      <c r="L12" s="245"/>
    </row>
    <row r="13" spans="1:12" ht="18" customHeight="1" x14ac:dyDescent="0.2">
      <c r="A13" s="247"/>
      <c r="B13" s="97"/>
      <c r="C13" s="97"/>
      <c r="D13" s="1429" t="s">
        <v>203</v>
      </c>
      <c r="E13" s="1429"/>
      <c r="F13" s="1429"/>
      <c r="G13" s="1429"/>
      <c r="H13" s="1429"/>
      <c r="I13" s="1399" t="s">
        <v>91</v>
      </c>
      <c r="J13" s="1399"/>
      <c r="K13" s="250"/>
      <c r="L13" s="245"/>
    </row>
    <row r="14" spans="1:12" s="106" customFormat="1" ht="17.25" customHeight="1" x14ac:dyDescent="0.25">
      <c r="A14" s="247"/>
      <c r="B14" s="116"/>
      <c r="C14" s="116"/>
      <c r="D14" s="1650" t="s">
        <v>204</v>
      </c>
      <c r="E14" s="1650"/>
      <c r="F14" s="1650"/>
      <c r="G14" s="1650"/>
      <c r="H14" s="1650"/>
      <c r="I14" s="1399"/>
      <c r="J14" s="1399"/>
      <c r="K14" s="250"/>
      <c r="L14" s="246"/>
    </row>
    <row r="15" spans="1:12" ht="8.25" customHeight="1" x14ac:dyDescent="0.2">
      <c r="A15" s="1381"/>
      <c r="B15" s="1382"/>
      <c r="C15" s="1382"/>
      <c r="D15" s="1382"/>
      <c r="E15" s="1382"/>
      <c r="F15" s="1382"/>
      <c r="G15" s="1382"/>
      <c r="H15" s="1382"/>
      <c r="I15" s="1382"/>
      <c r="J15" s="1382"/>
      <c r="K15" s="1382"/>
      <c r="L15" s="1383"/>
    </row>
    <row r="16" spans="1:12" s="106" customFormat="1" ht="15" customHeight="1" x14ac:dyDescent="0.25">
      <c r="A16" s="1415" t="s">
        <v>21</v>
      </c>
      <c r="B16" s="1416"/>
      <c r="C16" s="1416"/>
      <c r="D16" s="1416"/>
      <c r="E16" s="1416"/>
      <c r="F16" s="1416"/>
      <c r="G16" s="1415" t="s">
        <v>22</v>
      </c>
      <c r="H16" s="1416"/>
      <c r="I16" s="1416"/>
      <c r="J16" s="1416"/>
      <c r="K16" s="1416"/>
      <c r="L16" s="1417"/>
    </row>
    <row r="17" spans="1:12" ht="17.25" customHeight="1" x14ac:dyDescent="0.2">
      <c r="A17" s="1428" t="s">
        <v>92</v>
      </c>
      <c r="B17" s="1324"/>
      <c r="C17" s="1324"/>
      <c r="D17" s="1324"/>
      <c r="E17" s="1324"/>
      <c r="F17" s="1324"/>
      <c r="G17" s="1428" t="s">
        <v>26</v>
      </c>
      <c r="H17" s="1324"/>
      <c r="I17" s="1324"/>
      <c r="J17" s="1324"/>
      <c r="K17" s="1324"/>
      <c r="L17" s="1325"/>
    </row>
    <row r="18" spans="1:12" s="106" customFormat="1" ht="15" customHeight="1" x14ac:dyDescent="0.25">
      <c r="A18" s="1415" t="s">
        <v>46</v>
      </c>
      <c r="B18" s="1416"/>
      <c r="C18" s="1416"/>
      <c r="D18" s="1416"/>
      <c r="E18" s="1416"/>
      <c r="F18" s="1416"/>
      <c r="G18" s="1415" t="s">
        <v>34</v>
      </c>
      <c r="H18" s="1416"/>
      <c r="I18" s="1416"/>
      <c r="J18" s="1416"/>
      <c r="K18" s="1416"/>
      <c r="L18" s="1417"/>
    </row>
    <row r="19" spans="1:12" ht="30" customHeight="1" x14ac:dyDescent="0.2">
      <c r="A19" s="1931" t="s">
        <v>259</v>
      </c>
      <c r="B19" s="1891"/>
      <c r="C19" s="1891"/>
      <c r="D19" s="1891"/>
      <c r="E19" s="1891"/>
      <c r="F19" s="1892"/>
      <c r="G19" s="1931" t="s">
        <v>202</v>
      </c>
      <c r="H19" s="1891"/>
      <c r="I19" s="1891"/>
      <c r="J19" s="1891"/>
      <c r="K19" s="1891"/>
      <c r="L19" s="1892"/>
    </row>
    <row r="20" spans="1:12" s="106" customFormat="1" ht="15" customHeight="1" x14ac:dyDescent="0.25">
      <c r="A20" s="1415" t="s">
        <v>35</v>
      </c>
      <c r="B20" s="1416"/>
      <c r="C20" s="1416"/>
      <c r="D20" s="1416"/>
      <c r="E20" s="1416"/>
      <c r="F20" s="1416"/>
      <c r="G20" s="1416"/>
      <c r="H20" s="1416"/>
      <c r="I20" s="1416"/>
      <c r="J20" s="1416"/>
      <c r="K20" s="1416"/>
      <c r="L20" s="1417"/>
    </row>
    <row r="21" spans="1:12" ht="17.25" customHeight="1" x14ac:dyDescent="0.2">
      <c r="A21" s="1428" t="s">
        <v>205</v>
      </c>
      <c r="B21" s="1324"/>
      <c r="C21" s="1324"/>
      <c r="D21" s="1324"/>
      <c r="E21" s="1324"/>
      <c r="F21" s="1324"/>
      <c r="G21" s="1324"/>
      <c r="H21" s="1324"/>
      <c r="I21" s="1324"/>
      <c r="J21" s="1324"/>
      <c r="K21" s="1324"/>
      <c r="L21" s="1325"/>
    </row>
    <row r="22" spans="1:12" ht="15" customHeight="1" x14ac:dyDescent="0.2">
      <c r="A22" s="1255" t="s">
        <v>2</v>
      </c>
      <c r="B22" s="1256"/>
      <c r="C22" s="1256"/>
      <c r="D22" s="1256"/>
      <c r="E22" s="1256"/>
      <c r="F22" s="1256"/>
      <c r="G22" s="1256"/>
      <c r="H22" s="1256"/>
      <c r="I22" s="1256"/>
      <c r="J22" s="1256"/>
      <c r="K22" s="1256"/>
      <c r="L22" s="1257"/>
    </row>
    <row r="23" spans="1:12" ht="16.5" customHeight="1" x14ac:dyDescent="0.2">
      <c r="A23" s="1338" t="s">
        <v>206</v>
      </c>
      <c r="B23" s="1339"/>
      <c r="C23" s="1339"/>
      <c r="D23" s="1339"/>
      <c r="E23" s="1339"/>
      <c r="F23" s="1339"/>
      <c r="G23" s="1339"/>
      <c r="H23" s="1339"/>
      <c r="I23" s="1339"/>
      <c r="J23" s="1339"/>
      <c r="K23" s="1339"/>
      <c r="L23" s="1340"/>
    </row>
    <row r="24" spans="1:12" s="106" customFormat="1" ht="15" customHeight="1" x14ac:dyDescent="0.25">
      <c r="A24" s="1415" t="s">
        <v>36</v>
      </c>
      <c r="B24" s="1416"/>
      <c r="C24" s="1416"/>
      <c r="D24" s="1416"/>
      <c r="E24" s="1416"/>
      <c r="F24" s="1416"/>
      <c r="G24" s="1416"/>
      <c r="H24" s="1416"/>
      <c r="I24" s="1416"/>
      <c r="J24" s="1416"/>
      <c r="K24" s="1416"/>
      <c r="L24" s="1417"/>
    </row>
    <row r="25" spans="1:12" ht="18" customHeight="1" x14ac:dyDescent="0.2">
      <c r="A25" s="216">
        <v>43466</v>
      </c>
      <c r="B25" s="933">
        <v>43497</v>
      </c>
      <c r="C25" s="933">
        <v>43525</v>
      </c>
      <c r="D25" s="933">
        <v>43556</v>
      </c>
      <c r="E25" s="933">
        <v>43586</v>
      </c>
      <c r="F25" s="933">
        <v>43617</v>
      </c>
      <c r="G25" s="933">
        <v>43647</v>
      </c>
      <c r="H25" s="933">
        <v>43678</v>
      </c>
      <c r="I25" s="933">
        <v>43709</v>
      </c>
      <c r="J25" s="933">
        <v>43739</v>
      </c>
      <c r="K25" s="933">
        <v>43770</v>
      </c>
      <c r="L25" s="933">
        <v>43800</v>
      </c>
    </row>
    <row r="26" spans="1:12" ht="21.75" customHeight="1" x14ac:dyDescent="0.2">
      <c r="A26" s="462"/>
      <c r="B26" s="462"/>
      <c r="C26" s="599">
        <v>1</v>
      </c>
      <c r="D26" s="462"/>
      <c r="E26" s="462"/>
      <c r="F26" s="599">
        <v>1</v>
      </c>
      <c r="G26" s="462"/>
      <c r="H26" s="462"/>
      <c r="I26" s="599">
        <v>1</v>
      </c>
      <c r="J26" s="462"/>
      <c r="K26" s="462"/>
      <c r="L26" s="885"/>
    </row>
    <row r="27" spans="1:12" ht="12.75" customHeight="1" x14ac:dyDescent="0.2">
      <c r="A27" s="136">
        <v>1</v>
      </c>
      <c r="B27" s="137">
        <v>1</v>
      </c>
      <c r="C27" s="137">
        <v>1</v>
      </c>
      <c r="D27" s="137">
        <v>1</v>
      </c>
      <c r="E27" s="137">
        <v>1</v>
      </c>
      <c r="F27" s="137">
        <v>1</v>
      </c>
      <c r="G27" s="137">
        <v>1</v>
      </c>
      <c r="H27" s="137">
        <v>1</v>
      </c>
      <c r="I27" s="137">
        <v>1</v>
      </c>
      <c r="J27" s="137">
        <v>1</v>
      </c>
      <c r="K27" s="137">
        <v>1</v>
      </c>
      <c r="L27" s="138">
        <v>1</v>
      </c>
    </row>
    <row r="28" spans="1:12" ht="12.75" customHeight="1" x14ac:dyDescent="0.2">
      <c r="A28" s="139">
        <v>0.9</v>
      </c>
      <c r="B28" s="140">
        <v>0.9</v>
      </c>
      <c r="C28" s="140">
        <v>0.9</v>
      </c>
      <c r="D28" s="140">
        <v>0.9</v>
      </c>
      <c r="E28" s="140">
        <v>0.9</v>
      </c>
      <c r="F28" s="140">
        <v>0.9</v>
      </c>
      <c r="G28" s="140">
        <v>0.9</v>
      </c>
      <c r="H28" s="140">
        <v>0.9</v>
      </c>
      <c r="I28" s="140">
        <v>0.9</v>
      </c>
      <c r="J28" s="140">
        <v>0.9</v>
      </c>
      <c r="K28" s="140">
        <v>0.9</v>
      </c>
      <c r="L28" s="141">
        <v>0.9</v>
      </c>
    </row>
    <row r="29" spans="1:12" ht="18.95" customHeight="1" x14ac:dyDescent="0.2">
      <c r="A29" s="251"/>
      <c r="B29" s="252"/>
      <c r="C29" s="252"/>
      <c r="D29" s="252"/>
      <c r="E29" s="252"/>
      <c r="F29" s="252"/>
      <c r="G29" s="252"/>
      <c r="H29" s="252"/>
      <c r="I29" s="252"/>
      <c r="J29" s="252"/>
      <c r="K29" s="252"/>
      <c r="L29" s="253"/>
    </row>
    <row r="30" spans="1:12" ht="18.95" customHeight="1" x14ac:dyDescent="0.2">
      <c r="A30" s="109"/>
      <c r="B30" s="102"/>
      <c r="C30" s="102"/>
      <c r="D30" s="102"/>
      <c r="E30" s="102"/>
      <c r="F30" s="102"/>
      <c r="G30" s="102"/>
      <c r="H30" s="102"/>
      <c r="I30" s="102"/>
      <c r="J30" s="102"/>
      <c r="K30" s="102"/>
      <c r="L30" s="110"/>
    </row>
    <row r="31" spans="1:12" ht="18.95" customHeight="1" x14ac:dyDescent="0.2">
      <c r="A31" s="109"/>
      <c r="B31" s="102"/>
      <c r="C31" s="102"/>
      <c r="D31" s="102"/>
      <c r="E31" s="102"/>
      <c r="F31" s="102"/>
      <c r="G31" s="102"/>
      <c r="H31" s="102"/>
      <c r="I31" s="102"/>
      <c r="J31" s="102"/>
      <c r="K31" s="102"/>
      <c r="L31" s="110"/>
    </row>
    <row r="32" spans="1:12" ht="18.95" customHeight="1" x14ac:dyDescent="0.2">
      <c r="A32" s="109"/>
      <c r="B32" s="102"/>
      <c r="C32" s="102"/>
      <c r="D32" s="102"/>
      <c r="E32" s="102"/>
      <c r="F32" s="102"/>
      <c r="G32" s="102"/>
      <c r="H32" s="102"/>
      <c r="I32" s="102"/>
      <c r="J32" s="102"/>
      <c r="K32" s="102"/>
      <c r="L32" s="110"/>
    </row>
    <row r="33" spans="1:12" ht="18.95" customHeight="1" x14ac:dyDescent="0.2">
      <c r="A33" s="109"/>
      <c r="B33" s="102"/>
      <c r="C33" s="102"/>
      <c r="D33" s="102"/>
      <c r="E33" s="102"/>
      <c r="F33" s="102"/>
      <c r="G33" s="102"/>
      <c r="H33" s="102"/>
      <c r="I33" s="102"/>
      <c r="J33" s="102"/>
      <c r="K33" s="102"/>
      <c r="L33" s="110"/>
    </row>
    <row r="34" spans="1:12" ht="15" customHeight="1" x14ac:dyDescent="0.2">
      <c r="A34" s="109"/>
      <c r="B34" s="102"/>
      <c r="C34" s="102"/>
      <c r="D34" s="102"/>
      <c r="E34" s="102"/>
      <c r="F34" s="102"/>
      <c r="G34" s="102"/>
      <c r="H34" s="102"/>
      <c r="I34" s="102"/>
      <c r="J34" s="102"/>
      <c r="K34" s="102"/>
      <c r="L34" s="110"/>
    </row>
    <row r="35" spans="1:12" ht="18.95" customHeight="1" x14ac:dyDescent="0.2">
      <c r="A35" s="109"/>
      <c r="B35" s="102"/>
      <c r="C35" s="102"/>
      <c r="D35" s="102"/>
      <c r="E35" s="102"/>
      <c r="F35" s="102"/>
      <c r="G35" s="102"/>
      <c r="H35" s="102"/>
      <c r="I35" s="102"/>
      <c r="J35" s="102"/>
      <c r="K35" s="102"/>
      <c r="L35" s="110"/>
    </row>
    <row r="36" spans="1:12" ht="18.95" customHeight="1" x14ac:dyDescent="0.2">
      <c r="A36" s="109"/>
      <c r="B36" s="102"/>
      <c r="C36" s="102"/>
      <c r="D36" s="102"/>
      <c r="E36" s="102"/>
      <c r="F36" s="102"/>
      <c r="G36" s="102"/>
      <c r="H36" s="102"/>
      <c r="I36" s="102"/>
      <c r="J36" s="102"/>
      <c r="K36" s="102"/>
      <c r="L36" s="110"/>
    </row>
    <row r="37" spans="1:12" ht="18.95" customHeight="1" x14ac:dyDescent="0.2">
      <c r="A37" s="109"/>
      <c r="B37" s="102"/>
      <c r="C37" s="102"/>
      <c r="D37" s="102"/>
      <c r="E37" s="102"/>
      <c r="F37" s="102"/>
      <c r="G37" s="102"/>
      <c r="H37" s="102"/>
      <c r="I37" s="102"/>
      <c r="J37" s="102"/>
      <c r="K37" s="102"/>
      <c r="L37" s="110"/>
    </row>
    <row r="38" spans="1:12" ht="18.95" customHeight="1" x14ac:dyDescent="0.2">
      <c r="A38" s="109"/>
      <c r="B38" s="102"/>
      <c r="C38" s="102"/>
      <c r="D38" s="102"/>
      <c r="E38" s="102"/>
      <c r="F38" s="102"/>
      <c r="G38" s="102"/>
      <c r="H38" s="102"/>
      <c r="I38" s="102"/>
      <c r="J38" s="102"/>
      <c r="K38" s="102"/>
      <c r="L38" s="110"/>
    </row>
    <row r="39" spans="1:12" ht="18.95" customHeight="1" x14ac:dyDescent="0.2">
      <c r="A39" s="111"/>
      <c r="B39" s="112"/>
      <c r="C39" s="112"/>
      <c r="D39" s="112"/>
      <c r="E39" s="112"/>
      <c r="F39" s="112"/>
      <c r="G39" s="112"/>
      <c r="H39" s="112"/>
      <c r="I39" s="112"/>
      <c r="J39" s="112"/>
      <c r="K39" s="112"/>
      <c r="L39" s="113"/>
    </row>
    <row r="40" spans="1:12" ht="18.95" customHeight="1" x14ac:dyDescent="0.2">
      <c r="A40" s="1418" t="s">
        <v>135</v>
      </c>
      <c r="B40" s="1418"/>
      <c r="C40" s="1418"/>
      <c r="D40" s="1418"/>
      <c r="E40" s="1418"/>
      <c r="F40" s="1418"/>
      <c r="G40" s="1418"/>
      <c r="H40" s="1418"/>
      <c r="I40" s="1418"/>
      <c r="J40" s="1418"/>
      <c r="K40" s="1418"/>
      <c r="L40" s="1418"/>
    </row>
    <row r="41" spans="1:12" ht="17.25" customHeight="1" x14ac:dyDescent="0.2">
      <c r="A41" s="2078" t="s">
        <v>1070</v>
      </c>
      <c r="B41" s="2079"/>
      <c r="C41" s="2079"/>
      <c r="D41" s="2079"/>
      <c r="E41" s="2079"/>
      <c r="F41" s="2079"/>
      <c r="G41" s="2079"/>
      <c r="H41" s="2079"/>
      <c r="I41" s="2079"/>
      <c r="J41" s="2079"/>
      <c r="K41" s="2079"/>
      <c r="L41" s="2080"/>
    </row>
    <row r="42" spans="1:12" ht="17.25" customHeight="1" x14ac:dyDescent="0.2">
      <c r="A42" s="2081"/>
      <c r="B42" s="2082"/>
      <c r="C42" s="2082"/>
      <c r="D42" s="2082"/>
      <c r="E42" s="2082"/>
      <c r="F42" s="2082"/>
      <c r="G42" s="2082"/>
      <c r="H42" s="2082"/>
      <c r="I42" s="2082"/>
      <c r="J42" s="2082"/>
      <c r="K42" s="2082"/>
      <c r="L42" s="2083"/>
    </row>
    <row r="43" spans="1:12" ht="17.25" customHeight="1" x14ac:dyDescent="0.2">
      <c r="A43" s="2081"/>
      <c r="B43" s="2082"/>
      <c r="C43" s="2082"/>
      <c r="D43" s="2082"/>
      <c r="E43" s="2082"/>
      <c r="F43" s="2082"/>
      <c r="G43" s="2082"/>
      <c r="H43" s="2082"/>
      <c r="I43" s="2082"/>
      <c r="J43" s="2082"/>
      <c r="K43" s="2082"/>
      <c r="L43" s="2083"/>
    </row>
    <row r="44" spans="1:12" ht="92.25" customHeight="1" x14ac:dyDescent="0.2">
      <c r="A44" s="2084"/>
      <c r="B44" s="2085"/>
      <c r="C44" s="2085"/>
      <c r="D44" s="2085"/>
      <c r="E44" s="2085"/>
      <c r="F44" s="2085"/>
      <c r="G44" s="2085"/>
      <c r="H44" s="2085"/>
      <c r="I44" s="2085"/>
      <c r="J44" s="2085"/>
      <c r="K44" s="2085"/>
      <c r="L44" s="2086"/>
    </row>
    <row r="46" spans="1:12" ht="18.95" customHeight="1" x14ac:dyDescent="0.2">
      <c r="A46" s="994"/>
      <c r="B46" s="994"/>
      <c r="C46" s="994"/>
      <c r="D46" s="994"/>
      <c r="E46" s="994"/>
      <c r="F46" s="994"/>
      <c r="G46" s="994"/>
      <c r="H46" s="994"/>
      <c r="I46" s="994"/>
      <c r="J46" s="994"/>
      <c r="K46" s="994"/>
      <c r="L46" s="994"/>
    </row>
    <row r="47" spans="1:12" ht="18.95" customHeight="1" x14ac:dyDescent="0.2">
      <c r="A47" s="994"/>
      <c r="B47" s="994"/>
      <c r="C47" s="994"/>
      <c r="D47" s="994"/>
      <c r="E47" s="994"/>
      <c r="F47" s="994"/>
      <c r="G47" s="994"/>
      <c r="H47" s="994"/>
      <c r="I47" s="994"/>
      <c r="J47" s="994"/>
      <c r="K47" s="994"/>
      <c r="L47" s="994"/>
    </row>
    <row r="48" spans="1:12" ht="18.95" customHeight="1" x14ac:dyDescent="0.2">
      <c r="A48" s="994"/>
      <c r="B48" s="994"/>
      <c r="C48" s="994"/>
      <c r="D48" s="994"/>
      <c r="E48" s="994"/>
      <c r="F48" s="994"/>
      <c r="G48" s="994"/>
      <c r="H48" s="994"/>
      <c r="I48" s="994"/>
      <c r="J48" s="994"/>
      <c r="K48" s="994"/>
      <c r="L48" s="994"/>
    </row>
    <row r="49" spans="1:12" ht="18.95" customHeight="1" x14ac:dyDescent="0.2">
      <c r="A49" s="994"/>
      <c r="B49" s="994"/>
      <c r="C49" s="994"/>
      <c r="D49" s="994"/>
      <c r="E49" s="994"/>
      <c r="F49" s="994"/>
      <c r="G49" s="994"/>
      <c r="H49" s="994"/>
      <c r="I49" s="994"/>
      <c r="J49" s="994"/>
      <c r="K49" s="994"/>
      <c r="L49" s="994"/>
    </row>
  </sheetData>
  <sheetProtection password="CCF3" sheet="1" objects="1" scenarios="1"/>
  <mergeCells count="29">
    <mergeCell ref="A41:L44"/>
    <mergeCell ref="C1:J2"/>
    <mergeCell ref="K1:L4"/>
    <mergeCell ref="C3:J3"/>
    <mergeCell ref="C4:J4"/>
    <mergeCell ref="A5:I5"/>
    <mergeCell ref="J5:L5"/>
    <mergeCell ref="A15:L15"/>
    <mergeCell ref="A16:F16"/>
    <mergeCell ref="G16:L16"/>
    <mergeCell ref="A11:L11"/>
    <mergeCell ref="A6:I8"/>
    <mergeCell ref="A9:L9"/>
    <mergeCell ref="A10:L10"/>
    <mergeCell ref="D13:H13"/>
    <mergeCell ref="D14:H14"/>
    <mergeCell ref="I13:J14"/>
    <mergeCell ref="A20:L20"/>
    <mergeCell ref="A21:L21"/>
    <mergeCell ref="A22:L22"/>
    <mergeCell ref="A23:L23"/>
    <mergeCell ref="A24:L24"/>
    <mergeCell ref="A40:L40"/>
    <mergeCell ref="A17:F17"/>
    <mergeCell ref="G17:L17"/>
    <mergeCell ref="A18:F18"/>
    <mergeCell ref="G18:L18"/>
    <mergeCell ref="A19:F19"/>
    <mergeCell ref="G19:L19"/>
  </mergeCells>
  <hyperlinks>
    <hyperlink ref="A6:I8" location="CONSOLIDADO!G58" display="Actualización de inventarios" xr:uid="{00000000-0004-0000-3500-000000000000}"/>
  </hyperlinks>
  <printOptions horizontalCentered="1"/>
  <pageMargins left="0.19685039370078741" right="0.19685039370078741" top="0.19685039370078741" bottom="0.31496062992125984" header="0" footer="0.15748031496062992"/>
  <pageSetup orientation="portrait" r:id="rId1"/>
  <headerFooter alignWithMargins="0">
    <oddFooter>&amp;C&amp;"Tahoma,Normal"&amp;8 4&amp;R&amp;"Tahoma,Normal"&amp;8&amp;D</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theme="7" tint="0.39997558519241921"/>
    <pageSetUpPr fitToPage="1"/>
  </sheetPr>
  <dimension ref="A1:O42"/>
  <sheetViews>
    <sheetView workbookViewId="0">
      <selection activeCell="R41" sqref="R41"/>
    </sheetView>
  </sheetViews>
  <sheetFormatPr baseColWidth="10" defaultColWidth="3.5703125" defaultRowHeight="18.95" customHeight="1" x14ac:dyDescent="0.2"/>
  <cols>
    <col min="1" max="12" width="7.28515625" style="4" customWidth="1"/>
    <col min="13" max="13" width="6" style="4" customWidth="1"/>
    <col min="14" max="14" width="9.42578125" style="4" customWidth="1"/>
    <col min="15" max="15" width="10.28515625" style="4" customWidth="1"/>
    <col min="16" max="16384" width="3.5703125" style="4"/>
  </cols>
  <sheetData>
    <row r="1" spans="1:12" ht="12.75" customHeight="1" x14ac:dyDescent="0.2">
      <c r="A1" s="1"/>
      <c r="B1" s="3"/>
      <c r="C1" s="1473" t="s">
        <v>771</v>
      </c>
      <c r="D1" s="1313"/>
      <c r="E1" s="1313"/>
      <c r="F1" s="1313"/>
      <c r="G1" s="1313"/>
      <c r="H1" s="1313"/>
      <c r="I1" s="1313"/>
      <c r="J1" s="1313"/>
      <c r="K1" s="1314"/>
      <c r="L1" s="3"/>
    </row>
    <row r="2" spans="1:12" ht="12.75" customHeight="1" x14ac:dyDescent="0.2">
      <c r="A2" s="5"/>
      <c r="B2" s="7"/>
      <c r="C2" s="1474"/>
      <c r="D2" s="1315"/>
      <c r="E2" s="1315"/>
      <c r="F2" s="1315"/>
      <c r="G2" s="1315"/>
      <c r="H2" s="1315"/>
      <c r="I2" s="1315"/>
      <c r="J2" s="1315"/>
      <c r="K2" s="1316"/>
      <c r="L2" s="7"/>
    </row>
    <row r="3" spans="1:12" ht="12.75" customHeight="1" x14ac:dyDescent="0.2">
      <c r="A3" s="5"/>
      <c r="B3" s="7"/>
      <c r="C3" s="1475" t="s">
        <v>97</v>
      </c>
      <c r="D3" s="1317"/>
      <c r="E3" s="1317"/>
      <c r="F3" s="1317"/>
      <c r="G3" s="1317"/>
      <c r="H3" s="1317"/>
      <c r="I3" s="1317"/>
      <c r="J3" s="1317"/>
      <c r="K3" s="1318"/>
      <c r="L3" s="7"/>
    </row>
    <row r="4" spans="1:12" ht="12.75" customHeight="1" x14ac:dyDescent="0.2">
      <c r="A4" s="8"/>
      <c r="B4" s="10"/>
      <c r="C4" s="1476" t="s">
        <v>117</v>
      </c>
      <c r="D4" s="1379"/>
      <c r="E4" s="1379"/>
      <c r="F4" s="1379"/>
      <c r="G4" s="1379"/>
      <c r="H4" s="1379"/>
      <c r="I4" s="1379"/>
      <c r="J4" s="1379"/>
      <c r="K4" s="1380"/>
      <c r="L4" s="10"/>
    </row>
    <row r="5" spans="1:12" s="11" customFormat="1" ht="15" customHeight="1" x14ac:dyDescent="0.25">
      <c r="A5" s="1242" t="s">
        <v>89</v>
      </c>
      <c r="B5" s="1243"/>
      <c r="C5" s="1243"/>
      <c r="D5" s="1243"/>
      <c r="E5" s="1243"/>
      <c r="F5" s="1243"/>
      <c r="G5" s="1243"/>
      <c r="H5" s="1243"/>
      <c r="I5" s="1244"/>
      <c r="J5" s="1242" t="s">
        <v>90</v>
      </c>
      <c r="K5" s="1243"/>
      <c r="L5" s="1244"/>
    </row>
    <row r="6" spans="1:12" ht="15" customHeight="1" x14ac:dyDescent="0.2">
      <c r="A6" s="1307" t="s">
        <v>207</v>
      </c>
      <c r="B6" s="1308"/>
      <c r="C6" s="1308"/>
      <c r="D6" s="1308"/>
      <c r="E6" s="1308"/>
      <c r="F6" s="1308"/>
      <c r="G6" s="1308"/>
      <c r="H6" s="1308"/>
      <c r="I6" s="1309"/>
      <c r="J6" s="362"/>
      <c r="K6" s="30" t="s">
        <v>16</v>
      </c>
      <c r="L6" s="298" t="s">
        <v>17</v>
      </c>
    </row>
    <row r="7" spans="1:12" ht="15" customHeight="1" x14ac:dyDescent="0.2">
      <c r="A7" s="1307"/>
      <c r="B7" s="1308"/>
      <c r="C7" s="1308"/>
      <c r="D7" s="1308"/>
      <c r="E7" s="1308"/>
      <c r="F7" s="1308"/>
      <c r="G7" s="1308"/>
      <c r="H7" s="1308"/>
      <c r="I7" s="1309"/>
      <c r="J7" s="362"/>
      <c r="K7" s="30" t="s">
        <v>98</v>
      </c>
      <c r="L7" s="298"/>
    </row>
    <row r="8" spans="1:12" ht="15" customHeight="1" x14ac:dyDescent="0.2">
      <c r="A8" s="1310"/>
      <c r="B8" s="1311"/>
      <c r="C8" s="1311"/>
      <c r="D8" s="1311"/>
      <c r="E8" s="1311"/>
      <c r="F8" s="1311"/>
      <c r="G8" s="1311"/>
      <c r="H8" s="1311"/>
      <c r="I8" s="1312"/>
      <c r="J8" s="19"/>
      <c r="K8" s="31" t="s">
        <v>18</v>
      </c>
      <c r="L8" s="298"/>
    </row>
    <row r="9" spans="1:12" s="11" customFormat="1" ht="15" customHeight="1" x14ac:dyDescent="0.25">
      <c r="A9" s="1218" t="s">
        <v>19</v>
      </c>
      <c r="B9" s="1219"/>
      <c r="C9" s="1219"/>
      <c r="D9" s="1219"/>
      <c r="E9" s="1219"/>
      <c r="F9" s="1219"/>
      <c r="G9" s="1219"/>
      <c r="H9" s="1219"/>
      <c r="I9" s="1219"/>
      <c r="J9" s="1219"/>
      <c r="K9" s="1219"/>
      <c r="L9" s="1220"/>
    </row>
    <row r="10" spans="1:12" ht="25.5" customHeight="1" x14ac:dyDescent="0.2">
      <c r="A10" s="2048" t="s">
        <v>209</v>
      </c>
      <c r="B10" s="2049"/>
      <c r="C10" s="2049"/>
      <c r="D10" s="2049"/>
      <c r="E10" s="2049"/>
      <c r="F10" s="2049"/>
      <c r="G10" s="2049"/>
      <c r="H10" s="2049"/>
      <c r="I10" s="2049"/>
      <c r="J10" s="2049"/>
      <c r="K10" s="2049"/>
      <c r="L10" s="2050"/>
    </row>
    <row r="11" spans="1:12" s="11" customFormat="1" ht="15" customHeight="1" x14ac:dyDescent="0.25">
      <c r="A11" s="1218" t="s">
        <v>20</v>
      </c>
      <c r="B11" s="1219"/>
      <c r="C11" s="1219"/>
      <c r="D11" s="1219"/>
      <c r="E11" s="1219"/>
      <c r="F11" s="1219"/>
      <c r="G11" s="1219"/>
      <c r="H11" s="1219"/>
      <c r="I11" s="1219"/>
      <c r="J11" s="1219"/>
      <c r="K11" s="1219"/>
      <c r="L11" s="1220"/>
    </row>
    <row r="12" spans="1:12" ht="7.5" customHeight="1" x14ac:dyDescent="0.2">
      <c r="A12" s="1882"/>
      <c r="B12" s="1883"/>
      <c r="C12" s="1883"/>
      <c r="D12" s="1883"/>
      <c r="E12" s="1883"/>
      <c r="F12" s="1883"/>
      <c r="G12" s="1883"/>
      <c r="H12" s="1883"/>
      <c r="I12" s="1883"/>
      <c r="J12" s="1883"/>
      <c r="K12" s="1883"/>
      <c r="L12" s="1884"/>
    </row>
    <row r="13" spans="1:12" ht="18.75" customHeight="1" x14ac:dyDescent="0.2">
      <c r="A13" s="367"/>
      <c r="B13" s="6"/>
      <c r="C13" s="361"/>
      <c r="D13" s="1330" t="s">
        <v>210</v>
      </c>
      <c r="E13" s="1330"/>
      <c r="F13" s="1330"/>
      <c r="G13" s="1330"/>
      <c r="H13" s="1330"/>
      <c r="I13" s="2051" t="s">
        <v>39</v>
      </c>
      <c r="J13" s="368"/>
      <c r="K13" s="368"/>
      <c r="L13" s="365"/>
    </row>
    <row r="14" spans="1:12" ht="23.25" customHeight="1" x14ac:dyDescent="0.2">
      <c r="A14" s="367"/>
      <c r="B14" s="6"/>
      <c r="C14" s="361"/>
      <c r="D14" s="2045" t="s">
        <v>799</v>
      </c>
      <c r="E14" s="2045"/>
      <c r="F14" s="2045"/>
      <c r="G14" s="2045"/>
      <c r="H14" s="2045"/>
      <c r="I14" s="2051"/>
      <c r="J14" s="368"/>
      <c r="K14" s="368"/>
      <c r="L14" s="365"/>
    </row>
    <row r="15" spans="1:12" ht="7.5" customHeight="1" x14ac:dyDescent="0.2">
      <c r="A15" s="367"/>
      <c r="B15" s="364"/>
      <c r="C15" s="364"/>
      <c r="D15" s="364"/>
      <c r="E15" s="364"/>
      <c r="F15" s="364"/>
      <c r="G15" s="364"/>
      <c r="H15" s="364"/>
      <c r="I15" s="364"/>
      <c r="J15" s="364"/>
      <c r="K15" s="364"/>
      <c r="L15" s="365"/>
    </row>
    <row r="16" spans="1:12" s="11" customFormat="1" ht="15" customHeight="1" x14ac:dyDescent="0.25">
      <c r="A16" s="1218" t="s">
        <v>21</v>
      </c>
      <c r="B16" s="1219"/>
      <c r="C16" s="1219"/>
      <c r="D16" s="1219"/>
      <c r="E16" s="1219"/>
      <c r="F16" s="1220"/>
      <c r="G16" s="1218" t="s">
        <v>22</v>
      </c>
      <c r="H16" s="1219"/>
      <c r="I16" s="1219"/>
      <c r="J16" s="1219"/>
      <c r="K16" s="1219"/>
      <c r="L16" s="1220"/>
    </row>
    <row r="17" spans="1:15" ht="18.95" customHeight="1" x14ac:dyDescent="0.2">
      <c r="A17" s="1705" t="s">
        <v>92</v>
      </c>
      <c r="B17" s="1334"/>
      <c r="C17" s="1334"/>
      <c r="D17" s="1334"/>
      <c r="E17" s="1334"/>
      <c r="F17" s="1378"/>
      <c r="G17" s="1705" t="s">
        <v>47</v>
      </c>
      <c r="H17" s="1334"/>
      <c r="I17" s="1334"/>
      <c r="J17" s="1334"/>
      <c r="K17" s="1334"/>
      <c r="L17" s="1378"/>
    </row>
    <row r="18" spans="1:15" s="11" customFormat="1" ht="15" customHeight="1" x14ac:dyDescent="0.25">
      <c r="A18" s="1218" t="s">
        <v>46</v>
      </c>
      <c r="B18" s="1219"/>
      <c r="C18" s="1219"/>
      <c r="D18" s="1219"/>
      <c r="E18" s="1219"/>
      <c r="F18" s="1220"/>
      <c r="G18" s="1218" t="s">
        <v>34</v>
      </c>
      <c r="H18" s="1219"/>
      <c r="I18" s="1219"/>
      <c r="J18" s="1219"/>
      <c r="K18" s="1219"/>
      <c r="L18" s="1220"/>
    </row>
    <row r="19" spans="1:15" ht="27.75" customHeight="1" x14ac:dyDescent="0.2">
      <c r="A19" s="2093" t="s">
        <v>800</v>
      </c>
      <c r="B19" s="2094"/>
      <c r="C19" s="2094"/>
      <c r="D19" s="2094"/>
      <c r="E19" s="2094"/>
      <c r="F19" s="2095"/>
      <c r="G19" s="1706" t="s">
        <v>801</v>
      </c>
      <c r="H19" s="1707"/>
      <c r="I19" s="1707"/>
      <c r="J19" s="1707"/>
      <c r="K19" s="1707"/>
      <c r="L19" s="1708"/>
    </row>
    <row r="20" spans="1:15" s="11" customFormat="1" ht="15" customHeight="1" x14ac:dyDescent="0.25">
      <c r="A20" s="1218" t="s">
        <v>35</v>
      </c>
      <c r="B20" s="1219"/>
      <c r="C20" s="1219"/>
      <c r="D20" s="1219"/>
      <c r="E20" s="1219"/>
      <c r="F20" s="1219"/>
      <c r="G20" s="1219"/>
      <c r="H20" s="1219"/>
      <c r="I20" s="1219"/>
      <c r="J20" s="1219"/>
      <c r="K20" s="1219"/>
      <c r="L20" s="1220"/>
    </row>
    <row r="21" spans="1:15" ht="19.5" customHeight="1" x14ac:dyDescent="0.2">
      <c r="A21" s="1705" t="s">
        <v>212</v>
      </c>
      <c r="B21" s="1334"/>
      <c r="C21" s="1334"/>
      <c r="D21" s="1334"/>
      <c r="E21" s="1334"/>
      <c r="F21" s="1334"/>
      <c r="G21" s="1334"/>
      <c r="H21" s="1334"/>
      <c r="I21" s="1334"/>
      <c r="J21" s="1334"/>
      <c r="K21" s="1334"/>
      <c r="L21" s="1378"/>
    </row>
    <row r="22" spans="1:15" ht="15" customHeight="1" x14ac:dyDescent="0.2">
      <c r="A22" s="1255" t="s">
        <v>2</v>
      </c>
      <c r="B22" s="1256"/>
      <c r="C22" s="1256"/>
      <c r="D22" s="1256"/>
      <c r="E22" s="1256"/>
      <c r="F22" s="1256"/>
      <c r="G22" s="1256"/>
      <c r="H22" s="1256"/>
      <c r="I22" s="1256"/>
      <c r="J22" s="1256"/>
      <c r="K22" s="1256"/>
      <c r="L22" s="1257"/>
    </row>
    <row r="23" spans="1:15" ht="16.5" customHeight="1" x14ac:dyDescent="0.2">
      <c r="A23" s="1338" t="s">
        <v>211</v>
      </c>
      <c r="B23" s="1339"/>
      <c r="C23" s="1339"/>
      <c r="D23" s="1339"/>
      <c r="E23" s="1339"/>
      <c r="F23" s="1339"/>
      <c r="G23" s="1339"/>
      <c r="H23" s="1339"/>
      <c r="I23" s="1339"/>
      <c r="J23" s="1339"/>
      <c r="K23" s="1339"/>
      <c r="L23" s="1340"/>
    </row>
    <row r="24" spans="1:15" s="11" customFormat="1" ht="15" customHeight="1" x14ac:dyDescent="0.25">
      <c r="A24" s="1519" t="s">
        <v>36</v>
      </c>
      <c r="B24" s="1520"/>
      <c r="C24" s="1520"/>
      <c r="D24" s="1520"/>
      <c r="E24" s="1520"/>
      <c r="F24" s="1520"/>
      <c r="G24" s="1520"/>
      <c r="H24" s="1520"/>
      <c r="I24" s="1520"/>
      <c r="J24" s="1520"/>
      <c r="K24" s="1520"/>
      <c r="L24" s="1521"/>
    </row>
    <row r="25" spans="1:15" ht="18.75" customHeight="1" x14ac:dyDescent="0.2">
      <c r="A25" s="363">
        <v>43466</v>
      </c>
      <c r="B25" s="933">
        <v>43497</v>
      </c>
      <c r="C25" s="933">
        <v>43525</v>
      </c>
      <c r="D25" s="933">
        <v>43556</v>
      </c>
      <c r="E25" s="933">
        <v>43586</v>
      </c>
      <c r="F25" s="933">
        <v>43617</v>
      </c>
      <c r="G25" s="933">
        <v>43647</v>
      </c>
      <c r="H25" s="933">
        <v>43678</v>
      </c>
      <c r="I25" s="933">
        <v>43709</v>
      </c>
      <c r="J25" s="933">
        <v>43739</v>
      </c>
      <c r="K25" s="933">
        <v>43770</v>
      </c>
      <c r="L25" s="933">
        <v>43800</v>
      </c>
    </row>
    <row r="26" spans="1:15" ht="23.25" customHeight="1" x14ac:dyDescent="0.2">
      <c r="A26" s="599">
        <v>0.85</v>
      </c>
      <c r="B26" s="599">
        <v>0.96</v>
      </c>
      <c r="C26" s="599">
        <v>0.95</v>
      </c>
      <c r="D26" s="599">
        <v>0.71</v>
      </c>
      <c r="E26" s="599">
        <v>0.54</v>
      </c>
      <c r="F26" s="599">
        <v>0.46</v>
      </c>
      <c r="G26" s="151">
        <v>0.41</v>
      </c>
      <c r="H26" s="151">
        <v>0.45</v>
      </c>
      <c r="I26" s="151">
        <v>0.61</v>
      </c>
      <c r="J26" s="151"/>
      <c r="K26" s="151"/>
      <c r="L26" s="151"/>
      <c r="M26" s="64">
        <f>AVERAGE(A26:L26)</f>
        <v>0.66</v>
      </c>
    </row>
    <row r="27" spans="1:15" ht="12.75" customHeight="1" x14ac:dyDescent="0.2">
      <c r="A27" s="366" t="s">
        <v>59</v>
      </c>
      <c r="B27" s="366" t="s">
        <v>59</v>
      </c>
      <c r="C27" s="366" t="s">
        <v>59</v>
      </c>
      <c r="D27" s="366" t="s">
        <v>59</v>
      </c>
      <c r="E27" s="366" t="s">
        <v>59</v>
      </c>
      <c r="F27" s="816" t="s">
        <v>59</v>
      </c>
      <c r="G27" s="816" t="s">
        <v>59</v>
      </c>
      <c r="H27" s="816" t="s">
        <v>59</v>
      </c>
      <c r="I27" s="839" t="s">
        <v>59</v>
      </c>
      <c r="J27" s="839" t="s">
        <v>59</v>
      </c>
      <c r="K27" s="839" t="s">
        <v>59</v>
      </c>
      <c r="L27" s="839" t="s">
        <v>59</v>
      </c>
    </row>
    <row r="28" spans="1:15" ht="12.75" customHeight="1" x14ac:dyDescent="0.2">
      <c r="A28" s="366">
        <v>1</v>
      </c>
      <c r="B28" s="366">
        <v>1</v>
      </c>
      <c r="C28" s="366">
        <v>1</v>
      </c>
      <c r="D28" s="366">
        <v>1</v>
      </c>
      <c r="E28" s="366">
        <v>1</v>
      </c>
      <c r="F28" s="816">
        <v>1</v>
      </c>
      <c r="G28" s="816">
        <v>1</v>
      </c>
      <c r="H28" s="816">
        <v>1</v>
      </c>
      <c r="I28" s="839">
        <v>1</v>
      </c>
      <c r="J28" s="839">
        <v>1</v>
      </c>
      <c r="K28" s="839">
        <v>1</v>
      </c>
      <c r="L28" s="839">
        <v>1</v>
      </c>
    </row>
    <row r="29" spans="1:15" ht="18.95" customHeight="1" x14ac:dyDescent="0.2">
      <c r="A29" s="12"/>
      <c r="B29" s="13"/>
      <c r="C29" s="13"/>
      <c r="D29" s="13"/>
      <c r="E29" s="13"/>
      <c r="F29" s="13"/>
      <c r="G29" s="13"/>
      <c r="H29" s="13"/>
      <c r="I29" s="13"/>
      <c r="J29" s="13"/>
      <c r="K29" s="13"/>
      <c r="L29" s="14"/>
    </row>
    <row r="30" spans="1:15" ht="18.95" customHeight="1" x14ac:dyDescent="0.2">
      <c r="A30" s="12"/>
      <c r="B30" s="13"/>
      <c r="C30" s="13"/>
      <c r="D30" s="13"/>
      <c r="E30" s="13"/>
      <c r="F30" s="13"/>
      <c r="G30" s="13"/>
      <c r="H30" s="13"/>
      <c r="I30" s="13"/>
      <c r="J30" s="13"/>
      <c r="K30" s="13"/>
      <c r="L30" s="14"/>
      <c r="N30" s="6"/>
      <c r="O30" s="6"/>
    </row>
    <row r="31" spans="1:15" ht="18.95" customHeight="1" x14ac:dyDescent="0.2">
      <c r="A31" s="12"/>
      <c r="B31" s="13"/>
      <c r="C31" s="13"/>
      <c r="D31" s="13"/>
      <c r="E31" s="13"/>
      <c r="F31" s="13"/>
      <c r="G31" s="13"/>
      <c r="H31" s="13"/>
      <c r="I31" s="13"/>
      <c r="J31" s="13"/>
      <c r="K31" s="13"/>
      <c r="L31" s="14"/>
      <c r="N31" s="6"/>
      <c r="O31" s="6"/>
    </row>
    <row r="32" spans="1:15" ht="18.95" customHeight="1" x14ac:dyDescent="0.2">
      <c r="A32" s="12"/>
      <c r="B32" s="13"/>
      <c r="C32" s="13"/>
      <c r="D32" s="13"/>
      <c r="E32" s="13"/>
      <c r="F32" s="13"/>
      <c r="G32" s="13"/>
      <c r="H32" s="13"/>
      <c r="I32" s="13"/>
      <c r="J32" s="13"/>
      <c r="K32" s="13"/>
      <c r="L32" s="14"/>
      <c r="N32" s="675"/>
      <c r="O32" s="675"/>
    </row>
    <row r="33" spans="1:15" ht="18.95" customHeight="1" x14ac:dyDescent="0.2">
      <c r="A33" s="12"/>
      <c r="B33" s="13"/>
      <c r="C33" s="13"/>
      <c r="D33" s="13"/>
      <c r="E33" s="13"/>
      <c r="F33" s="13"/>
      <c r="G33" s="13"/>
      <c r="H33" s="13"/>
      <c r="I33" s="13"/>
      <c r="J33" s="13"/>
      <c r="K33" s="13"/>
      <c r="L33" s="14"/>
      <c r="N33" s="676"/>
      <c r="O33" s="677"/>
    </row>
    <row r="34" spans="1:15" ht="15" customHeight="1" x14ac:dyDescent="0.2">
      <c r="A34" s="12"/>
      <c r="B34" s="13"/>
      <c r="C34" s="13"/>
      <c r="D34" s="13"/>
      <c r="E34" s="13"/>
      <c r="F34" s="13"/>
      <c r="G34" s="13"/>
      <c r="H34" s="13"/>
      <c r="I34" s="13"/>
      <c r="J34" s="13"/>
      <c r="K34" s="13"/>
      <c r="L34" s="14"/>
      <c r="N34" s="676"/>
      <c r="O34" s="678"/>
    </row>
    <row r="35" spans="1:15" ht="18.95" customHeight="1" x14ac:dyDescent="0.2">
      <c r="A35" s="12"/>
      <c r="B35" s="13"/>
      <c r="C35" s="13"/>
      <c r="D35" s="13"/>
      <c r="E35" s="13"/>
      <c r="F35" s="13"/>
      <c r="G35" s="13"/>
      <c r="H35" s="13"/>
      <c r="I35" s="13"/>
      <c r="J35" s="13"/>
      <c r="K35" s="13"/>
      <c r="L35" s="14"/>
      <c r="N35" s="676"/>
      <c r="O35" s="678"/>
    </row>
    <row r="36" spans="1:15" ht="18.95" customHeight="1" x14ac:dyDescent="0.2">
      <c r="A36" s="12"/>
      <c r="B36" s="13"/>
      <c r="C36" s="13"/>
      <c r="D36" s="13"/>
      <c r="E36" s="13"/>
      <c r="F36" s="13"/>
      <c r="G36" s="13"/>
      <c r="H36" s="13"/>
      <c r="I36" s="13"/>
      <c r="J36" s="13"/>
      <c r="K36" s="13"/>
      <c r="L36" s="14"/>
      <c r="N36" s="6"/>
      <c r="O36" s="6"/>
    </row>
    <row r="37" spans="1:15" ht="18.95" customHeight="1" x14ac:dyDescent="0.2">
      <c r="A37" s="12"/>
      <c r="B37" s="13"/>
      <c r="C37" s="13"/>
      <c r="D37" s="13"/>
      <c r="E37" s="13"/>
      <c r="F37" s="13"/>
      <c r="G37" s="13"/>
      <c r="H37" s="13"/>
      <c r="I37" s="13"/>
      <c r="J37" s="13"/>
      <c r="K37" s="13"/>
      <c r="L37" s="14"/>
      <c r="N37" s="6"/>
      <c r="O37" s="6"/>
    </row>
    <row r="38" spans="1:15" ht="18.95" customHeight="1" x14ac:dyDescent="0.2">
      <c r="A38" s="12"/>
      <c r="B38" s="13"/>
      <c r="C38" s="13"/>
      <c r="D38" s="13"/>
      <c r="E38" s="13"/>
      <c r="F38" s="13"/>
      <c r="G38" s="13"/>
      <c r="H38" s="13"/>
      <c r="I38" s="13"/>
      <c r="J38" s="13"/>
      <c r="K38" s="13"/>
      <c r="L38" s="14"/>
      <c r="N38" s="6"/>
      <c r="O38" s="6"/>
    </row>
    <row r="39" spans="1:15" ht="24.75" customHeight="1" x14ac:dyDescent="0.2">
      <c r="A39" s="15"/>
      <c r="B39" s="16"/>
      <c r="C39" s="16"/>
      <c r="D39" s="16"/>
      <c r="E39" s="16"/>
      <c r="F39" s="16"/>
      <c r="G39" s="16"/>
      <c r="H39" s="16"/>
      <c r="I39" s="16"/>
      <c r="J39" s="16"/>
      <c r="K39" s="16"/>
      <c r="L39" s="17"/>
      <c r="N39" s="6"/>
      <c r="O39" s="6"/>
    </row>
    <row r="40" spans="1:15" ht="18.95" customHeight="1" x14ac:dyDescent="0.2">
      <c r="A40" s="2090" t="s">
        <v>135</v>
      </c>
      <c r="B40" s="2091"/>
      <c r="C40" s="2091"/>
      <c r="D40" s="2091"/>
      <c r="E40" s="2091"/>
      <c r="F40" s="2091"/>
      <c r="G40" s="2091"/>
      <c r="H40" s="2091"/>
      <c r="I40" s="2091"/>
      <c r="J40" s="2091"/>
      <c r="K40" s="2091"/>
      <c r="L40" s="2092"/>
      <c r="N40" s="6"/>
      <c r="O40" s="6"/>
    </row>
    <row r="41" spans="1:15" ht="409.5" customHeight="1" x14ac:dyDescent="0.2">
      <c r="A41" s="2087" t="s">
        <v>1071</v>
      </c>
      <c r="B41" s="2088"/>
      <c r="C41" s="2088"/>
      <c r="D41" s="2088"/>
      <c r="E41" s="2088"/>
      <c r="F41" s="2088"/>
      <c r="G41" s="2088"/>
      <c r="H41" s="2088"/>
      <c r="I41" s="2088"/>
      <c r="J41" s="2088"/>
      <c r="K41" s="2088"/>
      <c r="L41" s="2089"/>
    </row>
    <row r="42" spans="1:15" ht="51.75" customHeight="1" x14ac:dyDescent="0.2">
      <c r="A42" s="2096" t="s">
        <v>1072</v>
      </c>
      <c r="B42" s="2097"/>
      <c r="C42" s="2097"/>
      <c r="D42" s="2097"/>
      <c r="E42" s="2097"/>
      <c r="F42" s="2097"/>
      <c r="G42" s="2097"/>
      <c r="H42" s="2097"/>
      <c r="I42" s="2097"/>
      <c r="J42" s="2097"/>
      <c r="K42" s="2097"/>
      <c r="L42" s="2098"/>
    </row>
  </sheetData>
  <sheetProtection password="CCF3" sheet="1" objects="1" scenarios="1"/>
  <mergeCells count="29">
    <mergeCell ref="A42:L42"/>
    <mergeCell ref="A6:I8"/>
    <mergeCell ref="C1:K2"/>
    <mergeCell ref="C3:K3"/>
    <mergeCell ref="C4:K4"/>
    <mergeCell ref="A5:I5"/>
    <mergeCell ref="J5:L5"/>
    <mergeCell ref="A12:L12"/>
    <mergeCell ref="I13:I14"/>
    <mergeCell ref="A16:F16"/>
    <mergeCell ref="G16:L16"/>
    <mergeCell ref="A9:L9"/>
    <mergeCell ref="A10:L10"/>
    <mergeCell ref="A11:L11"/>
    <mergeCell ref="D14:H14"/>
    <mergeCell ref="D13:H13"/>
    <mergeCell ref="A41:L41"/>
    <mergeCell ref="A40:L40"/>
    <mergeCell ref="A17:F17"/>
    <mergeCell ref="G17:L17"/>
    <mergeCell ref="A18:F18"/>
    <mergeCell ref="G18:L18"/>
    <mergeCell ref="A19:F19"/>
    <mergeCell ref="G19:L19"/>
    <mergeCell ref="A20:L20"/>
    <mergeCell ref="A21:L21"/>
    <mergeCell ref="A22:L22"/>
    <mergeCell ref="A23:L23"/>
    <mergeCell ref="A24:L24"/>
  </mergeCells>
  <hyperlinks>
    <hyperlink ref="A6:I8" location="CONSOLIDADO!G55" display="Gestión documental realizada" xr:uid="{00000000-0004-0000-3600-000000000000}"/>
  </hyperlinks>
  <printOptions horizontalCentered="1"/>
  <pageMargins left="0.19685039370078741" right="0.19685039370078741" top="0.19685039370078741" bottom="0.31496062992125984" header="0" footer="0.15748031496062992"/>
  <pageSetup scale="99" orientation="portrait" r:id="rId1"/>
  <headerFooter alignWithMargins="0">
    <oddFooter>&amp;C&amp;"Tahoma,Normal"&amp;8 4&amp;R&amp;"Tahoma,Normal"&amp;8&amp;D</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Hoja46">
    <tabColor theme="2" tint="-0.499984740745262"/>
    <pageSetUpPr fitToPage="1"/>
  </sheetPr>
  <dimension ref="A1:U47"/>
  <sheetViews>
    <sheetView zoomScale="90" zoomScaleNormal="90" workbookViewId="0"/>
  </sheetViews>
  <sheetFormatPr baseColWidth="10" defaultColWidth="3.5703125" defaultRowHeight="18.95" customHeight="1" x14ac:dyDescent="0.2"/>
  <cols>
    <col min="1" max="5" width="7.140625" style="4" customWidth="1"/>
    <col min="6" max="6" width="8.5703125" style="4" customWidth="1"/>
    <col min="7" max="7" width="7.28515625" style="4" customWidth="1"/>
    <col min="8" max="10" width="7.140625" style="4" customWidth="1"/>
    <col min="11" max="11" width="8.7109375" style="4" customWidth="1"/>
    <col min="12" max="12" width="15.85546875" style="4" customWidth="1"/>
    <col min="13" max="13" width="4" style="4" bestFit="1" customWidth="1"/>
    <col min="14" max="14" width="7.140625" style="4" bestFit="1" customWidth="1"/>
    <col min="15" max="19" width="3.5703125" style="4"/>
    <col min="20" max="20" width="7.140625" style="4" customWidth="1"/>
    <col min="21" max="21" width="4.42578125" style="4" bestFit="1" customWidth="1"/>
    <col min="22" max="22" width="3.5703125" style="4"/>
    <col min="23" max="23" width="3.42578125" style="4" customWidth="1"/>
    <col min="24" max="16384" width="3.5703125" style="4"/>
  </cols>
  <sheetData>
    <row r="1" spans="1:12" ht="12.75" customHeight="1" x14ac:dyDescent="0.2">
      <c r="A1" s="1"/>
      <c r="B1" s="3"/>
      <c r="C1" s="1313" t="s">
        <v>771</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5" customHeight="1" x14ac:dyDescent="0.2">
      <c r="A4" s="8"/>
      <c r="B4" s="10"/>
      <c r="C4" s="1319" t="s">
        <v>790</v>
      </c>
      <c r="D4" s="1319"/>
      <c r="E4" s="1319"/>
      <c r="F4" s="1319"/>
      <c r="G4" s="1319"/>
      <c r="H4" s="1319"/>
      <c r="I4" s="1319"/>
      <c r="J4" s="1319"/>
      <c r="K4" s="132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307" t="s">
        <v>213</v>
      </c>
      <c r="B6" s="1308"/>
      <c r="C6" s="1308"/>
      <c r="D6" s="1308"/>
      <c r="E6" s="1308"/>
      <c r="F6" s="1308"/>
      <c r="G6" s="1308"/>
      <c r="H6" s="1308"/>
      <c r="I6" s="1309"/>
      <c r="J6" s="18"/>
      <c r="K6" s="30" t="s">
        <v>16</v>
      </c>
      <c r="L6" s="76"/>
    </row>
    <row r="7" spans="1:12" ht="15" customHeight="1" x14ac:dyDescent="0.2">
      <c r="A7" s="1307"/>
      <c r="B7" s="1308"/>
      <c r="C7" s="1308"/>
      <c r="D7" s="1308"/>
      <c r="E7" s="1308"/>
      <c r="F7" s="1308"/>
      <c r="G7" s="1308"/>
      <c r="H7" s="1308"/>
      <c r="I7" s="1309"/>
      <c r="J7" s="18"/>
      <c r="K7" s="30" t="s">
        <v>98</v>
      </c>
      <c r="L7" s="55" t="s">
        <v>38</v>
      </c>
    </row>
    <row r="8" spans="1:12" ht="15" customHeight="1" x14ac:dyDescent="0.2">
      <c r="A8" s="1310"/>
      <c r="B8" s="1311"/>
      <c r="C8" s="1311"/>
      <c r="D8" s="1311"/>
      <c r="E8" s="1311"/>
      <c r="F8" s="1311"/>
      <c r="G8" s="1311"/>
      <c r="H8" s="1311"/>
      <c r="I8" s="1312"/>
      <c r="J8" s="19"/>
      <c r="K8" s="31" t="s">
        <v>18</v>
      </c>
      <c r="L8" s="76"/>
    </row>
    <row r="9" spans="1:12" s="11" customFormat="1" ht="15" customHeight="1" x14ac:dyDescent="0.25">
      <c r="A9" s="1218" t="s">
        <v>19</v>
      </c>
      <c r="B9" s="1219"/>
      <c r="C9" s="1219"/>
      <c r="D9" s="1219"/>
      <c r="E9" s="1219"/>
      <c r="F9" s="1219"/>
      <c r="G9" s="1219"/>
      <c r="H9" s="1219"/>
      <c r="I9" s="1219"/>
      <c r="J9" s="1219"/>
      <c r="K9" s="1219"/>
      <c r="L9" s="1220"/>
    </row>
    <row r="10" spans="1:12" ht="34.5" customHeight="1" x14ac:dyDescent="0.2">
      <c r="A10" s="1350" t="s">
        <v>791</v>
      </c>
      <c r="B10" s="1351"/>
      <c r="C10" s="1351"/>
      <c r="D10" s="1351"/>
      <c r="E10" s="1351"/>
      <c r="F10" s="1351"/>
      <c r="G10" s="1351"/>
      <c r="H10" s="1351"/>
      <c r="I10" s="1351"/>
      <c r="J10" s="1351"/>
      <c r="K10" s="1351"/>
      <c r="L10" s="1352"/>
    </row>
    <row r="11" spans="1:12" s="11" customFormat="1" ht="15" customHeight="1" x14ac:dyDescent="0.25">
      <c r="A11" s="1218" t="s">
        <v>20</v>
      </c>
      <c r="B11" s="1219"/>
      <c r="C11" s="1219"/>
      <c r="D11" s="1219"/>
      <c r="E11" s="1219"/>
      <c r="F11" s="1219"/>
      <c r="G11" s="1219"/>
      <c r="H11" s="1219"/>
      <c r="I11" s="1219"/>
      <c r="J11" s="1219"/>
      <c r="K11" s="1219"/>
      <c r="L11" s="1220"/>
    </row>
    <row r="12" spans="1:12" ht="7.5" customHeight="1" x14ac:dyDescent="0.2">
      <c r="A12" s="32"/>
      <c r="B12" s="29"/>
      <c r="C12" s="29"/>
      <c r="D12" s="29"/>
      <c r="E12" s="29"/>
      <c r="F12" s="29"/>
      <c r="G12" s="29"/>
      <c r="H12" s="29"/>
      <c r="I12" s="29"/>
      <c r="J12" s="29"/>
      <c r="K12" s="29"/>
      <c r="L12" s="26"/>
    </row>
    <row r="13" spans="1:12" ht="30" customHeight="1" x14ac:dyDescent="0.2">
      <c r="A13" s="219"/>
      <c r="C13" s="1330" t="s">
        <v>215</v>
      </c>
      <c r="D13" s="1330"/>
      <c r="E13" s="1330"/>
      <c r="F13" s="1330"/>
      <c r="G13" s="1330"/>
      <c r="H13" s="1330"/>
      <c r="I13" s="2108" t="s">
        <v>214</v>
      </c>
      <c r="J13" s="2108"/>
      <c r="K13" s="2108"/>
      <c r="L13" s="221"/>
    </row>
    <row r="14" spans="1:12" ht="30" customHeight="1" x14ac:dyDescent="0.2">
      <c r="A14" s="219"/>
      <c r="C14" s="1369" t="s">
        <v>932</v>
      </c>
      <c r="D14" s="1369"/>
      <c r="E14" s="1369"/>
      <c r="F14" s="1369"/>
      <c r="G14" s="1369"/>
      <c r="H14" s="1369"/>
      <c r="I14" s="2108"/>
      <c r="J14" s="2108"/>
      <c r="K14" s="2108"/>
      <c r="L14" s="221"/>
    </row>
    <row r="15" spans="1:12" ht="7.5" customHeight="1" x14ac:dyDescent="0.2">
      <c r="A15" s="41"/>
      <c r="B15" s="42"/>
      <c r="C15" s="42"/>
      <c r="D15" s="42"/>
      <c r="E15" s="42"/>
      <c r="F15" s="42"/>
      <c r="G15" s="42"/>
      <c r="H15" s="42"/>
      <c r="I15" s="42"/>
      <c r="J15" s="42"/>
      <c r="K15" s="42"/>
      <c r="L15" s="43"/>
    </row>
    <row r="16" spans="1:12" s="11" customFormat="1" ht="15" customHeight="1" x14ac:dyDescent="0.25">
      <c r="A16" s="1218" t="s">
        <v>21</v>
      </c>
      <c r="B16" s="1219"/>
      <c r="C16" s="1219"/>
      <c r="D16" s="1219"/>
      <c r="E16" s="1219"/>
      <c r="F16" s="1219"/>
      <c r="G16" s="1218" t="s">
        <v>22</v>
      </c>
      <c r="H16" s="1219"/>
      <c r="I16" s="1219"/>
      <c r="J16" s="1219"/>
      <c r="K16" s="1219"/>
      <c r="L16" s="1220"/>
    </row>
    <row r="17" spans="1:21" ht="21" customHeight="1" x14ac:dyDescent="0.2">
      <c r="A17" s="1335" t="s">
        <v>92</v>
      </c>
      <c r="B17" s="1332"/>
      <c r="C17" s="1332"/>
      <c r="D17" s="1332"/>
      <c r="E17" s="1332"/>
      <c r="F17" s="1332"/>
      <c r="G17" s="1336" t="s">
        <v>26</v>
      </c>
      <c r="H17" s="1332"/>
      <c r="I17" s="1332"/>
      <c r="J17" s="1332"/>
      <c r="K17" s="1332"/>
      <c r="L17" s="1337"/>
      <c r="T17" s="24"/>
    </row>
    <row r="18" spans="1:21" s="11" customFormat="1" ht="15" customHeight="1" x14ac:dyDescent="0.25">
      <c r="A18" s="1218" t="s">
        <v>46</v>
      </c>
      <c r="B18" s="1219"/>
      <c r="C18" s="1219"/>
      <c r="D18" s="1219"/>
      <c r="E18" s="1219"/>
      <c r="F18" s="1219"/>
      <c r="G18" s="1218" t="s">
        <v>34</v>
      </c>
      <c r="H18" s="1219"/>
      <c r="I18" s="1219"/>
      <c r="J18" s="1219"/>
      <c r="K18" s="1219"/>
      <c r="L18" s="1220"/>
    </row>
    <row r="19" spans="1:21" ht="44.25" customHeight="1" x14ac:dyDescent="0.2">
      <c r="A19" s="1321" t="s">
        <v>59</v>
      </c>
      <c r="B19" s="1322"/>
      <c r="C19" s="1322"/>
      <c r="D19" s="1322"/>
      <c r="E19" s="1322"/>
      <c r="F19" s="1322"/>
      <c r="G19" s="1321" t="s">
        <v>792</v>
      </c>
      <c r="H19" s="1322"/>
      <c r="I19" s="1322"/>
      <c r="J19" s="1322"/>
      <c r="K19" s="1322"/>
      <c r="L19" s="1326"/>
      <c r="T19" s="24"/>
      <c r="U19" s="64"/>
    </row>
    <row r="20" spans="1:21" s="11" customFormat="1" ht="15" customHeight="1" x14ac:dyDescent="0.25">
      <c r="A20" s="1218" t="s">
        <v>35</v>
      </c>
      <c r="B20" s="1219"/>
      <c r="C20" s="1219"/>
      <c r="D20" s="1219"/>
      <c r="E20" s="1219"/>
      <c r="F20" s="1219"/>
      <c r="G20" s="1219"/>
      <c r="H20" s="1219"/>
      <c r="I20" s="1219"/>
      <c r="J20" s="1219"/>
      <c r="K20" s="1219"/>
      <c r="L20" s="1220"/>
    </row>
    <row r="21" spans="1:21" ht="26.25" customHeight="1" x14ac:dyDescent="0.2">
      <c r="A21" s="1336" t="s">
        <v>216</v>
      </c>
      <c r="B21" s="1332"/>
      <c r="C21" s="1332"/>
      <c r="D21" s="1332"/>
      <c r="E21" s="1332"/>
      <c r="F21" s="1332"/>
      <c r="G21" s="1332"/>
      <c r="H21" s="1332"/>
      <c r="I21" s="1332"/>
      <c r="J21" s="1332"/>
      <c r="K21" s="1332"/>
      <c r="L21" s="1337"/>
    </row>
    <row r="22" spans="1:21" ht="15" customHeight="1" x14ac:dyDescent="0.2">
      <c r="A22" s="1255" t="s">
        <v>2</v>
      </c>
      <c r="B22" s="1256"/>
      <c r="C22" s="1256"/>
      <c r="D22" s="1256"/>
      <c r="E22" s="1256"/>
      <c r="F22" s="1256"/>
      <c r="G22" s="1256"/>
      <c r="H22" s="1256"/>
      <c r="I22" s="1256"/>
      <c r="J22" s="1256"/>
      <c r="K22" s="1256"/>
      <c r="L22" s="1257"/>
    </row>
    <row r="23" spans="1:21" ht="24" customHeight="1" x14ac:dyDescent="0.2">
      <c r="A23" s="1338" t="s">
        <v>217</v>
      </c>
      <c r="B23" s="1339"/>
      <c r="C23" s="1339"/>
      <c r="D23" s="1339"/>
      <c r="E23" s="1339"/>
      <c r="F23" s="1339"/>
      <c r="G23" s="1339"/>
      <c r="H23" s="1339"/>
      <c r="I23" s="1339"/>
      <c r="J23" s="1339"/>
      <c r="K23" s="1339"/>
      <c r="L23" s="1340"/>
    </row>
    <row r="24" spans="1:21" s="11" customFormat="1" ht="15" customHeight="1" x14ac:dyDescent="0.25">
      <c r="A24" s="1218" t="s">
        <v>36</v>
      </c>
      <c r="B24" s="1219"/>
      <c r="C24" s="1219"/>
      <c r="D24" s="1219"/>
      <c r="E24" s="1219"/>
      <c r="F24" s="1219"/>
      <c r="G24" s="1219"/>
      <c r="H24" s="1219"/>
      <c r="I24" s="1219"/>
      <c r="J24" s="1219"/>
      <c r="K24" s="1219"/>
      <c r="L24" s="1220"/>
    </row>
    <row r="25" spans="1:21" ht="18.75" customHeight="1" x14ac:dyDescent="0.2">
      <c r="A25" s="119">
        <v>43466</v>
      </c>
      <c r="B25" s="933">
        <v>43497</v>
      </c>
      <c r="C25" s="933">
        <v>43525</v>
      </c>
      <c r="D25" s="933">
        <v>43556</v>
      </c>
      <c r="E25" s="933">
        <v>43586</v>
      </c>
      <c r="F25" s="933">
        <v>43617</v>
      </c>
      <c r="G25" s="933">
        <v>43647</v>
      </c>
      <c r="H25" s="933">
        <v>43678</v>
      </c>
      <c r="I25" s="933">
        <v>43709</v>
      </c>
      <c r="J25" s="933">
        <v>43739</v>
      </c>
      <c r="K25" s="933">
        <v>43770</v>
      </c>
      <c r="L25" s="933">
        <v>43800</v>
      </c>
    </row>
    <row r="26" spans="1:21" ht="18" customHeight="1" x14ac:dyDescent="0.2">
      <c r="A26" s="302"/>
      <c r="B26" s="302"/>
      <c r="C26" s="302">
        <v>0.53</v>
      </c>
      <c r="D26" s="302"/>
      <c r="E26" s="302"/>
      <c r="F26" s="1025">
        <v>0.74519999999999997</v>
      </c>
      <c r="G26" s="302"/>
      <c r="H26" s="302"/>
      <c r="I26" s="1120">
        <v>0.86599999999999999</v>
      </c>
      <c r="J26" s="302"/>
      <c r="K26" s="302"/>
      <c r="L26" s="302"/>
      <c r="N26" s="64"/>
    </row>
    <row r="27" spans="1:21" ht="18" customHeight="1" x14ac:dyDescent="0.2">
      <c r="A27" s="280" t="s">
        <v>59</v>
      </c>
      <c r="B27" s="280" t="s">
        <v>59</v>
      </c>
      <c r="C27" s="280" t="s">
        <v>59</v>
      </c>
      <c r="D27" s="280" t="s">
        <v>59</v>
      </c>
      <c r="E27" s="280" t="s">
        <v>59</v>
      </c>
      <c r="F27" s="280" t="s">
        <v>59</v>
      </c>
      <c r="G27" s="280" t="s">
        <v>59</v>
      </c>
      <c r="H27" s="280" t="s">
        <v>59</v>
      </c>
      <c r="I27" s="280" t="s">
        <v>59</v>
      </c>
      <c r="J27" s="280" t="s">
        <v>59</v>
      </c>
      <c r="K27" s="280" t="s">
        <v>59</v>
      </c>
      <c r="L27" s="68" t="s">
        <v>59</v>
      </c>
    </row>
    <row r="28" spans="1:21" ht="18" customHeight="1" x14ac:dyDescent="0.2">
      <c r="A28" s="70">
        <v>1</v>
      </c>
      <c r="B28" s="67">
        <v>1</v>
      </c>
      <c r="C28" s="67">
        <v>1</v>
      </c>
      <c r="D28" s="67">
        <v>1</v>
      </c>
      <c r="E28" s="67">
        <v>1</v>
      </c>
      <c r="F28" s="67">
        <v>1</v>
      </c>
      <c r="G28" s="67">
        <v>1</v>
      </c>
      <c r="H28" s="67">
        <v>1</v>
      </c>
      <c r="I28" s="67">
        <v>1</v>
      </c>
      <c r="J28" s="67">
        <v>1</v>
      </c>
      <c r="K28" s="67">
        <v>1</v>
      </c>
      <c r="L28" s="69">
        <v>1</v>
      </c>
    </row>
    <row r="29" spans="1:21" ht="18.95" customHeight="1" x14ac:dyDescent="0.2">
      <c r="A29" s="12"/>
      <c r="B29" s="13"/>
      <c r="C29" s="13"/>
      <c r="D29" s="13"/>
      <c r="E29" s="13"/>
      <c r="F29" s="13"/>
      <c r="G29" s="13"/>
      <c r="H29" s="13"/>
      <c r="I29" s="13"/>
      <c r="J29" s="13"/>
      <c r="K29" s="13"/>
      <c r="L29" s="14"/>
    </row>
    <row r="30" spans="1:21" ht="18.95" customHeight="1" x14ac:dyDescent="0.2">
      <c r="A30" s="12"/>
      <c r="B30" s="13"/>
      <c r="C30" s="13"/>
      <c r="D30" s="13"/>
      <c r="E30" s="13"/>
      <c r="F30" s="13"/>
      <c r="G30" s="13"/>
      <c r="H30" s="13"/>
      <c r="I30" s="13"/>
      <c r="J30" s="13"/>
      <c r="K30" s="13"/>
      <c r="L30" s="14"/>
    </row>
    <row r="31" spans="1:21" ht="18.95" customHeight="1" x14ac:dyDescent="0.2">
      <c r="A31" s="12"/>
      <c r="B31" s="13"/>
      <c r="C31" s="13"/>
      <c r="D31" s="13"/>
      <c r="E31" s="13"/>
      <c r="F31" s="13"/>
      <c r="G31" s="13"/>
      <c r="H31" s="13"/>
      <c r="I31" s="13"/>
      <c r="J31" s="13"/>
      <c r="K31" s="13"/>
      <c r="L31" s="14"/>
    </row>
    <row r="32" spans="1:21" ht="18.95" customHeight="1" x14ac:dyDescent="0.2">
      <c r="A32" s="12"/>
      <c r="B32" s="13"/>
      <c r="C32" s="13"/>
      <c r="D32" s="13"/>
      <c r="E32" s="13"/>
      <c r="F32" s="13"/>
      <c r="G32" s="13"/>
      <c r="H32" s="13"/>
      <c r="I32" s="13"/>
      <c r="J32" s="13"/>
      <c r="K32" s="13"/>
      <c r="L32" s="14"/>
    </row>
    <row r="33" spans="1:12" ht="18.95" customHeight="1" x14ac:dyDescent="0.2">
      <c r="A33" s="12"/>
      <c r="B33" s="13"/>
      <c r="C33" s="13"/>
      <c r="D33" s="13"/>
      <c r="E33" s="13"/>
      <c r="F33" s="13"/>
      <c r="G33" s="13"/>
      <c r="H33" s="13"/>
      <c r="I33" s="13"/>
      <c r="J33" s="13"/>
      <c r="K33" s="13"/>
      <c r="L33" s="14"/>
    </row>
    <row r="34" spans="1:12" ht="15" customHeight="1" x14ac:dyDescent="0.2">
      <c r="A34" s="12"/>
      <c r="B34" s="13"/>
      <c r="C34" s="13"/>
      <c r="D34" s="13"/>
      <c r="E34" s="13"/>
      <c r="F34" s="13"/>
      <c r="G34" s="13"/>
      <c r="H34" s="13"/>
      <c r="I34" s="13"/>
      <c r="J34" s="13"/>
      <c r="K34" s="13"/>
      <c r="L34" s="14"/>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8.95" customHeight="1" x14ac:dyDescent="0.2">
      <c r="A37" s="12"/>
      <c r="B37" s="13"/>
      <c r="C37" s="13"/>
      <c r="D37" s="13"/>
      <c r="E37" s="13"/>
      <c r="F37" s="13"/>
      <c r="G37" s="13" t="s">
        <v>213</v>
      </c>
      <c r="H37" s="13"/>
      <c r="I37" s="13"/>
      <c r="J37" s="13"/>
      <c r="K37" s="13"/>
      <c r="L37" s="14"/>
    </row>
    <row r="38" spans="1:12" ht="12.75" customHeight="1" x14ac:dyDescent="0.2">
      <c r="A38" s="15"/>
      <c r="B38" s="16"/>
      <c r="C38" s="16"/>
      <c r="D38" s="16"/>
      <c r="E38" s="16"/>
      <c r="F38" s="16"/>
      <c r="G38" s="16"/>
      <c r="H38" s="16"/>
      <c r="I38" s="16"/>
      <c r="J38" s="16"/>
      <c r="K38" s="16"/>
      <c r="L38" s="17"/>
    </row>
    <row r="39" spans="1:12" ht="18.95" customHeight="1" x14ac:dyDescent="0.2">
      <c r="A39" s="1327" t="s">
        <v>135</v>
      </c>
      <c r="B39" s="1327"/>
      <c r="C39" s="1327"/>
      <c r="D39" s="1327"/>
      <c r="E39" s="1327"/>
      <c r="F39" s="1327"/>
      <c r="G39" s="1327"/>
      <c r="H39" s="1327"/>
      <c r="I39" s="1327"/>
      <c r="J39" s="1327"/>
      <c r="K39" s="1327"/>
      <c r="L39" s="1327"/>
    </row>
    <row r="40" spans="1:12" ht="24.75" customHeight="1" x14ac:dyDescent="0.2">
      <c r="A40" s="2099" t="s">
        <v>1006</v>
      </c>
      <c r="B40" s="2100"/>
      <c r="C40" s="2100"/>
      <c r="D40" s="2100"/>
      <c r="E40" s="2100"/>
      <c r="F40" s="2100"/>
      <c r="G40" s="2100"/>
      <c r="H40" s="2100"/>
      <c r="I40" s="2100"/>
      <c r="J40" s="2100"/>
      <c r="K40" s="2100"/>
      <c r="L40" s="2101"/>
    </row>
    <row r="41" spans="1:12" ht="24.75" customHeight="1" x14ac:dyDescent="0.2">
      <c r="A41" s="2102"/>
      <c r="B41" s="2103"/>
      <c r="C41" s="2103"/>
      <c r="D41" s="2103"/>
      <c r="E41" s="2103"/>
      <c r="F41" s="2103"/>
      <c r="G41" s="2103"/>
      <c r="H41" s="2103"/>
      <c r="I41" s="2103"/>
      <c r="J41" s="2103"/>
      <c r="K41" s="2103"/>
      <c r="L41" s="2104"/>
    </row>
    <row r="42" spans="1:12" ht="24.75" customHeight="1" x14ac:dyDescent="0.2">
      <c r="A42" s="2102"/>
      <c r="B42" s="2103"/>
      <c r="C42" s="2103"/>
      <c r="D42" s="2103"/>
      <c r="E42" s="2103"/>
      <c r="F42" s="2103"/>
      <c r="G42" s="2103"/>
      <c r="H42" s="2103"/>
      <c r="I42" s="2103"/>
      <c r="J42" s="2103"/>
      <c r="K42" s="2103"/>
      <c r="L42" s="2104"/>
    </row>
    <row r="43" spans="1:12" ht="409.5" customHeight="1" x14ac:dyDescent="0.2">
      <c r="A43" s="2105"/>
      <c r="B43" s="2106"/>
      <c r="C43" s="2106"/>
      <c r="D43" s="2106"/>
      <c r="E43" s="2106"/>
      <c r="F43" s="2106"/>
      <c r="G43" s="2106"/>
      <c r="H43" s="2106"/>
      <c r="I43" s="2106"/>
      <c r="J43" s="2106"/>
      <c r="K43" s="2106"/>
      <c r="L43" s="2107"/>
    </row>
    <row r="44" spans="1:12" ht="18.95" customHeight="1" x14ac:dyDescent="0.2">
      <c r="A44" s="2099" t="s">
        <v>1073</v>
      </c>
      <c r="B44" s="2100"/>
      <c r="C44" s="2100"/>
      <c r="D44" s="2100"/>
      <c r="E44" s="2100"/>
      <c r="F44" s="2100"/>
      <c r="G44" s="2100"/>
      <c r="H44" s="2100"/>
      <c r="I44" s="2100"/>
      <c r="J44" s="2100"/>
      <c r="K44" s="2100"/>
      <c r="L44" s="2101"/>
    </row>
    <row r="45" spans="1:12" ht="18.95" customHeight="1" x14ac:dyDescent="0.2">
      <c r="A45" s="2102"/>
      <c r="B45" s="2103"/>
      <c r="C45" s="2103"/>
      <c r="D45" s="2103"/>
      <c r="E45" s="2103"/>
      <c r="F45" s="2103"/>
      <c r="G45" s="2103"/>
      <c r="H45" s="2103"/>
      <c r="I45" s="2103"/>
      <c r="J45" s="2103"/>
      <c r="K45" s="2103"/>
      <c r="L45" s="2104"/>
    </row>
    <row r="46" spans="1:12" ht="18.95" customHeight="1" x14ac:dyDescent="0.2">
      <c r="A46" s="2102"/>
      <c r="B46" s="2103"/>
      <c r="C46" s="2103"/>
      <c r="D46" s="2103"/>
      <c r="E46" s="2103"/>
      <c r="F46" s="2103"/>
      <c r="G46" s="2103"/>
      <c r="H46" s="2103"/>
      <c r="I46" s="2103"/>
      <c r="J46" s="2103"/>
      <c r="K46" s="2103"/>
      <c r="L46" s="2104"/>
    </row>
    <row r="47" spans="1:12" ht="222" customHeight="1" x14ac:dyDescent="0.2">
      <c r="A47" s="2105"/>
      <c r="B47" s="2106"/>
      <c r="C47" s="2106"/>
      <c r="D47" s="2106"/>
      <c r="E47" s="2106"/>
      <c r="F47" s="2106"/>
      <c r="G47" s="2106"/>
      <c r="H47" s="2106"/>
      <c r="I47" s="2106"/>
      <c r="J47" s="2106"/>
      <c r="K47" s="2106"/>
      <c r="L47" s="2107"/>
    </row>
  </sheetData>
  <sheetProtection password="CCF3" sheet="1" objects="1" scenarios="1"/>
  <mergeCells count="28">
    <mergeCell ref="A18:F18"/>
    <mergeCell ref="A24:L24"/>
    <mergeCell ref="A23:L23"/>
    <mergeCell ref="A20:L20"/>
    <mergeCell ref="A21:L21"/>
    <mergeCell ref="A22:L22"/>
    <mergeCell ref="G18:L18"/>
    <mergeCell ref="C1:K2"/>
    <mergeCell ref="C3:K3"/>
    <mergeCell ref="C4:K4"/>
    <mergeCell ref="A5:I5"/>
    <mergeCell ref="J5:L5"/>
    <mergeCell ref="A44:L47"/>
    <mergeCell ref="I13:K14"/>
    <mergeCell ref="C13:H13"/>
    <mergeCell ref="C14:H14"/>
    <mergeCell ref="A6:I8"/>
    <mergeCell ref="A11:L11"/>
    <mergeCell ref="A9:L9"/>
    <mergeCell ref="A10:L10"/>
    <mergeCell ref="A40:L43"/>
    <mergeCell ref="G17:L17"/>
    <mergeCell ref="A17:F17"/>
    <mergeCell ref="A16:F16"/>
    <mergeCell ref="G16:L16"/>
    <mergeCell ref="A39:L39"/>
    <mergeCell ref="A19:F19"/>
    <mergeCell ref="G19:L19"/>
  </mergeCells>
  <phoneticPr fontId="10" type="noConversion"/>
  <hyperlinks>
    <hyperlink ref="A6:I8" location="CONSOLIDADO!G56" display="Contratos aceptados en la Entidad" xr:uid="{00000000-0004-0000-3700-000000000000}"/>
  </hyperlinks>
  <printOptions horizontalCentered="1"/>
  <pageMargins left="0.19685039370078741" right="0.19685039370078741" top="0.19685039370078741" bottom="0.31496062992125984" header="0" footer="0.15748031496062992"/>
  <pageSetup scale="96" orientation="portrait" r:id="rId1"/>
  <headerFooter alignWithMargins="0">
    <oddFooter>&amp;C&amp;"Tahoma,Normal"&amp;8 4&amp;R&amp;"Tahoma,Normal"&amp;8&amp;D</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rgb="FFE5F1BF"/>
    <pageSetUpPr fitToPage="1"/>
  </sheetPr>
  <dimension ref="A1:U46"/>
  <sheetViews>
    <sheetView topLeftCell="A34" zoomScaleNormal="100" workbookViewId="0">
      <selection activeCell="P49" sqref="P49"/>
    </sheetView>
  </sheetViews>
  <sheetFormatPr baseColWidth="10" defaultColWidth="3.5703125" defaultRowHeight="18.95" customHeight="1" x14ac:dyDescent="0.2"/>
  <cols>
    <col min="1" max="6" width="7.140625" style="4" customWidth="1"/>
    <col min="7" max="7" width="7.28515625" style="4" customWidth="1"/>
    <col min="8" max="12" width="7.140625" style="4" customWidth="1"/>
    <col min="13" max="13" width="4" style="4" bestFit="1" customWidth="1"/>
    <col min="14" max="19" width="3.5703125" style="4"/>
    <col min="20" max="20" width="7.140625" style="4" customWidth="1"/>
    <col min="21" max="21" width="4.42578125" style="4" bestFit="1" customWidth="1"/>
    <col min="22" max="22" width="3.5703125" style="4"/>
    <col min="23" max="23" width="8.5703125" style="4" customWidth="1"/>
    <col min="24" max="16384" width="3.5703125" style="4"/>
  </cols>
  <sheetData>
    <row r="1" spans="1:12" ht="12.75" customHeight="1" x14ac:dyDescent="0.2">
      <c r="A1" s="1"/>
      <c r="B1" s="3"/>
      <c r="C1" s="1313" t="s">
        <v>127</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5" customHeight="1" x14ac:dyDescent="0.2">
      <c r="A4" s="8"/>
      <c r="B4" s="10"/>
      <c r="C4" s="1319" t="s">
        <v>794</v>
      </c>
      <c r="D4" s="1319"/>
      <c r="E4" s="1319"/>
      <c r="F4" s="1319"/>
      <c r="G4" s="1319"/>
      <c r="H4" s="1319"/>
      <c r="I4" s="1319"/>
      <c r="J4" s="1319"/>
      <c r="K4" s="132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307" t="s">
        <v>262</v>
      </c>
      <c r="B6" s="1308"/>
      <c r="C6" s="1308"/>
      <c r="D6" s="1308"/>
      <c r="E6" s="1308"/>
      <c r="F6" s="1308"/>
      <c r="G6" s="1308"/>
      <c r="H6" s="1308"/>
      <c r="I6" s="1309"/>
      <c r="J6" s="237"/>
      <c r="K6" s="30" t="s">
        <v>16</v>
      </c>
      <c r="L6" s="232"/>
    </row>
    <row r="7" spans="1:12" ht="15" customHeight="1" x14ac:dyDescent="0.2">
      <c r="A7" s="1307"/>
      <c r="B7" s="1308"/>
      <c r="C7" s="1308"/>
      <c r="D7" s="1308"/>
      <c r="E7" s="1308"/>
      <c r="F7" s="1308"/>
      <c r="G7" s="1308"/>
      <c r="H7" s="1308"/>
      <c r="I7" s="1309"/>
      <c r="J7" s="237"/>
      <c r="K7" s="30" t="s">
        <v>98</v>
      </c>
      <c r="L7" s="55" t="s">
        <v>38</v>
      </c>
    </row>
    <row r="8" spans="1:12" ht="15" customHeight="1" x14ac:dyDescent="0.2">
      <c r="A8" s="1310"/>
      <c r="B8" s="1311"/>
      <c r="C8" s="1311"/>
      <c r="D8" s="1311"/>
      <c r="E8" s="1311"/>
      <c r="F8" s="1311"/>
      <c r="G8" s="1311"/>
      <c r="H8" s="1311"/>
      <c r="I8" s="1312"/>
      <c r="J8" s="19"/>
      <c r="K8" s="31" t="s">
        <v>18</v>
      </c>
      <c r="L8" s="232"/>
    </row>
    <row r="9" spans="1:12" s="11" customFormat="1" ht="15" customHeight="1" x14ac:dyDescent="0.25">
      <c r="A9" s="1218" t="s">
        <v>19</v>
      </c>
      <c r="B9" s="1219"/>
      <c r="C9" s="1219"/>
      <c r="D9" s="1219"/>
      <c r="E9" s="1219"/>
      <c r="F9" s="1219"/>
      <c r="G9" s="1219"/>
      <c r="H9" s="1219"/>
      <c r="I9" s="1219"/>
      <c r="J9" s="1219"/>
      <c r="K9" s="1219"/>
      <c r="L9" s="1220"/>
    </row>
    <row r="10" spans="1:12" ht="34.5" customHeight="1" x14ac:dyDescent="0.2">
      <c r="A10" s="1350" t="s">
        <v>263</v>
      </c>
      <c r="B10" s="1351"/>
      <c r="C10" s="1351"/>
      <c r="D10" s="1351"/>
      <c r="E10" s="1351"/>
      <c r="F10" s="1351"/>
      <c r="G10" s="1351"/>
      <c r="H10" s="1351"/>
      <c r="I10" s="1351"/>
      <c r="J10" s="1351"/>
      <c r="K10" s="1351"/>
      <c r="L10" s="1352"/>
    </row>
    <row r="11" spans="1:12" s="11" customFormat="1" ht="15" customHeight="1" x14ac:dyDescent="0.25">
      <c r="A11" s="1218" t="s">
        <v>20</v>
      </c>
      <c r="B11" s="1219"/>
      <c r="C11" s="1219"/>
      <c r="D11" s="1219"/>
      <c r="E11" s="1219"/>
      <c r="F11" s="1219"/>
      <c r="G11" s="1219"/>
      <c r="H11" s="1219"/>
      <c r="I11" s="1219"/>
      <c r="J11" s="1219"/>
      <c r="K11" s="1219"/>
      <c r="L11" s="1220"/>
    </row>
    <row r="12" spans="1:12" ht="7.5" customHeight="1" x14ac:dyDescent="0.2">
      <c r="A12" s="352"/>
      <c r="B12" s="353"/>
      <c r="C12" s="353"/>
      <c r="D12" s="353"/>
      <c r="E12" s="353"/>
      <c r="F12" s="353"/>
      <c r="G12" s="353"/>
      <c r="H12" s="353"/>
      <c r="I12" s="353"/>
      <c r="J12" s="353"/>
      <c r="K12" s="353"/>
      <c r="L12" s="354"/>
    </row>
    <row r="13" spans="1:12" ht="30" customHeight="1" x14ac:dyDescent="0.2">
      <c r="A13" s="352"/>
      <c r="B13" s="355"/>
      <c r="C13" s="1249" t="s">
        <v>264</v>
      </c>
      <c r="D13" s="1249"/>
      <c r="E13" s="1249"/>
      <c r="F13" s="1249"/>
      <c r="G13" s="1249"/>
      <c r="H13" s="1249"/>
      <c r="I13" s="2118" t="s">
        <v>214</v>
      </c>
      <c r="J13" s="2118"/>
      <c r="K13" s="2118"/>
      <c r="L13" s="354"/>
    </row>
    <row r="14" spans="1:12" ht="30" customHeight="1" x14ac:dyDescent="0.2">
      <c r="A14" s="352"/>
      <c r="B14" s="355"/>
      <c r="C14" s="1286" t="s">
        <v>242</v>
      </c>
      <c r="D14" s="1286"/>
      <c r="E14" s="1286"/>
      <c r="F14" s="1286"/>
      <c r="G14" s="1286"/>
      <c r="H14" s="1286"/>
      <c r="I14" s="2118"/>
      <c r="J14" s="2118"/>
      <c r="K14" s="2118"/>
      <c r="L14" s="354"/>
    </row>
    <row r="15" spans="1:12" ht="7.5" customHeight="1" x14ac:dyDescent="0.2">
      <c r="A15" s="356"/>
      <c r="B15" s="357"/>
      <c r="C15" s="357"/>
      <c r="D15" s="357"/>
      <c r="E15" s="357"/>
      <c r="F15" s="357"/>
      <c r="G15" s="357"/>
      <c r="H15" s="357"/>
      <c r="I15" s="357"/>
      <c r="J15" s="357"/>
      <c r="K15" s="357"/>
      <c r="L15" s="358"/>
    </row>
    <row r="16" spans="1:12" s="11" customFormat="1" ht="15" customHeight="1" x14ac:dyDescent="0.25">
      <c r="A16" s="1218" t="s">
        <v>21</v>
      </c>
      <c r="B16" s="1219"/>
      <c r="C16" s="1219"/>
      <c r="D16" s="1219"/>
      <c r="E16" s="1219"/>
      <c r="F16" s="1219"/>
      <c r="G16" s="1218" t="s">
        <v>22</v>
      </c>
      <c r="H16" s="1219"/>
      <c r="I16" s="1219"/>
      <c r="J16" s="1219"/>
      <c r="K16" s="1219"/>
      <c r="L16" s="1220"/>
    </row>
    <row r="17" spans="1:21" ht="21" customHeight="1" x14ac:dyDescent="0.2">
      <c r="A17" s="1335" t="s">
        <v>92</v>
      </c>
      <c r="B17" s="1332"/>
      <c r="C17" s="1332"/>
      <c r="D17" s="1332"/>
      <c r="E17" s="1332"/>
      <c r="F17" s="1332"/>
      <c r="G17" s="1336" t="s">
        <v>26</v>
      </c>
      <c r="H17" s="1332"/>
      <c r="I17" s="1332"/>
      <c r="J17" s="1332"/>
      <c r="K17" s="1332"/>
      <c r="L17" s="1337"/>
      <c r="T17" s="24"/>
    </row>
    <row r="18" spans="1:21" s="11" customFormat="1" ht="15" customHeight="1" x14ac:dyDescent="0.25">
      <c r="A18" s="1218" t="s">
        <v>46</v>
      </c>
      <c r="B18" s="1219"/>
      <c r="C18" s="1219"/>
      <c r="D18" s="1219"/>
      <c r="E18" s="1219"/>
      <c r="F18" s="1219"/>
      <c r="G18" s="1218" t="s">
        <v>34</v>
      </c>
      <c r="H18" s="1219"/>
      <c r="I18" s="1219"/>
      <c r="J18" s="1219"/>
      <c r="K18" s="1219"/>
      <c r="L18" s="1220"/>
    </row>
    <row r="19" spans="1:21" ht="44.25" customHeight="1" x14ac:dyDescent="0.2">
      <c r="A19" s="1321" t="s">
        <v>261</v>
      </c>
      <c r="B19" s="1322"/>
      <c r="C19" s="1322"/>
      <c r="D19" s="1322"/>
      <c r="E19" s="1322"/>
      <c r="F19" s="1326"/>
      <c r="G19" s="1321" t="s">
        <v>219</v>
      </c>
      <c r="H19" s="1322"/>
      <c r="I19" s="1322"/>
      <c r="J19" s="1322"/>
      <c r="K19" s="1322"/>
      <c r="L19" s="1326"/>
      <c r="T19" s="24"/>
      <c r="U19" s="64"/>
    </row>
    <row r="20" spans="1:21" s="11" customFormat="1" ht="15" customHeight="1" x14ac:dyDescent="0.25">
      <c r="A20" s="1218" t="s">
        <v>35</v>
      </c>
      <c r="B20" s="1219"/>
      <c r="C20" s="1219"/>
      <c r="D20" s="1219"/>
      <c r="E20" s="1219"/>
      <c r="F20" s="1219"/>
      <c r="G20" s="1219"/>
      <c r="H20" s="1219"/>
      <c r="I20" s="1219"/>
      <c r="J20" s="1219"/>
      <c r="K20" s="1219"/>
      <c r="L20" s="1220"/>
    </row>
    <row r="21" spans="1:21" ht="26.25" customHeight="1" x14ac:dyDescent="0.2">
      <c r="A21" s="1336" t="s">
        <v>778</v>
      </c>
      <c r="B21" s="1332"/>
      <c r="C21" s="1332"/>
      <c r="D21" s="1332"/>
      <c r="E21" s="1332"/>
      <c r="F21" s="1332"/>
      <c r="G21" s="1332"/>
      <c r="H21" s="1332"/>
      <c r="I21" s="1332"/>
      <c r="J21" s="1332"/>
      <c r="K21" s="1332"/>
      <c r="L21" s="1337"/>
    </row>
    <row r="22" spans="1:21" ht="15" customHeight="1" x14ac:dyDescent="0.2">
      <c r="A22" s="1255" t="s">
        <v>2</v>
      </c>
      <c r="B22" s="1256"/>
      <c r="C22" s="1256"/>
      <c r="D22" s="1256"/>
      <c r="E22" s="1256"/>
      <c r="F22" s="1256"/>
      <c r="G22" s="1256"/>
      <c r="H22" s="1256"/>
      <c r="I22" s="1256"/>
      <c r="J22" s="1256"/>
      <c r="K22" s="1256"/>
      <c r="L22" s="1257"/>
    </row>
    <row r="23" spans="1:21" ht="24" customHeight="1" x14ac:dyDescent="0.2">
      <c r="A23" s="1338" t="s">
        <v>220</v>
      </c>
      <c r="B23" s="1339"/>
      <c r="C23" s="1339"/>
      <c r="D23" s="1339"/>
      <c r="E23" s="1339"/>
      <c r="F23" s="1339"/>
      <c r="G23" s="1339"/>
      <c r="H23" s="1339"/>
      <c r="I23" s="1339"/>
      <c r="J23" s="1339"/>
      <c r="K23" s="1339"/>
      <c r="L23" s="1340"/>
    </row>
    <row r="24" spans="1:21" s="11" customFormat="1" ht="15" customHeight="1" x14ac:dyDescent="0.25">
      <c r="A24" s="1218" t="s">
        <v>36</v>
      </c>
      <c r="B24" s="1219"/>
      <c r="C24" s="1219"/>
      <c r="D24" s="1219"/>
      <c r="E24" s="1219"/>
      <c r="F24" s="1219"/>
      <c r="G24" s="1219"/>
      <c r="H24" s="1219"/>
      <c r="I24" s="1219"/>
      <c r="J24" s="1219"/>
      <c r="K24" s="1219"/>
      <c r="L24" s="1220"/>
    </row>
    <row r="25" spans="1:21" ht="18.75" customHeight="1" x14ac:dyDescent="0.2">
      <c r="A25" s="216">
        <v>43466</v>
      </c>
      <c r="B25" s="921">
        <v>43497</v>
      </c>
      <c r="C25" s="921">
        <v>43525</v>
      </c>
      <c r="D25" s="921">
        <v>43556</v>
      </c>
      <c r="E25" s="921">
        <v>43586</v>
      </c>
      <c r="F25" s="921">
        <v>43617</v>
      </c>
      <c r="G25" s="921">
        <v>43647</v>
      </c>
      <c r="H25" s="921">
        <v>43678</v>
      </c>
      <c r="I25" s="921">
        <v>43709</v>
      </c>
      <c r="J25" s="921">
        <v>43739</v>
      </c>
      <c r="K25" s="921">
        <v>43770</v>
      </c>
      <c r="L25" s="921">
        <v>43800</v>
      </c>
    </row>
    <row r="26" spans="1:21" ht="21.75" customHeight="1" x14ac:dyDescent="0.2">
      <c r="A26" s="302"/>
      <c r="B26" s="302"/>
      <c r="C26" s="302">
        <v>1</v>
      </c>
      <c r="D26" s="302"/>
      <c r="E26" s="302"/>
      <c r="F26" s="302">
        <v>0.93330000000000002</v>
      </c>
      <c r="G26" s="302"/>
      <c r="H26" s="302"/>
      <c r="I26" s="302">
        <v>1</v>
      </c>
      <c r="J26" s="302"/>
      <c r="K26" s="302"/>
      <c r="L26" s="302"/>
    </row>
    <row r="27" spans="1:21" ht="18" customHeight="1" x14ac:dyDescent="0.2">
      <c r="A27" s="279" t="s">
        <v>59</v>
      </c>
      <c r="B27" s="279" t="s">
        <v>59</v>
      </c>
      <c r="C27" s="279" t="s">
        <v>59</v>
      </c>
      <c r="D27" s="279" t="s">
        <v>59</v>
      </c>
      <c r="E27" s="279" t="s">
        <v>59</v>
      </c>
      <c r="F27" s="279" t="s">
        <v>59</v>
      </c>
      <c r="G27" s="279" t="s">
        <v>59</v>
      </c>
      <c r="H27" s="279" t="s">
        <v>59</v>
      </c>
      <c r="I27" s="279" t="s">
        <v>59</v>
      </c>
      <c r="J27" s="279" t="s">
        <v>59</v>
      </c>
      <c r="K27" s="279" t="s">
        <v>59</v>
      </c>
      <c r="L27" s="280" t="s">
        <v>59</v>
      </c>
    </row>
    <row r="28" spans="1:21" ht="18" customHeight="1" x14ac:dyDescent="0.2">
      <c r="A28" s="212">
        <v>1</v>
      </c>
      <c r="B28" s="211">
        <v>1</v>
      </c>
      <c r="C28" s="211">
        <v>1</v>
      </c>
      <c r="D28" s="211">
        <v>1</v>
      </c>
      <c r="E28" s="211">
        <v>1</v>
      </c>
      <c r="F28" s="211">
        <v>1</v>
      </c>
      <c r="G28" s="211">
        <v>1</v>
      </c>
      <c r="H28" s="211">
        <v>1</v>
      </c>
      <c r="I28" s="211">
        <v>1</v>
      </c>
      <c r="J28" s="211">
        <v>1</v>
      </c>
      <c r="K28" s="211">
        <v>1</v>
      </c>
      <c r="L28" s="215">
        <v>1</v>
      </c>
    </row>
    <row r="29" spans="1:21" ht="18.95" customHeight="1" x14ac:dyDescent="0.2">
      <c r="A29" s="12"/>
      <c r="B29" s="13"/>
      <c r="C29" s="13"/>
      <c r="D29" s="13"/>
      <c r="E29" s="13"/>
      <c r="F29" s="13"/>
      <c r="G29" s="13"/>
      <c r="H29" s="13"/>
      <c r="I29" s="13"/>
      <c r="J29" s="13"/>
      <c r="K29" s="13"/>
      <c r="L29" s="14"/>
    </row>
    <row r="30" spans="1:21" ht="18.95" customHeight="1" x14ac:dyDescent="0.2">
      <c r="A30" s="12"/>
      <c r="B30" s="13"/>
      <c r="C30" s="13"/>
      <c r="D30" s="13"/>
      <c r="E30" s="13"/>
      <c r="F30" s="13"/>
      <c r="G30" s="13"/>
      <c r="H30" s="13"/>
      <c r="I30" s="13"/>
      <c r="J30" s="13"/>
      <c r="K30" s="13"/>
      <c r="L30" s="14"/>
    </row>
    <row r="31" spans="1:21" ht="18.95" customHeight="1" x14ac:dyDescent="0.2">
      <c r="A31" s="12"/>
      <c r="B31" s="13"/>
      <c r="C31" s="13"/>
      <c r="D31" s="13"/>
      <c r="E31" s="13"/>
      <c r="F31" s="13"/>
      <c r="G31" s="13"/>
      <c r="H31" s="13"/>
      <c r="I31" s="13"/>
      <c r="J31" s="13"/>
      <c r="K31" s="13"/>
      <c r="L31" s="14"/>
    </row>
    <row r="32" spans="1:21" ht="18.95" customHeight="1" x14ac:dyDescent="0.2">
      <c r="A32" s="12"/>
      <c r="B32" s="13"/>
      <c r="C32" s="13"/>
      <c r="D32" s="13"/>
      <c r="E32" s="13"/>
      <c r="F32" s="13"/>
      <c r="G32" s="13"/>
      <c r="H32" s="13"/>
      <c r="I32" s="13"/>
      <c r="J32" s="13"/>
      <c r="K32" s="13"/>
      <c r="L32" s="14"/>
    </row>
    <row r="33" spans="1:12" ht="18.95" customHeight="1" x14ac:dyDescent="0.2">
      <c r="A33" s="12"/>
      <c r="B33" s="13"/>
      <c r="C33" s="13"/>
      <c r="D33" s="13"/>
      <c r="E33" s="13"/>
      <c r="F33" s="13"/>
      <c r="G33" s="13"/>
      <c r="H33" s="13"/>
      <c r="I33" s="13"/>
      <c r="J33" s="13"/>
      <c r="K33" s="13"/>
      <c r="L33" s="14"/>
    </row>
    <row r="34" spans="1:12" ht="18.95" customHeight="1" x14ac:dyDescent="0.2">
      <c r="A34" s="12"/>
      <c r="B34" s="13"/>
      <c r="C34" s="13"/>
      <c r="D34" s="13"/>
      <c r="E34" s="13"/>
      <c r="F34" s="13"/>
      <c r="G34" s="13"/>
      <c r="H34" s="13"/>
      <c r="I34" s="13"/>
      <c r="J34" s="13"/>
      <c r="K34" s="13"/>
      <c r="L34" s="14"/>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5" customHeight="1" x14ac:dyDescent="0.2">
      <c r="A37" s="12"/>
      <c r="B37" s="13"/>
      <c r="C37" s="13"/>
      <c r="D37" s="13"/>
      <c r="E37" s="13"/>
      <c r="F37" s="13"/>
      <c r="G37" s="13"/>
      <c r="H37" s="13"/>
      <c r="I37" s="13"/>
      <c r="J37" s="13"/>
      <c r="K37" s="13"/>
      <c r="L37" s="14"/>
    </row>
    <row r="38" spans="1:12" ht="18.95" customHeight="1" x14ac:dyDescent="0.2">
      <c r="A38" s="12"/>
      <c r="B38" s="13"/>
      <c r="C38" s="13"/>
      <c r="D38" s="13"/>
      <c r="E38" s="13"/>
      <c r="F38" s="13"/>
      <c r="G38" s="13"/>
      <c r="H38" s="13"/>
      <c r="I38" s="13"/>
      <c r="J38" s="13"/>
      <c r="K38" s="13"/>
      <c r="L38" s="14"/>
    </row>
    <row r="39" spans="1:12" ht="18.95" customHeight="1" x14ac:dyDescent="0.2">
      <c r="A39" s="12"/>
      <c r="B39" s="13"/>
      <c r="C39" s="13"/>
      <c r="D39" s="13"/>
      <c r="E39" s="13"/>
      <c r="F39" s="13"/>
      <c r="G39" s="13"/>
      <c r="H39" s="13"/>
      <c r="I39" s="13"/>
      <c r="J39" s="13"/>
      <c r="K39" s="13"/>
      <c r="L39" s="14"/>
    </row>
    <row r="40" spans="1:12" ht="18.95" customHeight="1" x14ac:dyDescent="0.2">
      <c r="A40" s="12"/>
      <c r="B40" s="13"/>
      <c r="C40" s="13"/>
      <c r="D40" s="13"/>
      <c r="E40" s="13"/>
      <c r="F40" s="13"/>
      <c r="G40" s="13" t="s">
        <v>213</v>
      </c>
      <c r="H40" s="13"/>
      <c r="I40" s="13"/>
      <c r="J40" s="13"/>
      <c r="K40" s="13"/>
      <c r="L40" s="14"/>
    </row>
    <row r="41" spans="1:12" ht="12.75" customHeight="1" x14ac:dyDescent="0.2">
      <c r="A41" s="15"/>
      <c r="B41" s="16"/>
      <c r="C41" s="16"/>
      <c r="D41" s="16"/>
      <c r="E41" s="16"/>
      <c r="F41" s="16"/>
      <c r="G41" s="16"/>
      <c r="H41" s="16"/>
      <c r="I41" s="16"/>
      <c r="J41" s="16"/>
      <c r="K41" s="16"/>
      <c r="L41" s="17"/>
    </row>
    <row r="42" spans="1:12" ht="18.95" customHeight="1" x14ac:dyDescent="0.2">
      <c r="A42" s="1327" t="s">
        <v>135</v>
      </c>
      <c r="B42" s="1327"/>
      <c r="C42" s="1327"/>
      <c r="D42" s="1327"/>
      <c r="E42" s="1327"/>
      <c r="F42" s="1327"/>
      <c r="G42" s="1327"/>
      <c r="H42" s="1327"/>
      <c r="I42" s="1327"/>
      <c r="J42" s="1327"/>
      <c r="K42" s="1327"/>
      <c r="L42" s="1327"/>
    </row>
    <row r="43" spans="1:12" ht="24.75" customHeight="1" x14ac:dyDescent="0.2">
      <c r="A43" s="2109" t="s">
        <v>1075</v>
      </c>
      <c r="B43" s="2110"/>
      <c r="C43" s="2110"/>
      <c r="D43" s="2110"/>
      <c r="E43" s="2110"/>
      <c r="F43" s="2110"/>
      <c r="G43" s="2110"/>
      <c r="H43" s="2110"/>
      <c r="I43" s="2110"/>
      <c r="J43" s="2110"/>
      <c r="K43" s="2110"/>
      <c r="L43" s="2111"/>
    </row>
    <row r="44" spans="1:12" ht="24.75" customHeight="1" x14ac:dyDescent="0.2">
      <c r="A44" s="2112"/>
      <c r="B44" s="2113"/>
      <c r="C44" s="2113"/>
      <c r="D44" s="2113"/>
      <c r="E44" s="2113"/>
      <c r="F44" s="2113"/>
      <c r="G44" s="2113"/>
      <c r="H44" s="2113"/>
      <c r="I44" s="2113"/>
      <c r="J44" s="2113"/>
      <c r="K44" s="2113"/>
      <c r="L44" s="2114"/>
    </row>
    <row r="45" spans="1:12" ht="19.5" customHeight="1" x14ac:dyDescent="0.2">
      <c r="A45" s="2112"/>
      <c r="B45" s="2113"/>
      <c r="C45" s="2113"/>
      <c r="D45" s="2113"/>
      <c r="E45" s="2113"/>
      <c r="F45" s="2113"/>
      <c r="G45" s="2113"/>
      <c r="H45" s="2113"/>
      <c r="I45" s="2113"/>
      <c r="J45" s="2113"/>
      <c r="K45" s="2113"/>
      <c r="L45" s="2114"/>
    </row>
    <row r="46" spans="1:12" ht="37.5" customHeight="1" x14ac:dyDescent="0.2">
      <c r="A46" s="2115"/>
      <c r="B46" s="2116"/>
      <c r="C46" s="2116"/>
      <c r="D46" s="2116"/>
      <c r="E46" s="2116"/>
      <c r="F46" s="2116"/>
      <c r="G46" s="2116"/>
      <c r="H46" s="2116"/>
      <c r="I46" s="2116"/>
      <c r="J46" s="2116"/>
      <c r="K46" s="2116"/>
      <c r="L46" s="2117"/>
    </row>
  </sheetData>
  <sheetProtection algorithmName="SHA-512" hashValue="NyHO7QgVRfYzmu+YWBo0hRbsskOh0OF1LHvjjVH3ryXe9jQLAbXlqYu6hgUIIc/mitqi7uSgxgfNgF+7J8mj5Q==" saltValue="O/fgISbcYleV2iEFrcqp7w==" spinCount="100000" sheet="1" objects="1" scenarios="1"/>
  <mergeCells count="27">
    <mergeCell ref="C13:H13"/>
    <mergeCell ref="I13:K14"/>
    <mergeCell ref="C14:H14"/>
    <mergeCell ref="C1:K2"/>
    <mergeCell ref="C3:K3"/>
    <mergeCell ref="C4:K4"/>
    <mergeCell ref="A5:I5"/>
    <mergeCell ref="J5:L5"/>
    <mergeCell ref="A6:I8"/>
    <mergeCell ref="A9:L9"/>
    <mergeCell ref="A10:L10"/>
    <mergeCell ref="A11:L11"/>
    <mergeCell ref="A16:F16"/>
    <mergeCell ref="G16:L16"/>
    <mergeCell ref="A17:F17"/>
    <mergeCell ref="G17:L17"/>
    <mergeCell ref="A18:F18"/>
    <mergeCell ref="G18:L18"/>
    <mergeCell ref="A43:L46"/>
    <mergeCell ref="A24:L24"/>
    <mergeCell ref="A42:L42"/>
    <mergeCell ref="A19:F19"/>
    <mergeCell ref="G19:L19"/>
    <mergeCell ref="A20:L20"/>
    <mergeCell ref="A21:L21"/>
    <mergeCell ref="A22:L22"/>
    <mergeCell ref="A23:L23"/>
  </mergeCells>
  <hyperlinks>
    <hyperlink ref="A6:I8" location="CONSOLIDADO!G57" display="Emisión de conceptos jurídicos para unificación de criterios de la Subgerencia Jurídica" xr:uid="{00000000-0004-0000-3800-000000000000}"/>
  </hyperlinks>
  <printOptions horizontalCentered="1"/>
  <pageMargins left="0.19685039370078741" right="0.19685039370078741" top="0.19685039370078741" bottom="0.31496062992125984" header="0" footer="0.15748031496062992"/>
  <pageSetup scale="86" orientation="portrait" r:id="rId1"/>
  <headerFooter alignWithMargins="0">
    <oddFooter>&amp;C&amp;"Tahoma,Normal"&amp;8 4&amp;R&amp;"Tahoma,Normal"&amp;8&amp;D</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Hoja30">
    <tabColor rgb="FFE5F1BF"/>
    <pageSetUpPr fitToPage="1"/>
  </sheetPr>
  <dimension ref="A1:T47"/>
  <sheetViews>
    <sheetView topLeftCell="A34" zoomScale="96" zoomScaleNormal="96" workbookViewId="0">
      <selection activeCell="A44" sqref="A44:L47"/>
    </sheetView>
  </sheetViews>
  <sheetFormatPr baseColWidth="10" defaultColWidth="3.5703125" defaultRowHeight="18.95" customHeight="1" x14ac:dyDescent="0.2"/>
  <cols>
    <col min="1" max="2" width="6.5703125" style="4" customWidth="1"/>
    <col min="3" max="6" width="7.42578125" style="4" customWidth="1"/>
    <col min="7" max="8" width="6.5703125" style="4" customWidth="1"/>
    <col min="9" max="9" width="7.140625" style="4" customWidth="1"/>
    <col min="10" max="10" width="6.85546875" style="4" customWidth="1"/>
    <col min="11" max="11" width="8.5703125" style="4" customWidth="1"/>
    <col min="12" max="12" width="7.42578125" style="4" customWidth="1"/>
    <col min="13" max="13" width="4" style="4" bestFit="1" customWidth="1"/>
    <col min="14" max="16384" width="3.5703125" style="4"/>
  </cols>
  <sheetData>
    <row r="1" spans="1:12" ht="12.75" customHeight="1" x14ac:dyDescent="0.2">
      <c r="A1" s="1"/>
      <c r="B1" s="3"/>
      <c r="C1" s="1313" t="s">
        <v>127</v>
      </c>
      <c r="D1" s="1313"/>
      <c r="E1" s="1313"/>
      <c r="F1" s="1313"/>
      <c r="G1" s="1313"/>
      <c r="H1" s="1313"/>
      <c r="I1" s="1313"/>
      <c r="J1" s="1313"/>
      <c r="K1" s="1314"/>
      <c r="L1" s="3"/>
    </row>
    <row r="2" spans="1:12" ht="12.75" customHeight="1" x14ac:dyDescent="0.2">
      <c r="A2" s="5"/>
      <c r="B2" s="7"/>
      <c r="C2" s="1315"/>
      <c r="D2" s="1315"/>
      <c r="E2" s="1315"/>
      <c r="F2" s="1315"/>
      <c r="G2" s="1315"/>
      <c r="H2" s="1315"/>
      <c r="I2" s="1315"/>
      <c r="J2" s="1315"/>
      <c r="K2" s="1316"/>
      <c r="L2" s="7"/>
    </row>
    <row r="3" spans="1:12" ht="12.75" customHeight="1" x14ac:dyDescent="0.2">
      <c r="A3" s="5"/>
      <c r="B3" s="7"/>
      <c r="C3" s="1317" t="s">
        <v>97</v>
      </c>
      <c r="D3" s="1317"/>
      <c r="E3" s="1317"/>
      <c r="F3" s="1317"/>
      <c r="G3" s="1317"/>
      <c r="H3" s="1317"/>
      <c r="I3" s="1317"/>
      <c r="J3" s="1317"/>
      <c r="K3" s="1318"/>
      <c r="L3" s="7"/>
    </row>
    <row r="4" spans="1:12" ht="12.75" customHeight="1" x14ac:dyDescent="0.2">
      <c r="A4" s="8"/>
      <c r="B4" s="10"/>
      <c r="C4" s="1379" t="s">
        <v>794</v>
      </c>
      <c r="D4" s="1379"/>
      <c r="E4" s="1379"/>
      <c r="F4" s="1379"/>
      <c r="G4" s="1379"/>
      <c r="H4" s="1379"/>
      <c r="I4" s="1379"/>
      <c r="J4" s="1379"/>
      <c r="K4" s="1380"/>
      <c r="L4" s="10"/>
    </row>
    <row r="5" spans="1:12" s="11" customFormat="1" ht="15" customHeight="1" x14ac:dyDescent="0.25">
      <c r="A5" s="1242" t="s">
        <v>89</v>
      </c>
      <c r="B5" s="1243"/>
      <c r="C5" s="1243"/>
      <c r="D5" s="1243"/>
      <c r="E5" s="1243"/>
      <c r="F5" s="1243"/>
      <c r="G5" s="1243"/>
      <c r="H5" s="1243"/>
      <c r="I5" s="1244"/>
      <c r="J5" s="1243" t="s">
        <v>90</v>
      </c>
      <c r="K5" s="1243"/>
      <c r="L5" s="1244"/>
    </row>
    <row r="6" spans="1:12" ht="15" customHeight="1" x14ac:dyDescent="0.2">
      <c r="A6" s="1966" t="s">
        <v>243</v>
      </c>
      <c r="B6" s="1967"/>
      <c r="C6" s="1967"/>
      <c r="D6" s="1967"/>
      <c r="E6" s="1967"/>
      <c r="F6" s="1967"/>
      <c r="G6" s="1967"/>
      <c r="H6" s="1967"/>
      <c r="I6" s="1968"/>
      <c r="J6" s="18"/>
      <c r="K6" s="30" t="s">
        <v>16</v>
      </c>
      <c r="L6" s="76" t="s">
        <v>38</v>
      </c>
    </row>
    <row r="7" spans="1:12" ht="15" customHeight="1" x14ac:dyDescent="0.2">
      <c r="A7" s="1966"/>
      <c r="B7" s="1967"/>
      <c r="C7" s="1967"/>
      <c r="D7" s="1967"/>
      <c r="E7" s="1967"/>
      <c r="F7" s="1967"/>
      <c r="G7" s="1967"/>
      <c r="H7" s="1967"/>
      <c r="I7" s="1968"/>
      <c r="J7" s="18"/>
      <c r="K7" s="30" t="s">
        <v>98</v>
      </c>
      <c r="L7" s="55"/>
    </row>
    <row r="8" spans="1:12" ht="15" customHeight="1" x14ac:dyDescent="0.2">
      <c r="A8" s="1969"/>
      <c r="B8" s="1970"/>
      <c r="C8" s="1970"/>
      <c r="D8" s="1970"/>
      <c r="E8" s="1970"/>
      <c r="F8" s="1970"/>
      <c r="G8" s="1970"/>
      <c r="H8" s="1970"/>
      <c r="I8" s="1971"/>
      <c r="J8" s="19"/>
      <c r="K8" s="31" t="s">
        <v>18</v>
      </c>
      <c r="L8" s="76"/>
    </row>
    <row r="9" spans="1:12" s="11" customFormat="1" ht="15" customHeight="1" x14ac:dyDescent="0.25">
      <c r="A9" s="1218" t="s">
        <v>19</v>
      </c>
      <c r="B9" s="1219"/>
      <c r="C9" s="1219"/>
      <c r="D9" s="1219"/>
      <c r="E9" s="1219"/>
      <c r="F9" s="1219"/>
      <c r="G9" s="1219"/>
      <c r="H9" s="1219"/>
      <c r="I9" s="1219"/>
      <c r="J9" s="1219"/>
      <c r="K9" s="1219"/>
      <c r="L9" s="1220"/>
    </row>
    <row r="10" spans="1:12" ht="19.5" customHeight="1" x14ac:dyDescent="0.2">
      <c r="A10" s="2108" t="s">
        <v>30</v>
      </c>
      <c r="B10" s="2108"/>
      <c r="C10" s="2108"/>
      <c r="D10" s="2108"/>
      <c r="E10" s="2108"/>
      <c r="F10" s="2108"/>
      <c r="G10" s="2108"/>
      <c r="H10" s="2108"/>
      <c r="I10" s="2108"/>
      <c r="J10" s="2108"/>
      <c r="K10" s="2108"/>
      <c r="L10" s="2108"/>
    </row>
    <row r="11" spans="1:12" ht="23.25" customHeight="1" x14ac:dyDescent="0.2">
      <c r="A11" s="2048" t="s">
        <v>29</v>
      </c>
      <c r="B11" s="2049"/>
      <c r="C11" s="2049"/>
      <c r="D11" s="2049"/>
      <c r="E11" s="2049"/>
      <c r="F11" s="2049"/>
      <c r="G11" s="2049"/>
      <c r="H11" s="2049"/>
      <c r="I11" s="2049"/>
      <c r="J11" s="2049"/>
      <c r="K11" s="2049"/>
      <c r="L11" s="2050"/>
    </row>
    <row r="12" spans="1:12" s="11" customFormat="1" ht="15" customHeight="1" x14ac:dyDescent="0.25">
      <c r="A12" s="1519" t="s">
        <v>20</v>
      </c>
      <c r="B12" s="1520"/>
      <c r="C12" s="1520"/>
      <c r="D12" s="1520"/>
      <c r="E12" s="1520"/>
      <c r="F12" s="1520"/>
      <c r="G12" s="1520"/>
      <c r="H12" s="1520"/>
      <c r="I12" s="1520"/>
      <c r="J12" s="1520"/>
      <c r="K12" s="1520"/>
      <c r="L12" s="1521"/>
    </row>
    <row r="13" spans="1:12" ht="7.5" customHeight="1" x14ac:dyDescent="0.2">
      <c r="A13" s="32"/>
      <c r="B13" s="29"/>
      <c r="C13" s="29"/>
      <c r="D13" s="29"/>
      <c r="E13" s="29"/>
      <c r="F13" s="29"/>
      <c r="G13" s="29"/>
      <c r="H13" s="29"/>
      <c r="I13" s="29"/>
      <c r="J13" s="29"/>
      <c r="K13" s="29"/>
      <c r="L13" s="26"/>
    </row>
    <row r="14" spans="1:12" ht="18.75" customHeight="1" x14ac:dyDescent="0.2">
      <c r="A14" s="32"/>
      <c r="B14" s="38"/>
      <c r="C14" s="1330" t="s">
        <v>625</v>
      </c>
      <c r="D14" s="1390"/>
      <c r="E14" s="1390"/>
      <c r="F14" s="1390"/>
      <c r="G14" s="1390"/>
      <c r="H14" s="1390"/>
      <c r="I14" s="1390"/>
      <c r="J14" s="1390"/>
      <c r="K14" s="1388" t="s">
        <v>24</v>
      </c>
      <c r="L14" s="40"/>
    </row>
    <row r="15" spans="1:12" ht="22.5" customHeight="1" x14ac:dyDescent="0.2">
      <c r="A15" s="32"/>
      <c r="B15" s="530"/>
      <c r="C15" s="487" t="s">
        <v>626</v>
      </c>
      <c r="D15" s="487"/>
      <c r="E15" s="487"/>
      <c r="F15" s="487"/>
      <c r="G15" s="487"/>
      <c r="H15" s="487"/>
      <c r="I15" s="487"/>
      <c r="J15" s="487"/>
      <c r="K15" s="1388"/>
      <c r="L15" s="40"/>
    </row>
    <row r="16" spans="1:12" ht="7.5" customHeight="1" x14ac:dyDescent="0.2">
      <c r="A16" s="1329"/>
      <c r="B16" s="1330"/>
      <c r="C16" s="1330"/>
      <c r="D16" s="1330"/>
      <c r="E16" s="1330"/>
      <c r="F16" s="1330"/>
      <c r="G16" s="1330"/>
      <c r="H16" s="1330"/>
      <c r="I16" s="1330"/>
      <c r="J16" s="1330"/>
      <c r="K16" s="1330"/>
      <c r="L16" s="1331"/>
    </row>
    <row r="17" spans="1:20" s="11" customFormat="1" ht="15" customHeight="1" x14ac:dyDescent="0.25">
      <c r="A17" s="1218" t="s">
        <v>21</v>
      </c>
      <c r="B17" s="1219"/>
      <c r="C17" s="1219"/>
      <c r="D17" s="1219"/>
      <c r="E17" s="1219"/>
      <c r="F17" s="1219"/>
      <c r="G17" s="1218" t="s">
        <v>22</v>
      </c>
      <c r="H17" s="1219"/>
      <c r="I17" s="1219"/>
      <c r="J17" s="1219"/>
      <c r="K17" s="1219"/>
      <c r="L17" s="1220"/>
    </row>
    <row r="18" spans="1:20" ht="18.95" customHeight="1" x14ac:dyDescent="0.2">
      <c r="A18" s="1336" t="s">
        <v>92</v>
      </c>
      <c r="B18" s="1332"/>
      <c r="C18" s="1332"/>
      <c r="D18" s="1332"/>
      <c r="E18" s="1332"/>
      <c r="F18" s="1332"/>
      <c r="G18" s="1336" t="s">
        <v>26</v>
      </c>
      <c r="H18" s="1332"/>
      <c r="I18" s="1332"/>
      <c r="J18" s="1332"/>
      <c r="K18" s="1332"/>
      <c r="L18" s="1337"/>
      <c r="T18" s="817"/>
    </row>
    <row r="19" spans="1:20" s="11" customFormat="1" ht="15" customHeight="1" x14ac:dyDescent="0.25">
      <c r="A19" s="1218" t="s">
        <v>46</v>
      </c>
      <c r="B19" s="1219"/>
      <c r="C19" s="1219"/>
      <c r="D19" s="1219"/>
      <c r="E19" s="1219"/>
      <c r="F19" s="1219"/>
      <c r="G19" s="1218" t="s">
        <v>34</v>
      </c>
      <c r="H19" s="1219"/>
      <c r="I19" s="1219"/>
      <c r="J19" s="1219"/>
      <c r="K19" s="1219"/>
      <c r="L19" s="1220"/>
    </row>
    <row r="20" spans="1:20" ht="39" customHeight="1" x14ac:dyDescent="0.2">
      <c r="A20" s="2119" t="s">
        <v>62</v>
      </c>
      <c r="B20" s="2120"/>
      <c r="C20" s="2120"/>
      <c r="D20" s="2120"/>
      <c r="E20" s="2120"/>
      <c r="F20" s="2120"/>
      <c r="G20" s="2119" t="s">
        <v>62</v>
      </c>
      <c r="H20" s="2120"/>
      <c r="I20" s="2120"/>
      <c r="J20" s="2120"/>
      <c r="K20" s="2120"/>
      <c r="L20" s="2121"/>
    </row>
    <row r="21" spans="1:20" s="11" customFormat="1" ht="15" customHeight="1" x14ac:dyDescent="0.25">
      <c r="A21" s="1218" t="s">
        <v>35</v>
      </c>
      <c r="B21" s="1219"/>
      <c r="C21" s="1219"/>
      <c r="D21" s="1219"/>
      <c r="E21" s="1219"/>
      <c r="F21" s="1219"/>
      <c r="G21" s="1219"/>
      <c r="H21" s="1219"/>
      <c r="I21" s="1219"/>
      <c r="J21" s="1219"/>
      <c r="K21" s="1219"/>
      <c r="L21" s="1220"/>
    </row>
    <row r="22" spans="1:20" ht="19.5" customHeight="1" x14ac:dyDescent="0.2">
      <c r="A22" s="1336" t="s">
        <v>232</v>
      </c>
      <c r="B22" s="1332"/>
      <c r="C22" s="1332"/>
      <c r="D22" s="1332"/>
      <c r="E22" s="1332"/>
      <c r="F22" s="1332"/>
      <c r="G22" s="1332"/>
      <c r="H22" s="1332"/>
      <c r="I22" s="1332"/>
      <c r="J22" s="1332"/>
      <c r="K22" s="1332"/>
      <c r="L22" s="1337"/>
    </row>
    <row r="23" spans="1:20" ht="15" customHeight="1" x14ac:dyDescent="0.2">
      <c r="A23" s="1255" t="s">
        <v>2</v>
      </c>
      <c r="B23" s="1256"/>
      <c r="C23" s="1256"/>
      <c r="D23" s="1256"/>
      <c r="E23" s="1256"/>
      <c r="F23" s="1256"/>
      <c r="G23" s="1256"/>
      <c r="H23" s="1256"/>
      <c r="I23" s="1256"/>
      <c r="J23" s="1256"/>
      <c r="K23" s="1256"/>
      <c r="L23" s="1257"/>
    </row>
    <row r="24" spans="1:20" ht="16.5" customHeight="1" x14ac:dyDescent="0.2">
      <c r="A24" s="1338" t="s">
        <v>233</v>
      </c>
      <c r="B24" s="1339"/>
      <c r="C24" s="1339"/>
      <c r="D24" s="1339"/>
      <c r="E24" s="1339"/>
      <c r="F24" s="1339"/>
      <c r="G24" s="1339"/>
      <c r="H24" s="1339"/>
      <c r="I24" s="1339"/>
      <c r="J24" s="1339"/>
      <c r="K24" s="1339"/>
      <c r="L24" s="1340"/>
    </row>
    <row r="25" spans="1:20" s="11" customFormat="1" ht="15" customHeight="1" x14ac:dyDescent="0.25">
      <c r="A25" s="1218" t="s">
        <v>36</v>
      </c>
      <c r="B25" s="1219"/>
      <c r="C25" s="1219"/>
      <c r="D25" s="1219"/>
      <c r="E25" s="1219"/>
      <c r="F25" s="1219"/>
      <c r="G25" s="1219"/>
      <c r="H25" s="1219"/>
      <c r="I25" s="1219"/>
      <c r="J25" s="1219"/>
      <c r="K25" s="1219"/>
      <c r="L25" s="1220"/>
    </row>
    <row r="26" spans="1:20" ht="18.75" customHeight="1" x14ac:dyDescent="0.2">
      <c r="A26" s="119">
        <v>43466</v>
      </c>
      <c r="B26" s="921">
        <v>43497</v>
      </c>
      <c r="C26" s="921">
        <v>43525</v>
      </c>
      <c r="D26" s="921">
        <v>43556</v>
      </c>
      <c r="E26" s="921">
        <v>43586</v>
      </c>
      <c r="F26" s="921">
        <v>43617</v>
      </c>
      <c r="G26" s="921">
        <v>43647</v>
      </c>
      <c r="H26" s="921">
        <v>43678</v>
      </c>
      <c r="I26" s="921">
        <v>43709</v>
      </c>
      <c r="J26" s="921">
        <v>43739</v>
      </c>
      <c r="K26" s="921">
        <v>43770</v>
      </c>
      <c r="L26" s="921">
        <v>43800</v>
      </c>
    </row>
    <row r="27" spans="1:20" ht="18" customHeight="1" x14ac:dyDescent="0.2">
      <c r="A27" s="464"/>
      <c r="B27" s="464"/>
      <c r="C27" s="151">
        <v>1</v>
      </c>
      <c r="D27" s="464"/>
      <c r="E27" s="464"/>
      <c r="F27" s="151">
        <v>1</v>
      </c>
      <c r="G27" s="464"/>
      <c r="H27" s="464"/>
      <c r="I27" s="464">
        <v>1</v>
      </c>
      <c r="J27" s="464"/>
      <c r="K27" s="464"/>
      <c r="L27" s="464"/>
    </row>
    <row r="28" spans="1:20" ht="18" customHeight="1" x14ac:dyDescent="0.2">
      <c r="A28" s="65">
        <v>1</v>
      </c>
      <c r="B28" s="66">
        <v>1</v>
      </c>
      <c r="C28" s="66">
        <v>1</v>
      </c>
      <c r="D28" s="66">
        <v>1</v>
      </c>
      <c r="E28" s="66">
        <v>1</v>
      </c>
      <c r="F28" s="66">
        <v>1</v>
      </c>
      <c r="G28" s="66">
        <v>1</v>
      </c>
      <c r="H28" s="66">
        <v>1</v>
      </c>
      <c r="I28" s="66">
        <v>1</v>
      </c>
      <c r="J28" s="66">
        <v>1</v>
      </c>
      <c r="K28" s="66">
        <v>1</v>
      </c>
      <c r="L28" s="68">
        <v>1</v>
      </c>
    </row>
    <row r="29" spans="1:20" ht="18" customHeight="1" x14ac:dyDescent="0.2">
      <c r="A29" s="70"/>
      <c r="B29" s="67"/>
      <c r="C29" s="67"/>
      <c r="D29" s="67"/>
      <c r="E29" s="67"/>
      <c r="F29" s="67"/>
      <c r="G29" s="67"/>
      <c r="H29" s="67"/>
      <c r="I29" s="67"/>
      <c r="J29" s="67"/>
      <c r="K29" s="67"/>
      <c r="L29" s="69"/>
    </row>
    <row r="30" spans="1:20" ht="18.95" customHeight="1" x14ac:dyDescent="0.2">
      <c r="A30" s="12"/>
      <c r="B30" s="13"/>
      <c r="C30" s="13"/>
      <c r="D30" s="13"/>
      <c r="E30" s="13"/>
      <c r="F30" s="13"/>
      <c r="G30" s="13"/>
      <c r="H30" s="13"/>
      <c r="I30" s="13"/>
      <c r="J30" s="13"/>
      <c r="K30" s="13"/>
      <c r="L30" s="14"/>
    </row>
    <row r="31" spans="1:20" ht="18.95" customHeight="1" x14ac:dyDescent="0.2">
      <c r="A31" s="12"/>
      <c r="B31" s="13"/>
      <c r="C31" s="13"/>
      <c r="D31" s="13"/>
      <c r="E31" s="13"/>
      <c r="F31" s="13"/>
      <c r="G31" s="13"/>
      <c r="H31" s="13"/>
      <c r="I31" s="13"/>
      <c r="J31" s="13"/>
      <c r="K31" s="13"/>
      <c r="L31" s="14"/>
    </row>
    <row r="32" spans="1:20" ht="18.95" customHeight="1" x14ac:dyDescent="0.2">
      <c r="A32" s="12"/>
      <c r="B32" s="13"/>
      <c r="C32" s="13"/>
      <c r="D32" s="13"/>
      <c r="E32" s="13"/>
      <c r="F32" s="13"/>
      <c r="G32" s="13"/>
      <c r="H32" s="13"/>
      <c r="I32" s="13"/>
      <c r="J32" s="13"/>
      <c r="K32" s="13"/>
      <c r="L32" s="14"/>
    </row>
    <row r="33" spans="1:12" ht="18.95" customHeight="1" x14ac:dyDescent="0.2">
      <c r="A33" s="12"/>
      <c r="B33" s="13"/>
      <c r="C33" s="13"/>
      <c r="D33" s="13"/>
      <c r="E33" s="13"/>
      <c r="F33" s="13"/>
      <c r="G33" s="13"/>
      <c r="H33" s="13"/>
      <c r="I33" s="13"/>
      <c r="J33" s="13"/>
      <c r="K33" s="13"/>
      <c r="L33" s="14"/>
    </row>
    <row r="34" spans="1:12" ht="18.95" customHeight="1" x14ac:dyDescent="0.2">
      <c r="A34" s="12"/>
      <c r="B34" s="13"/>
      <c r="C34" s="13"/>
      <c r="D34" s="13"/>
      <c r="E34" s="13"/>
      <c r="F34" s="13"/>
      <c r="G34" s="13"/>
      <c r="H34" s="13"/>
      <c r="I34" s="13"/>
      <c r="J34" s="13"/>
      <c r="K34" s="13"/>
      <c r="L34" s="14"/>
    </row>
    <row r="35" spans="1:12" ht="18.95" customHeight="1" x14ac:dyDescent="0.2">
      <c r="A35" s="12"/>
      <c r="B35" s="13"/>
      <c r="C35" s="13"/>
      <c r="D35" s="13"/>
      <c r="E35" s="13"/>
      <c r="F35" s="13"/>
      <c r="G35" s="13"/>
      <c r="H35" s="13"/>
      <c r="I35" s="13"/>
      <c r="J35" s="13"/>
      <c r="K35" s="13"/>
      <c r="L35" s="14"/>
    </row>
    <row r="36" spans="1:12" ht="18.95" customHeight="1" x14ac:dyDescent="0.2">
      <c r="A36" s="12"/>
      <c r="B36" s="13"/>
      <c r="C36" s="13"/>
      <c r="D36" s="13"/>
      <c r="E36" s="13"/>
      <c r="F36" s="13"/>
      <c r="G36" s="13"/>
      <c r="H36" s="13"/>
      <c r="I36" s="13"/>
      <c r="J36" s="13"/>
      <c r="K36" s="13"/>
      <c r="L36" s="14"/>
    </row>
    <row r="37" spans="1:12" ht="18.95" customHeight="1" x14ac:dyDescent="0.2">
      <c r="A37" s="12"/>
      <c r="B37" s="13"/>
      <c r="C37" s="13"/>
      <c r="D37" s="13"/>
      <c r="E37" s="13"/>
      <c r="F37" s="13"/>
      <c r="G37" s="13"/>
      <c r="H37" s="13"/>
      <c r="I37" s="13"/>
      <c r="J37" s="13"/>
      <c r="K37" s="13"/>
      <c r="L37" s="14"/>
    </row>
    <row r="38" spans="1:12" ht="15" customHeight="1" x14ac:dyDescent="0.2">
      <c r="A38" s="12"/>
      <c r="B38" s="13"/>
      <c r="C38" s="13"/>
      <c r="D38" s="13"/>
      <c r="E38" s="13"/>
      <c r="F38" s="13"/>
      <c r="G38" s="13"/>
      <c r="H38" s="13"/>
      <c r="I38" s="13"/>
      <c r="J38" s="13"/>
      <c r="K38" s="13"/>
      <c r="L38" s="14"/>
    </row>
    <row r="39" spans="1:12" ht="18.95" customHeight="1" x14ac:dyDescent="0.2">
      <c r="A39" s="12"/>
      <c r="B39" s="13"/>
      <c r="C39" s="13"/>
      <c r="D39" s="13"/>
      <c r="E39" s="13"/>
      <c r="F39" s="13"/>
      <c r="G39" s="13"/>
      <c r="H39" s="13"/>
      <c r="I39" s="13"/>
      <c r="J39" s="13"/>
      <c r="K39" s="13"/>
      <c r="L39" s="14"/>
    </row>
    <row r="40" spans="1:12" ht="18.95" customHeight="1" x14ac:dyDescent="0.2">
      <c r="A40" s="12"/>
      <c r="B40" s="13"/>
      <c r="C40" s="13"/>
      <c r="D40" s="13"/>
      <c r="E40" s="13"/>
      <c r="F40" s="13"/>
      <c r="G40" s="13"/>
      <c r="H40" s="13"/>
      <c r="I40" s="13"/>
      <c r="J40" s="13"/>
      <c r="K40" s="13"/>
      <c r="L40" s="14"/>
    </row>
    <row r="41" spans="1:12" ht="18.95" customHeight="1" x14ac:dyDescent="0.2">
      <c r="A41" s="12"/>
      <c r="B41" s="13"/>
      <c r="C41" s="13"/>
      <c r="D41" s="13"/>
      <c r="E41" s="13"/>
      <c r="F41" s="13"/>
      <c r="G41" s="13"/>
      <c r="H41" s="13"/>
      <c r="I41" s="13"/>
      <c r="J41" s="13"/>
      <c r="K41" s="13"/>
      <c r="L41" s="14"/>
    </row>
    <row r="42" spans="1:12" ht="12.75" customHeight="1" x14ac:dyDescent="0.2">
      <c r="A42" s="15"/>
      <c r="B42" s="16"/>
      <c r="C42" s="16"/>
      <c r="D42" s="16"/>
      <c r="E42" s="16"/>
      <c r="F42" s="16"/>
      <c r="G42" s="16"/>
      <c r="H42" s="16"/>
      <c r="I42" s="16"/>
      <c r="J42" s="16"/>
      <c r="K42" s="16"/>
      <c r="L42" s="17"/>
    </row>
    <row r="43" spans="1:12" ht="18.95" customHeight="1" x14ac:dyDescent="0.2">
      <c r="A43" s="1327" t="s">
        <v>135</v>
      </c>
      <c r="B43" s="1327"/>
      <c r="C43" s="1327"/>
      <c r="D43" s="1327"/>
      <c r="E43" s="1327"/>
      <c r="F43" s="1327"/>
      <c r="G43" s="1327"/>
      <c r="H43" s="1327"/>
      <c r="I43" s="1327"/>
      <c r="J43" s="1327"/>
      <c r="K43" s="1327"/>
      <c r="L43" s="1327"/>
    </row>
    <row r="44" spans="1:12" ht="30" customHeight="1" x14ac:dyDescent="0.2">
      <c r="A44" s="2122" t="s">
        <v>1074</v>
      </c>
      <c r="B44" s="2123"/>
      <c r="C44" s="2123"/>
      <c r="D44" s="2123"/>
      <c r="E44" s="2123"/>
      <c r="F44" s="2123"/>
      <c r="G44" s="2123"/>
      <c r="H44" s="2123"/>
      <c r="I44" s="2123"/>
      <c r="J44" s="2123"/>
      <c r="K44" s="2123"/>
      <c r="L44" s="2123"/>
    </row>
    <row r="45" spans="1:12" ht="18.95" customHeight="1" x14ac:dyDescent="0.2">
      <c r="A45" s="2123"/>
      <c r="B45" s="2123"/>
      <c r="C45" s="2123"/>
      <c r="D45" s="2123"/>
      <c r="E45" s="2123"/>
      <c r="F45" s="2123"/>
      <c r="G45" s="2123"/>
      <c r="H45" s="2123"/>
      <c r="I45" s="2123"/>
      <c r="J45" s="2123"/>
      <c r="K45" s="2123"/>
      <c r="L45" s="2123"/>
    </row>
    <row r="46" spans="1:12" ht="18.95" customHeight="1" x14ac:dyDescent="0.2">
      <c r="A46" s="2123"/>
      <c r="B46" s="2123"/>
      <c r="C46" s="2123"/>
      <c r="D46" s="2123"/>
      <c r="E46" s="2123"/>
      <c r="F46" s="2123"/>
      <c r="G46" s="2123"/>
      <c r="H46" s="2123"/>
      <c r="I46" s="2123"/>
      <c r="J46" s="2123"/>
      <c r="K46" s="2123"/>
      <c r="L46" s="2123"/>
    </row>
    <row r="47" spans="1:12" ht="328.5" customHeight="1" x14ac:dyDescent="0.2">
      <c r="A47" s="2123"/>
      <c r="B47" s="2123"/>
      <c r="C47" s="2123"/>
      <c r="D47" s="2123"/>
      <c r="E47" s="2123"/>
      <c r="F47" s="2123"/>
      <c r="G47" s="2123"/>
      <c r="H47" s="2123"/>
      <c r="I47" s="2123"/>
      <c r="J47" s="2123"/>
      <c r="K47" s="2123"/>
      <c r="L47" s="2123"/>
    </row>
  </sheetData>
  <sheetProtection password="CCF3" sheet="1" objects="1" scenarios="1"/>
  <mergeCells count="28">
    <mergeCell ref="A44:L47"/>
    <mergeCell ref="A12:L12"/>
    <mergeCell ref="A16:L16"/>
    <mergeCell ref="A24:L24"/>
    <mergeCell ref="A25:L25"/>
    <mergeCell ref="A23:L23"/>
    <mergeCell ref="A22:L22"/>
    <mergeCell ref="K14:K15"/>
    <mergeCell ref="A43:L43"/>
    <mergeCell ref="C1:K2"/>
    <mergeCell ref="C3:K3"/>
    <mergeCell ref="C4:K4"/>
    <mergeCell ref="A5:I5"/>
    <mergeCell ref="J5:L5"/>
    <mergeCell ref="A6:I8"/>
    <mergeCell ref="A21:L21"/>
    <mergeCell ref="A20:F20"/>
    <mergeCell ref="G20:L20"/>
    <mergeCell ref="A9:L9"/>
    <mergeCell ref="A10:L10"/>
    <mergeCell ref="A11:L11"/>
    <mergeCell ref="A19:F19"/>
    <mergeCell ref="G19:L19"/>
    <mergeCell ref="A18:F18"/>
    <mergeCell ref="G18:L18"/>
    <mergeCell ref="C14:J14"/>
    <mergeCell ref="A17:F17"/>
    <mergeCell ref="G17:L17"/>
  </mergeCells>
  <phoneticPr fontId="10" type="noConversion"/>
  <hyperlinks>
    <hyperlink ref="A6:I8" location="CONSOLIDADO!G58" display="Oportunidad de Defensa Judicial" xr:uid="{00000000-0004-0000-3900-000000000000}"/>
  </hyperlinks>
  <printOptions horizontalCentered="1"/>
  <pageMargins left="0.19685039370078741" right="0.19685039370078741" top="0.19685039370078741" bottom="0.31496062992125984" header="0" footer="0.15748031496062992"/>
  <pageSetup scale="92" orientation="portrait" r:id="rId1"/>
  <headerFooter alignWithMargins="0">
    <oddFooter>&amp;C&amp;"Tahoma,Normal"&amp;8 4&amp;R&amp;"Tahoma,Normal"&amp;8&amp;D</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theme="3" tint="-0.249977111117893"/>
    <pageSetUpPr fitToPage="1"/>
  </sheetPr>
  <dimension ref="A1:N58"/>
  <sheetViews>
    <sheetView workbookViewId="0">
      <selection activeCell="A6" sqref="A6:I8"/>
    </sheetView>
  </sheetViews>
  <sheetFormatPr baseColWidth="10" defaultColWidth="3.5703125" defaultRowHeight="18.95" customHeight="1" x14ac:dyDescent="0.2"/>
  <cols>
    <col min="1" max="8" width="7.28515625" style="103" customWidth="1"/>
    <col min="9" max="9" width="8" style="103" customWidth="1"/>
    <col min="10" max="12" width="7.28515625" style="103" customWidth="1"/>
    <col min="13" max="13" width="7" style="103" bestFit="1" customWidth="1"/>
    <col min="14" max="16384" width="3.5703125" style="103"/>
  </cols>
  <sheetData>
    <row r="1" spans="1:12" ht="12.75" customHeight="1" x14ac:dyDescent="0.2">
      <c r="A1" s="104"/>
      <c r="B1" s="105"/>
      <c r="C1" s="1461" t="s">
        <v>125</v>
      </c>
      <c r="D1" s="1461"/>
      <c r="E1" s="1461"/>
      <c r="F1" s="1461"/>
      <c r="G1" s="1461"/>
      <c r="H1" s="1461"/>
      <c r="I1" s="1461"/>
      <c r="J1" s="1461"/>
      <c r="K1" s="1462"/>
      <c r="L1" s="105"/>
    </row>
    <row r="2" spans="1:12" ht="12.75" customHeight="1" x14ac:dyDescent="0.2">
      <c r="A2" s="99"/>
      <c r="B2" s="98"/>
      <c r="C2" s="1464"/>
      <c r="D2" s="1464"/>
      <c r="E2" s="1464"/>
      <c r="F2" s="1464"/>
      <c r="G2" s="1464"/>
      <c r="H2" s="1464"/>
      <c r="I2" s="1464"/>
      <c r="J2" s="1464"/>
      <c r="K2" s="1465"/>
      <c r="L2" s="98"/>
    </row>
    <row r="3" spans="1:12" ht="12.75" customHeight="1" x14ac:dyDescent="0.2">
      <c r="A3" s="99"/>
      <c r="B3" s="98"/>
      <c r="C3" s="1438" t="s">
        <v>97</v>
      </c>
      <c r="D3" s="1438"/>
      <c r="E3" s="1438"/>
      <c r="F3" s="1438"/>
      <c r="G3" s="1438"/>
      <c r="H3" s="1438"/>
      <c r="I3" s="1438"/>
      <c r="J3" s="1438"/>
      <c r="K3" s="1439"/>
      <c r="L3" s="98"/>
    </row>
    <row r="4" spans="1:12" ht="12.75" customHeight="1" x14ac:dyDescent="0.2">
      <c r="A4" s="101"/>
      <c r="B4" s="100"/>
      <c r="C4" s="1440" t="s">
        <v>1007</v>
      </c>
      <c r="D4" s="1440"/>
      <c r="E4" s="1440"/>
      <c r="F4" s="1440"/>
      <c r="G4" s="1440"/>
      <c r="H4" s="1440"/>
      <c r="I4" s="1440"/>
      <c r="J4" s="1440"/>
      <c r="K4" s="1441"/>
      <c r="L4" s="100"/>
    </row>
    <row r="5" spans="1:12" s="106" customFormat="1" ht="15" customHeight="1" x14ac:dyDescent="0.25">
      <c r="A5" s="1442" t="s">
        <v>89</v>
      </c>
      <c r="B5" s="1443"/>
      <c r="C5" s="1443"/>
      <c r="D5" s="1443"/>
      <c r="E5" s="1443"/>
      <c r="F5" s="1443"/>
      <c r="G5" s="1443"/>
      <c r="H5" s="1443"/>
      <c r="I5" s="1444"/>
      <c r="J5" s="1443" t="s">
        <v>90</v>
      </c>
      <c r="K5" s="1443"/>
      <c r="L5" s="1444"/>
    </row>
    <row r="6" spans="1:12" ht="15" customHeight="1" x14ac:dyDescent="0.2">
      <c r="A6" s="1966" t="s">
        <v>756</v>
      </c>
      <c r="B6" s="1967"/>
      <c r="C6" s="1967"/>
      <c r="D6" s="1967"/>
      <c r="E6" s="1967"/>
      <c r="F6" s="1967"/>
      <c r="G6" s="1967"/>
      <c r="H6" s="1967"/>
      <c r="I6" s="1968"/>
      <c r="J6" s="121"/>
      <c r="K6" s="122" t="s">
        <v>16</v>
      </c>
      <c r="L6" s="125"/>
    </row>
    <row r="7" spans="1:12" ht="15" customHeight="1" x14ac:dyDescent="0.2">
      <c r="A7" s="1966"/>
      <c r="B7" s="1967"/>
      <c r="C7" s="1967"/>
      <c r="D7" s="1967"/>
      <c r="E7" s="1967"/>
      <c r="F7" s="1967"/>
      <c r="G7" s="1967"/>
      <c r="H7" s="1967"/>
      <c r="I7" s="1968"/>
      <c r="J7" s="121"/>
      <c r="K7" s="122" t="s">
        <v>98</v>
      </c>
      <c r="L7" s="130" t="s">
        <v>17</v>
      </c>
    </row>
    <row r="8" spans="1:12" ht="15" customHeight="1" x14ac:dyDescent="0.2">
      <c r="A8" s="1969"/>
      <c r="B8" s="1970"/>
      <c r="C8" s="1970"/>
      <c r="D8" s="1970"/>
      <c r="E8" s="1970"/>
      <c r="F8" s="1970"/>
      <c r="G8" s="1970"/>
      <c r="H8" s="1970"/>
      <c r="I8" s="1971"/>
      <c r="J8" s="107"/>
      <c r="K8" s="123" t="s">
        <v>18</v>
      </c>
      <c r="L8" s="125"/>
    </row>
    <row r="9" spans="1:12" s="106" customFormat="1" ht="15" customHeight="1" x14ac:dyDescent="0.25">
      <c r="A9" s="1415" t="s">
        <v>19</v>
      </c>
      <c r="B9" s="1416"/>
      <c r="C9" s="1416"/>
      <c r="D9" s="1416"/>
      <c r="E9" s="1416"/>
      <c r="F9" s="1416"/>
      <c r="G9" s="1416"/>
      <c r="H9" s="1416"/>
      <c r="I9" s="1416"/>
      <c r="J9" s="1416"/>
      <c r="K9" s="1416"/>
      <c r="L9" s="1417"/>
    </row>
    <row r="10" spans="1:12" ht="27" customHeight="1" x14ac:dyDescent="0.2">
      <c r="A10" s="1384" t="s">
        <v>809</v>
      </c>
      <c r="B10" s="1385"/>
      <c r="C10" s="1385"/>
      <c r="D10" s="1385"/>
      <c r="E10" s="1385"/>
      <c r="F10" s="1385"/>
      <c r="G10" s="1385"/>
      <c r="H10" s="1385"/>
      <c r="I10" s="1385"/>
      <c r="J10" s="1385"/>
      <c r="K10" s="1385"/>
      <c r="L10" s="1386"/>
    </row>
    <row r="11" spans="1:12" ht="41.25" customHeight="1" x14ac:dyDescent="0.2">
      <c r="A11" s="1384" t="s">
        <v>810</v>
      </c>
      <c r="B11" s="1385"/>
      <c r="C11" s="1385"/>
      <c r="D11" s="1385"/>
      <c r="E11" s="1385"/>
      <c r="F11" s="1385"/>
      <c r="G11" s="1385"/>
      <c r="H11" s="1385"/>
      <c r="I11" s="1385"/>
      <c r="J11" s="1385"/>
      <c r="K11" s="1385"/>
      <c r="L11" s="1386"/>
    </row>
    <row r="12" spans="1:12" s="106" customFormat="1" ht="15" customHeight="1" x14ac:dyDescent="0.25">
      <c r="A12" s="1415" t="s">
        <v>20</v>
      </c>
      <c r="B12" s="1416"/>
      <c r="C12" s="1416"/>
      <c r="D12" s="1416"/>
      <c r="E12" s="1416"/>
      <c r="F12" s="1416"/>
      <c r="G12" s="1416"/>
      <c r="H12" s="1416"/>
      <c r="I12" s="1416"/>
      <c r="J12" s="1416"/>
      <c r="K12" s="1416"/>
      <c r="L12" s="1417"/>
    </row>
    <row r="13" spans="1:12" ht="7.5" customHeight="1" x14ac:dyDescent="0.2">
      <c r="A13" s="126"/>
      <c r="B13" s="124"/>
      <c r="C13" s="124"/>
      <c r="D13" s="124"/>
      <c r="E13" s="124"/>
      <c r="F13" s="124"/>
      <c r="G13" s="124"/>
      <c r="H13" s="124"/>
      <c r="I13" s="124"/>
      <c r="J13" s="124"/>
      <c r="K13" s="124"/>
      <c r="L13" s="127"/>
    </row>
    <row r="14" spans="1:12" ht="36.75" customHeight="1" x14ac:dyDescent="0.2">
      <c r="A14" s="126"/>
      <c r="B14" s="120"/>
      <c r="C14" s="1429" t="s">
        <v>811</v>
      </c>
      <c r="D14" s="1429"/>
      <c r="E14" s="1429"/>
      <c r="F14" s="1429"/>
      <c r="G14" s="1429"/>
      <c r="H14" s="1429"/>
      <c r="I14" s="1429"/>
      <c r="J14" s="1673" t="s">
        <v>39</v>
      </c>
      <c r="K14" s="121"/>
      <c r="L14" s="128"/>
    </row>
    <row r="15" spans="1:12" ht="41.25" customHeight="1" x14ac:dyDescent="0.2">
      <c r="A15" s="126"/>
      <c r="B15" s="120"/>
      <c r="C15" s="1650" t="s">
        <v>812</v>
      </c>
      <c r="D15" s="1650"/>
      <c r="E15" s="1650"/>
      <c r="F15" s="1650"/>
      <c r="G15" s="1650"/>
      <c r="H15" s="1650"/>
      <c r="I15" s="1650"/>
      <c r="J15" s="1673"/>
      <c r="K15" s="121"/>
      <c r="L15" s="128"/>
    </row>
    <row r="16" spans="1:12" ht="7.5" customHeight="1" x14ac:dyDescent="0.2">
      <c r="A16" s="126"/>
      <c r="B16" s="135"/>
      <c r="C16" s="120"/>
      <c r="D16" s="120"/>
      <c r="E16" s="120"/>
      <c r="F16" s="120"/>
      <c r="G16" s="120"/>
      <c r="H16" s="120"/>
      <c r="I16" s="120"/>
      <c r="J16" s="120"/>
      <c r="K16" s="120"/>
      <c r="L16" s="128"/>
    </row>
    <row r="17" spans="1:14" s="106" customFormat="1" ht="15" customHeight="1" x14ac:dyDescent="0.25">
      <c r="A17" s="1415" t="s">
        <v>21</v>
      </c>
      <c r="B17" s="1416"/>
      <c r="C17" s="1416"/>
      <c r="D17" s="1416"/>
      <c r="E17" s="1416"/>
      <c r="F17" s="1416"/>
      <c r="G17" s="1415" t="s">
        <v>22</v>
      </c>
      <c r="H17" s="1416"/>
      <c r="I17" s="1416"/>
      <c r="J17" s="1416"/>
      <c r="K17" s="1416"/>
      <c r="L17" s="1417"/>
    </row>
    <row r="18" spans="1:14" ht="18.95" customHeight="1" x14ac:dyDescent="0.2">
      <c r="A18" s="1428" t="s">
        <v>92</v>
      </c>
      <c r="B18" s="1324"/>
      <c r="C18" s="1324"/>
      <c r="D18" s="1324"/>
      <c r="E18" s="1324"/>
      <c r="F18" s="1324"/>
      <c r="G18" s="1428" t="s">
        <v>26</v>
      </c>
      <c r="H18" s="1324"/>
      <c r="I18" s="1324"/>
      <c r="J18" s="1324"/>
      <c r="K18" s="1324"/>
      <c r="L18" s="1325"/>
    </row>
    <row r="19" spans="1:14" s="106" customFormat="1" ht="15" customHeight="1" x14ac:dyDescent="0.25">
      <c r="A19" s="1415" t="s">
        <v>48</v>
      </c>
      <c r="B19" s="1416"/>
      <c r="C19" s="1416"/>
      <c r="D19" s="1416"/>
      <c r="E19" s="1416"/>
      <c r="F19" s="1416"/>
      <c r="G19" s="1415" t="s">
        <v>34</v>
      </c>
      <c r="H19" s="1416"/>
      <c r="I19" s="1416"/>
      <c r="J19" s="1416"/>
      <c r="K19" s="1416"/>
      <c r="L19" s="1417"/>
    </row>
    <row r="20" spans="1:14" ht="27.75" customHeight="1" x14ac:dyDescent="0.2">
      <c r="A20" s="2124" t="s">
        <v>758</v>
      </c>
      <c r="B20" s="2125"/>
      <c r="C20" s="2125"/>
      <c r="D20" s="2125"/>
      <c r="E20" s="2125"/>
      <c r="F20" s="2125"/>
      <c r="G20" s="2124" t="s">
        <v>138</v>
      </c>
      <c r="H20" s="2125"/>
      <c r="I20" s="2125"/>
      <c r="J20" s="2125"/>
      <c r="K20" s="2125"/>
      <c r="L20" s="2126"/>
    </row>
    <row r="21" spans="1:14" s="106" customFormat="1" ht="15" customHeight="1" x14ac:dyDescent="0.25">
      <c r="A21" s="1415" t="s">
        <v>35</v>
      </c>
      <c r="B21" s="1416"/>
      <c r="C21" s="1416"/>
      <c r="D21" s="1416"/>
      <c r="E21" s="1416"/>
      <c r="F21" s="1416"/>
      <c r="G21" s="1416"/>
      <c r="H21" s="1416"/>
      <c r="I21" s="1416"/>
      <c r="J21" s="1416"/>
      <c r="K21" s="1416"/>
      <c r="L21" s="1417"/>
    </row>
    <row r="22" spans="1:14" ht="23.25" customHeight="1" x14ac:dyDescent="0.2">
      <c r="A22" s="1428" t="s">
        <v>759</v>
      </c>
      <c r="B22" s="1324"/>
      <c r="C22" s="1324"/>
      <c r="D22" s="1324"/>
      <c r="E22" s="1324"/>
      <c r="F22" s="1324"/>
      <c r="G22" s="1324"/>
      <c r="H22" s="1324"/>
      <c r="I22" s="1324"/>
      <c r="J22" s="1324"/>
      <c r="K22" s="1324"/>
      <c r="L22" s="1325"/>
    </row>
    <row r="23" spans="1:14" ht="15" customHeight="1" x14ac:dyDescent="0.2">
      <c r="A23" s="1255" t="s">
        <v>2</v>
      </c>
      <c r="B23" s="1256"/>
      <c r="C23" s="1256"/>
      <c r="D23" s="1256"/>
      <c r="E23" s="1256"/>
      <c r="F23" s="1256"/>
      <c r="G23" s="1256"/>
      <c r="H23" s="1256"/>
      <c r="I23" s="1256"/>
      <c r="J23" s="1256"/>
      <c r="K23" s="1256"/>
      <c r="L23" s="1257"/>
    </row>
    <row r="24" spans="1:14" ht="42" customHeight="1" x14ac:dyDescent="0.2">
      <c r="A24" s="1384" t="s">
        <v>813</v>
      </c>
      <c r="B24" s="1385"/>
      <c r="C24" s="1385"/>
      <c r="D24" s="1385"/>
      <c r="E24" s="1385"/>
      <c r="F24" s="1385"/>
      <c r="G24" s="1385"/>
      <c r="H24" s="1385"/>
      <c r="I24" s="1385"/>
      <c r="J24" s="1385"/>
      <c r="K24" s="1385"/>
      <c r="L24" s="1386"/>
    </row>
    <row r="25" spans="1:14" s="106" customFormat="1" ht="15" customHeight="1" x14ac:dyDescent="0.25">
      <c r="A25" s="1415" t="s">
        <v>36</v>
      </c>
      <c r="B25" s="1416"/>
      <c r="C25" s="1416"/>
      <c r="D25" s="1416"/>
      <c r="E25" s="1416"/>
      <c r="F25" s="1416"/>
      <c r="G25" s="1416"/>
      <c r="H25" s="1416"/>
      <c r="I25" s="1416"/>
      <c r="J25" s="1416"/>
      <c r="K25" s="1416"/>
      <c r="L25" s="1417"/>
    </row>
    <row r="26" spans="1:14" ht="18.75" customHeight="1" x14ac:dyDescent="0.2">
      <c r="A26" s="129">
        <v>43466</v>
      </c>
      <c r="B26" s="921">
        <v>43497</v>
      </c>
      <c r="C26" s="921">
        <v>43525</v>
      </c>
      <c r="D26" s="921">
        <v>43556</v>
      </c>
      <c r="E26" s="921">
        <v>43586</v>
      </c>
      <c r="F26" s="921">
        <v>43617</v>
      </c>
      <c r="G26" s="921">
        <v>43647</v>
      </c>
      <c r="H26" s="921">
        <v>43678</v>
      </c>
      <c r="I26" s="921">
        <v>43709</v>
      </c>
      <c r="J26" s="921">
        <v>43739</v>
      </c>
      <c r="K26" s="921">
        <v>43770</v>
      </c>
      <c r="L26" s="921">
        <v>43800</v>
      </c>
    </row>
    <row r="27" spans="1:14" ht="18.75" customHeight="1" x14ac:dyDescent="0.2">
      <c r="A27" s="606"/>
      <c r="B27" s="606"/>
      <c r="C27" s="672">
        <v>0.08</v>
      </c>
      <c r="D27" s="635"/>
      <c r="E27" s="635"/>
      <c r="F27" s="635">
        <v>0</v>
      </c>
      <c r="G27" s="635"/>
      <c r="H27" s="606"/>
      <c r="I27" s="606">
        <v>4.7000000000000002E-3</v>
      </c>
      <c r="J27" s="606"/>
      <c r="K27" s="606"/>
      <c r="L27" s="606"/>
      <c r="M27" s="621">
        <f>AVERAGE(C27:L27)</f>
        <v>2.8233333333333333E-2</v>
      </c>
      <c r="N27" s="622"/>
    </row>
    <row r="28" spans="1:14" ht="12.75" customHeight="1" x14ac:dyDescent="0.2">
      <c r="A28" s="136">
        <v>0</v>
      </c>
      <c r="B28" s="137">
        <v>0</v>
      </c>
      <c r="C28" s="137">
        <v>0</v>
      </c>
      <c r="D28" s="137">
        <v>0</v>
      </c>
      <c r="E28" s="137">
        <v>0</v>
      </c>
      <c r="F28" s="137">
        <v>0</v>
      </c>
      <c r="G28" s="137">
        <v>0</v>
      </c>
      <c r="H28" s="137">
        <v>0</v>
      </c>
      <c r="I28" s="137">
        <v>0</v>
      </c>
      <c r="J28" s="137">
        <v>0</v>
      </c>
      <c r="K28" s="137">
        <v>0</v>
      </c>
      <c r="L28" s="138">
        <v>0</v>
      </c>
    </row>
    <row r="29" spans="1:14" ht="12.75" customHeight="1" x14ac:dyDescent="0.2">
      <c r="A29" s="139">
        <v>0.5</v>
      </c>
      <c r="B29" s="140">
        <v>0.5</v>
      </c>
      <c r="C29" s="140">
        <v>0.5</v>
      </c>
      <c r="D29" s="140">
        <v>0.5</v>
      </c>
      <c r="E29" s="140">
        <v>0.5</v>
      </c>
      <c r="F29" s="140">
        <v>0.5</v>
      </c>
      <c r="G29" s="140">
        <v>0.5</v>
      </c>
      <c r="H29" s="140">
        <v>0.5</v>
      </c>
      <c r="I29" s="140">
        <v>0.5</v>
      </c>
      <c r="J29" s="140">
        <v>0.5</v>
      </c>
      <c r="K29" s="140">
        <v>0.5</v>
      </c>
      <c r="L29" s="141">
        <v>0.5</v>
      </c>
    </row>
    <row r="30" spans="1:14" ht="18.95" customHeight="1" x14ac:dyDescent="0.2">
      <c r="A30" s="109"/>
      <c r="B30" s="102"/>
      <c r="C30" s="102"/>
      <c r="D30" s="102"/>
      <c r="E30" s="102"/>
      <c r="F30" s="102"/>
      <c r="G30" s="102"/>
      <c r="H30" s="102"/>
      <c r="I30" s="102"/>
      <c r="J30" s="102"/>
      <c r="K30" s="102"/>
      <c r="L30" s="110"/>
    </row>
    <row r="31" spans="1:14" ht="18.95" customHeight="1" x14ac:dyDescent="0.2">
      <c r="A31" s="109"/>
      <c r="B31" s="102"/>
      <c r="C31" s="102"/>
      <c r="D31" s="102"/>
      <c r="E31" s="102"/>
      <c r="F31" s="102"/>
      <c r="G31" s="102"/>
      <c r="H31" s="102"/>
      <c r="I31" s="102"/>
      <c r="J31" s="102"/>
      <c r="K31" s="102"/>
      <c r="L31" s="110"/>
    </row>
    <row r="32" spans="1:14" ht="18.95" customHeight="1" x14ac:dyDescent="0.2">
      <c r="A32" s="109"/>
      <c r="B32" s="102"/>
      <c r="C32" s="102"/>
      <c r="D32" s="102"/>
      <c r="E32" s="102"/>
      <c r="F32" s="102"/>
      <c r="G32" s="102"/>
      <c r="H32" s="102"/>
      <c r="I32" s="102"/>
      <c r="J32" s="102"/>
      <c r="K32" s="102"/>
      <c r="L32" s="110"/>
    </row>
    <row r="33" spans="1:12" ht="18.95" customHeight="1" x14ac:dyDescent="0.2">
      <c r="A33" s="109"/>
      <c r="B33" s="102"/>
      <c r="C33" s="102"/>
      <c r="D33" s="102"/>
      <c r="E33" s="102"/>
      <c r="F33" s="102"/>
      <c r="G33" s="102"/>
      <c r="H33" s="102"/>
      <c r="I33" s="102"/>
      <c r="J33" s="102"/>
      <c r="K33" s="102"/>
      <c r="L33" s="110"/>
    </row>
    <row r="34" spans="1:12" ht="18.95" customHeight="1" x14ac:dyDescent="0.2">
      <c r="A34" s="109"/>
      <c r="B34" s="102"/>
      <c r="C34" s="102"/>
      <c r="D34" s="102"/>
      <c r="E34" s="102"/>
      <c r="F34" s="102"/>
      <c r="G34" s="102"/>
      <c r="H34" s="102"/>
      <c r="I34" s="102"/>
      <c r="J34" s="102"/>
      <c r="K34" s="102"/>
      <c r="L34" s="110"/>
    </row>
    <row r="35" spans="1:12" ht="15" customHeight="1" x14ac:dyDescent="0.2">
      <c r="A35" s="109"/>
      <c r="B35" s="102"/>
      <c r="C35" s="102"/>
      <c r="D35" s="102"/>
      <c r="E35" s="102"/>
      <c r="F35" s="102"/>
      <c r="G35" s="102"/>
      <c r="H35" s="102"/>
      <c r="I35" s="102"/>
      <c r="J35" s="102"/>
      <c r="K35" s="102"/>
      <c r="L35" s="110"/>
    </row>
    <row r="36" spans="1:12" ht="18.95" customHeight="1" x14ac:dyDescent="0.2">
      <c r="A36" s="109"/>
      <c r="B36" s="102"/>
      <c r="C36" s="102"/>
      <c r="D36" s="102"/>
      <c r="E36" s="102"/>
      <c r="F36" s="102"/>
      <c r="G36" s="102"/>
      <c r="H36" s="102"/>
      <c r="I36" s="102"/>
      <c r="J36" s="102"/>
      <c r="K36" s="102"/>
      <c r="L36" s="110"/>
    </row>
    <row r="37" spans="1:12" ht="18.95" customHeight="1" x14ac:dyDescent="0.2">
      <c r="A37" s="109"/>
      <c r="B37" s="102"/>
      <c r="C37" s="102"/>
      <c r="D37" s="102"/>
      <c r="E37" s="102"/>
      <c r="F37" s="102"/>
      <c r="G37" s="102"/>
      <c r="H37" s="102"/>
      <c r="I37" s="102"/>
      <c r="J37" s="102"/>
      <c r="K37" s="102"/>
      <c r="L37" s="110"/>
    </row>
    <row r="38" spans="1:12" ht="18.95" customHeight="1" x14ac:dyDescent="0.2">
      <c r="A38" s="109"/>
      <c r="B38" s="102"/>
      <c r="C38" s="102"/>
      <c r="D38" s="102"/>
      <c r="E38" s="102"/>
      <c r="F38" s="102"/>
      <c r="G38" s="102"/>
      <c r="H38" s="102"/>
      <c r="I38" s="102"/>
      <c r="J38" s="102"/>
      <c r="K38" s="102"/>
      <c r="L38" s="110"/>
    </row>
    <row r="39" spans="1:12" ht="18.95" customHeight="1" x14ac:dyDescent="0.2">
      <c r="A39" s="109"/>
      <c r="B39" s="102"/>
      <c r="C39" s="102"/>
      <c r="D39" s="102"/>
      <c r="E39" s="102"/>
      <c r="F39" s="102"/>
      <c r="G39" s="102"/>
      <c r="H39" s="102"/>
      <c r="I39" s="102"/>
      <c r="J39" s="102"/>
      <c r="K39" s="102"/>
      <c r="L39" s="110"/>
    </row>
    <row r="40" spans="1:12" ht="18.95" customHeight="1" x14ac:dyDescent="0.2">
      <c r="A40" s="111"/>
      <c r="B40" s="112"/>
      <c r="C40" s="112"/>
      <c r="D40" s="112"/>
      <c r="E40" s="112"/>
      <c r="F40" s="112"/>
      <c r="G40" s="112"/>
      <c r="H40" s="112"/>
      <c r="I40" s="112"/>
      <c r="J40" s="112"/>
      <c r="K40" s="112"/>
      <c r="L40" s="113"/>
    </row>
    <row r="41" spans="1:12" ht="18.95" customHeight="1" x14ac:dyDescent="0.2">
      <c r="A41" s="1418" t="s">
        <v>135</v>
      </c>
      <c r="B41" s="1418"/>
      <c r="C41" s="1418"/>
      <c r="D41" s="1418"/>
      <c r="E41" s="1418"/>
      <c r="F41" s="1418"/>
      <c r="G41" s="1418"/>
      <c r="H41" s="1418"/>
      <c r="I41" s="1418"/>
      <c r="J41" s="1418"/>
      <c r="K41" s="1418"/>
      <c r="L41" s="1418"/>
    </row>
    <row r="42" spans="1:12" ht="26.25" customHeight="1" x14ac:dyDescent="0.2">
      <c r="A42" s="1869" t="s">
        <v>1076</v>
      </c>
      <c r="B42" s="1870"/>
      <c r="C42" s="1870"/>
      <c r="D42" s="1870"/>
      <c r="E42" s="1870"/>
      <c r="F42" s="1870"/>
      <c r="G42" s="1870"/>
      <c r="H42" s="1870"/>
      <c r="I42" s="1870"/>
      <c r="J42" s="1870"/>
      <c r="K42" s="1870"/>
      <c r="L42" s="1871"/>
    </row>
    <row r="43" spans="1:12" ht="19.5" customHeight="1" x14ac:dyDescent="0.2">
      <c r="A43" s="1872"/>
      <c r="B43" s="1873"/>
      <c r="C43" s="1873"/>
      <c r="D43" s="1873"/>
      <c r="E43" s="1873"/>
      <c r="F43" s="1873"/>
      <c r="G43" s="1873"/>
      <c r="H43" s="1873"/>
      <c r="I43" s="1873"/>
      <c r="J43" s="1873"/>
      <c r="K43" s="1873"/>
      <c r="L43" s="1874"/>
    </row>
    <row r="44" spans="1:12" ht="18" customHeight="1" x14ac:dyDescent="0.2">
      <c r="A44" s="1872"/>
      <c r="B44" s="1873"/>
      <c r="C44" s="1873"/>
      <c r="D44" s="1873"/>
      <c r="E44" s="1873"/>
      <c r="F44" s="1873"/>
      <c r="G44" s="1873"/>
      <c r="H44" s="1873"/>
      <c r="I44" s="1873"/>
      <c r="J44" s="1873"/>
      <c r="K44" s="1873"/>
      <c r="L44" s="1874"/>
    </row>
    <row r="45" spans="1:12" ht="72" customHeight="1" x14ac:dyDescent="0.2">
      <c r="A45" s="1872"/>
      <c r="B45" s="1873"/>
      <c r="C45" s="1873"/>
      <c r="D45" s="1873"/>
      <c r="E45" s="1873"/>
      <c r="F45" s="1873"/>
      <c r="G45" s="1873"/>
      <c r="H45" s="1873"/>
      <c r="I45" s="1873"/>
      <c r="J45" s="1873"/>
      <c r="K45" s="1873"/>
      <c r="L45" s="1874"/>
    </row>
    <row r="46" spans="1:12" ht="18.75" hidden="1" customHeight="1" x14ac:dyDescent="0.2">
      <c r="A46" s="1872"/>
      <c r="B46" s="1873"/>
      <c r="C46" s="1873"/>
      <c r="D46" s="1873"/>
      <c r="E46" s="1873"/>
      <c r="F46" s="1873"/>
      <c r="G46" s="1873"/>
      <c r="H46" s="1873"/>
      <c r="I46" s="1873"/>
      <c r="J46" s="1873"/>
      <c r="K46" s="1873"/>
      <c r="L46" s="1874"/>
    </row>
    <row r="47" spans="1:12" ht="18.75" hidden="1" customHeight="1" x14ac:dyDescent="0.2">
      <c r="A47" s="1872"/>
      <c r="B47" s="1873"/>
      <c r="C47" s="1873"/>
      <c r="D47" s="1873"/>
      <c r="E47" s="1873"/>
      <c r="F47" s="1873"/>
      <c r="G47" s="1873"/>
      <c r="H47" s="1873"/>
      <c r="I47" s="1873"/>
      <c r="J47" s="1873"/>
      <c r="K47" s="1873"/>
      <c r="L47" s="1874"/>
    </row>
    <row r="48" spans="1:12" ht="14.25" hidden="1" customHeight="1" x14ac:dyDescent="0.2">
      <c r="A48" s="1872"/>
      <c r="B48" s="1873"/>
      <c r="C48" s="1873"/>
      <c r="D48" s="1873"/>
      <c r="E48" s="1873"/>
      <c r="F48" s="1873"/>
      <c r="G48" s="1873"/>
      <c r="H48" s="1873"/>
      <c r="I48" s="1873"/>
      <c r="J48" s="1873"/>
      <c r="K48" s="1873"/>
      <c r="L48" s="1874"/>
    </row>
    <row r="49" spans="1:12" ht="18.75" hidden="1" customHeight="1" x14ac:dyDescent="0.2">
      <c r="A49" s="1872"/>
      <c r="B49" s="1873"/>
      <c r="C49" s="1873"/>
      <c r="D49" s="1873"/>
      <c r="E49" s="1873"/>
      <c r="F49" s="1873"/>
      <c r="G49" s="1873"/>
      <c r="H49" s="1873"/>
      <c r="I49" s="1873"/>
      <c r="J49" s="1873"/>
      <c r="K49" s="1873"/>
      <c r="L49" s="1874"/>
    </row>
    <row r="50" spans="1:12" ht="18.75" hidden="1" customHeight="1" x14ac:dyDescent="0.2">
      <c r="A50" s="1872"/>
      <c r="B50" s="1873"/>
      <c r="C50" s="1873"/>
      <c r="D50" s="1873"/>
      <c r="E50" s="1873"/>
      <c r="F50" s="1873"/>
      <c r="G50" s="1873"/>
      <c r="H50" s="1873"/>
      <c r="I50" s="1873"/>
      <c r="J50" s="1873"/>
      <c r="K50" s="1873"/>
      <c r="L50" s="1874"/>
    </row>
    <row r="51" spans="1:12" ht="18.75" hidden="1" customHeight="1" x14ac:dyDescent="0.2">
      <c r="A51" s="1872"/>
      <c r="B51" s="1873"/>
      <c r="C51" s="1873"/>
      <c r="D51" s="1873"/>
      <c r="E51" s="1873"/>
      <c r="F51" s="1873"/>
      <c r="G51" s="1873"/>
      <c r="H51" s="1873"/>
      <c r="I51" s="1873"/>
      <c r="J51" s="1873"/>
      <c r="K51" s="1873"/>
      <c r="L51" s="1874"/>
    </row>
    <row r="52" spans="1:12" ht="18.75" hidden="1" customHeight="1" x14ac:dyDescent="0.2">
      <c r="A52" s="1872"/>
      <c r="B52" s="1873"/>
      <c r="C52" s="1873"/>
      <c r="D52" s="1873"/>
      <c r="E52" s="1873"/>
      <c r="F52" s="1873"/>
      <c r="G52" s="1873"/>
      <c r="H52" s="1873"/>
      <c r="I52" s="1873"/>
      <c r="J52" s="1873"/>
      <c r="K52" s="1873"/>
      <c r="L52" s="1874"/>
    </row>
    <row r="53" spans="1:12" ht="18.75" hidden="1" customHeight="1" x14ac:dyDescent="0.2">
      <c r="A53" s="1872"/>
      <c r="B53" s="1873"/>
      <c r="C53" s="1873"/>
      <c r="D53" s="1873"/>
      <c r="E53" s="1873"/>
      <c r="F53" s="1873"/>
      <c r="G53" s="1873"/>
      <c r="H53" s="1873"/>
      <c r="I53" s="1873"/>
      <c r="J53" s="1873"/>
      <c r="K53" s="1873"/>
      <c r="L53" s="1874"/>
    </row>
    <row r="54" spans="1:12" ht="18.75" hidden="1" customHeight="1" x14ac:dyDescent="0.2">
      <c r="A54" s="1872"/>
      <c r="B54" s="1873"/>
      <c r="C54" s="1873"/>
      <c r="D54" s="1873"/>
      <c r="E54" s="1873"/>
      <c r="F54" s="1873"/>
      <c r="G54" s="1873"/>
      <c r="H54" s="1873"/>
      <c r="I54" s="1873"/>
      <c r="J54" s="1873"/>
      <c r="K54" s="1873"/>
      <c r="L54" s="1874"/>
    </row>
    <row r="55" spans="1:12" ht="18.75" hidden="1" customHeight="1" x14ac:dyDescent="0.2">
      <c r="A55" s="1872"/>
      <c r="B55" s="1873"/>
      <c r="C55" s="1873"/>
      <c r="D55" s="1873"/>
      <c r="E55" s="1873"/>
      <c r="F55" s="1873"/>
      <c r="G55" s="1873"/>
      <c r="H55" s="1873"/>
      <c r="I55" s="1873"/>
      <c r="J55" s="1873"/>
      <c r="K55" s="1873"/>
      <c r="L55" s="1874"/>
    </row>
    <row r="56" spans="1:12" ht="18.75" hidden="1" customHeight="1" x14ac:dyDescent="0.2">
      <c r="A56" s="1872"/>
      <c r="B56" s="1873"/>
      <c r="C56" s="1873"/>
      <c r="D56" s="1873"/>
      <c r="E56" s="1873"/>
      <c r="F56" s="1873"/>
      <c r="G56" s="1873"/>
      <c r="H56" s="1873"/>
      <c r="I56" s="1873"/>
      <c r="J56" s="1873"/>
      <c r="K56" s="1873"/>
      <c r="L56" s="1874"/>
    </row>
    <row r="57" spans="1:12" ht="18.75" hidden="1" customHeight="1" x14ac:dyDescent="0.2">
      <c r="A57" s="1872"/>
      <c r="B57" s="1873"/>
      <c r="C57" s="1873"/>
      <c r="D57" s="1873"/>
      <c r="E57" s="1873"/>
      <c r="F57" s="1873"/>
      <c r="G57" s="1873"/>
      <c r="H57" s="1873"/>
      <c r="I57" s="1873"/>
      <c r="J57" s="1873"/>
      <c r="K57" s="1873"/>
      <c r="L57" s="1874"/>
    </row>
    <row r="58" spans="1:12" ht="18.75" hidden="1" customHeight="1" x14ac:dyDescent="0.2">
      <c r="A58" s="1875"/>
      <c r="B58" s="1876"/>
      <c r="C58" s="1876"/>
      <c r="D58" s="1876"/>
      <c r="E58" s="1876"/>
      <c r="F58" s="1876"/>
      <c r="G58" s="1876"/>
      <c r="H58" s="1876"/>
      <c r="I58" s="1876"/>
      <c r="J58" s="1876"/>
      <c r="K58" s="1876"/>
      <c r="L58" s="1877"/>
    </row>
  </sheetData>
  <sheetProtection password="CCF3" sheet="1" objects="1" scenarios="1"/>
  <mergeCells count="28">
    <mergeCell ref="A18:F18"/>
    <mergeCell ref="G18:L18"/>
    <mergeCell ref="A19:F19"/>
    <mergeCell ref="G19:L19"/>
    <mergeCell ref="A20:F20"/>
    <mergeCell ref="G20:L20"/>
    <mergeCell ref="A24:L24"/>
    <mergeCell ref="A25:L25"/>
    <mergeCell ref="A41:L41"/>
    <mergeCell ref="A21:L21"/>
    <mergeCell ref="A23:L23"/>
    <mergeCell ref="A22:L22"/>
    <mergeCell ref="A42:L58"/>
    <mergeCell ref="C1:K2"/>
    <mergeCell ref="C3:K3"/>
    <mergeCell ref="C4:K4"/>
    <mergeCell ref="A5:I5"/>
    <mergeCell ref="J5:L5"/>
    <mergeCell ref="A6:I8"/>
    <mergeCell ref="A10:L10"/>
    <mergeCell ref="A11:L11"/>
    <mergeCell ref="C14:I14"/>
    <mergeCell ref="C15:I15"/>
    <mergeCell ref="A17:F17"/>
    <mergeCell ref="A12:L12"/>
    <mergeCell ref="G17:L17"/>
    <mergeCell ref="A9:L9"/>
    <mergeCell ref="J14:J15"/>
  </mergeCells>
  <hyperlinks>
    <hyperlink ref="A6:I8" location="CONSOLIDADO!G59" display="Liquidaciones que han sido ajustadas debido a la gestión del subproceso de Remuneración de Agentes del Sistema" xr:uid="{00000000-0004-0000-2400-000000000000}"/>
  </hyperlinks>
  <printOptions horizontalCentered="1"/>
  <pageMargins left="0.19685039370078741" right="0.19685039370078741" top="0.19685039370078741" bottom="0.31496062992125984" header="0" footer="0.15748031496062992"/>
  <pageSetup scale="95" orientation="portrait" r:id="rId1"/>
  <headerFooter alignWithMargins="0">
    <oddFooter>&amp;C&amp;"Tahoma,Normal"&amp;8 4&amp;R&amp;"Tahoma,Normal"&amp;8&amp;D</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theme="3" tint="-0.249977111117893"/>
    <pageSetUpPr fitToPage="1"/>
  </sheetPr>
  <dimension ref="A1:N45"/>
  <sheetViews>
    <sheetView workbookViewId="0">
      <selection activeCell="M45" sqref="M45"/>
    </sheetView>
  </sheetViews>
  <sheetFormatPr baseColWidth="10" defaultColWidth="3.5703125" defaultRowHeight="18.95" customHeight="1" x14ac:dyDescent="0.2"/>
  <cols>
    <col min="1" max="8" width="7.28515625" style="639" customWidth="1"/>
    <col min="9" max="9" width="8" style="639" customWidth="1"/>
    <col min="10" max="12" width="7.28515625" style="639" customWidth="1"/>
    <col min="13" max="13" width="7" style="639" bestFit="1" customWidth="1"/>
    <col min="14" max="16384" width="3.5703125" style="639"/>
  </cols>
  <sheetData>
    <row r="1" spans="1:12" ht="12.75" customHeight="1" x14ac:dyDescent="0.2">
      <c r="A1" s="637"/>
      <c r="B1" s="638"/>
      <c r="C1" s="1461" t="s">
        <v>125</v>
      </c>
      <c r="D1" s="1461"/>
      <c r="E1" s="1461"/>
      <c r="F1" s="1461"/>
      <c r="G1" s="1461"/>
      <c r="H1" s="1461"/>
      <c r="I1" s="1461"/>
      <c r="J1" s="1461"/>
      <c r="K1" s="1462"/>
      <c r="L1" s="638"/>
    </row>
    <row r="2" spans="1:12" ht="12.75" customHeight="1" x14ac:dyDescent="0.2">
      <c r="A2" s="640"/>
      <c r="B2" s="641"/>
      <c r="C2" s="1464"/>
      <c r="D2" s="1464"/>
      <c r="E2" s="1464"/>
      <c r="F2" s="1464"/>
      <c r="G2" s="1464"/>
      <c r="H2" s="1464"/>
      <c r="I2" s="1464"/>
      <c r="J2" s="1464"/>
      <c r="K2" s="1465"/>
      <c r="L2" s="641"/>
    </row>
    <row r="3" spans="1:12" ht="12.75" customHeight="1" x14ac:dyDescent="0.2">
      <c r="A3" s="640"/>
      <c r="B3" s="641"/>
      <c r="C3" s="1438" t="s">
        <v>97</v>
      </c>
      <c r="D3" s="1438"/>
      <c r="E3" s="1438"/>
      <c r="F3" s="1438"/>
      <c r="G3" s="1438"/>
      <c r="H3" s="1438"/>
      <c r="I3" s="1438"/>
      <c r="J3" s="1438"/>
      <c r="K3" s="1439"/>
      <c r="L3" s="641"/>
    </row>
    <row r="4" spans="1:12" ht="12.75" customHeight="1" x14ac:dyDescent="0.2">
      <c r="A4" s="642"/>
      <c r="B4" s="643"/>
      <c r="C4" s="1440" t="s">
        <v>1007</v>
      </c>
      <c r="D4" s="1440"/>
      <c r="E4" s="1440"/>
      <c r="F4" s="1440"/>
      <c r="G4" s="1440"/>
      <c r="H4" s="1440"/>
      <c r="I4" s="1440"/>
      <c r="J4" s="1440"/>
      <c r="K4" s="1441"/>
      <c r="L4" s="643"/>
    </row>
    <row r="5" spans="1:12" s="644" customFormat="1" ht="15" customHeight="1" x14ac:dyDescent="0.25">
      <c r="A5" s="1442" t="s">
        <v>89</v>
      </c>
      <c r="B5" s="1443"/>
      <c r="C5" s="1443"/>
      <c r="D5" s="1443"/>
      <c r="E5" s="1443"/>
      <c r="F5" s="1443"/>
      <c r="G5" s="1443"/>
      <c r="H5" s="1443"/>
      <c r="I5" s="1444"/>
      <c r="J5" s="1443" t="s">
        <v>90</v>
      </c>
      <c r="K5" s="1443"/>
      <c r="L5" s="1444"/>
    </row>
    <row r="6" spans="1:12" ht="15" customHeight="1" x14ac:dyDescent="0.2">
      <c r="A6" s="1966" t="s">
        <v>760</v>
      </c>
      <c r="B6" s="1967"/>
      <c r="C6" s="1967"/>
      <c r="D6" s="1967"/>
      <c r="E6" s="1967"/>
      <c r="F6" s="1967"/>
      <c r="G6" s="1967"/>
      <c r="H6" s="1967"/>
      <c r="I6" s="1968"/>
      <c r="J6" s="667"/>
      <c r="K6" s="645" t="s">
        <v>16</v>
      </c>
      <c r="L6" s="646"/>
    </row>
    <row r="7" spans="1:12" ht="15" customHeight="1" x14ac:dyDescent="0.2">
      <c r="A7" s="1966"/>
      <c r="B7" s="1967"/>
      <c r="C7" s="1967"/>
      <c r="D7" s="1967"/>
      <c r="E7" s="1967"/>
      <c r="F7" s="1967"/>
      <c r="G7" s="1967"/>
      <c r="H7" s="1967"/>
      <c r="I7" s="1968"/>
      <c r="J7" s="667"/>
      <c r="K7" s="645" t="s">
        <v>98</v>
      </c>
      <c r="L7" s="647" t="s">
        <v>17</v>
      </c>
    </row>
    <row r="8" spans="1:12" ht="15" customHeight="1" x14ac:dyDescent="0.2">
      <c r="A8" s="1969"/>
      <c r="B8" s="1970"/>
      <c r="C8" s="1970"/>
      <c r="D8" s="1970"/>
      <c r="E8" s="1970"/>
      <c r="F8" s="1970"/>
      <c r="G8" s="1970"/>
      <c r="H8" s="1970"/>
      <c r="I8" s="1971"/>
      <c r="J8" s="648"/>
      <c r="K8" s="649" t="s">
        <v>18</v>
      </c>
      <c r="L8" s="646"/>
    </row>
    <row r="9" spans="1:12" s="644" customFormat="1" ht="15" customHeight="1" x14ac:dyDescent="0.25">
      <c r="A9" s="1415" t="s">
        <v>19</v>
      </c>
      <c r="B9" s="1416"/>
      <c r="C9" s="1416"/>
      <c r="D9" s="1416"/>
      <c r="E9" s="1416"/>
      <c r="F9" s="1416"/>
      <c r="G9" s="1416"/>
      <c r="H9" s="1416"/>
      <c r="I9" s="1416"/>
      <c r="J9" s="1416"/>
      <c r="K9" s="1416"/>
      <c r="L9" s="1417"/>
    </row>
    <row r="10" spans="1:12" ht="27" customHeight="1" x14ac:dyDescent="0.2">
      <c r="A10" s="1384" t="s">
        <v>814</v>
      </c>
      <c r="B10" s="1385"/>
      <c r="C10" s="1385"/>
      <c r="D10" s="1385"/>
      <c r="E10" s="1385"/>
      <c r="F10" s="1385"/>
      <c r="G10" s="1385"/>
      <c r="H10" s="1385"/>
      <c r="I10" s="1385"/>
      <c r="J10" s="1385"/>
      <c r="K10" s="1385"/>
      <c r="L10" s="1386"/>
    </row>
    <row r="11" spans="1:12" ht="18" customHeight="1" x14ac:dyDescent="0.2">
      <c r="A11" s="2139" t="s">
        <v>815</v>
      </c>
      <c r="B11" s="2140"/>
      <c r="C11" s="2140"/>
      <c r="D11" s="2140"/>
      <c r="E11" s="2140"/>
      <c r="F11" s="2140"/>
      <c r="G11" s="2140"/>
      <c r="H11" s="2140"/>
      <c r="I11" s="2140"/>
      <c r="J11" s="2140"/>
      <c r="K11" s="2140"/>
      <c r="L11" s="2141"/>
    </row>
    <row r="12" spans="1:12" s="644" customFormat="1" ht="15" customHeight="1" x14ac:dyDescent="0.25">
      <c r="A12" s="1415" t="s">
        <v>20</v>
      </c>
      <c r="B12" s="1416"/>
      <c r="C12" s="1416"/>
      <c r="D12" s="1416"/>
      <c r="E12" s="1416"/>
      <c r="F12" s="1416"/>
      <c r="G12" s="1416"/>
      <c r="H12" s="1416"/>
      <c r="I12" s="1416"/>
      <c r="J12" s="1416"/>
      <c r="K12" s="1416"/>
      <c r="L12" s="1417"/>
    </row>
    <row r="13" spans="1:12" ht="7.5" customHeight="1" x14ac:dyDescent="0.2">
      <c r="A13" s="650"/>
      <c r="B13" s="651"/>
      <c r="C13" s="651"/>
      <c r="D13" s="651"/>
      <c r="E13" s="651"/>
      <c r="F13" s="651"/>
      <c r="G13" s="651"/>
      <c r="H13" s="651"/>
      <c r="I13" s="651"/>
      <c r="J13" s="651"/>
      <c r="K13" s="651"/>
      <c r="L13" s="652"/>
    </row>
    <row r="14" spans="1:12" ht="29.25" customHeight="1" x14ac:dyDescent="0.2">
      <c r="A14" s="650"/>
      <c r="B14" s="666"/>
      <c r="C14" s="1429" t="s">
        <v>816</v>
      </c>
      <c r="D14" s="1429"/>
      <c r="E14" s="1429"/>
      <c r="F14" s="1429"/>
      <c r="G14" s="1429"/>
      <c r="H14" s="1429"/>
      <c r="I14" s="1429"/>
      <c r="J14" s="1673" t="s">
        <v>39</v>
      </c>
      <c r="K14" s="667"/>
      <c r="L14" s="653"/>
    </row>
    <row r="15" spans="1:12" ht="27.75" customHeight="1" x14ac:dyDescent="0.2">
      <c r="A15" s="650"/>
      <c r="B15" s="666"/>
      <c r="C15" s="1459" t="s">
        <v>762</v>
      </c>
      <c r="D15" s="1459"/>
      <c r="E15" s="1459"/>
      <c r="F15" s="1459"/>
      <c r="G15" s="1459"/>
      <c r="H15" s="1459"/>
      <c r="I15" s="1459"/>
      <c r="J15" s="1673"/>
      <c r="K15" s="667"/>
      <c r="L15" s="653"/>
    </row>
    <row r="16" spans="1:12" ht="30" customHeight="1" x14ac:dyDescent="0.2">
      <c r="A16" s="2127" t="s">
        <v>817</v>
      </c>
      <c r="B16" s="2128"/>
      <c r="C16" s="2128"/>
      <c r="D16" s="2128"/>
      <c r="E16" s="2128"/>
      <c r="F16" s="2128"/>
      <c r="G16" s="2128"/>
      <c r="H16" s="2128"/>
      <c r="I16" s="2128"/>
      <c r="J16" s="2128"/>
      <c r="K16" s="2128"/>
      <c r="L16" s="2129"/>
    </row>
    <row r="17" spans="1:14" s="644" customFormat="1" ht="15" customHeight="1" x14ac:dyDescent="0.25">
      <c r="A17" s="1415" t="s">
        <v>21</v>
      </c>
      <c r="B17" s="1416"/>
      <c r="C17" s="1416"/>
      <c r="D17" s="1416"/>
      <c r="E17" s="1416"/>
      <c r="F17" s="1416"/>
      <c r="G17" s="1415" t="s">
        <v>22</v>
      </c>
      <c r="H17" s="1416"/>
      <c r="I17" s="1416"/>
      <c r="J17" s="1416"/>
      <c r="K17" s="1416"/>
      <c r="L17" s="1417"/>
    </row>
    <row r="18" spans="1:14" ht="18.95" customHeight="1" x14ac:dyDescent="0.2">
      <c r="A18" s="1428" t="s">
        <v>92</v>
      </c>
      <c r="B18" s="1324"/>
      <c r="C18" s="1324"/>
      <c r="D18" s="1324"/>
      <c r="E18" s="1324"/>
      <c r="F18" s="1324"/>
      <c r="G18" s="1428" t="s">
        <v>26</v>
      </c>
      <c r="H18" s="1324"/>
      <c r="I18" s="1324"/>
      <c r="J18" s="1324"/>
      <c r="K18" s="1324"/>
      <c r="L18" s="1325"/>
    </row>
    <row r="19" spans="1:14" s="644" customFormat="1" ht="15" customHeight="1" x14ac:dyDescent="0.25">
      <c r="A19" s="1415" t="s">
        <v>48</v>
      </c>
      <c r="B19" s="1416"/>
      <c r="C19" s="1416"/>
      <c r="D19" s="1416"/>
      <c r="E19" s="1416"/>
      <c r="F19" s="1416"/>
      <c r="G19" s="1415" t="s">
        <v>34</v>
      </c>
      <c r="H19" s="1416"/>
      <c r="I19" s="1416"/>
      <c r="J19" s="1416"/>
      <c r="K19" s="1416"/>
      <c r="L19" s="1417"/>
    </row>
    <row r="20" spans="1:14" ht="27.75" customHeight="1" x14ac:dyDescent="0.2">
      <c r="A20" s="2124" t="s">
        <v>763</v>
      </c>
      <c r="B20" s="2125"/>
      <c r="C20" s="2125"/>
      <c r="D20" s="2125"/>
      <c r="E20" s="2125"/>
      <c r="F20" s="2125"/>
      <c r="G20" s="2124" t="s">
        <v>764</v>
      </c>
      <c r="H20" s="2125"/>
      <c r="I20" s="2125"/>
      <c r="J20" s="2125"/>
      <c r="K20" s="2125"/>
      <c r="L20" s="2126"/>
    </row>
    <row r="21" spans="1:14" s="644" customFormat="1" ht="15" customHeight="1" x14ac:dyDescent="0.25">
      <c r="A21" s="1415" t="s">
        <v>35</v>
      </c>
      <c r="B21" s="1416"/>
      <c r="C21" s="1416"/>
      <c r="D21" s="1416"/>
      <c r="E21" s="1416"/>
      <c r="F21" s="1416"/>
      <c r="G21" s="1416"/>
      <c r="H21" s="1416"/>
      <c r="I21" s="1416"/>
      <c r="J21" s="1416"/>
      <c r="K21" s="1416"/>
      <c r="L21" s="1417"/>
    </row>
    <row r="22" spans="1:14" ht="23.25" customHeight="1" x14ac:dyDescent="0.2">
      <c r="A22" s="1428" t="s">
        <v>759</v>
      </c>
      <c r="B22" s="1324"/>
      <c r="C22" s="1324"/>
      <c r="D22" s="1324"/>
      <c r="E22" s="1324"/>
      <c r="F22" s="1324"/>
      <c r="G22" s="1324"/>
      <c r="H22" s="1324"/>
      <c r="I22" s="1324"/>
      <c r="J22" s="1324"/>
      <c r="K22" s="1324"/>
      <c r="L22" s="1325"/>
    </row>
    <row r="23" spans="1:14" ht="15" customHeight="1" x14ac:dyDescent="0.2">
      <c r="A23" s="1255" t="s">
        <v>2</v>
      </c>
      <c r="B23" s="1256"/>
      <c r="C23" s="1256"/>
      <c r="D23" s="1256"/>
      <c r="E23" s="1256"/>
      <c r="F23" s="1256"/>
      <c r="G23" s="1256"/>
      <c r="H23" s="1256"/>
      <c r="I23" s="1256"/>
      <c r="J23" s="1256"/>
      <c r="K23" s="1256"/>
      <c r="L23" s="1257"/>
    </row>
    <row r="24" spans="1:14" ht="36.75" customHeight="1" x14ac:dyDescent="0.2">
      <c r="A24" s="2127" t="s">
        <v>818</v>
      </c>
      <c r="B24" s="2128"/>
      <c r="C24" s="2128"/>
      <c r="D24" s="2128"/>
      <c r="E24" s="2128"/>
      <c r="F24" s="2128"/>
      <c r="G24" s="2128"/>
      <c r="H24" s="2128"/>
      <c r="I24" s="2128"/>
      <c r="J24" s="2128"/>
      <c r="K24" s="2128"/>
      <c r="L24" s="2129"/>
    </row>
    <row r="25" spans="1:14" s="644" customFormat="1" ht="15" customHeight="1" x14ac:dyDescent="0.25">
      <c r="A25" s="1415" t="s">
        <v>36</v>
      </c>
      <c r="B25" s="1416"/>
      <c r="C25" s="1416"/>
      <c r="D25" s="1416"/>
      <c r="E25" s="1416"/>
      <c r="F25" s="1416"/>
      <c r="G25" s="1416"/>
      <c r="H25" s="1416"/>
      <c r="I25" s="1416"/>
      <c r="J25" s="1416"/>
      <c r="K25" s="1416"/>
      <c r="L25" s="1417"/>
    </row>
    <row r="26" spans="1:14" ht="18.75" customHeight="1" x14ac:dyDescent="0.2">
      <c r="A26" s="632">
        <v>43466</v>
      </c>
      <c r="B26" s="921">
        <v>43497</v>
      </c>
      <c r="C26" s="921">
        <v>43525</v>
      </c>
      <c r="D26" s="921">
        <v>43556</v>
      </c>
      <c r="E26" s="921">
        <v>43586</v>
      </c>
      <c r="F26" s="921">
        <v>43617</v>
      </c>
      <c r="G26" s="921">
        <v>43647</v>
      </c>
      <c r="H26" s="921">
        <v>43678</v>
      </c>
      <c r="I26" s="921">
        <v>43709</v>
      </c>
      <c r="J26" s="921">
        <v>43739</v>
      </c>
      <c r="K26" s="921">
        <v>43770</v>
      </c>
      <c r="L26" s="921">
        <v>43800</v>
      </c>
    </row>
    <row r="27" spans="1:14" ht="18.75" customHeight="1" x14ac:dyDescent="0.2">
      <c r="A27" s="606"/>
      <c r="B27" s="606"/>
      <c r="C27" s="635">
        <v>0.85</v>
      </c>
      <c r="D27" s="635"/>
      <c r="E27" s="635"/>
      <c r="F27" s="635">
        <v>0.92</v>
      </c>
      <c r="G27" s="635"/>
      <c r="H27" s="606"/>
      <c r="I27" s="635">
        <v>0.85</v>
      </c>
      <c r="J27" s="606"/>
      <c r="K27" s="606"/>
      <c r="L27" s="606"/>
      <c r="M27" s="621"/>
      <c r="N27" s="636"/>
    </row>
    <row r="28" spans="1:14" ht="12.75" customHeight="1" x14ac:dyDescent="0.2">
      <c r="A28" s="654">
        <v>0</v>
      </c>
      <c r="B28" s="655">
        <v>0</v>
      </c>
      <c r="C28" s="655">
        <v>0</v>
      </c>
      <c r="D28" s="655">
        <v>0</v>
      </c>
      <c r="E28" s="655">
        <v>0</v>
      </c>
      <c r="F28" s="655">
        <v>0</v>
      </c>
      <c r="G28" s="655">
        <v>0</v>
      </c>
      <c r="H28" s="655">
        <v>0</v>
      </c>
      <c r="I28" s="655">
        <v>0</v>
      </c>
      <c r="J28" s="655">
        <v>0</v>
      </c>
      <c r="K28" s="655">
        <v>0</v>
      </c>
      <c r="L28" s="656">
        <v>0</v>
      </c>
    </row>
    <row r="29" spans="1:14" ht="12.75" customHeight="1" x14ac:dyDescent="0.2">
      <c r="A29" s="657">
        <v>0.5</v>
      </c>
      <c r="B29" s="658">
        <v>0.5</v>
      </c>
      <c r="C29" s="658">
        <v>0.5</v>
      </c>
      <c r="D29" s="658">
        <v>0.5</v>
      </c>
      <c r="E29" s="658">
        <v>0.5</v>
      </c>
      <c r="F29" s="658">
        <v>0.5</v>
      </c>
      <c r="G29" s="658">
        <v>0.5</v>
      </c>
      <c r="H29" s="658">
        <v>0.5</v>
      </c>
      <c r="I29" s="658">
        <v>0.5</v>
      </c>
      <c r="J29" s="658">
        <v>0.5</v>
      </c>
      <c r="K29" s="658">
        <v>0.5</v>
      </c>
      <c r="L29" s="659">
        <v>0.5</v>
      </c>
    </row>
    <row r="30" spans="1:14" ht="18.95" customHeight="1" x14ac:dyDescent="0.2">
      <c r="A30" s="660"/>
      <c r="B30" s="661"/>
      <c r="C30" s="661"/>
      <c r="D30" s="661"/>
      <c r="E30" s="661"/>
      <c r="F30" s="661"/>
      <c r="G30" s="661"/>
      <c r="H30" s="661"/>
      <c r="I30" s="661"/>
      <c r="J30" s="661"/>
      <c r="K30" s="661"/>
      <c r="L30" s="662"/>
    </row>
    <row r="31" spans="1:14" ht="18.95" customHeight="1" x14ac:dyDescent="0.2">
      <c r="A31" s="660"/>
      <c r="B31" s="661"/>
      <c r="C31" s="661"/>
      <c r="D31" s="661"/>
      <c r="E31" s="661"/>
      <c r="F31" s="661"/>
      <c r="G31" s="661"/>
      <c r="H31" s="661"/>
      <c r="I31" s="661"/>
      <c r="J31" s="661"/>
      <c r="K31" s="661"/>
      <c r="L31" s="662"/>
    </row>
    <row r="32" spans="1:14" ht="18.95" customHeight="1" x14ac:dyDescent="0.2">
      <c r="A32" s="660"/>
      <c r="B32" s="661"/>
      <c r="C32" s="661"/>
      <c r="D32" s="661"/>
      <c r="E32" s="661"/>
      <c r="F32" s="661"/>
      <c r="G32" s="661"/>
      <c r="H32" s="661"/>
      <c r="I32" s="661"/>
      <c r="J32" s="661"/>
      <c r="K32" s="661"/>
      <c r="L32" s="662"/>
    </row>
    <row r="33" spans="1:12" ht="18.95" customHeight="1" x14ac:dyDescent="0.2">
      <c r="A33" s="660"/>
      <c r="B33" s="661"/>
      <c r="C33" s="661"/>
      <c r="D33" s="661"/>
      <c r="E33" s="661"/>
      <c r="F33" s="661"/>
      <c r="G33" s="661"/>
      <c r="H33" s="661"/>
      <c r="I33" s="661"/>
      <c r="J33" s="661"/>
      <c r="K33" s="661"/>
      <c r="L33" s="662"/>
    </row>
    <row r="34" spans="1:12" ht="18.95" customHeight="1" x14ac:dyDescent="0.2">
      <c r="A34" s="660"/>
      <c r="B34" s="661"/>
      <c r="C34" s="661"/>
      <c r="D34" s="661"/>
      <c r="E34" s="661"/>
      <c r="F34" s="661"/>
      <c r="G34" s="661"/>
      <c r="H34" s="661"/>
      <c r="I34" s="661"/>
      <c r="J34" s="661"/>
      <c r="K34" s="661"/>
      <c r="L34" s="662"/>
    </row>
    <row r="35" spans="1:12" ht="15" customHeight="1" x14ac:dyDescent="0.2">
      <c r="A35" s="660"/>
      <c r="B35" s="661"/>
      <c r="C35" s="661"/>
      <c r="D35" s="661"/>
      <c r="E35" s="661"/>
      <c r="F35" s="661"/>
      <c r="G35" s="661"/>
      <c r="H35" s="661"/>
      <c r="I35" s="661"/>
      <c r="J35" s="661"/>
      <c r="K35" s="661"/>
      <c r="L35" s="662"/>
    </row>
    <row r="36" spans="1:12" ht="18.95" customHeight="1" x14ac:dyDescent="0.2">
      <c r="A36" s="660"/>
      <c r="B36" s="661"/>
      <c r="C36" s="661"/>
      <c r="D36" s="661"/>
      <c r="E36" s="661"/>
      <c r="F36" s="661"/>
      <c r="G36" s="661"/>
      <c r="H36" s="661"/>
      <c r="I36" s="661"/>
      <c r="J36" s="661"/>
      <c r="K36" s="661"/>
      <c r="L36" s="662"/>
    </row>
    <row r="37" spans="1:12" ht="18.95" customHeight="1" x14ac:dyDescent="0.2">
      <c r="A37" s="660"/>
      <c r="B37" s="661"/>
      <c r="C37" s="661"/>
      <c r="D37" s="661"/>
      <c r="E37" s="661"/>
      <c r="F37" s="661"/>
      <c r="G37" s="661"/>
      <c r="H37" s="661"/>
      <c r="I37" s="661"/>
      <c r="J37" s="661"/>
      <c r="K37" s="661"/>
      <c r="L37" s="662"/>
    </row>
    <row r="38" spans="1:12" ht="18.95" customHeight="1" x14ac:dyDescent="0.2">
      <c r="A38" s="660"/>
      <c r="B38" s="661"/>
      <c r="C38" s="661"/>
      <c r="D38" s="661"/>
      <c r="E38" s="661"/>
      <c r="F38" s="661"/>
      <c r="G38" s="661"/>
      <c r="H38" s="661"/>
      <c r="I38" s="661"/>
      <c r="J38" s="661"/>
      <c r="K38" s="661"/>
      <c r="L38" s="662"/>
    </row>
    <row r="39" spans="1:12" ht="18.95" customHeight="1" x14ac:dyDescent="0.2">
      <c r="A39" s="660"/>
      <c r="B39" s="661"/>
      <c r="C39" s="661"/>
      <c r="D39" s="661"/>
      <c r="E39" s="661"/>
      <c r="F39" s="661"/>
      <c r="G39" s="661"/>
      <c r="H39" s="661"/>
      <c r="I39" s="661"/>
      <c r="J39" s="661"/>
      <c r="K39" s="661"/>
      <c r="L39" s="662"/>
    </row>
    <row r="40" spans="1:12" ht="18.95" customHeight="1" x14ac:dyDescent="0.2">
      <c r="A40" s="663"/>
      <c r="B40" s="664"/>
      <c r="C40" s="664"/>
      <c r="D40" s="664"/>
      <c r="E40" s="664"/>
      <c r="F40" s="664"/>
      <c r="G40" s="664"/>
      <c r="H40" s="664"/>
      <c r="I40" s="664"/>
      <c r="J40" s="664"/>
      <c r="K40" s="664"/>
      <c r="L40" s="665"/>
    </row>
    <row r="41" spans="1:12" ht="18.95" customHeight="1" x14ac:dyDescent="0.2">
      <c r="A41" s="1418" t="s">
        <v>135</v>
      </c>
      <c r="B41" s="1418"/>
      <c r="C41" s="1418"/>
      <c r="D41" s="1418"/>
      <c r="E41" s="1418"/>
      <c r="F41" s="1418"/>
      <c r="G41" s="1418"/>
      <c r="H41" s="1418"/>
      <c r="I41" s="1418"/>
      <c r="J41" s="1418"/>
      <c r="K41" s="1418"/>
      <c r="L41" s="1418"/>
    </row>
    <row r="42" spans="1:12" ht="44.25" customHeight="1" x14ac:dyDescent="0.2">
      <c r="A42" s="2130" t="s">
        <v>1077</v>
      </c>
      <c r="B42" s="2131"/>
      <c r="C42" s="2131"/>
      <c r="D42" s="2131"/>
      <c r="E42" s="2131"/>
      <c r="F42" s="2131"/>
      <c r="G42" s="2131"/>
      <c r="H42" s="2131"/>
      <c r="I42" s="2131"/>
      <c r="J42" s="2131"/>
      <c r="K42" s="2131"/>
      <c r="L42" s="2132"/>
    </row>
    <row r="43" spans="1:12" ht="18.95" customHeight="1" x14ac:dyDescent="0.2">
      <c r="A43" s="2133"/>
      <c r="B43" s="2134"/>
      <c r="C43" s="2134"/>
      <c r="D43" s="2134"/>
      <c r="E43" s="2134"/>
      <c r="F43" s="2134"/>
      <c r="G43" s="2134"/>
      <c r="H43" s="2134"/>
      <c r="I43" s="2134"/>
      <c r="J43" s="2134"/>
      <c r="K43" s="2134"/>
      <c r="L43" s="2135"/>
    </row>
    <row r="44" spans="1:12" ht="18.95" customHeight="1" x14ac:dyDescent="0.2">
      <c r="A44" s="2133"/>
      <c r="B44" s="2134"/>
      <c r="C44" s="2134"/>
      <c r="D44" s="2134"/>
      <c r="E44" s="2134"/>
      <c r="F44" s="2134"/>
      <c r="G44" s="2134"/>
      <c r="H44" s="2134"/>
      <c r="I44" s="2134"/>
      <c r="J44" s="2134"/>
      <c r="K44" s="2134"/>
      <c r="L44" s="2135"/>
    </row>
    <row r="45" spans="1:12" ht="252" customHeight="1" x14ac:dyDescent="0.2">
      <c r="A45" s="2136"/>
      <c r="B45" s="2137"/>
      <c r="C45" s="2137"/>
      <c r="D45" s="2137"/>
      <c r="E45" s="2137"/>
      <c r="F45" s="2137"/>
      <c r="G45" s="2137"/>
      <c r="H45" s="2137"/>
      <c r="I45" s="2137"/>
      <c r="J45" s="2137"/>
      <c r="K45" s="2137"/>
      <c r="L45" s="2138"/>
    </row>
  </sheetData>
  <sheetProtection password="CCF3" sheet="1" objects="1" scenarios="1"/>
  <mergeCells count="29">
    <mergeCell ref="A42:L45"/>
    <mergeCell ref="A6:I8"/>
    <mergeCell ref="C1:K2"/>
    <mergeCell ref="C3:K3"/>
    <mergeCell ref="C4:K4"/>
    <mergeCell ref="A5:I5"/>
    <mergeCell ref="J5:L5"/>
    <mergeCell ref="A9:L9"/>
    <mergeCell ref="A12:L12"/>
    <mergeCell ref="J14:J15"/>
    <mergeCell ref="A10:L10"/>
    <mergeCell ref="A11:L11"/>
    <mergeCell ref="C14:I14"/>
    <mergeCell ref="C15:I15"/>
    <mergeCell ref="A16:L16"/>
    <mergeCell ref="A25:L25"/>
    <mergeCell ref="A41:L41"/>
    <mergeCell ref="A24:L24"/>
    <mergeCell ref="A17:F17"/>
    <mergeCell ref="G17:L17"/>
    <mergeCell ref="A18:F18"/>
    <mergeCell ref="G18:L18"/>
    <mergeCell ref="A19:F19"/>
    <mergeCell ref="G19:L19"/>
    <mergeCell ref="A21:L21"/>
    <mergeCell ref="A22:L22"/>
    <mergeCell ref="A23:L23"/>
    <mergeCell ref="A20:F20"/>
    <mergeCell ref="G20:L20"/>
  </mergeCells>
  <hyperlinks>
    <hyperlink ref="A6:I8" location="CONSOLIDADO!G60" display="Liquidaciones Previas entregadas a Tiempo a la Fiduciaria " xr:uid="{00000000-0004-0000-2500-000000000000}"/>
  </hyperlinks>
  <printOptions horizontalCentered="1"/>
  <pageMargins left="0.19685039370078741" right="0.19685039370078741" top="0.19685039370078741" bottom="0.31496062992125984" header="0" footer="0.15748031496062992"/>
  <pageSetup scale="95" orientation="portrait" r:id="rId1"/>
  <headerFooter alignWithMargins="0">
    <oddFooter>&amp;C&amp;"Tahoma,Normal"&amp;8 4&amp;R&amp;"Tahoma,Normal"&amp;8&amp;D</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theme="5" tint="-0.249977111117893"/>
  </sheetPr>
  <dimension ref="A1:X58"/>
  <sheetViews>
    <sheetView zoomScaleNormal="100" workbookViewId="0">
      <selection activeCell="A6" sqref="A6:I8"/>
    </sheetView>
  </sheetViews>
  <sheetFormatPr baseColWidth="10" defaultColWidth="3.5703125" defaultRowHeight="18.95" customHeight="1" x14ac:dyDescent="0.2"/>
  <cols>
    <col min="1" max="3" width="7.140625" style="103" customWidth="1"/>
    <col min="4" max="4" width="7" style="103" customWidth="1"/>
    <col min="5" max="12" width="7.140625" style="103" customWidth="1"/>
    <col min="13" max="13" width="4" style="103" bestFit="1" customWidth="1"/>
    <col min="14" max="16384" width="3.5703125" style="103"/>
  </cols>
  <sheetData>
    <row r="1" spans="1:12" ht="12.75" x14ac:dyDescent="0.2">
      <c r="A1" s="104"/>
      <c r="B1" s="105"/>
      <c r="C1" s="1461" t="s">
        <v>8</v>
      </c>
      <c r="D1" s="1461"/>
      <c r="E1" s="1461"/>
      <c r="F1" s="1461"/>
      <c r="G1" s="1461"/>
      <c r="H1" s="1461"/>
      <c r="I1" s="1461"/>
      <c r="J1" s="1461"/>
      <c r="K1" s="1462"/>
      <c r="L1" s="105"/>
    </row>
    <row r="2" spans="1:12" ht="12.75" x14ac:dyDescent="0.2">
      <c r="A2" s="99"/>
      <c r="B2" s="98"/>
      <c r="C2" s="1464"/>
      <c r="D2" s="1464"/>
      <c r="E2" s="1464"/>
      <c r="F2" s="1464"/>
      <c r="G2" s="1464"/>
      <c r="H2" s="1464"/>
      <c r="I2" s="1464"/>
      <c r="J2" s="1464"/>
      <c r="K2" s="1465"/>
      <c r="L2" s="98"/>
    </row>
    <row r="3" spans="1:12" ht="12.75" x14ac:dyDescent="0.2">
      <c r="A3" s="99"/>
      <c r="B3" s="98"/>
      <c r="C3" s="1438" t="s">
        <v>97</v>
      </c>
      <c r="D3" s="1438"/>
      <c r="E3" s="1438"/>
      <c r="F3" s="1438"/>
      <c r="G3" s="1438"/>
      <c r="H3" s="1438"/>
      <c r="I3" s="1438"/>
      <c r="J3" s="1438"/>
      <c r="K3" s="1439"/>
      <c r="L3" s="98"/>
    </row>
    <row r="4" spans="1:12" ht="12.75" x14ac:dyDescent="0.2">
      <c r="A4" s="101"/>
      <c r="B4" s="100"/>
      <c r="C4" s="1440" t="s">
        <v>121</v>
      </c>
      <c r="D4" s="1440"/>
      <c r="E4" s="1440"/>
      <c r="F4" s="1440"/>
      <c r="G4" s="1440"/>
      <c r="H4" s="1440"/>
      <c r="I4" s="1440"/>
      <c r="J4" s="1440"/>
      <c r="K4" s="1441"/>
      <c r="L4" s="100"/>
    </row>
    <row r="5" spans="1:12" s="106" customFormat="1" ht="12.75" x14ac:dyDescent="0.25">
      <c r="A5" s="1442" t="s">
        <v>89</v>
      </c>
      <c r="B5" s="1443"/>
      <c r="C5" s="1443"/>
      <c r="D5" s="1443"/>
      <c r="E5" s="1443"/>
      <c r="F5" s="1443"/>
      <c r="G5" s="1443"/>
      <c r="H5" s="1443"/>
      <c r="I5" s="1444"/>
      <c r="J5" s="1443" t="s">
        <v>90</v>
      </c>
      <c r="K5" s="1443"/>
      <c r="L5" s="1444"/>
    </row>
    <row r="6" spans="1:12" ht="12.75" x14ac:dyDescent="0.2">
      <c r="A6" s="1307" t="s">
        <v>224</v>
      </c>
      <c r="B6" s="1308"/>
      <c r="C6" s="1308"/>
      <c r="D6" s="1308"/>
      <c r="E6" s="1308"/>
      <c r="F6" s="1308"/>
      <c r="G6" s="1308"/>
      <c r="H6" s="1308"/>
      <c r="I6" s="1309"/>
      <c r="J6" s="222"/>
      <c r="K6" s="223" t="s">
        <v>16</v>
      </c>
      <c r="L6" s="226"/>
    </row>
    <row r="7" spans="1:12" ht="12.75" x14ac:dyDescent="0.2">
      <c r="A7" s="1307"/>
      <c r="B7" s="1308"/>
      <c r="C7" s="1308"/>
      <c r="D7" s="1308"/>
      <c r="E7" s="1308"/>
      <c r="F7" s="1308"/>
      <c r="G7" s="1308"/>
      <c r="H7" s="1308"/>
      <c r="I7" s="1309"/>
      <c r="J7" s="222"/>
      <c r="K7" s="223" t="s">
        <v>98</v>
      </c>
      <c r="L7" s="130" t="s">
        <v>38</v>
      </c>
    </row>
    <row r="8" spans="1:12" ht="12.75" x14ac:dyDescent="0.2">
      <c r="A8" s="1310"/>
      <c r="B8" s="1311"/>
      <c r="C8" s="1311"/>
      <c r="D8" s="1311"/>
      <c r="E8" s="1311"/>
      <c r="F8" s="1311"/>
      <c r="G8" s="1311"/>
      <c r="H8" s="1311"/>
      <c r="I8" s="1312"/>
      <c r="J8" s="107"/>
      <c r="K8" s="224" t="s">
        <v>18</v>
      </c>
      <c r="L8" s="226"/>
    </row>
    <row r="9" spans="1:12" s="106" customFormat="1" ht="12.75" x14ac:dyDescent="0.25">
      <c r="A9" s="1415" t="s">
        <v>19</v>
      </c>
      <c r="B9" s="1416"/>
      <c r="C9" s="1416"/>
      <c r="D9" s="1416"/>
      <c r="E9" s="1416"/>
      <c r="F9" s="1416"/>
      <c r="G9" s="1416"/>
      <c r="H9" s="1416"/>
      <c r="I9" s="1416"/>
      <c r="J9" s="1416"/>
      <c r="K9" s="1416"/>
      <c r="L9" s="1417"/>
    </row>
    <row r="10" spans="1:12" ht="24" customHeight="1" x14ac:dyDescent="0.2">
      <c r="A10" s="1384" t="s">
        <v>884</v>
      </c>
      <c r="B10" s="1385"/>
      <c r="C10" s="1385"/>
      <c r="D10" s="1385"/>
      <c r="E10" s="1385"/>
      <c r="F10" s="1385"/>
      <c r="G10" s="1385"/>
      <c r="H10" s="1385"/>
      <c r="I10" s="1385"/>
      <c r="J10" s="1385"/>
      <c r="K10" s="1385"/>
      <c r="L10" s="1386"/>
    </row>
    <row r="11" spans="1:12" s="106" customFormat="1" ht="12.75" x14ac:dyDescent="0.25">
      <c r="A11" s="1415" t="s">
        <v>20</v>
      </c>
      <c r="B11" s="1416"/>
      <c r="C11" s="1416"/>
      <c r="D11" s="1416"/>
      <c r="E11" s="1416"/>
      <c r="F11" s="1416"/>
      <c r="G11" s="1416"/>
      <c r="H11" s="1416"/>
      <c r="I11" s="1416"/>
      <c r="J11" s="1416"/>
      <c r="K11" s="1416"/>
      <c r="L11" s="1417"/>
    </row>
    <row r="12" spans="1:12" ht="12.75" x14ac:dyDescent="0.2">
      <c r="A12" s="228"/>
      <c r="B12" s="225"/>
      <c r="C12" s="225"/>
      <c r="D12" s="225"/>
      <c r="E12" s="225"/>
      <c r="F12" s="225"/>
      <c r="G12" s="225"/>
      <c r="H12" s="225"/>
      <c r="I12" s="225"/>
      <c r="J12" s="225"/>
      <c r="K12" s="225"/>
      <c r="L12" s="229"/>
    </row>
    <row r="13" spans="1:12" ht="12.75" x14ac:dyDescent="0.2">
      <c r="A13" s="228"/>
      <c r="B13" s="273"/>
      <c r="C13" s="273"/>
      <c r="D13" s="1430" t="s">
        <v>223</v>
      </c>
      <c r="E13" s="1430"/>
      <c r="F13" s="1430"/>
      <c r="G13" s="1430"/>
      <c r="H13" s="1430"/>
      <c r="I13" s="1458" t="s">
        <v>24</v>
      </c>
      <c r="J13" s="1458"/>
      <c r="K13" s="225"/>
      <c r="L13" s="229"/>
    </row>
    <row r="14" spans="1:12" ht="21" customHeight="1" x14ac:dyDescent="0.2">
      <c r="A14" s="228"/>
      <c r="B14" s="273"/>
      <c r="C14" s="273"/>
      <c r="D14" s="1650" t="s">
        <v>612</v>
      </c>
      <c r="E14" s="1650"/>
      <c r="F14" s="1650"/>
      <c r="G14" s="1650"/>
      <c r="H14" s="1650"/>
      <c r="I14" s="1458"/>
      <c r="J14" s="1458"/>
      <c r="K14" s="225"/>
      <c r="L14" s="229"/>
    </row>
    <row r="15" spans="1:12" ht="12.75" x14ac:dyDescent="0.2">
      <c r="A15" s="272"/>
      <c r="B15" s="271"/>
      <c r="C15" s="271"/>
      <c r="D15" s="271"/>
      <c r="E15" s="271"/>
      <c r="F15" s="271"/>
      <c r="G15" s="271"/>
      <c r="H15" s="271"/>
      <c r="I15" s="271"/>
      <c r="J15" s="271"/>
      <c r="K15" s="271"/>
      <c r="L15" s="270"/>
    </row>
    <row r="16" spans="1:12" s="106" customFormat="1" ht="12.75" x14ac:dyDescent="0.25">
      <c r="A16" s="1415" t="s">
        <v>21</v>
      </c>
      <c r="B16" s="1416"/>
      <c r="C16" s="1416"/>
      <c r="D16" s="1416"/>
      <c r="E16" s="1416"/>
      <c r="F16" s="1416"/>
      <c r="G16" s="1415" t="s">
        <v>22</v>
      </c>
      <c r="H16" s="1416"/>
      <c r="I16" s="1416"/>
      <c r="J16" s="1416"/>
      <c r="K16" s="1416"/>
      <c r="L16" s="1417"/>
    </row>
    <row r="17" spans="1:12" ht="12.75" x14ac:dyDescent="0.2">
      <c r="A17" s="1428" t="s">
        <v>92</v>
      </c>
      <c r="B17" s="1324"/>
      <c r="C17" s="1324"/>
      <c r="D17" s="1324"/>
      <c r="E17" s="1324"/>
      <c r="F17" s="1324"/>
      <c r="G17" s="1428" t="s">
        <v>26</v>
      </c>
      <c r="H17" s="1324"/>
      <c r="I17" s="1324"/>
      <c r="J17" s="1324"/>
      <c r="K17" s="1324"/>
      <c r="L17" s="1325"/>
    </row>
    <row r="18" spans="1:12" s="106" customFormat="1" ht="12.75" x14ac:dyDescent="0.25">
      <c r="A18" s="1415" t="s">
        <v>46</v>
      </c>
      <c r="B18" s="1416"/>
      <c r="C18" s="1416"/>
      <c r="D18" s="1416"/>
      <c r="E18" s="1416"/>
      <c r="F18" s="1416"/>
      <c r="G18" s="1415" t="s">
        <v>34</v>
      </c>
      <c r="H18" s="1416"/>
      <c r="I18" s="1416"/>
      <c r="J18" s="1416"/>
      <c r="K18" s="1416"/>
      <c r="L18" s="1417"/>
    </row>
    <row r="19" spans="1:12" ht="30" customHeight="1" x14ac:dyDescent="0.2">
      <c r="A19" s="1396" t="s">
        <v>613</v>
      </c>
      <c r="B19" s="1397"/>
      <c r="C19" s="1397"/>
      <c r="D19" s="1397"/>
      <c r="E19" s="1397"/>
      <c r="F19" s="1397"/>
      <c r="G19" s="1396" t="s">
        <v>613</v>
      </c>
      <c r="H19" s="1397"/>
      <c r="I19" s="1397"/>
      <c r="J19" s="1397"/>
      <c r="K19" s="1397"/>
      <c r="L19" s="1398"/>
    </row>
    <row r="20" spans="1:12" s="106" customFormat="1" ht="12.75" x14ac:dyDescent="0.25">
      <c r="A20" s="1415" t="s">
        <v>35</v>
      </c>
      <c r="B20" s="1416"/>
      <c r="C20" s="1416"/>
      <c r="D20" s="1416"/>
      <c r="E20" s="1416"/>
      <c r="F20" s="1416"/>
      <c r="G20" s="1416"/>
      <c r="H20" s="1416"/>
      <c r="I20" s="1416"/>
      <c r="J20" s="1416"/>
      <c r="K20" s="1416"/>
      <c r="L20" s="1417"/>
    </row>
    <row r="21" spans="1:12" ht="12.75" x14ac:dyDescent="0.2">
      <c r="A21" s="1428" t="s">
        <v>477</v>
      </c>
      <c r="B21" s="1324"/>
      <c r="C21" s="1324"/>
      <c r="D21" s="1324"/>
      <c r="E21" s="1324"/>
      <c r="F21" s="1324"/>
      <c r="G21" s="1324"/>
      <c r="H21" s="1324"/>
      <c r="I21" s="1324"/>
      <c r="J21" s="1324"/>
      <c r="K21" s="1324"/>
      <c r="L21" s="1325"/>
    </row>
    <row r="22" spans="1:12" ht="12.75" x14ac:dyDescent="0.2">
      <c r="A22" s="1255" t="s">
        <v>2</v>
      </c>
      <c r="B22" s="1256"/>
      <c r="C22" s="1256"/>
      <c r="D22" s="1256"/>
      <c r="E22" s="1256"/>
      <c r="F22" s="1256"/>
      <c r="G22" s="1256"/>
      <c r="H22" s="1256"/>
      <c r="I22" s="1256"/>
      <c r="J22" s="1256"/>
      <c r="K22" s="1256"/>
      <c r="L22" s="1257"/>
    </row>
    <row r="23" spans="1:12" ht="15.75" customHeight="1" x14ac:dyDescent="0.2">
      <c r="A23" s="1338" t="s">
        <v>222</v>
      </c>
      <c r="B23" s="1339"/>
      <c r="C23" s="1339"/>
      <c r="D23" s="1339"/>
      <c r="E23" s="1339"/>
      <c r="F23" s="1339"/>
      <c r="G23" s="1339"/>
      <c r="H23" s="1339"/>
      <c r="I23" s="1339"/>
      <c r="J23" s="1339"/>
      <c r="K23" s="1339"/>
      <c r="L23" s="1340"/>
    </row>
    <row r="24" spans="1:12" s="106" customFormat="1" ht="12.75" x14ac:dyDescent="0.25">
      <c r="A24" s="1415" t="s">
        <v>36</v>
      </c>
      <c r="B24" s="1416"/>
      <c r="C24" s="1416"/>
      <c r="D24" s="1416"/>
      <c r="E24" s="1416"/>
      <c r="F24" s="1416"/>
      <c r="G24" s="1416"/>
      <c r="H24" s="1416"/>
      <c r="I24" s="1416"/>
      <c r="J24" s="1416"/>
      <c r="K24" s="1416"/>
      <c r="L24" s="1417"/>
    </row>
    <row r="25" spans="1:12" ht="12.75" x14ac:dyDescent="0.2">
      <c r="A25" s="132">
        <v>43466</v>
      </c>
      <c r="B25" s="941">
        <v>43497</v>
      </c>
      <c r="C25" s="941">
        <v>43525</v>
      </c>
      <c r="D25" s="941">
        <v>43556</v>
      </c>
      <c r="E25" s="941">
        <v>43586</v>
      </c>
      <c r="F25" s="941">
        <v>43617</v>
      </c>
      <c r="G25" s="941">
        <v>43647</v>
      </c>
      <c r="H25" s="941">
        <v>43678</v>
      </c>
      <c r="I25" s="941">
        <v>43709</v>
      </c>
      <c r="J25" s="941">
        <v>43739</v>
      </c>
      <c r="K25" s="941">
        <v>43770</v>
      </c>
      <c r="L25" s="941">
        <v>43800</v>
      </c>
    </row>
    <row r="26" spans="1:12" ht="12.75" x14ac:dyDescent="0.2">
      <c r="A26" s="791"/>
      <c r="B26" s="791"/>
      <c r="C26" s="672">
        <v>0</v>
      </c>
      <c r="D26" s="672"/>
      <c r="E26" s="672"/>
      <c r="F26" s="672">
        <v>0.35</v>
      </c>
      <c r="G26" s="672"/>
      <c r="H26" s="672"/>
      <c r="I26" s="672">
        <v>0.6</v>
      </c>
      <c r="J26" s="672"/>
      <c r="K26" s="672"/>
      <c r="L26" s="672"/>
    </row>
    <row r="27" spans="1:12" s="263" customFormat="1" ht="12.75" x14ac:dyDescent="0.2">
      <c r="A27" s="275">
        <v>1</v>
      </c>
      <c r="B27" s="276">
        <v>1</v>
      </c>
      <c r="C27" s="276">
        <v>1</v>
      </c>
      <c r="D27" s="276">
        <v>1</v>
      </c>
      <c r="E27" s="276">
        <v>1</v>
      </c>
      <c r="F27" s="276">
        <v>1</v>
      </c>
      <c r="G27" s="276">
        <v>1</v>
      </c>
      <c r="H27" s="276">
        <v>1</v>
      </c>
      <c r="I27" s="276">
        <v>1</v>
      </c>
      <c r="J27" s="276">
        <v>1</v>
      </c>
      <c r="K27" s="276">
        <v>1</v>
      </c>
      <c r="L27" s="277">
        <v>1</v>
      </c>
    </row>
    <row r="28" spans="1:12" s="263" customFormat="1" ht="12.75" x14ac:dyDescent="0.2">
      <c r="A28" s="278">
        <v>1</v>
      </c>
      <c r="B28" s="278">
        <v>1</v>
      </c>
      <c r="C28" s="278">
        <v>1</v>
      </c>
      <c r="D28" s="278">
        <v>1</v>
      </c>
      <c r="E28" s="278">
        <v>1</v>
      </c>
      <c r="F28" s="278">
        <v>1</v>
      </c>
      <c r="G28" s="278">
        <v>1</v>
      </c>
      <c r="H28" s="278">
        <v>1</v>
      </c>
      <c r="I28" s="278">
        <v>1</v>
      </c>
      <c r="J28" s="278">
        <v>1</v>
      </c>
      <c r="K28" s="278">
        <v>1</v>
      </c>
      <c r="L28" s="278">
        <v>1</v>
      </c>
    </row>
    <row r="29" spans="1:12" s="256" customFormat="1" ht="12.75" x14ac:dyDescent="0.2">
      <c r="A29" s="262"/>
      <c r="B29" s="261"/>
      <c r="C29" s="261"/>
      <c r="D29" s="261"/>
      <c r="E29" s="261"/>
      <c r="F29" s="261"/>
      <c r="G29" s="261"/>
      <c r="H29" s="261"/>
      <c r="I29" s="261"/>
      <c r="J29" s="261"/>
      <c r="K29" s="261"/>
      <c r="L29" s="260"/>
    </row>
    <row r="30" spans="1:12" s="256" customFormat="1" ht="12.75" x14ac:dyDescent="0.2">
      <c r="A30" s="262"/>
      <c r="B30" s="261"/>
      <c r="C30" s="261"/>
      <c r="D30" s="261"/>
      <c r="E30" s="261"/>
      <c r="F30" s="261"/>
      <c r="G30" s="261"/>
      <c r="H30" s="261"/>
      <c r="I30" s="261"/>
      <c r="J30" s="261"/>
      <c r="K30" s="261"/>
      <c r="L30" s="260"/>
    </row>
    <row r="31" spans="1:12" s="256" customFormat="1" ht="18.95" customHeight="1" x14ac:dyDescent="0.2">
      <c r="A31" s="262"/>
      <c r="B31" s="261"/>
      <c r="C31" s="261"/>
      <c r="D31" s="261"/>
      <c r="E31" s="261"/>
      <c r="F31" s="261"/>
      <c r="G31" s="261"/>
      <c r="H31" s="261"/>
      <c r="I31" s="261"/>
      <c r="J31" s="261"/>
      <c r="K31" s="261"/>
      <c r="L31" s="260"/>
    </row>
    <row r="32" spans="1:12" s="256" customFormat="1" ht="18.95" customHeight="1" x14ac:dyDescent="0.2">
      <c r="A32" s="262"/>
      <c r="B32" s="261"/>
      <c r="C32" s="261"/>
      <c r="D32" s="261"/>
      <c r="E32" s="261"/>
      <c r="F32" s="261"/>
      <c r="G32" s="261"/>
      <c r="H32" s="261"/>
      <c r="I32" s="261"/>
      <c r="J32" s="261"/>
      <c r="K32" s="261"/>
      <c r="L32" s="260"/>
    </row>
    <row r="33" spans="1:24" s="256" customFormat="1" ht="18.95" customHeight="1" x14ac:dyDescent="0.2">
      <c r="A33" s="262"/>
      <c r="B33" s="261"/>
      <c r="C33" s="261"/>
      <c r="D33" s="261"/>
      <c r="E33" s="261"/>
      <c r="F33" s="261"/>
      <c r="G33" s="261"/>
      <c r="H33" s="261"/>
      <c r="I33" s="261"/>
      <c r="J33" s="261"/>
      <c r="K33" s="261"/>
      <c r="L33" s="260"/>
    </row>
    <row r="34" spans="1:24" s="256" customFormat="1" ht="18.95" customHeight="1" x14ac:dyDescent="0.2">
      <c r="A34" s="262"/>
      <c r="B34" s="261"/>
      <c r="C34" s="261"/>
      <c r="D34" s="261"/>
      <c r="E34" s="261"/>
      <c r="F34" s="261"/>
      <c r="G34" s="261"/>
      <c r="H34" s="261"/>
      <c r="I34" s="261"/>
      <c r="J34" s="261"/>
      <c r="K34" s="261"/>
      <c r="L34" s="260"/>
    </row>
    <row r="35" spans="1:24" s="256" customFormat="1" ht="18.95" customHeight="1" x14ac:dyDescent="0.2">
      <c r="A35" s="262"/>
      <c r="B35" s="261"/>
      <c r="C35" s="261"/>
      <c r="D35" s="261"/>
      <c r="E35" s="261"/>
      <c r="F35" s="261"/>
      <c r="G35" s="261"/>
      <c r="H35" s="261"/>
      <c r="I35" s="261"/>
      <c r="J35" s="261"/>
      <c r="K35" s="261"/>
      <c r="L35" s="260"/>
    </row>
    <row r="36" spans="1:24" s="256" customFormat="1" ht="18.95" customHeight="1" x14ac:dyDescent="0.2">
      <c r="A36" s="262"/>
      <c r="B36" s="261"/>
      <c r="C36" s="261"/>
      <c r="D36" s="261"/>
      <c r="E36" s="261"/>
      <c r="F36" s="261"/>
      <c r="G36" s="261"/>
      <c r="H36" s="261"/>
      <c r="I36" s="261"/>
      <c r="J36" s="261"/>
      <c r="K36" s="261"/>
      <c r="L36" s="260"/>
    </row>
    <row r="37" spans="1:24" s="256" customFormat="1" ht="15" customHeight="1" x14ac:dyDescent="0.2">
      <c r="A37" s="262"/>
      <c r="B37" s="261"/>
      <c r="C37" s="261"/>
      <c r="D37" s="261"/>
      <c r="E37" s="261"/>
      <c r="F37" s="261"/>
      <c r="G37" s="261"/>
      <c r="H37" s="261"/>
      <c r="I37" s="261"/>
      <c r="J37" s="261"/>
      <c r="K37" s="261"/>
      <c r="L37" s="260"/>
    </row>
    <row r="38" spans="1:24" s="256" customFormat="1" ht="18.95" customHeight="1" x14ac:dyDescent="0.2">
      <c r="A38" s="262"/>
      <c r="B38" s="261"/>
      <c r="C38" s="261"/>
      <c r="D38" s="261"/>
      <c r="E38" s="261"/>
      <c r="F38" s="261"/>
      <c r="G38" s="261"/>
      <c r="H38" s="261"/>
      <c r="I38" s="261"/>
      <c r="J38" s="261"/>
      <c r="K38" s="261"/>
      <c r="L38" s="260"/>
    </row>
    <row r="39" spans="1:24" s="256" customFormat="1" ht="18.95" customHeight="1" x14ac:dyDescent="0.2">
      <c r="A39" s="262"/>
      <c r="B39" s="261"/>
      <c r="C39" s="261"/>
      <c r="D39" s="261"/>
      <c r="E39" s="261"/>
      <c r="F39" s="261"/>
      <c r="G39" s="261"/>
      <c r="H39" s="261"/>
      <c r="I39" s="261"/>
      <c r="J39" s="261"/>
      <c r="K39" s="261"/>
      <c r="L39" s="260"/>
    </row>
    <row r="40" spans="1:24" s="256" customFormat="1" ht="18.95" customHeight="1" x14ac:dyDescent="0.2">
      <c r="A40" s="262"/>
      <c r="B40" s="261"/>
      <c r="C40" s="261"/>
      <c r="D40" s="261"/>
      <c r="E40" s="261"/>
      <c r="F40" s="261"/>
      <c r="G40" s="261"/>
      <c r="H40" s="261"/>
      <c r="I40" s="261"/>
      <c r="J40" s="261"/>
      <c r="K40" s="261"/>
      <c r="L40" s="260"/>
    </row>
    <row r="41" spans="1:24" s="256" customFormat="1" ht="12.75" customHeight="1" x14ac:dyDescent="0.2">
      <c r="A41" s="259"/>
      <c r="B41" s="258"/>
      <c r="C41" s="258"/>
      <c r="D41" s="258"/>
      <c r="E41" s="258"/>
      <c r="F41" s="258"/>
      <c r="G41" s="258"/>
      <c r="H41" s="258"/>
      <c r="I41" s="258"/>
      <c r="J41" s="258"/>
      <c r="K41" s="258"/>
      <c r="L41" s="257"/>
    </row>
    <row r="42" spans="1:24" ht="30" customHeight="1" x14ac:dyDescent="0.2">
      <c r="A42" s="1418" t="s">
        <v>135</v>
      </c>
      <c r="B42" s="1418"/>
      <c r="C42" s="1418"/>
      <c r="D42" s="1418"/>
      <c r="E42" s="1418"/>
      <c r="F42" s="1418"/>
      <c r="G42" s="1418"/>
      <c r="H42" s="1418"/>
      <c r="I42" s="1418"/>
      <c r="J42" s="1418"/>
      <c r="K42" s="1418"/>
      <c r="L42" s="1418"/>
      <c r="M42" s="359"/>
      <c r="N42" s="359"/>
      <c r="O42" s="359"/>
      <c r="P42" s="359"/>
      <c r="Q42" s="359"/>
      <c r="R42" s="359"/>
      <c r="S42" s="359"/>
      <c r="T42" s="359"/>
      <c r="U42" s="359"/>
      <c r="V42" s="359"/>
      <c r="W42" s="359"/>
      <c r="X42" s="359"/>
    </row>
    <row r="43" spans="1:24" ht="39.950000000000003" customHeight="1" x14ac:dyDescent="0.2">
      <c r="A43" s="1341" t="s">
        <v>1078</v>
      </c>
      <c r="B43" s="1342"/>
      <c r="C43" s="1342"/>
      <c r="D43" s="1342"/>
      <c r="E43" s="1342"/>
      <c r="F43" s="1342"/>
      <c r="G43" s="1342"/>
      <c r="H43" s="1342"/>
      <c r="I43" s="1342"/>
      <c r="J43" s="1342"/>
      <c r="K43" s="1342"/>
      <c r="L43" s="1343"/>
      <c r="M43" s="360"/>
      <c r="N43" s="360"/>
      <c r="O43" s="360"/>
      <c r="P43" s="360"/>
      <c r="Q43" s="360"/>
      <c r="R43" s="360"/>
      <c r="S43" s="360"/>
      <c r="T43" s="360"/>
      <c r="U43" s="360"/>
      <c r="V43" s="360"/>
      <c r="W43" s="360"/>
      <c r="X43" s="360"/>
    </row>
    <row r="44" spans="1:24" ht="39.950000000000003" customHeight="1" x14ac:dyDescent="0.2">
      <c r="A44" s="1344"/>
      <c r="B44" s="1345"/>
      <c r="C44" s="1345"/>
      <c r="D44" s="1345"/>
      <c r="E44" s="1345"/>
      <c r="F44" s="1345"/>
      <c r="G44" s="1345"/>
      <c r="H44" s="1345"/>
      <c r="I44" s="1345"/>
      <c r="J44" s="1345"/>
      <c r="K44" s="1345"/>
      <c r="L44" s="1346"/>
      <c r="M44" s="360"/>
      <c r="N44" s="360"/>
      <c r="O44" s="360"/>
      <c r="P44" s="360"/>
      <c r="Q44" s="360"/>
      <c r="R44" s="360"/>
      <c r="S44" s="360"/>
      <c r="T44" s="360"/>
      <c r="U44" s="360"/>
      <c r="V44" s="360"/>
      <c r="W44" s="360"/>
      <c r="X44" s="360"/>
    </row>
    <row r="45" spans="1:24" ht="39.950000000000003" customHeight="1" x14ac:dyDescent="0.2">
      <c r="A45" s="1344"/>
      <c r="B45" s="1345"/>
      <c r="C45" s="1345"/>
      <c r="D45" s="1345"/>
      <c r="E45" s="1345"/>
      <c r="F45" s="1345"/>
      <c r="G45" s="1345"/>
      <c r="H45" s="1345"/>
      <c r="I45" s="1345"/>
      <c r="J45" s="1345"/>
      <c r="K45" s="1345"/>
      <c r="L45" s="1346"/>
      <c r="M45" s="360"/>
      <c r="N45" s="360"/>
      <c r="O45" s="360"/>
      <c r="P45" s="360"/>
      <c r="Q45" s="360"/>
      <c r="R45" s="360"/>
      <c r="S45" s="360"/>
      <c r="T45" s="360"/>
      <c r="U45" s="360"/>
      <c r="V45" s="360"/>
      <c r="W45" s="360"/>
      <c r="X45" s="360"/>
    </row>
    <row r="46" spans="1:24" ht="135" customHeight="1" x14ac:dyDescent="0.2">
      <c r="A46" s="1347"/>
      <c r="B46" s="1348"/>
      <c r="C46" s="1348"/>
      <c r="D46" s="1348"/>
      <c r="E46" s="1348"/>
      <c r="F46" s="1348"/>
      <c r="G46" s="1348"/>
      <c r="H46" s="1348"/>
      <c r="I46" s="1348"/>
      <c r="J46" s="1348"/>
      <c r="K46" s="1348"/>
      <c r="L46" s="1349"/>
      <c r="M46" s="360"/>
      <c r="N46" s="360"/>
      <c r="O46" s="360"/>
      <c r="P46" s="360"/>
      <c r="Q46" s="360"/>
      <c r="R46" s="360"/>
      <c r="S46" s="360"/>
      <c r="T46" s="360"/>
      <c r="U46" s="360"/>
      <c r="V46" s="360"/>
      <c r="W46" s="360"/>
      <c r="X46" s="360"/>
    </row>
    <row r="47" spans="1:24" ht="18.95" customHeight="1" x14ac:dyDescent="0.2">
      <c r="M47" s="433"/>
      <c r="N47" s="433"/>
      <c r="O47" s="433"/>
      <c r="P47" s="433"/>
      <c r="Q47" s="433"/>
      <c r="R47" s="433"/>
      <c r="S47" s="433"/>
      <c r="T47" s="433"/>
      <c r="U47" s="433"/>
      <c r="V47" s="433"/>
      <c r="W47" s="433"/>
      <c r="X47" s="433"/>
    </row>
    <row r="48" spans="1:24" ht="18.95" customHeight="1" x14ac:dyDescent="0.2">
      <c r="M48" s="433"/>
      <c r="N48" s="433"/>
      <c r="O48" s="433"/>
      <c r="P48" s="433"/>
      <c r="Q48" s="433"/>
      <c r="R48" s="433"/>
      <c r="S48" s="433"/>
      <c r="T48" s="433"/>
      <c r="U48" s="433"/>
      <c r="V48" s="433"/>
      <c r="W48" s="433"/>
      <c r="X48" s="433"/>
    </row>
    <row r="49" spans="13:24" ht="18.95" customHeight="1" x14ac:dyDescent="0.2">
      <c r="M49" s="433"/>
      <c r="N49" s="433"/>
      <c r="O49" s="433"/>
      <c r="P49" s="433"/>
      <c r="Q49" s="433"/>
      <c r="R49" s="433"/>
      <c r="S49" s="433"/>
      <c r="T49" s="433"/>
      <c r="U49" s="433"/>
      <c r="V49" s="433"/>
      <c r="W49" s="433"/>
      <c r="X49" s="433"/>
    </row>
    <row r="50" spans="13:24" ht="18.95" customHeight="1" x14ac:dyDescent="0.2">
      <c r="M50" s="433"/>
      <c r="N50" s="433"/>
      <c r="O50" s="433"/>
      <c r="P50" s="433"/>
      <c r="Q50" s="433"/>
      <c r="R50" s="433"/>
      <c r="S50" s="433"/>
      <c r="T50" s="433"/>
      <c r="U50" s="433"/>
      <c r="V50" s="433"/>
      <c r="W50" s="433"/>
      <c r="X50" s="433"/>
    </row>
    <row r="51" spans="13:24" ht="18.95" customHeight="1" x14ac:dyDescent="0.2">
      <c r="M51" s="433"/>
      <c r="N51" s="433"/>
      <c r="O51" s="433"/>
      <c r="P51" s="433"/>
      <c r="Q51" s="433"/>
      <c r="R51" s="433"/>
      <c r="S51" s="433"/>
      <c r="T51" s="433"/>
      <c r="U51" s="433"/>
      <c r="V51" s="433"/>
      <c r="W51" s="433"/>
      <c r="X51" s="433"/>
    </row>
    <row r="52" spans="13:24" ht="18.95" customHeight="1" x14ac:dyDescent="0.2">
      <c r="M52" s="433"/>
      <c r="N52" s="433"/>
      <c r="O52" s="433"/>
      <c r="P52" s="433"/>
      <c r="Q52" s="433"/>
      <c r="R52" s="433"/>
      <c r="S52" s="433"/>
      <c r="T52" s="433"/>
      <c r="U52" s="433"/>
      <c r="V52" s="433"/>
      <c r="W52" s="433"/>
      <c r="X52" s="433"/>
    </row>
    <row r="53" spans="13:24" ht="18.95" customHeight="1" x14ac:dyDescent="0.2">
      <c r="M53" s="433"/>
      <c r="N53" s="433"/>
      <c r="O53" s="433"/>
      <c r="P53" s="433"/>
      <c r="Q53" s="433"/>
      <c r="R53" s="433"/>
      <c r="S53" s="433"/>
      <c r="T53" s="433"/>
      <c r="U53" s="433"/>
      <c r="V53" s="433"/>
      <c r="W53" s="433"/>
      <c r="X53" s="433"/>
    </row>
    <row r="54" spans="13:24" ht="18.95" customHeight="1" x14ac:dyDescent="0.2">
      <c r="M54" s="433"/>
      <c r="N54" s="433"/>
      <c r="O54" s="433"/>
      <c r="P54" s="433"/>
      <c r="Q54" s="433"/>
      <c r="R54" s="433"/>
      <c r="S54" s="433"/>
      <c r="T54" s="433"/>
      <c r="U54" s="433"/>
      <c r="V54" s="433"/>
      <c r="W54" s="433"/>
      <c r="X54" s="433"/>
    </row>
    <row r="55" spans="13:24" ht="18.95" customHeight="1" x14ac:dyDescent="0.2">
      <c r="M55" s="433"/>
      <c r="N55" s="433"/>
      <c r="O55" s="433"/>
      <c r="P55" s="433"/>
      <c r="Q55" s="433"/>
      <c r="R55" s="433"/>
      <c r="S55" s="433"/>
      <c r="T55" s="433"/>
      <c r="U55" s="433"/>
      <c r="V55" s="433"/>
      <c r="W55" s="433"/>
      <c r="X55" s="433"/>
    </row>
    <row r="56" spans="13:24" ht="18.95" customHeight="1" x14ac:dyDescent="0.2">
      <c r="M56" s="433"/>
      <c r="N56" s="433"/>
      <c r="O56" s="433"/>
      <c r="P56" s="433"/>
      <c r="Q56" s="433"/>
      <c r="R56" s="433"/>
      <c r="S56" s="433"/>
      <c r="T56" s="433"/>
      <c r="U56" s="433"/>
      <c r="V56" s="433"/>
      <c r="W56" s="433"/>
      <c r="X56" s="433"/>
    </row>
    <row r="57" spans="13:24" ht="18.95" customHeight="1" x14ac:dyDescent="0.2">
      <c r="M57" s="433"/>
      <c r="N57" s="433"/>
      <c r="O57" s="433"/>
      <c r="P57" s="433"/>
      <c r="Q57" s="433"/>
      <c r="R57" s="433"/>
      <c r="S57" s="433"/>
      <c r="T57" s="433"/>
      <c r="U57" s="433"/>
      <c r="V57" s="433"/>
      <c r="W57" s="433"/>
      <c r="X57" s="433"/>
    </row>
    <row r="58" spans="13:24" ht="18.95" customHeight="1" x14ac:dyDescent="0.2">
      <c r="M58" s="433"/>
      <c r="N58" s="433"/>
      <c r="O58" s="433"/>
      <c r="P58" s="433"/>
      <c r="Q58" s="433"/>
      <c r="R58" s="433"/>
      <c r="S58" s="433"/>
      <c r="T58" s="433"/>
      <c r="U58" s="433"/>
      <c r="V58" s="433"/>
      <c r="W58" s="433"/>
      <c r="X58" s="433"/>
    </row>
  </sheetData>
  <sheetProtection password="CCF3" sheet="1" objects="1" scenarios="1"/>
  <mergeCells count="27">
    <mergeCell ref="A43:L46"/>
    <mergeCell ref="A18:F18"/>
    <mergeCell ref="G18:L18"/>
    <mergeCell ref="A24:L24"/>
    <mergeCell ref="A42:L42"/>
    <mergeCell ref="A23:L23"/>
    <mergeCell ref="A19:F19"/>
    <mergeCell ref="G19:L19"/>
    <mergeCell ref="A20:L20"/>
    <mergeCell ref="A21:L21"/>
    <mergeCell ref="A22:L22"/>
    <mergeCell ref="C1:K2"/>
    <mergeCell ref="C3:K3"/>
    <mergeCell ref="C4:K4"/>
    <mergeCell ref="A5:I5"/>
    <mergeCell ref="J5:L5"/>
    <mergeCell ref="A6:I8"/>
    <mergeCell ref="A16:F16"/>
    <mergeCell ref="G16:L16"/>
    <mergeCell ref="A17:F17"/>
    <mergeCell ref="G17:L17"/>
    <mergeCell ref="A9:L9"/>
    <mergeCell ref="A10:L10"/>
    <mergeCell ref="A11:L11"/>
    <mergeCell ref="D13:H13"/>
    <mergeCell ref="I13:J14"/>
    <mergeCell ref="D14:H14"/>
  </mergeCells>
  <hyperlinks>
    <hyperlink ref="A6:I8" location="CONSOLIDADO!G61" display="Ejecución de trabajos de aseguramiento" xr:uid="{00000000-0004-0000-3A00-000000000000}"/>
  </hyperlinks>
  <pageMargins left="0.7" right="0.7" top="0.75" bottom="0.75" header="0.3" footer="0.3"/>
  <pageSetup orientation="portrait" verticalDpi="599" r:id="rId1"/>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theme="5" tint="-0.249977111117893"/>
  </sheetPr>
  <dimension ref="A1:AC49"/>
  <sheetViews>
    <sheetView zoomScaleNormal="100" workbookViewId="0">
      <selection activeCell="S46" sqref="S46"/>
    </sheetView>
  </sheetViews>
  <sheetFormatPr baseColWidth="10" defaultColWidth="3.5703125" defaultRowHeight="18.95" customHeight="1" x14ac:dyDescent="0.2"/>
  <cols>
    <col min="1" max="3" width="7.140625" style="103" customWidth="1"/>
    <col min="4" max="4" width="7" style="103" customWidth="1"/>
    <col min="5" max="12" width="7.140625" style="103" customWidth="1"/>
    <col min="13" max="13" width="4" style="103" bestFit="1" customWidth="1"/>
    <col min="14" max="16384" width="3.5703125" style="103"/>
  </cols>
  <sheetData>
    <row r="1" spans="1:12" ht="12.75" x14ac:dyDescent="0.2">
      <c r="A1" s="104"/>
      <c r="B1" s="105"/>
      <c r="C1" s="1461" t="s">
        <v>8</v>
      </c>
      <c r="D1" s="1461"/>
      <c r="E1" s="1461"/>
      <c r="F1" s="1461"/>
      <c r="G1" s="1461"/>
      <c r="H1" s="1461"/>
      <c r="I1" s="1461"/>
      <c r="J1" s="1461"/>
      <c r="K1" s="1462"/>
      <c r="L1" s="105"/>
    </row>
    <row r="2" spans="1:12" ht="12.75" x14ac:dyDescent="0.2">
      <c r="A2" s="99"/>
      <c r="B2" s="98"/>
      <c r="C2" s="1464"/>
      <c r="D2" s="1464"/>
      <c r="E2" s="1464"/>
      <c r="F2" s="1464"/>
      <c r="G2" s="1464"/>
      <c r="H2" s="1464"/>
      <c r="I2" s="1464"/>
      <c r="J2" s="1464"/>
      <c r="K2" s="1465"/>
      <c r="L2" s="98"/>
    </row>
    <row r="3" spans="1:12" ht="12.75" x14ac:dyDescent="0.2">
      <c r="A3" s="99"/>
      <c r="B3" s="98"/>
      <c r="C3" s="1438" t="s">
        <v>97</v>
      </c>
      <c r="D3" s="1438"/>
      <c r="E3" s="1438"/>
      <c r="F3" s="1438"/>
      <c r="G3" s="1438"/>
      <c r="H3" s="1438"/>
      <c r="I3" s="1438"/>
      <c r="J3" s="1438"/>
      <c r="K3" s="1439"/>
      <c r="L3" s="98"/>
    </row>
    <row r="4" spans="1:12" ht="12.75" x14ac:dyDescent="0.2">
      <c r="A4" s="101"/>
      <c r="B4" s="100"/>
      <c r="C4" s="1440" t="s">
        <v>121</v>
      </c>
      <c r="D4" s="1440"/>
      <c r="E4" s="1440"/>
      <c r="F4" s="1440"/>
      <c r="G4" s="1440"/>
      <c r="H4" s="1440"/>
      <c r="I4" s="1440"/>
      <c r="J4" s="1440"/>
      <c r="K4" s="1441"/>
      <c r="L4" s="100"/>
    </row>
    <row r="5" spans="1:12" s="106" customFormat="1" ht="12.75" x14ac:dyDescent="0.25">
      <c r="A5" s="1442" t="s">
        <v>89</v>
      </c>
      <c r="B5" s="1443"/>
      <c r="C5" s="1443"/>
      <c r="D5" s="1443"/>
      <c r="E5" s="1443"/>
      <c r="F5" s="1443"/>
      <c r="G5" s="1443"/>
      <c r="H5" s="1443"/>
      <c r="I5" s="1444"/>
      <c r="J5" s="1443" t="s">
        <v>90</v>
      </c>
      <c r="K5" s="1443"/>
      <c r="L5" s="1444"/>
    </row>
    <row r="6" spans="1:12" ht="12.75" x14ac:dyDescent="0.2">
      <c r="A6" s="1307" t="s">
        <v>226</v>
      </c>
      <c r="B6" s="1308"/>
      <c r="C6" s="1308"/>
      <c r="D6" s="1308"/>
      <c r="E6" s="1308"/>
      <c r="F6" s="1308"/>
      <c r="G6" s="1308"/>
      <c r="H6" s="1308"/>
      <c r="I6" s="1309"/>
      <c r="J6" s="222"/>
      <c r="K6" s="223" t="s">
        <v>16</v>
      </c>
      <c r="L6" s="226"/>
    </row>
    <row r="7" spans="1:12" ht="12.75" x14ac:dyDescent="0.2">
      <c r="A7" s="1307"/>
      <c r="B7" s="1308"/>
      <c r="C7" s="1308"/>
      <c r="D7" s="1308"/>
      <c r="E7" s="1308"/>
      <c r="F7" s="1308"/>
      <c r="G7" s="1308"/>
      <c r="H7" s="1308"/>
      <c r="I7" s="1309"/>
      <c r="J7" s="222"/>
      <c r="K7" s="223" t="s">
        <v>98</v>
      </c>
      <c r="L7" s="130" t="s">
        <v>38</v>
      </c>
    </row>
    <row r="8" spans="1:12" ht="12.75" x14ac:dyDescent="0.2">
      <c r="A8" s="1310"/>
      <c r="B8" s="1311"/>
      <c r="C8" s="1311"/>
      <c r="D8" s="1311"/>
      <c r="E8" s="1311"/>
      <c r="F8" s="1311"/>
      <c r="G8" s="1311"/>
      <c r="H8" s="1311"/>
      <c r="I8" s="1312"/>
      <c r="J8" s="107"/>
      <c r="K8" s="224" t="s">
        <v>18</v>
      </c>
      <c r="L8" s="226"/>
    </row>
    <row r="9" spans="1:12" s="106" customFormat="1" ht="12.75" x14ac:dyDescent="0.25">
      <c r="A9" s="1415" t="s">
        <v>19</v>
      </c>
      <c r="B9" s="1416"/>
      <c r="C9" s="1416"/>
      <c r="D9" s="1416"/>
      <c r="E9" s="1416"/>
      <c r="F9" s="1416"/>
      <c r="G9" s="1416"/>
      <c r="H9" s="1416"/>
      <c r="I9" s="1416"/>
      <c r="J9" s="1416"/>
      <c r="K9" s="1416"/>
      <c r="L9" s="1417"/>
    </row>
    <row r="10" spans="1:12" ht="29.25" customHeight="1" x14ac:dyDescent="0.2">
      <c r="A10" s="1384" t="s">
        <v>885</v>
      </c>
      <c r="B10" s="1385"/>
      <c r="C10" s="1385"/>
      <c r="D10" s="1385"/>
      <c r="E10" s="1385"/>
      <c r="F10" s="1385"/>
      <c r="G10" s="1385"/>
      <c r="H10" s="1385"/>
      <c r="I10" s="1385"/>
      <c r="J10" s="1385"/>
      <c r="K10" s="1385"/>
      <c r="L10" s="1386"/>
    </row>
    <row r="11" spans="1:12" s="106" customFormat="1" ht="12.75" x14ac:dyDescent="0.25">
      <c r="A11" s="1415" t="s">
        <v>20</v>
      </c>
      <c r="B11" s="1416"/>
      <c r="C11" s="1416"/>
      <c r="D11" s="1416"/>
      <c r="E11" s="1416"/>
      <c r="F11" s="1416"/>
      <c r="G11" s="1416"/>
      <c r="H11" s="1416"/>
      <c r="I11" s="1416"/>
      <c r="J11" s="1416"/>
      <c r="K11" s="1416"/>
      <c r="L11" s="1417"/>
    </row>
    <row r="12" spans="1:12" ht="12.75" x14ac:dyDescent="0.2">
      <c r="A12" s="228"/>
      <c r="B12" s="225"/>
      <c r="C12" s="225"/>
      <c r="D12" s="225"/>
      <c r="E12" s="225"/>
      <c r="F12" s="225"/>
      <c r="G12" s="225"/>
      <c r="H12" s="225"/>
      <c r="I12" s="225"/>
      <c r="J12" s="225"/>
      <c r="K12" s="225"/>
      <c r="L12" s="229"/>
    </row>
    <row r="13" spans="1:12" ht="12.75" x14ac:dyDescent="0.2">
      <c r="A13" s="228"/>
      <c r="B13" s="273"/>
      <c r="C13" s="273"/>
      <c r="D13" s="1430" t="s">
        <v>225</v>
      </c>
      <c r="E13" s="1430"/>
      <c r="F13" s="1430"/>
      <c r="G13" s="1430"/>
      <c r="H13" s="1430"/>
      <c r="I13" s="1458" t="s">
        <v>24</v>
      </c>
      <c r="J13" s="1458"/>
      <c r="K13" s="225"/>
      <c r="L13" s="229"/>
    </row>
    <row r="14" spans="1:12" ht="29.25" customHeight="1" x14ac:dyDescent="0.2">
      <c r="A14" s="228"/>
      <c r="B14" s="273"/>
      <c r="C14" s="273"/>
      <c r="D14" s="1650" t="s">
        <v>616</v>
      </c>
      <c r="E14" s="1650"/>
      <c r="F14" s="1650"/>
      <c r="G14" s="1650"/>
      <c r="H14" s="1650"/>
      <c r="I14" s="1458"/>
      <c r="J14" s="1458"/>
      <c r="K14" s="225"/>
      <c r="L14" s="229"/>
    </row>
    <row r="15" spans="1:12" ht="12.75" x14ac:dyDescent="0.2">
      <c r="A15" s="272"/>
      <c r="B15" s="271"/>
      <c r="C15" s="271"/>
      <c r="D15" s="271"/>
      <c r="E15" s="271"/>
      <c r="F15" s="271"/>
      <c r="G15" s="271"/>
      <c r="H15" s="271"/>
      <c r="I15" s="271"/>
      <c r="J15" s="271"/>
      <c r="K15" s="271"/>
      <c r="L15" s="270"/>
    </row>
    <row r="16" spans="1:12" s="106" customFormat="1" ht="12.75" x14ac:dyDescent="0.25">
      <c r="A16" s="1415" t="s">
        <v>21</v>
      </c>
      <c r="B16" s="1416"/>
      <c r="C16" s="1416"/>
      <c r="D16" s="1416"/>
      <c r="E16" s="1416"/>
      <c r="F16" s="1416"/>
      <c r="G16" s="1415" t="s">
        <v>22</v>
      </c>
      <c r="H16" s="1416"/>
      <c r="I16" s="1416"/>
      <c r="J16" s="1416"/>
      <c r="K16" s="1416"/>
      <c r="L16" s="1417"/>
    </row>
    <row r="17" spans="1:12" ht="21" customHeight="1" x14ac:dyDescent="0.2">
      <c r="A17" s="1428" t="s">
        <v>92</v>
      </c>
      <c r="B17" s="1324"/>
      <c r="C17" s="1324"/>
      <c r="D17" s="1324"/>
      <c r="E17" s="1324"/>
      <c r="F17" s="1324"/>
      <c r="G17" s="1428" t="s">
        <v>26</v>
      </c>
      <c r="H17" s="1324"/>
      <c r="I17" s="1324"/>
      <c r="J17" s="1324"/>
      <c r="K17" s="1324"/>
      <c r="L17" s="1325"/>
    </row>
    <row r="18" spans="1:12" s="106" customFormat="1" ht="15" customHeight="1" x14ac:dyDescent="0.25">
      <c r="A18" s="1415" t="s">
        <v>46</v>
      </c>
      <c r="B18" s="1416"/>
      <c r="C18" s="1416"/>
      <c r="D18" s="1416"/>
      <c r="E18" s="1416"/>
      <c r="F18" s="1416"/>
      <c r="G18" s="1415" t="s">
        <v>34</v>
      </c>
      <c r="H18" s="1416"/>
      <c r="I18" s="1416"/>
      <c r="J18" s="1416"/>
      <c r="K18" s="1416"/>
      <c r="L18" s="1417"/>
    </row>
    <row r="19" spans="1:12" ht="30.75" customHeight="1" x14ac:dyDescent="0.2">
      <c r="A19" s="1396" t="s">
        <v>879</v>
      </c>
      <c r="B19" s="1397"/>
      <c r="C19" s="1397"/>
      <c r="D19" s="1397"/>
      <c r="E19" s="1397"/>
      <c r="F19" s="1397"/>
      <c r="G19" s="1396" t="s">
        <v>878</v>
      </c>
      <c r="H19" s="1397"/>
      <c r="I19" s="1397"/>
      <c r="J19" s="1397"/>
      <c r="K19" s="1397"/>
      <c r="L19" s="1398"/>
    </row>
    <row r="20" spans="1:12" s="106" customFormat="1" ht="12.75" x14ac:dyDescent="0.25">
      <c r="A20" s="1341" t="s">
        <v>880</v>
      </c>
      <c r="B20" s="1342"/>
      <c r="C20" s="1342"/>
      <c r="D20" s="1342"/>
      <c r="E20" s="1342"/>
      <c r="F20" s="1342"/>
      <c r="G20" s="1342"/>
      <c r="H20" s="1342"/>
      <c r="I20" s="1342"/>
      <c r="J20" s="1342"/>
      <c r="K20" s="1342"/>
      <c r="L20" s="1343"/>
    </row>
    <row r="21" spans="1:12" ht="16.5" customHeight="1" x14ac:dyDescent="0.2">
      <c r="A21" s="1344"/>
      <c r="B21" s="1345"/>
      <c r="C21" s="1345"/>
      <c r="D21" s="1345"/>
      <c r="E21" s="1345"/>
      <c r="F21" s="1345"/>
      <c r="G21" s="1345"/>
      <c r="H21" s="1345"/>
      <c r="I21" s="1345"/>
      <c r="J21" s="1345"/>
      <c r="K21" s="1345"/>
      <c r="L21" s="1346"/>
    </row>
    <row r="22" spans="1:12" ht="12.75" x14ac:dyDescent="0.2">
      <c r="A22" s="1344"/>
      <c r="B22" s="1345"/>
      <c r="C22" s="1345"/>
      <c r="D22" s="1345"/>
      <c r="E22" s="1345"/>
      <c r="F22" s="1345"/>
      <c r="G22" s="1345"/>
      <c r="H22" s="1345"/>
      <c r="I22" s="1345"/>
      <c r="J22" s="1345"/>
      <c r="K22" s="1345"/>
      <c r="L22" s="1346"/>
    </row>
    <row r="23" spans="1:12" ht="12.75" x14ac:dyDescent="0.2">
      <c r="A23" s="1347"/>
      <c r="B23" s="1348"/>
      <c r="C23" s="1348"/>
      <c r="D23" s="1348"/>
      <c r="E23" s="1348"/>
      <c r="F23" s="1348"/>
      <c r="G23" s="1348"/>
      <c r="H23" s="1348"/>
      <c r="I23" s="1348"/>
      <c r="J23" s="1348"/>
      <c r="K23" s="1348"/>
      <c r="L23" s="1349"/>
    </row>
    <row r="24" spans="1:12" s="106" customFormat="1" ht="12.75" x14ac:dyDescent="0.25">
      <c r="A24" s="1415" t="s">
        <v>36</v>
      </c>
      <c r="B24" s="1416"/>
      <c r="C24" s="1416"/>
      <c r="D24" s="1416"/>
      <c r="E24" s="1416"/>
      <c r="F24" s="1416"/>
      <c r="G24" s="1416"/>
      <c r="H24" s="1416"/>
      <c r="I24" s="1416"/>
      <c r="J24" s="1416"/>
      <c r="K24" s="1416"/>
      <c r="L24" s="1417"/>
    </row>
    <row r="25" spans="1:12" ht="12.75" x14ac:dyDescent="0.2">
      <c r="A25" s="132">
        <v>43466</v>
      </c>
      <c r="B25" s="952">
        <v>43497</v>
      </c>
      <c r="C25" s="952">
        <v>43525</v>
      </c>
      <c r="D25" s="952">
        <v>43556</v>
      </c>
      <c r="E25" s="952">
        <v>43586</v>
      </c>
      <c r="F25" s="952">
        <v>43617</v>
      </c>
      <c r="G25" s="952">
        <v>43647</v>
      </c>
      <c r="H25" s="952">
        <v>43678</v>
      </c>
      <c r="I25" s="952">
        <v>43709</v>
      </c>
      <c r="J25" s="952">
        <v>43739</v>
      </c>
      <c r="K25" s="952">
        <v>43770</v>
      </c>
      <c r="L25" s="952">
        <v>43800</v>
      </c>
    </row>
    <row r="26" spans="1:12" ht="12.75" x14ac:dyDescent="0.2">
      <c r="A26" s="791"/>
      <c r="B26" s="729"/>
      <c r="C26" s="728">
        <v>0.34</v>
      </c>
      <c r="D26" s="672"/>
      <c r="E26" s="672"/>
      <c r="F26" s="728">
        <v>0.61</v>
      </c>
      <c r="G26" s="672"/>
      <c r="H26" s="672"/>
      <c r="I26" s="728">
        <v>0.77</v>
      </c>
      <c r="J26" s="672"/>
      <c r="K26" s="672"/>
      <c r="L26" s="728"/>
    </row>
    <row r="27" spans="1:12" s="263" customFormat="1" ht="12.75" x14ac:dyDescent="0.2">
      <c r="A27" s="269">
        <v>1</v>
      </c>
      <c r="B27" s="268">
        <v>1</v>
      </c>
      <c r="C27" s="268">
        <v>1</v>
      </c>
      <c r="D27" s="268">
        <v>1</v>
      </c>
      <c r="E27" s="268">
        <v>1</v>
      </c>
      <c r="F27" s="268">
        <v>1</v>
      </c>
      <c r="G27" s="268">
        <v>1</v>
      </c>
      <c r="H27" s="268">
        <v>1</v>
      </c>
      <c r="I27" s="268">
        <v>1</v>
      </c>
      <c r="J27" s="268">
        <v>1</v>
      </c>
      <c r="K27" s="268">
        <v>1</v>
      </c>
      <c r="L27" s="267">
        <v>1</v>
      </c>
    </row>
    <row r="28" spans="1:12" s="263" customFormat="1" ht="12.75" x14ac:dyDescent="0.2">
      <c r="A28" s="269">
        <v>1</v>
      </c>
      <c r="B28" s="269">
        <v>1</v>
      </c>
      <c r="C28" s="269">
        <v>1</v>
      </c>
      <c r="D28" s="269">
        <v>1</v>
      </c>
      <c r="E28" s="269">
        <v>1</v>
      </c>
      <c r="F28" s="269">
        <v>1</v>
      </c>
      <c r="G28" s="269">
        <v>1</v>
      </c>
      <c r="H28" s="269">
        <v>1</v>
      </c>
      <c r="I28" s="269">
        <v>1</v>
      </c>
      <c r="J28" s="269">
        <v>1</v>
      </c>
      <c r="K28" s="269">
        <v>1</v>
      </c>
      <c r="L28" s="269">
        <v>1</v>
      </c>
    </row>
    <row r="29" spans="1:12" s="256" customFormat="1" ht="12.75" x14ac:dyDescent="0.2">
      <c r="A29" s="262"/>
      <c r="B29" s="261"/>
      <c r="C29" s="261"/>
      <c r="D29" s="261"/>
      <c r="E29" s="261"/>
      <c r="F29" s="261"/>
      <c r="G29" s="261"/>
      <c r="H29" s="261"/>
      <c r="I29" s="261"/>
      <c r="J29" s="261"/>
      <c r="K29" s="261"/>
      <c r="L29" s="260"/>
    </row>
    <row r="30" spans="1:12" s="256" customFormat="1" ht="12.75" x14ac:dyDescent="0.2">
      <c r="A30" s="262"/>
      <c r="B30" s="261"/>
      <c r="C30" s="261"/>
      <c r="D30" s="261"/>
      <c r="E30" s="261"/>
      <c r="F30" s="261"/>
      <c r="G30" s="261"/>
      <c r="H30" s="261"/>
      <c r="I30" s="261"/>
      <c r="J30" s="261"/>
      <c r="K30" s="261"/>
      <c r="L30" s="260"/>
    </row>
    <row r="31" spans="1:12" s="256" customFormat="1" ht="18.95" customHeight="1" x14ac:dyDescent="0.2">
      <c r="A31" s="262"/>
      <c r="B31" s="261"/>
      <c r="C31" s="261"/>
      <c r="D31" s="261"/>
      <c r="E31" s="261"/>
      <c r="F31" s="261"/>
      <c r="G31" s="261"/>
      <c r="H31" s="261"/>
      <c r="I31" s="261"/>
      <c r="J31" s="261"/>
      <c r="K31" s="261"/>
      <c r="L31" s="260"/>
    </row>
    <row r="32" spans="1:12" s="256" customFormat="1" ht="18.95" customHeight="1" x14ac:dyDescent="0.2">
      <c r="A32" s="262"/>
      <c r="B32" s="261"/>
      <c r="C32" s="261"/>
      <c r="D32" s="261"/>
      <c r="E32" s="261"/>
      <c r="F32" s="261"/>
      <c r="G32" s="261"/>
      <c r="H32" s="261"/>
      <c r="I32" s="261"/>
      <c r="J32" s="261"/>
      <c r="K32" s="261"/>
      <c r="L32" s="260"/>
    </row>
    <row r="33" spans="1:29" s="256" customFormat="1" ht="18.95" customHeight="1" x14ac:dyDescent="0.2">
      <c r="A33" s="262"/>
      <c r="B33" s="261"/>
      <c r="C33" s="261"/>
      <c r="D33" s="261"/>
      <c r="E33" s="261"/>
      <c r="F33" s="261"/>
      <c r="G33" s="261"/>
      <c r="H33" s="261"/>
      <c r="I33" s="261"/>
      <c r="J33" s="261"/>
      <c r="K33" s="261"/>
      <c r="L33" s="260"/>
    </row>
    <row r="34" spans="1:29" s="256" customFormat="1" ht="18.95" customHeight="1" x14ac:dyDescent="0.2">
      <c r="A34" s="262"/>
      <c r="B34" s="261"/>
      <c r="C34" s="261"/>
      <c r="D34" s="261"/>
      <c r="E34" s="261"/>
      <c r="F34" s="261"/>
      <c r="G34" s="261"/>
      <c r="H34" s="261"/>
      <c r="I34" s="261"/>
      <c r="J34" s="261"/>
      <c r="K34" s="261"/>
      <c r="L34" s="260"/>
    </row>
    <row r="35" spans="1:29" s="256" customFormat="1" ht="18.95" customHeight="1" x14ac:dyDescent="0.2">
      <c r="A35" s="262"/>
      <c r="B35" s="261"/>
      <c r="C35" s="261"/>
      <c r="D35" s="261"/>
      <c r="E35" s="261"/>
      <c r="F35" s="261"/>
      <c r="G35" s="261"/>
      <c r="H35" s="261"/>
      <c r="I35" s="261"/>
      <c r="J35" s="261"/>
      <c r="K35" s="261"/>
      <c r="L35" s="260"/>
    </row>
    <row r="36" spans="1:29" s="256" customFormat="1" ht="18.95" customHeight="1" x14ac:dyDescent="0.2">
      <c r="A36" s="262"/>
      <c r="B36" s="261"/>
      <c r="C36" s="261"/>
      <c r="D36" s="261"/>
      <c r="E36" s="261"/>
      <c r="F36" s="261"/>
      <c r="G36" s="261"/>
      <c r="H36" s="261"/>
      <c r="I36" s="261"/>
      <c r="J36" s="261"/>
      <c r="K36" s="261"/>
      <c r="L36" s="260"/>
    </row>
    <row r="37" spans="1:29" s="256" customFormat="1" ht="15" customHeight="1" x14ac:dyDescent="0.2">
      <c r="A37" s="262"/>
      <c r="B37" s="261"/>
      <c r="C37" s="261"/>
      <c r="D37" s="261"/>
      <c r="E37" s="261"/>
      <c r="F37" s="261"/>
      <c r="G37" s="261"/>
      <c r="H37" s="261"/>
      <c r="I37" s="261"/>
      <c r="J37" s="261"/>
      <c r="K37" s="261"/>
      <c r="L37" s="260"/>
    </row>
    <row r="38" spans="1:29" s="256" customFormat="1" ht="18.95" customHeight="1" x14ac:dyDescent="0.2">
      <c r="A38" s="262"/>
      <c r="B38" s="261"/>
      <c r="C38" s="261"/>
      <c r="D38" s="261"/>
      <c r="E38" s="261"/>
      <c r="F38" s="261"/>
      <c r="G38" s="261"/>
      <c r="H38" s="261"/>
      <c r="I38" s="261"/>
      <c r="J38" s="261"/>
      <c r="K38" s="261"/>
      <c r="L38" s="260"/>
    </row>
    <row r="39" spans="1:29" s="256" customFormat="1" ht="18.95" customHeight="1" x14ac:dyDescent="0.2">
      <c r="A39" s="262"/>
      <c r="B39" s="261"/>
      <c r="C39" s="261"/>
      <c r="D39" s="261"/>
      <c r="E39" s="261"/>
      <c r="F39" s="261"/>
      <c r="G39" s="261"/>
      <c r="H39" s="261"/>
      <c r="I39" s="261"/>
      <c r="J39" s="261"/>
      <c r="K39" s="261"/>
      <c r="L39" s="260"/>
    </row>
    <row r="40" spans="1:29" s="256" customFormat="1" ht="18.95" customHeight="1" x14ac:dyDescent="0.2">
      <c r="A40" s="262"/>
      <c r="B40" s="261"/>
      <c r="C40" s="261"/>
      <c r="D40" s="261"/>
      <c r="E40" s="261"/>
      <c r="F40" s="261"/>
      <c r="G40" s="261"/>
      <c r="H40" s="261"/>
      <c r="I40" s="261"/>
      <c r="J40" s="261"/>
      <c r="K40" s="261"/>
      <c r="L40" s="260"/>
    </row>
    <row r="41" spans="1:29" s="256" customFormat="1" ht="12.75" customHeight="1" x14ac:dyDescent="0.2">
      <c r="A41" s="259"/>
      <c r="B41" s="258"/>
      <c r="C41" s="258"/>
      <c r="D41" s="258"/>
      <c r="E41" s="258"/>
      <c r="F41" s="258"/>
      <c r="G41" s="258"/>
      <c r="H41" s="258"/>
      <c r="I41" s="258"/>
      <c r="J41" s="258"/>
      <c r="K41" s="258"/>
      <c r="L41" s="257"/>
      <c r="M41" s="432"/>
      <c r="N41" s="432"/>
      <c r="O41" s="432"/>
      <c r="P41" s="432"/>
      <c r="Q41" s="432"/>
      <c r="R41" s="432"/>
      <c r="S41" s="432"/>
      <c r="T41" s="432"/>
      <c r="U41" s="432"/>
      <c r="V41" s="432"/>
      <c r="W41" s="432"/>
      <c r="X41" s="432"/>
      <c r="Y41" s="432"/>
      <c r="Z41" s="432"/>
      <c r="AA41" s="432"/>
      <c r="AB41" s="432"/>
      <c r="AC41" s="432"/>
    </row>
    <row r="42" spans="1:29" ht="30" customHeight="1" x14ac:dyDescent="0.2">
      <c r="A42" s="1418" t="s">
        <v>135</v>
      </c>
      <c r="B42" s="1418"/>
      <c r="C42" s="1418"/>
      <c r="D42" s="1418"/>
      <c r="E42" s="1418"/>
      <c r="F42" s="1418"/>
      <c r="G42" s="1418"/>
      <c r="H42" s="1418"/>
      <c r="I42" s="1418"/>
      <c r="J42" s="1418"/>
      <c r="K42" s="1418"/>
      <c r="L42" s="1418"/>
      <c r="M42" s="359"/>
      <c r="N42" s="359"/>
      <c r="O42" s="359"/>
      <c r="P42" s="359"/>
      <c r="Q42" s="359"/>
      <c r="R42" s="359"/>
      <c r="S42" s="359"/>
      <c r="T42" s="359"/>
      <c r="U42" s="359"/>
      <c r="V42" s="359"/>
      <c r="W42" s="359"/>
      <c r="X42" s="359"/>
      <c r="Y42" s="433"/>
      <c r="Z42" s="433"/>
      <c r="AA42" s="433"/>
      <c r="AB42" s="433"/>
      <c r="AC42" s="433"/>
    </row>
    <row r="43" spans="1:29" ht="27" customHeight="1" x14ac:dyDescent="0.2">
      <c r="A43" s="1341" t="s">
        <v>1079</v>
      </c>
      <c r="B43" s="1342"/>
      <c r="C43" s="1342"/>
      <c r="D43" s="1342"/>
      <c r="E43" s="1342"/>
      <c r="F43" s="1342"/>
      <c r="G43" s="1342"/>
      <c r="H43" s="1342"/>
      <c r="I43" s="1342"/>
      <c r="J43" s="1342"/>
      <c r="K43" s="1342"/>
      <c r="L43" s="1343"/>
      <c r="M43" s="360"/>
      <c r="N43" s="360"/>
      <c r="O43" s="360"/>
      <c r="P43" s="360"/>
      <c r="Q43" s="360"/>
      <c r="R43" s="360"/>
      <c r="S43" s="360"/>
      <c r="T43" s="360"/>
      <c r="U43" s="360"/>
      <c r="V43" s="360"/>
      <c r="W43" s="360"/>
      <c r="X43" s="360"/>
      <c r="Y43" s="433"/>
      <c r="Z43" s="433"/>
      <c r="AA43" s="433"/>
      <c r="AB43" s="433"/>
      <c r="AC43" s="433"/>
    </row>
    <row r="44" spans="1:29" ht="27" customHeight="1" x14ac:dyDescent="0.2">
      <c r="A44" s="1344"/>
      <c r="B44" s="1345"/>
      <c r="C44" s="1345"/>
      <c r="D44" s="1345"/>
      <c r="E44" s="1345"/>
      <c r="F44" s="1345"/>
      <c r="G44" s="1345"/>
      <c r="H44" s="1345"/>
      <c r="I44" s="1345"/>
      <c r="J44" s="1345"/>
      <c r="K44" s="1345"/>
      <c r="L44" s="1346"/>
      <c r="M44" s="360"/>
      <c r="N44" s="360"/>
      <c r="O44" s="360"/>
      <c r="P44" s="360"/>
      <c r="Q44" s="360"/>
      <c r="R44" s="360"/>
      <c r="S44" s="360"/>
      <c r="T44" s="360"/>
      <c r="U44" s="360"/>
      <c r="V44" s="360"/>
      <c r="W44" s="360"/>
      <c r="X44" s="360"/>
      <c r="Y44" s="433"/>
      <c r="Z44" s="433"/>
      <c r="AA44" s="433"/>
      <c r="AB44" s="433"/>
      <c r="AC44" s="433"/>
    </row>
    <row r="45" spans="1:29" ht="25.5" customHeight="1" x14ac:dyDescent="0.2">
      <c r="A45" s="1344"/>
      <c r="B45" s="1345"/>
      <c r="C45" s="1345"/>
      <c r="D45" s="1345"/>
      <c r="E45" s="1345"/>
      <c r="F45" s="1345"/>
      <c r="G45" s="1345"/>
      <c r="H45" s="1345"/>
      <c r="I45" s="1345"/>
      <c r="J45" s="1345"/>
      <c r="K45" s="1345"/>
      <c r="L45" s="1346"/>
      <c r="M45" s="360"/>
      <c r="N45" s="360"/>
      <c r="O45" s="360"/>
      <c r="P45" s="360"/>
      <c r="Q45" s="360"/>
      <c r="R45" s="360"/>
      <c r="S45" s="360"/>
      <c r="T45" s="360"/>
      <c r="U45" s="360"/>
      <c r="V45" s="360"/>
      <c r="W45" s="360"/>
      <c r="X45" s="360"/>
      <c r="Y45" s="433"/>
      <c r="Z45" s="433"/>
      <c r="AA45" s="433"/>
      <c r="AB45" s="433"/>
      <c r="AC45" s="433"/>
    </row>
    <row r="46" spans="1:29" ht="145.5" customHeight="1" x14ac:dyDescent="0.2">
      <c r="A46" s="1347"/>
      <c r="B46" s="1348"/>
      <c r="C46" s="1348"/>
      <c r="D46" s="1348"/>
      <c r="E46" s="1348"/>
      <c r="F46" s="1348"/>
      <c r="G46" s="1348"/>
      <c r="H46" s="1348"/>
      <c r="I46" s="1348"/>
      <c r="J46" s="1348"/>
      <c r="K46" s="1348"/>
      <c r="L46" s="1349"/>
      <c r="M46" s="360"/>
      <c r="N46" s="360"/>
      <c r="O46" s="360"/>
      <c r="P46" s="360"/>
      <c r="Q46" s="360"/>
      <c r="R46" s="360"/>
      <c r="S46" s="360"/>
      <c r="T46" s="360"/>
      <c r="U46" s="360"/>
      <c r="V46" s="360"/>
      <c r="W46" s="360"/>
      <c r="X46" s="360"/>
      <c r="Y46" s="433"/>
      <c r="Z46" s="433"/>
      <c r="AA46" s="433"/>
      <c r="AB46" s="433"/>
      <c r="AC46" s="433"/>
    </row>
    <row r="47" spans="1:29" ht="18.95" customHeight="1" x14ac:dyDescent="0.2">
      <c r="M47" s="433"/>
      <c r="N47" s="433"/>
      <c r="O47" s="433"/>
      <c r="P47" s="433"/>
      <c r="Q47" s="433"/>
      <c r="R47" s="433"/>
      <c r="S47" s="433"/>
      <c r="T47" s="433"/>
      <c r="U47" s="433"/>
      <c r="V47" s="433"/>
      <c r="W47" s="433"/>
      <c r="X47" s="433"/>
      <c r="Y47" s="433"/>
      <c r="Z47" s="433"/>
      <c r="AA47" s="433"/>
      <c r="AB47" s="433"/>
      <c r="AC47" s="433"/>
    </row>
    <row r="48" spans="1:29" ht="18.95" customHeight="1" x14ac:dyDescent="0.2">
      <c r="M48" s="433"/>
      <c r="N48" s="433"/>
      <c r="O48" s="433"/>
      <c r="P48" s="433"/>
      <c r="Q48" s="433"/>
      <c r="R48" s="433"/>
      <c r="S48" s="433"/>
      <c r="T48" s="433"/>
      <c r="U48" s="433"/>
      <c r="V48" s="433"/>
      <c r="W48" s="433"/>
      <c r="X48" s="433"/>
      <c r="Y48" s="433"/>
      <c r="Z48" s="433"/>
      <c r="AA48" s="433"/>
      <c r="AB48" s="433"/>
      <c r="AC48" s="433"/>
    </row>
    <row r="49" spans="13:29" ht="18.95" customHeight="1" x14ac:dyDescent="0.2">
      <c r="M49" s="433"/>
      <c r="N49" s="433"/>
      <c r="O49" s="433"/>
      <c r="P49" s="433"/>
      <c r="Q49" s="433"/>
      <c r="R49" s="433"/>
      <c r="S49" s="433"/>
      <c r="T49" s="433"/>
      <c r="U49" s="433"/>
      <c r="V49" s="433"/>
      <c r="W49" s="433"/>
      <c r="X49" s="433"/>
      <c r="Y49" s="433"/>
      <c r="Z49" s="433"/>
      <c r="AA49" s="433"/>
      <c r="AB49" s="433"/>
      <c r="AC49" s="433"/>
    </row>
  </sheetData>
  <sheetProtection password="CCF3" sheet="1" objects="1" scenarios="1"/>
  <mergeCells count="24">
    <mergeCell ref="G19:L19"/>
    <mergeCell ref="A20:L23"/>
    <mergeCell ref="A6:I8"/>
    <mergeCell ref="C1:K2"/>
    <mergeCell ref="C3:K3"/>
    <mergeCell ref="C4:K4"/>
    <mergeCell ref="A5:I5"/>
    <mergeCell ref="J5:L5"/>
    <mergeCell ref="A43:L46"/>
    <mergeCell ref="A9:L9"/>
    <mergeCell ref="A10:L10"/>
    <mergeCell ref="A11:L11"/>
    <mergeCell ref="A16:F16"/>
    <mergeCell ref="G16:L16"/>
    <mergeCell ref="D13:H13"/>
    <mergeCell ref="I13:J14"/>
    <mergeCell ref="D14:H14"/>
    <mergeCell ref="A42:L42"/>
    <mergeCell ref="A17:F17"/>
    <mergeCell ref="G17:L17"/>
    <mergeCell ref="A18:F18"/>
    <mergeCell ref="G18:L18"/>
    <mergeCell ref="A24:L24"/>
    <mergeCell ref="A19:F19"/>
  </mergeCells>
  <hyperlinks>
    <hyperlink ref="A6:I8" location="CONSOLIDADO!G62" display="Ejecución de trabajos de cumplimiento" xr:uid="{00000000-0004-0000-3B00-000000000000}"/>
  </hyperlinks>
  <pageMargins left="0.7" right="0.7" top="0.75" bottom="0.75" header="0.3" footer="0.3"/>
  <pageSetup orientation="portrait" verticalDpi="599" r:id="rId1"/>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theme="5" tint="-0.249977111117893"/>
  </sheetPr>
  <dimension ref="A1:X49"/>
  <sheetViews>
    <sheetView workbookViewId="0">
      <selection activeCell="A43" sqref="A43:L45"/>
    </sheetView>
  </sheetViews>
  <sheetFormatPr baseColWidth="10" defaultColWidth="3.5703125" defaultRowHeight="18.95" customHeight="1" x14ac:dyDescent="0.2"/>
  <cols>
    <col min="1" max="3" width="7.140625" style="103" customWidth="1"/>
    <col min="4" max="4" width="7" style="103" customWidth="1"/>
    <col min="5" max="12" width="7.140625" style="103" customWidth="1"/>
    <col min="13" max="13" width="4" style="103" bestFit="1" customWidth="1"/>
    <col min="14" max="16384" width="3.5703125" style="103"/>
  </cols>
  <sheetData>
    <row r="1" spans="1:12" ht="12.75" x14ac:dyDescent="0.2">
      <c r="A1" s="821"/>
      <c r="B1" s="822"/>
      <c r="C1" s="1461" t="s">
        <v>8</v>
      </c>
      <c r="D1" s="1461"/>
      <c r="E1" s="1461"/>
      <c r="F1" s="1461"/>
      <c r="G1" s="1461"/>
      <c r="H1" s="1461"/>
      <c r="I1" s="1461"/>
      <c r="J1" s="1461"/>
      <c r="K1" s="1462"/>
      <c r="L1" s="822"/>
    </row>
    <row r="2" spans="1:12" ht="12.75" x14ac:dyDescent="0.2">
      <c r="A2" s="823"/>
      <c r="B2" s="824"/>
      <c r="C2" s="1464"/>
      <c r="D2" s="1464"/>
      <c r="E2" s="1464"/>
      <c r="F2" s="1464"/>
      <c r="G2" s="1464"/>
      <c r="H2" s="1464"/>
      <c r="I2" s="1464"/>
      <c r="J2" s="1464"/>
      <c r="K2" s="1465"/>
      <c r="L2" s="824"/>
    </row>
    <row r="3" spans="1:12" ht="12.75" x14ac:dyDescent="0.2">
      <c r="A3" s="823"/>
      <c r="B3" s="824"/>
      <c r="C3" s="1438" t="s">
        <v>97</v>
      </c>
      <c r="D3" s="1438"/>
      <c r="E3" s="1438"/>
      <c r="F3" s="1438"/>
      <c r="G3" s="1438"/>
      <c r="H3" s="1438"/>
      <c r="I3" s="1438"/>
      <c r="J3" s="1438"/>
      <c r="K3" s="1439"/>
      <c r="L3" s="824"/>
    </row>
    <row r="4" spans="1:12" ht="12.75" x14ac:dyDescent="0.2">
      <c r="A4" s="825"/>
      <c r="B4" s="826"/>
      <c r="C4" s="1440" t="s">
        <v>121</v>
      </c>
      <c r="D4" s="1440"/>
      <c r="E4" s="1440"/>
      <c r="F4" s="1440"/>
      <c r="G4" s="1440"/>
      <c r="H4" s="1440"/>
      <c r="I4" s="1440"/>
      <c r="J4" s="1440"/>
      <c r="K4" s="1441"/>
      <c r="L4" s="826"/>
    </row>
    <row r="5" spans="1:12" s="106" customFormat="1" ht="12.75" x14ac:dyDescent="0.25">
      <c r="A5" s="1442" t="s">
        <v>89</v>
      </c>
      <c r="B5" s="1443"/>
      <c r="C5" s="1443"/>
      <c r="D5" s="1443"/>
      <c r="E5" s="1443"/>
      <c r="F5" s="1443"/>
      <c r="G5" s="1443"/>
      <c r="H5" s="1443"/>
      <c r="I5" s="1444"/>
      <c r="J5" s="1443" t="s">
        <v>90</v>
      </c>
      <c r="K5" s="1443"/>
      <c r="L5" s="1444"/>
    </row>
    <row r="6" spans="1:12" ht="12.75" x14ac:dyDescent="0.2">
      <c r="A6" s="1307" t="s">
        <v>230</v>
      </c>
      <c r="B6" s="1308"/>
      <c r="C6" s="1308"/>
      <c r="D6" s="1308"/>
      <c r="E6" s="1308"/>
      <c r="F6" s="1308"/>
      <c r="G6" s="1308"/>
      <c r="H6" s="1308"/>
      <c r="I6" s="1309"/>
      <c r="J6" s="827"/>
      <c r="K6" s="828" t="s">
        <v>16</v>
      </c>
      <c r="L6" s="829"/>
    </row>
    <row r="7" spans="1:12" ht="12.75" x14ac:dyDescent="0.2">
      <c r="A7" s="1307"/>
      <c r="B7" s="1308"/>
      <c r="C7" s="1308"/>
      <c r="D7" s="1308"/>
      <c r="E7" s="1308"/>
      <c r="F7" s="1308"/>
      <c r="G7" s="1308"/>
      <c r="H7" s="1308"/>
      <c r="I7" s="1309"/>
      <c r="J7" s="827"/>
      <c r="K7" s="828" t="s">
        <v>98</v>
      </c>
      <c r="L7" s="830" t="s">
        <v>38</v>
      </c>
    </row>
    <row r="8" spans="1:12" ht="12.75" x14ac:dyDescent="0.2">
      <c r="A8" s="1310"/>
      <c r="B8" s="1311"/>
      <c r="C8" s="1311"/>
      <c r="D8" s="1311"/>
      <c r="E8" s="1311"/>
      <c r="F8" s="1311"/>
      <c r="G8" s="1311"/>
      <c r="H8" s="1311"/>
      <c r="I8" s="1312"/>
      <c r="J8" s="831"/>
      <c r="K8" s="832" t="s">
        <v>18</v>
      </c>
      <c r="L8" s="829"/>
    </row>
    <row r="9" spans="1:12" s="106" customFormat="1" ht="12.75" x14ac:dyDescent="0.25">
      <c r="A9" s="1415" t="s">
        <v>19</v>
      </c>
      <c r="B9" s="1416"/>
      <c r="C9" s="1416"/>
      <c r="D9" s="1416"/>
      <c r="E9" s="1416"/>
      <c r="F9" s="1416"/>
      <c r="G9" s="1416"/>
      <c r="H9" s="1416"/>
      <c r="I9" s="1416"/>
      <c r="J9" s="1416"/>
      <c r="K9" s="1416"/>
      <c r="L9" s="1417"/>
    </row>
    <row r="10" spans="1:12" ht="24" customHeight="1" x14ac:dyDescent="0.2">
      <c r="A10" s="1384" t="s">
        <v>229</v>
      </c>
      <c r="B10" s="1385"/>
      <c r="C10" s="1385"/>
      <c r="D10" s="1385"/>
      <c r="E10" s="1385"/>
      <c r="F10" s="1385"/>
      <c r="G10" s="1385"/>
      <c r="H10" s="1385"/>
      <c r="I10" s="1385"/>
      <c r="J10" s="1385"/>
      <c r="K10" s="1385"/>
      <c r="L10" s="1386"/>
    </row>
    <row r="11" spans="1:12" s="106" customFormat="1" ht="12.75" x14ac:dyDescent="0.25">
      <c r="A11" s="1415" t="s">
        <v>20</v>
      </c>
      <c r="B11" s="1416"/>
      <c r="C11" s="1416"/>
      <c r="D11" s="1416"/>
      <c r="E11" s="1416"/>
      <c r="F11" s="1416"/>
      <c r="G11" s="1416"/>
      <c r="H11" s="1416"/>
      <c r="I11" s="1416"/>
      <c r="J11" s="1416"/>
      <c r="K11" s="1416"/>
      <c r="L11" s="1417"/>
    </row>
    <row r="12" spans="1:12" ht="12.75" x14ac:dyDescent="0.2">
      <c r="A12" s="833"/>
      <c r="B12" s="834"/>
      <c r="C12" s="834"/>
      <c r="D12" s="834"/>
      <c r="E12" s="834"/>
      <c r="F12" s="834"/>
      <c r="G12" s="834"/>
      <c r="H12" s="834"/>
      <c r="I12" s="834"/>
      <c r="J12" s="834"/>
      <c r="K12" s="834"/>
      <c r="L12" s="835"/>
    </row>
    <row r="13" spans="1:12" ht="15" customHeight="1" x14ac:dyDescent="0.2">
      <c r="A13" s="833"/>
      <c r="B13" s="273"/>
      <c r="C13" s="1324" t="s">
        <v>881</v>
      </c>
      <c r="D13" s="1324"/>
      <c r="E13" s="1324"/>
      <c r="F13" s="1324"/>
      <c r="G13" s="1324"/>
      <c r="H13" s="1324"/>
      <c r="I13" s="1458" t="s">
        <v>24</v>
      </c>
      <c r="J13" s="1458"/>
      <c r="K13" s="834"/>
      <c r="L13" s="835"/>
    </row>
    <row r="14" spans="1:12" ht="12.75" customHeight="1" x14ac:dyDescent="0.2">
      <c r="A14" s="833"/>
      <c r="B14" s="273"/>
      <c r="C14" s="1399" t="s">
        <v>882</v>
      </c>
      <c r="D14" s="1399"/>
      <c r="E14" s="1399"/>
      <c r="F14" s="1399"/>
      <c r="G14" s="1399"/>
      <c r="H14" s="1399"/>
      <c r="I14" s="1458"/>
      <c r="J14" s="1458"/>
      <c r="K14" s="834"/>
      <c r="L14" s="835"/>
    </row>
    <row r="15" spans="1:12" ht="12.75" x14ac:dyDescent="0.2">
      <c r="A15" s="272"/>
      <c r="B15" s="271"/>
      <c r="C15" s="271"/>
      <c r="D15" s="271"/>
      <c r="E15" s="271"/>
      <c r="F15" s="271"/>
      <c r="G15" s="271"/>
      <c r="H15" s="271"/>
      <c r="I15" s="271"/>
      <c r="J15" s="271"/>
      <c r="K15" s="271"/>
      <c r="L15" s="270"/>
    </row>
    <row r="16" spans="1:12" s="106" customFormat="1" ht="12.75" x14ac:dyDescent="0.25">
      <c r="A16" s="1415" t="s">
        <v>21</v>
      </c>
      <c r="B16" s="1416"/>
      <c r="C16" s="1416"/>
      <c r="D16" s="1416"/>
      <c r="E16" s="1416"/>
      <c r="F16" s="1416"/>
      <c r="G16" s="1415" t="s">
        <v>22</v>
      </c>
      <c r="H16" s="1416"/>
      <c r="I16" s="1416"/>
      <c r="J16" s="1416"/>
      <c r="K16" s="1416"/>
      <c r="L16" s="1417"/>
    </row>
    <row r="17" spans="1:17" ht="12.75" x14ac:dyDescent="0.2">
      <c r="A17" s="1428" t="s">
        <v>92</v>
      </c>
      <c r="B17" s="1324"/>
      <c r="C17" s="1324"/>
      <c r="D17" s="1324"/>
      <c r="E17" s="1324"/>
      <c r="F17" s="1324"/>
      <c r="G17" s="1428" t="s">
        <v>26</v>
      </c>
      <c r="H17" s="1324"/>
      <c r="I17" s="1324"/>
      <c r="J17" s="1324"/>
      <c r="K17" s="1324"/>
      <c r="L17" s="1325"/>
    </row>
    <row r="18" spans="1:17" s="106" customFormat="1" ht="12.75" x14ac:dyDescent="0.25">
      <c r="A18" s="1415" t="s">
        <v>46</v>
      </c>
      <c r="B18" s="1416"/>
      <c r="C18" s="1416"/>
      <c r="D18" s="1416"/>
      <c r="E18" s="1416"/>
      <c r="F18" s="1416"/>
      <c r="G18" s="1415" t="s">
        <v>34</v>
      </c>
      <c r="H18" s="1416"/>
      <c r="I18" s="1416"/>
      <c r="J18" s="1416"/>
      <c r="K18" s="1416"/>
      <c r="L18" s="1417"/>
    </row>
    <row r="19" spans="1:17" ht="27" customHeight="1" x14ac:dyDescent="0.2">
      <c r="A19" s="1396" t="s">
        <v>228</v>
      </c>
      <c r="B19" s="1397"/>
      <c r="C19" s="1397"/>
      <c r="D19" s="1397"/>
      <c r="E19" s="1397"/>
      <c r="F19" s="1398"/>
      <c r="G19" s="1396" t="s">
        <v>883</v>
      </c>
      <c r="H19" s="1397"/>
      <c r="I19" s="1397"/>
      <c r="J19" s="1397"/>
      <c r="K19" s="1397"/>
      <c r="L19" s="1398"/>
    </row>
    <row r="20" spans="1:17" s="106" customFormat="1" ht="12.75" x14ac:dyDescent="0.25">
      <c r="A20" s="1415" t="s">
        <v>35</v>
      </c>
      <c r="B20" s="1416"/>
      <c r="C20" s="1416"/>
      <c r="D20" s="1416"/>
      <c r="E20" s="1416"/>
      <c r="F20" s="1416"/>
      <c r="G20" s="1416"/>
      <c r="H20" s="1416"/>
      <c r="I20" s="1416"/>
      <c r="J20" s="1416"/>
      <c r="K20" s="1416"/>
      <c r="L20" s="1417"/>
    </row>
    <row r="21" spans="1:17" ht="12.75" x14ac:dyDescent="0.2">
      <c r="A21" s="1428" t="s">
        <v>477</v>
      </c>
      <c r="B21" s="1324"/>
      <c r="C21" s="1324"/>
      <c r="D21" s="1324"/>
      <c r="E21" s="1324"/>
      <c r="F21" s="1324"/>
      <c r="G21" s="1324"/>
      <c r="H21" s="1324"/>
      <c r="I21" s="1324"/>
      <c r="J21" s="1324"/>
      <c r="K21" s="1324"/>
      <c r="L21" s="1325"/>
    </row>
    <row r="22" spans="1:17" ht="12.75" x14ac:dyDescent="0.2">
      <c r="A22" s="1255" t="s">
        <v>2</v>
      </c>
      <c r="B22" s="1256"/>
      <c r="C22" s="1256"/>
      <c r="D22" s="1256"/>
      <c r="E22" s="1256"/>
      <c r="F22" s="1256"/>
      <c r="G22" s="1256"/>
      <c r="H22" s="1256"/>
      <c r="I22" s="1256"/>
      <c r="J22" s="1256"/>
      <c r="K22" s="1256"/>
      <c r="L22" s="1257"/>
    </row>
    <row r="23" spans="1:17" ht="12.75" x14ac:dyDescent="0.2">
      <c r="A23" s="1338" t="s">
        <v>227</v>
      </c>
      <c r="B23" s="1339"/>
      <c r="C23" s="1339"/>
      <c r="D23" s="1339"/>
      <c r="E23" s="1339"/>
      <c r="F23" s="1339"/>
      <c r="G23" s="1339"/>
      <c r="H23" s="1339"/>
      <c r="I23" s="1339"/>
      <c r="J23" s="1339"/>
      <c r="K23" s="1339"/>
      <c r="L23" s="1340"/>
    </row>
    <row r="24" spans="1:17" s="106" customFormat="1" ht="12.75" x14ac:dyDescent="0.25">
      <c r="A24" s="1415" t="s">
        <v>36</v>
      </c>
      <c r="B24" s="1416"/>
      <c r="C24" s="1416"/>
      <c r="D24" s="1416"/>
      <c r="E24" s="1416"/>
      <c r="F24" s="1416"/>
      <c r="G24" s="1416"/>
      <c r="H24" s="1416"/>
      <c r="I24" s="1416"/>
      <c r="J24" s="1416"/>
      <c r="K24" s="1416"/>
      <c r="L24" s="1417"/>
      <c r="Q24" s="106" t="s">
        <v>59</v>
      </c>
    </row>
    <row r="25" spans="1:17" ht="12.75" x14ac:dyDescent="0.2">
      <c r="A25" s="836">
        <v>43466</v>
      </c>
      <c r="B25" s="953">
        <v>43497</v>
      </c>
      <c r="C25" s="953">
        <v>43525</v>
      </c>
      <c r="D25" s="953">
        <v>43556</v>
      </c>
      <c r="E25" s="953">
        <v>43586</v>
      </c>
      <c r="F25" s="953">
        <v>43617</v>
      </c>
      <c r="G25" s="953">
        <v>43647</v>
      </c>
      <c r="H25" s="953">
        <v>43678</v>
      </c>
      <c r="I25" s="953">
        <v>43709</v>
      </c>
      <c r="J25" s="953">
        <v>43739</v>
      </c>
      <c r="K25" s="953">
        <v>43770</v>
      </c>
      <c r="L25" s="953">
        <v>43800</v>
      </c>
    </row>
    <row r="26" spans="1:17" ht="12.75" x14ac:dyDescent="0.2">
      <c r="A26" s="878"/>
      <c r="B26" s="878"/>
      <c r="C26" s="883">
        <v>0.25</v>
      </c>
      <c r="D26" s="882"/>
      <c r="E26" s="882"/>
      <c r="F26" s="883">
        <v>0.5</v>
      </c>
      <c r="G26" s="882"/>
      <c r="H26" s="882"/>
      <c r="I26" s="881">
        <v>0.75</v>
      </c>
      <c r="J26" s="882"/>
      <c r="K26" s="882"/>
      <c r="L26" s="883"/>
    </row>
    <row r="27" spans="1:17" s="263" customFormat="1" ht="12.75" x14ac:dyDescent="0.2">
      <c r="A27" s="269">
        <v>1</v>
      </c>
      <c r="B27" s="268">
        <v>1</v>
      </c>
      <c r="C27" s="268">
        <v>1</v>
      </c>
      <c r="D27" s="268">
        <v>1</v>
      </c>
      <c r="E27" s="268">
        <v>1</v>
      </c>
      <c r="F27" s="268">
        <v>1</v>
      </c>
      <c r="G27" s="268">
        <v>1</v>
      </c>
      <c r="H27" s="268">
        <v>1</v>
      </c>
      <c r="I27" s="268">
        <v>1</v>
      </c>
      <c r="J27" s="268">
        <v>1</v>
      </c>
      <c r="K27" s="268">
        <v>1</v>
      </c>
      <c r="L27" s="267">
        <v>1</v>
      </c>
    </row>
    <row r="28" spans="1:17" s="263" customFormat="1" ht="12.75" x14ac:dyDescent="0.2">
      <c r="A28" s="266">
        <v>1</v>
      </c>
      <c r="B28" s="266">
        <v>1</v>
      </c>
      <c r="C28" s="266">
        <v>1</v>
      </c>
      <c r="D28" s="266">
        <v>1</v>
      </c>
      <c r="E28" s="266">
        <v>1</v>
      </c>
      <c r="F28" s="266">
        <v>1</v>
      </c>
      <c r="G28" s="266">
        <v>1</v>
      </c>
      <c r="H28" s="266">
        <v>1</v>
      </c>
      <c r="I28" s="266">
        <v>1</v>
      </c>
      <c r="J28" s="266">
        <v>1</v>
      </c>
      <c r="K28" s="266">
        <v>1</v>
      </c>
      <c r="L28" s="838">
        <v>1</v>
      </c>
    </row>
    <row r="29" spans="1:17" s="256" customFormat="1" ht="12.75" x14ac:dyDescent="0.2">
      <c r="A29" s="262"/>
      <c r="B29" s="261"/>
      <c r="C29" s="261"/>
      <c r="D29" s="261"/>
      <c r="E29" s="261"/>
      <c r="F29" s="261"/>
      <c r="G29" s="261"/>
      <c r="H29" s="261"/>
      <c r="I29" s="261"/>
      <c r="J29" s="261"/>
      <c r="K29" s="261"/>
      <c r="L29" s="260"/>
    </row>
    <row r="30" spans="1:17" s="256" customFormat="1" ht="12.75" x14ac:dyDescent="0.2">
      <c r="A30" s="262"/>
      <c r="B30" s="261"/>
      <c r="C30" s="261"/>
      <c r="D30" s="261"/>
      <c r="E30" s="261"/>
      <c r="F30" s="261"/>
      <c r="G30" s="261"/>
      <c r="H30" s="261"/>
      <c r="I30" s="261"/>
      <c r="J30" s="261"/>
      <c r="K30" s="261"/>
      <c r="L30" s="260"/>
    </row>
    <row r="31" spans="1:17" s="256" customFormat="1" ht="18.95" customHeight="1" x14ac:dyDescent="0.2">
      <c r="A31" s="262"/>
      <c r="B31" s="261"/>
      <c r="C31" s="261"/>
      <c r="D31" s="261"/>
      <c r="E31" s="261"/>
      <c r="F31" s="261"/>
      <c r="G31" s="261"/>
      <c r="H31" s="261"/>
      <c r="I31" s="261"/>
      <c r="J31" s="261"/>
      <c r="K31" s="261"/>
      <c r="L31" s="260"/>
    </row>
    <row r="32" spans="1:17" s="256" customFormat="1" ht="18.95" customHeight="1" x14ac:dyDescent="0.2">
      <c r="A32" s="262"/>
      <c r="B32" s="261"/>
      <c r="C32" s="261"/>
      <c r="D32" s="261"/>
      <c r="E32" s="261"/>
      <c r="F32" s="261"/>
      <c r="G32" s="261"/>
      <c r="H32" s="261"/>
      <c r="I32" s="261"/>
      <c r="J32" s="261"/>
      <c r="K32" s="261"/>
      <c r="L32" s="260"/>
    </row>
    <row r="33" spans="1:24" s="256" customFormat="1" ht="18.95" customHeight="1" x14ac:dyDescent="0.2">
      <c r="A33" s="262"/>
      <c r="B33" s="261"/>
      <c r="C33" s="261"/>
      <c r="D33" s="261"/>
      <c r="E33" s="261"/>
      <c r="F33" s="261"/>
      <c r="G33" s="261"/>
      <c r="H33" s="261"/>
      <c r="I33" s="261"/>
      <c r="J33" s="261"/>
      <c r="K33" s="261"/>
      <c r="L33" s="260"/>
    </row>
    <row r="34" spans="1:24" s="256" customFormat="1" ht="18.95" customHeight="1" x14ac:dyDescent="0.2">
      <c r="A34" s="262"/>
      <c r="B34" s="261"/>
      <c r="C34" s="261"/>
      <c r="D34" s="261"/>
      <c r="E34" s="261"/>
      <c r="F34" s="261"/>
      <c r="G34" s="261"/>
      <c r="H34" s="261"/>
      <c r="I34" s="261"/>
      <c r="J34" s="261"/>
      <c r="K34" s="261"/>
      <c r="L34" s="260"/>
    </row>
    <row r="35" spans="1:24" s="256" customFormat="1" ht="18.95" customHeight="1" x14ac:dyDescent="0.2">
      <c r="A35" s="262"/>
      <c r="B35" s="261"/>
      <c r="C35" s="261"/>
      <c r="D35" s="261"/>
      <c r="E35" s="261"/>
      <c r="F35" s="261"/>
      <c r="G35" s="261"/>
      <c r="H35" s="261"/>
      <c r="I35" s="261"/>
      <c r="J35" s="261"/>
      <c r="K35" s="261"/>
      <c r="L35" s="260"/>
    </row>
    <row r="36" spans="1:24" s="256" customFormat="1" ht="18.95" customHeight="1" x14ac:dyDescent="0.2">
      <c r="A36" s="262"/>
      <c r="B36" s="261"/>
      <c r="C36" s="261"/>
      <c r="D36" s="261"/>
      <c r="E36" s="261"/>
      <c r="F36" s="261"/>
      <c r="G36" s="261"/>
      <c r="H36" s="261"/>
      <c r="I36" s="261"/>
      <c r="J36" s="261"/>
      <c r="K36" s="261"/>
      <c r="L36" s="260"/>
    </row>
    <row r="37" spans="1:24" s="256" customFormat="1" ht="15" customHeight="1" x14ac:dyDescent="0.2">
      <c r="A37" s="262"/>
      <c r="B37" s="261"/>
      <c r="C37" s="261"/>
      <c r="D37" s="261"/>
      <c r="E37" s="261"/>
      <c r="F37" s="261"/>
      <c r="G37" s="261"/>
      <c r="H37" s="261"/>
      <c r="I37" s="261"/>
      <c r="J37" s="261"/>
      <c r="K37" s="261"/>
      <c r="L37" s="260"/>
    </row>
    <row r="38" spans="1:24" s="256" customFormat="1" ht="18.95" customHeight="1" x14ac:dyDescent="0.2">
      <c r="A38" s="262"/>
      <c r="B38" s="261"/>
      <c r="C38" s="261"/>
      <c r="D38" s="261"/>
      <c r="E38" s="261"/>
      <c r="F38" s="261"/>
      <c r="G38" s="261"/>
      <c r="H38" s="261"/>
      <c r="I38" s="261"/>
      <c r="J38" s="261"/>
      <c r="K38" s="261"/>
      <c r="L38" s="260"/>
    </row>
    <row r="39" spans="1:24" s="256" customFormat="1" ht="18.95" customHeight="1" x14ac:dyDescent="0.2">
      <c r="A39" s="262"/>
      <c r="B39" s="261"/>
      <c r="C39" s="261"/>
      <c r="D39" s="261"/>
      <c r="E39" s="261"/>
      <c r="F39" s="261"/>
      <c r="G39" s="261"/>
      <c r="H39" s="261"/>
      <c r="I39" s="261"/>
      <c r="J39" s="261"/>
      <c r="K39" s="261"/>
      <c r="L39" s="260"/>
    </row>
    <row r="40" spans="1:24" s="256" customFormat="1" ht="18.95" customHeight="1" x14ac:dyDescent="0.2">
      <c r="A40" s="262"/>
      <c r="B40" s="261"/>
      <c r="C40" s="261"/>
      <c r="D40" s="261"/>
      <c r="E40" s="261"/>
      <c r="F40" s="261"/>
      <c r="G40" s="261"/>
      <c r="H40" s="261"/>
      <c r="I40" s="261"/>
      <c r="J40" s="261"/>
      <c r="K40" s="261"/>
      <c r="L40" s="260"/>
    </row>
    <row r="41" spans="1:24" s="256" customFormat="1" ht="12.75" customHeight="1" x14ac:dyDescent="0.2">
      <c r="A41" s="259"/>
      <c r="B41" s="258"/>
      <c r="C41" s="258"/>
      <c r="D41" s="258"/>
      <c r="E41" s="258"/>
      <c r="F41" s="258"/>
      <c r="G41" s="258"/>
      <c r="H41" s="258"/>
      <c r="I41" s="258"/>
      <c r="J41" s="258"/>
      <c r="K41" s="258"/>
      <c r="L41" s="257"/>
      <c r="M41" s="432"/>
      <c r="N41" s="432"/>
      <c r="O41" s="432"/>
      <c r="P41" s="432"/>
      <c r="Q41" s="432"/>
      <c r="R41" s="432"/>
      <c r="S41" s="432"/>
      <c r="T41" s="432"/>
      <c r="U41" s="432"/>
      <c r="V41" s="432"/>
      <c r="W41" s="432"/>
      <c r="X41" s="432"/>
    </row>
    <row r="42" spans="1:24" ht="30" customHeight="1" x14ac:dyDescent="0.2">
      <c r="A42" s="1418" t="s">
        <v>135</v>
      </c>
      <c r="B42" s="1418"/>
      <c r="C42" s="1418"/>
      <c r="D42" s="1418"/>
      <c r="E42" s="1418"/>
      <c r="F42" s="1418"/>
      <c r="G42" s="1418"/>
      <c r="H42" s="1418"/>
      <c r="I42" s="1418"/>
      <c r="J42" s="1418"/>
      <c r="K42" s="1418"/>
      <c r="L42" s="1418"/>
      <c r="M42" s="359"/>
      <c r="N42" s="359"/>
      <c r="O42" s="359"/>
      <c r="P42" s="359"/>
      <c r="Q42" s="359"/>
      <c r="R42" s="359"/>
      <c r="S42" s="359"/>
      <c r="T42" s="359"/>
      <c r="U42" s="359"/>
      <c r="V42" s="359"/>
      <c r="W42" s="359"/>
      <c r="X42" s="433"/>
    </row>
    <row r="43" spans="1:24" ht="30" customHeight="1" x14ac:dyDescent="0.2">
      <c r="A43" s="2142" t="s">
        <v>1080</v>
      </c>
      <c r="B43" s="2143"/>
      <c r="C43" s="2143"/>
      <c r="D43" s="2143"/>
      <c r="E43" s="2143"/>
      <c r="F43" s="2143"/>
      <c r="G43" s="2143"/>
      <c r="H43" s="2143"/>
      <c r="I43" s="2143"/>
      <c r="J43" s="2143"/>
      <c r="K43" s="2143"/>
      <c r="L43" s="2144"/>
      <c r="M43" s="360"/>
      <c r="N43" s="360"/>
      <c r="O43" s="360"/>
      <c r="P43" s="360"/>
      <c r="Q43" s="360"/>
      <c r="R43" s="360"/>
      <c r="S43" s="360"/>
      <c r="T43" s="360"/>
      <c r="U43" s="360"/>
      <c r="V43" s="360"/>
      <c r="W43" s="360"/>
      <c r="X43" s="433"/>
    </row>
    <row r="44" spans="1:24" ht="36" customHeight="1" x14ac:dyDescent="0.2">
      <c r="A44" s="2145"/>
      <c r="B44" s="2146"/>
      <c r="C44" s="2146"/>
      <c r="D44" s="2146"/>
      <c r="E44" s="2146"/>
      <c r="F44" s="2146"/>
      <c r="G44" s="2146"/>
      <c r="H44" s="2146"/>
      <c r="I44" s="2146"/>
      <c r="J44" s="2146"/>
      <c r="K44" s="2146"/>
      <c r="L44" s="2147"/>
      <c r="M44" s="360"/>
      <c r="N44" s="360"/>
      <c r="O44" s="360"/>
      <c r="P44" s="360"/>
      <c r="Q44" s="360"/>
      <c r="R44" s="360"/>
      <c r="S44" s="360"/>
      <c r="T44" s="360"/>
      <c r="U44" s="360"/>
      <c r="V44" s="360"/>
      <c r="W44" s="360"/>
      <c r="X44" s="433"/>
    </row>
    <row r="45" spans="1:24" ht="82.5" customHeight="1" x14ac:dyDescent="0.2">
      <c r="A45" s="2148"/>
      <c r="B45" s="2149"/>
      <c r="C45" s="2149"/>
      <c r="D45" s="2149"/>
      <c r="E45" s="2149"/>
      <c r="F45" s="2149"/>
      <c r="G45" s="2149"/>
      <c r="H45" s="2149"/>
      <c r="I45" s="2149"/>
      <c r="J45" s="2149"/>
      <c r="K45" s="2149"/>
      <c r="L45" s="2150"/>
      <c r="M45" s="360"/>
      <c r="N45" s="360"/>
      <c r="O45" s="360"/>
      <c r="P45" s="360"/>
      <c r="Q45" s="360"/>
      <c r="R45" s="360"/>
      <c r="S45" s="360"/>
      <c r="T45" s="360"/>
      <c r="U45" s="360"/>
      <c r="V45" s="360"/>
      <c r="W45" s="360"/>
      <c r="X45" s="433"/>
    </row>
    <row r="46" spans="1:24" ht="18.95" customHeight="1" x14ac:dyDescent="0.2">
      <c r="M46" s="433"/>
      <c r="N46" s="433"/>
      <c r="O46" s="433"/>
      <c r="P46" s="433"/>
      <c r="Q46" s="433"/>
      <c r="R46" s="433"/>
      <c r="S46" s="433"/>
      <c r="T46" s="433"/>
      <c r="U46" s="433"/>
      <c r="V46" s="433"/>
      <c r="W46" s="433"/>
      <c r="X46" s="433"/>
    </row>
    <row r="47" spans="1:24" ht="18.95" customHeight="1" x14ac:dyDescent="0.2">
      <c r="M47" s="433"/>
      <c r="N47" s="433"/>
      <c r="O47" s="433"/>
      <c r="P47" s="433"/>
      <c r="Q47" s="433"/>
      <c r="R47" s="433"/>
      <c r="S47" s="433"/>
      <c r="T47" s="433"/>
      <c r="U47" s="433"/>
      <c r="V47" s="433"/>
      <c r="W47" s="433"/>
      <c r="X47" s="433"/>
    </row>
    <row r="48" spans="1:24" ht="18.95" customHeight="1" x14ac:dyDescent="0.2">
      <c r="M48" s="433"/>
      <c r="N48" s="433"/>
      <c r="O48" s="433"/>
      <c r="P48" s="433"/>
      <c r="Q48" s="433"/>
      <c r="R48" s="433"/>
      <c r="S48" s="433"/>
      <c r="T48" s="433"/>
      <c r="U48" s="433"/>
      <c r="V48" s="433"/>
      <c r="W48" s="433"/>
      <c r="X48" s="433"/>
    </row>
    <row r="49" spans="13:24" ht="18.95" customHeight="1" x14ac:dyDescent="0.2">
      <c r="M49" s="433"/>
      <c r="N49" s="433"/>
      <c r="O49" s="433"/>
      <c r="P49" s="433"/>
      <c r="Q49" s="433"/>
      <c r="R49" s="433"/>
      <c r="S49" s="433"/>
      <c r="T49" s="433"/>
      <c r="U49" s="433"/>
      <c r="V49" s="433"/>
      <c r="W49" s="433"/>
      <c r="X49" s="433"/>
    </row>
  </sheetData>
  <sheetProtection password="CCF3" sheet="1" objects="1" scenarios="1"/>
  <mergeCells count="27">
    <mergeCell ref="I13:J14"/>
    <mergeCell ref="C1:K2"/>
    <mergeCell ref="C3:K3"/>
    <mergeCell ref="C4:K4"/>
    <mergeCell ref="A5:I5"/>
    <mergeCell ref="J5:L5"/>
    <mergeCell ref="A6:I8"/>
    <mergeCell ref="A9:L9"/>
    <mergeCell ref="A10:L10"/>
    <mergeCell ref="A11:L11"/>
    <mergeCell ref="C13:H13"/>
    <mergeCell ref="C14:H14"/>
    <mergeCell ref="A43:L45"/>
    <mergeCell ref="A16:F16"/>
    <mergeCell ref="G16:L16"/>
    <mergeCell ref="A17:F17"/>
    <mergeCell ref="G17:L17"/>
    <mergeCell ref="A18:F18"/>
    <mergeCell ref="G18:L18"/>
    <mergeCell ref="A24:L24"/>
    <mergeCell ref="A42:L42"/>
    <mergeCell ref="A19:F19"/>
    <mergeCell ref="G19:L19"/>
    <mergeCell ref="A20:L20"/>
    <mergeCell ref="A21:L21"/>
    <mergeCell ref="A22:L22"/>
    <mergeCell ref="A23:L23"/>
  </mergeCells>
  <hyperlinks>
    <hyperlink ref="A6:I8" location="CONSOLIDADO!G63" display="Reporte periódico del estado de atención de visitas y requerimientos de entes de control y/o vigilancia" xr:uid="{00000000-0004-0000-3C00-000000000000}"/>
  </hyperlinks>
  <pageMargins left="0.7" right="0.7" top="0.75" bottom="0.75" header="0.3" footer="0.3"/>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BE1BBA-A35D-4BE3-830A-8392C216BCCC}">
  <sheetPr>
    <tabColor theme="5" tint="-0.249977111117893"/>
  </sheetPr>
  <dimension ref="A1:X50"/>
  <sheetViews>
    <sheetView topLeftCell="A22" workbookViewId="0">
      <selection activeCell="A43" sqref="A43:L46"/>
    </sheetView>
  </sheetViews>
  <sheetFormatPr baseColWidth="10" defaultColWidth="3.5703125" defaultRowHeight="18.95" customHeight="1" x14ac:dyDescent="0.2"/>
  <cols>
    <col min="1" max="3" width="7.140625" style="994" customWidth="1"/>
    <col min="4" max="4" width="7" style="994" customWidth="1"/>
    <col min="5" max="12" width="7.140625" style="994" customWidth="1"/>
    <col min="13" max="13" width="4" style="994" bestFit="1" customWidth="1"/>
    <col min="14" max="16384" width="3.5703125" style="994"/>
  </cols>
  <sheetData>
    <row r="1" spans="1:12" ht="12.75" x14ac:dyDescent="0.2">
      <c r="A1" s="821"/>
      <c r="B1" s="822"/>
      <c r="C1" s="1461" t="s">
        <v>8</v>
      </c>
      <c r="D1" s="1461"/>
      <c r="E1" s="1461"/>
      <c r="F1" s="1461"/>
      <c r="G1" s="1461"/>
      <c r="H1" s="1461"/>
      <c r="I1" s="1461"/>
      <c r="J1" s="1461"/>
      <c r="K1" s="1462"/>
      <c r="L1" s="822"/>
    </row>
    <row r="2" spans="1:12" ht="12.75" x14ac:dyDescent="0.2">
      <c r="A2" s="823"/>
      <c r="B2" s="824"/>
      <c r="C2" s="1464"/>
      <c r="D2" s="1464"/>
      <c r="E2" s="1464"/>
      <c r="F2" s="1464"/>
      <c r="G2" s="1464"/>
      <c r="H2" s="1464"/>
      <c r="I2" s="1464"/>
      <c r="J2" s="1464"/>
      <c r="K2" s="1465"/>
      <c r="L2" s="824"/>
    </row>
    <row r="3" spans="1:12" ht="12.75" x14ac:dyDescent="0.2">
      <c r="A3" s="823"/>
      <c r="B3" s="824"/>
      <c r="C3" s="1438" t="s">
        <v>97</v>
      </c>
      <c r="D3" s="1438"/>
      <c r="E3" s="1438"/>
      <c r="F3" s="1438"/>
      <c r="G3" s="1438"/>
      <c r="H3" s="1438"/>
      <c r="I3" s="1438"/>
      <c r="J3" s="1438"/>
      <c r="K3" s="1439"/>
      <c r="L3" s="824"/>
    </row>
    <row r="4" spans="1:12" ht="12.75" x14ac:dyDescent="0.2">
      <c r="A4" s="825"/>
      <c r="B4" s="826"/>
      <c r="C4" s="1440" t="s">
        <v>121</v>
      </c>
      <c r="D4" s="1440"/>
      <c r="E4" s="1440"/>
      <c r="F4" s="1440"/>
      <c r="G4" s="1440"/>
      <c r="H4" s="1440"/>
      <c r="I4" s="1440"/>
      <c r="J4" s="1440"/>
      <c r="K4" s="1441"/>
      <c r="L4" s="826"/>
    </row>
    <row r="5" spans="1:12" s="905" customFormat="1" ht="12.75" x14ac:dyDescent="0.25">
      <c r="A5" s="1442" t="s">
        <v>89</v>
      </c>
      <c r="B5" s="1443"/>
      <c r="C5" s="1443"/>
      <c r="D5" s="1443"/>
      <c r="E5" s="1443"/>
      <c r="F5" s="1443"/>
      <c r="G5" s="1443"/>
      <c r="H5" s="1443"/>
      <c r="I5" s="1444"/>
      <c r="J5" s="1443" t="s">
        <v>90</v>
      </c>
      <c r="K5" s="1443"/>
      <c r="L5" s="1444"/>
    </row>
    <row r="6" spans="1:12" ht="12.75" x14ac:dyDescent="0.2">
      <c r="A6" s="1307" t="s">
        <v>915</v>
      </c>
      <c r="B6" s="1308"/>
      <c r="C6" s="1308"/>
      <c r="D6" s="1308"/>
      <c r="E6" s="1308"/>
      <c r="F6" s="1308"/>
      <c r="G6" s="1308"/>
      <c r="H6" s="1308"/>
      <c r="I6" s="1309"/>
      <c r="J6" s="1005"/>
      <c r="K6" s="1011" t="s">
        <v>16</v>
      </c>
      <c r="L6" s="829"/>
    </row>
    <row r="7" spans="1:12" ht="12.75" x14ac:dyDescent="0.2">
      <c r="A7" s="1307"/>
      <c r="B7" s="1308"/>
      <c r="C7" s="1308"/>
      <c r="D7" s="1308"/>
      <c r="E7" s="1308"/>
      <c r="F7" s="1308"/>
      <c r="G7" s="1308"/>
      <c r="H7" s="1308"/>
      <c r="I7" s="1309"/>
      <c r="J7" s="1005"/>
      <c r="K7" s="1011" t="s">
        <v>98</v>
      </c>
      <c r="L7" s="830" t="s">
        <v>38</v>
      </c>
    </row>
    <row r="8" spans="1:12" ht="12.75" x14ac:dyDescent="0.2">
      <c r="A8" s="1310"/>
      <c r="B8" s="1311"/>
      <c r="C8" s="1311"/>
      <c r="D8" s="1311"/>
      <c r="E8" s="1311"/>
      <c r="F8" s="1311"/>
      <c r="G8" s="1311"/>
      <c r="H8" s="1311"/>
      <c r="I8" s="1312"/>
      <c r="J8" s="831"/>
      <c r="K8" s="1010" t="s">
        <v>18</v>
      </c>
      <c r="L8" s="829"/>
    </row>
    <row r="9" spans="1:12" s="905" customFormat="1" ht="12.75" x14ac:dyDescent="0.25">
      <c r="A9" s="1415" t="s">
        <v>19</v>
      </c>
      <c r="B9" s="1416"/>
      <c r="C9" s="1416"/>
      <c r="D9" s="1416"/>
      <c r="E9" s="1416"/>
      <c r="F9" s="1416"/>
      <c r="G9" s="1416"/>
      <c r="H9" s="1416"/>
      <c r="I9" s="1416"/>
      <c r="J9" s="1416"/>
      <c r="K9" s="1416"/>
      <c r="L9" s="1417"/>
    </row>
    <row r="10" spans="1:12" ht="24" customHeight="1" x14ac:dyDescent="0.2">
      <c r="A10" s="1384" t="s">
        <v>927</v>
      </c>
      <c r="B10" s="1385"/>
      <c r="C10" s="1385"/>
      <c r="D10" s="1385"/>
      <c r="E10" s="1385"/>
      <c r="F10" s="1385"/>
      <c r="G10" s="1385"/>
      <c r="H10" s="1385"/>
      <c r="I10" s="1385"/>
      <c r="J10" s="1385"/>
      <c r="K10" s="1385"/>
      <c r="L10" s="1386"/>
    </row>
    <row r="11" spans="1:12" s="905" customFormat="1" ht="12.75" x14ac:dyDescent="0.25">
      <c r="A11" s="1415" t="s">
        <v>20</v>
      </c>
      <c r="B11" s="1416"/>
      <c r="C11" s="1416"/>
      <c r="D11" s="1416"/>
      <c r="E11" s="1416"/>
      <c r="F11" s="1416"/>
      <c r="G11" s="1416"/>
      <c r="H11" s="1416"/>
      <c r="I11" s="1416"/>
      <c r="J11" s="1416"/>
      <c r="K11" s="1416"/>
      <c r="L11" s="1417"/>
    </row>
    <row r="12" spans="1:12" ht="12.75" x14ac:dyDescent="0.2">
      <c r="A12" s="1012"/>
      <c r="B12" s="1008"/>
      <c r="C12" s="1008"/>
      <c r="D12" s="1008"/>
      <c r="E12" s="1008"/>
      <c r="F12" s="1008"/>
      <c r="G12" s="1008"/>
      <c r="H12" s="1008"/>
      <c r="I12" s="1008"/>
      <c r="J12" s="1008"/>
      <c r="K12" s="1008"/>
      <c r="L12" s="1009"/>
    </row>
    <row r="13" spans="1:12" ht="12.75" x14ac:dyDescent="0.2">
      <c r="A13" s="1012"/>
      <c r="B13" s="273"/>
      <c r="C13" s="273"/>
      <c r="D13" s="1430" t="s">
        <v>917</v>
      </c>
      <c r="E13" s="1430"/>
      <c r="F13" s="1430"/>
      <c r="G13" s="1430"/>
      <c r="H13" s="1430"/>
      <c r="I13" s="1458" t="s">
        <v>24</v>
      </c>
      <c r="J13" s="1458"/>
      <c r="K13" s="1017">
        <v>0.25</v>
      </c>
      <c r="L13" s="1009"/>
    </row>
    <row r="14" spans="1:12" ht="23.25" customHeight="1" x14ac:dyDescent="0.2">
      <c r="A14" s="1012"/>
      <c r="B14" s="273"/>
      <c r="C14" s="273"/>
      <c r="D14" s="1650" t="s">
        <v>918</v>
      </c>
      <c r="E14" s="1650"/>
      <c r="F14" s="1650"/>
      <c r="G14" s="1650"/>
      <c r="H14" s="1650"/>
      <c r="I14" s="1458"/>
      <c r="J14" s="1458"/>
      <c r="K14" s="1008"/>
      <c r="L14" s="1009"/>
    </row>
    <row r="15" spans="1:12" ht="12.75" x14ac:dyDescent="0.2">
      <c r="A15" s="272"/>
      <c r="B15" s="271"/>
      <c r="C15" s="271"/>
      <c r="D15" s="271"/>
      <c r="E15" s="271"/>
      <c r="F15" s="271"/>
      <c r="G15" s="271"/>
      <c r="H15" s="271"/>
      <c r="I15" s="271"/>
      <c r="J15" s="271"/>
      <c r="K15" s="271"/>
      <c r="L15" s="270"/>
    </row>
    <row r="16" spans="1:12" s="905" customFormat="1" ht="12.75" x14ac:dyDescent="0.25">
      <c r="A16" s="1415" t="s">
        <v>21</v>
      </c>
      <c r="B16" s="1416"/>
      <c r="C16" s="1416"/>
      <c r="D16" s="1416"/>
      <c r="E16" s="1416"/>
      <c r="F16" s="1416"/>
      <c r="G16" s="1415" t="s">
        <v>22</v>
      </c>
      <c r="H16" s="1416"/>
      <c r="I16" s="1416"/>
      <c r="J16" s="1416"/>
      <c r="K16" s="1416"/>
      <c r="L16" s="1417"/>
    </row>
    <row r="17" spans="1:17" ht="12.75" x14ac:dyDescent="0.2">
      <c r="A17" s="1428" t="s">
        <v>92</v>
      </c>
      <c r="B17" s="1324"/>
      <c r="C17" s="1324"/>
      <c r="D17" s="1324"/>
      <c r="E17" s="1324"/>
      <c r="F17" s="1324"/>
      <c r="G17" s="1428" t="s">
        <v>26</v>
      </c>
      <c r="H17" s="1324"/>
      <c r="I17" s="1324"/>
      <c r="J17" s="1324"/>
      <c r="K17" s="1324"/>
      <c r="L17" s="1325"/>
    </row>
    <row r="18" spans="1:17" s="905" customFormat="1" ht="12.75" x14ac:dyDescent="0.25">
      <c r="A18" s="1415" t="s">
        <v>46</v>
      </c>
      <c r="B18" s="1416"/>
      <c r="C18" s="1416"/>
      <c r="D18" s="1416"/>
      <c r="E18" s="1416"/>
      <c r="F18" s="1416"/>
      <c r="G18" s="1415" t="s">
        <v>34</v>
      </c>
      <c r="H18" s="1416"/>
      <c r="I18" s="1416"/>
      <c r="J18" s="1416"/>
      <c r="K18" s="1416"/>
      <c r="L18" s="1417"/>
    </row>
    <row r="19" spans="1:17" ht="27" customHeight="1" x14ac:dyDescent="0.2">
      <c r="A19" s="1396" t="s">
        <v>228</v>
      </c>
      <c r="B19" s="1397"/>
      <c r="C19" s="1397"/>
      <c r="D19" s="1397"/>
      <c r="E19" s="1397"/>
      <c r="F19" s="1398"/>
      <c r="G19" s="1396" t="s">
        <v>883</v>
      </c>
      <c r="H19" s="1397"/>
      <c r="I19" s="1397"/>
      <c r="J19" s="1397"/>
      <c r="K19" s="1397"/>
      <c r="L19" s="1398"/>
    </row>
    <row r="20" spans="1:17" s="905" customFormat="1" ht="12.75" x14ac:dyDescent="0.25">
      <c r="A20" s="1415" t="s">
        <v>35</v>
      </c>
      <c r="B20" s="1416"/>
      <c r="C20" s="1416"/>
      <c r="D20" s="1416"/>
      <c r="E20" s="1416"/>
      <c r="F20" s="1416"/>
      <c r="G20" s="1416"/>
      <c r="H20" s="1416"/>
      <c r="I20" s="1416"/>
      <c r="J20" s="1416"/>
      <c r="K20" s="1416"/>
      <c r="L20" s="1417"/>
    </row>
    <row r="21" spans="1:17" ht="12.75" x14ac:dyDescent="0.2">
      <c r="A21" s="1428" t="s">
        <v>477</v>
      </c>
      <c r="B21" s="1324"/>
      <c r="C21" s="1324"/>
      <c r="D21" s="1324"/>
      <c r="E21" s="1324"/>
      <c r="F21" s="1324"/>
      <c r="G21" s="1324"/>
      <c r="H21" s="1324"/>
      <c r="I21" s="1324"/>
      <c r="J21" s="1324"/>
      <c r="K21" s="1324"/>
      <c r="L21" s="1325"/>
    </row>
    <row r="22" spans="1:17" ht="12.75" x14ac:dyDescent="0.2">
      <c r="A22" s="1255" t="s">
        <v>2</v>
      </c>
      <c r="B22" s="1256"/>
      <c r="C22" s="1256"/>
      <c r="D22" s="1256"/>
      <c r="E22" s="1256"/>
      <c r="F22" s="1256"/>
      <c r="G22" s="1256"/>
      <c r="H22" s="1256"/>
      <c r="I22" s="1256"/>
      <c r="J22" s="1256"/>
      <c r="K22" s="1256"/>
      <c r="L22" s="1257"/>
    </row>
    <row r="23" spans="1:17" ht="12.75" x14ac:dyDescent="0.2">
      <c r="A23" s="1338" t="s">
        <v>919</v>
      </c>
      <c r="B23" s="1339"/>
      <c r="C23" s="1339"/>
      <c r="D23" s="1339"/>
      <c r="E23" s="1339"/>
      <c r="F23" s="1339"/>
      <c r="G23" s="1339"/>
      <c r="H23" s="1339"/>
      <c r="I23" s="1339"/>
      <c r="J23" s="1339"/>
      <c r="K23" s="1339"/>
      <c r="L23" s="1340"/>
    </row>
    <row r="24" spans="1:17" s="905" customFormat="1" ht="12.75" x14ac:dyDescent="0.25">
      <c r="A24" s="1415" t="s">
        <v>36</v>
      </c>
      <c r="B24" s="1416"/>
      <c r="C24" s="1416"/>
      <c r="D24" s="1416"/>
      <c r="E24" s="1416"/>
      <c r="F24" s="1416"/>
      <c r="G24" s="1416"/>
      <c r="H24" s="1416"/>
      <c r="I24" s="1416"/>
      <c r="J24" s="1416"/>
      <c r="K24" s="1416"/>
      <c r="L24" s="1417"/>
      <c r="Q24" s="905" t="s">
        <v>59</v>
      </c>
    </row>
    <row r="25" spans="1:17" ht="12.75" x14ac:dyDescent="0.2">
      <c r="A25" s="1006">
        <v>43466</v>
      </c>
      <c r="B25" s="1023">
        <v>43497</v>
      </c>
      <c r="C25" s="1023">
        <v>43525</v>
      </c>
      <c r="D25" s="1023">
        <v>43556</v>
      </c>
      <c r="E25" s="1023">
        <v>43586</v>
      </c>
      <c r="F25" s="1023">
        <v>43617</v>
      </c>
      <c r="G25" s="1023">
        <v>43647</v>
      </c>
      <c r="H25" s="1023">
        <v>43678</v>
      </c>
      <c r="I25" s="1023">
        <v>43709</v>
      </c>
      <c r="J25" s="1023">
        <v>43739</v>
      </c>
      <c r="K25" s="1023">
        <v>43770</v>
      </c>
      <c r="L25" s="1023">
        <v>43800</v>
      </c>
    </row>
    <row r="26" spans="1:17" ht="12.75" x14ac:dyDescent="0.2">
      <c r="A26" s="878"/>
      <c r="B26" s="878"/>
      <c r="C26" s="883">
        <v>0.25</v>
      </c>
      <c r="D26" s="882"/>
      <c r="E26" s="882"/>
      <c r="F26" s="883">
        <v>0.5</v>
      </c>
      <c r="G26" s="882"/>
      <c r="H26" s="882"/>
      <c r="I26" s="881">
        <v>0.75</v>
      </c>
      <c r="J26" s="882"/>
      <c r="K26" s="882"/>
      <c r="L26" s="883"/>
    </row>
    <row r="27" spans="1:17" s="904" customFormat="1" ht="12.75" x14ac:dyDescent="0.2">
      <c r="A27" s="269">
        <v>1</v>
      </c>
      <c r="B27" s="268">
        <v>1</v>
      </c>
      <c r="C27" s="268">
        <v>1</v>
      </c>
      <c r="D27" s="268">
        <v>1</v>
      </c>
      <c r="E27" s="268">
        <v>1</v>
      </c>
      <c r="F27" s="268">
        <v>1</v>
      </c>
      <c r="G27" s="268">
        <v>1</v>
      </c>
      <c r="H27" s="268">
        <v>1</v>
      </c>
      <c r="I27" s="268">
        <v>1</v>
      </c>
      <c r="J27" s="268">
        <v>1</v>
      </c>
      <c r="K27" s="268">
        <v>1</v>
      </c>
      <c r="L27" s="267">
        <v>1</v>
      </c>
    </row>
    <row r="28" spans="1:17" s="904" customFormat="1" ht="12.75" x14ac:dyDescent="0.2">
      <c r="A28" s="266">
        <v>1</v>
      </c>
      <c r="B28" s="266">
        <v>1</v>
      </c>
      <c r="C28" s="266">
        <v>1</v>
      </c>
      <c r="D28" s="266">
        <v>1</v>
      </c>
      <c r="E28" s="266">
        <v>1</v>
      </c>
      <c r="F28" s="266">
        <v>1</v>
      </c>
      <c r="G28" s="266">
        <v>1</v>
      </c>
      <c r="H28" s="266">
        <v>1</v>
      </c>
      <c r="I28" s="266">
        <v>1</v>
      </c>
      <c r="J28" s="266">
        <v>1</v>
      </c>
      <c r="K28" s="266">
        <v>1</v>
      </c>
      <c r="L28" s="266">
        <v>1</v>
      </c>
    </row>
    <row r="29" spans="1:17" s="865" customFormat="1" ht="12.75" x14ac:dyDescent="0.2">
      <c r="A29" s="262"/>
      <c r="B29" s="261"/>
      <c r="C29" s="261"/>
      <c r="D29" s="261"/>
      <c r="E29" s="261"/>
      <c r="F29" s="261"/>
      <c r="G29" s="261"/>
      <c r="H29" s="261"/>
      <c r="I29" s="261"/>
      <c r="J29" s="261"/>
      <c r="K29" s="261"/>
      <c r="L29" s="260"/>
    </row>
    <row r="30" spans="1:17" s="865" customFormat="1" ht="12.75" x14ac:dyDescent="0.2">
      <c r="A30" s="262"/>
      <c r="B30" s="261"/>
      <c r="C30" s="261"/>
      <c r="D30" s="261"/>
      <c r="E30" s="261"/>
      <c r="F30" s="261"/>
      <c r="G30" s="261"/>
      <c r="H30" s="261"/>
      <c r="I30" s="261"/>
      <c r="J30" s="261"/>
      <c r="K30" s="261"/>
      <c r="L30" s="260"/>
    </row>
    <row r="31" spans="1:17" s="865" customFormat="1" ht="18.95" customHeight="1" x14ac:dyDescent="0.2">
      <c r="A31" s="262"/>
      <c r="B31" s="261"/>
      <c r="C31" s="261"/>
      <c r="D31" s="261"/>
      <c r="E31" s="261"/>
      <c r="F31" s="261"/>
      <c r="G31" s="261"/>
      <c r="H31" s="261"/>
      <c r="I31" s="261"/>
      <c r="J31" s="261"/>
      <c r="K31" s="261"/>
      <c r="L31" s="260"/>
    </row>
    <row r="32" spans="1:17" s="865" customFormat="1" ht="18.95" customHeight="1" x14ac:dyDescent="0.2">
      <c r="A32" s="262"/>
      <c r="B32" s="261"/>
      <c r="C32" s="261"/>
      <c r="D32" s="261"/>
      <c r="E32" s="261"/>
      <c r="F32" s="261"/>
      <c r="G32" s="261"/>
      <c r="H32" s="261"/>
      <c r="I32" s="261"/>
      <c r="J32" s="261"/>
      <c r="K32" s="261"/>
      <c r="L32" s="260"/>
    </row>
    <row r="33" spans="1:24" s="865" customFormat="1" ht="18.95" customHeight="1" x14ac:dyDescent="0.2">
      <c r="A33" s="262"/>
      <c r="B33" s="261"/>
      <c r="C33" s="261"/>
      <c r="D33" s="261"/>
      <c r="E33" s="261"/>
      <c r="F33" s="261"/>
      <c r="G33" s="261"/>
      <c r="H33" s="261"/>
      <c r="I33" s="261"/>
      <c r="J33" s="261"/>
      <c r="K33" s="261"/>
      <c r="L33" s="260"/>
    </row>
    <row r="34" spans="1:24" s="865" customFormat="1" ht="18.95" customHeight="1" x14ac:dyDescent="0.2">
      <c r="A34" s="262"/>
      <c r="B34" s="261"/>
      <c r="C34" s="261"/>
      <c r="D34" s="261"/>
      <c r="E34" s="261"/>
      <c r="F34" s="261"/>
      <c r="G34" s="261"/>
      <c r="H34" s="261"/>
      <c r="I34" s="261"/>
      <c r="J34" s="261"/>
      <c r="K34" s="261"/>
      <c r="L34" s="260"/>
    </row>
    <row r="35" spans="1:24" s="865" customFormat="1" ht="18.95" customHeight="1" x14ac:dyDescent="0.2">
      <c r="A35" s="262"/>
      <c r="B35" s="261"/>
      <c r="C35" s="261"/>
      <c r="D35" s="261"/>
      <c r="E35" s="261"/>
      <c r="F35" s="261"/>
      <c r="G35" s="261"/>
      <c r="H35" s="261"/>
      <c r="I35" s="261"/>
      <c r="J35" s="261"/>
      <c r="K35" s="261"/>
      <c r="L35" s="260"/>
    </row>
    <row r="36" spans="1:24" s="865" customFormat="1" ht="18.95" customHeight="1" x14ac:dyDescent="0.2">
      <c r="A36" s="262"/>
      <c r="B36" s="261"/>
      <c r="C36" s="261"/>
      <c r="D36" s="261"/>
      <c r="E36" s="261"/>
      <c r="F36" s="261"/>
      <c r="G36" s="261"/>
      <c r="H36" s="261"/>
      <c r="I36" s="261"/>
      <c r="J36" s="261"/>
      <c r="K36" s="261"/>
      <c r="L36" s="260"/>
    </row>
    <row r="37" spans="1:24" s="865" customFormat="1" ht="15" customHeight="1" x14ac:dyDescent="0.2">
      <c r="A37" s="262"/>
      <c r="B37" s="261"/>
      <c r="C37" s="261"/>
      <c r="D37" s="261"/>
      <c r="E37" s="261"/>
      <c r="F37" s="261"/>
      <c r="G37" s="261"/>
      <c r="H37" s="261"/>
      <c r="I37" s="261"/>
      <c r="J37" s="261"/>
      <c r="K37" s="261"/>
      <c r="L37" s="260"/>
    </row>
    <row r="38" spans="1:24" s="865" customFormat="1" ht="18.95" customHeight="1" x14ac:dyDescent="0.2">
      <c r="A38" s="262"/>
      <c r="B38" s="261"/>
      <c r="C38" s="261"/>
      <c r="D38" s="261"/>
      <c r="E38" s="261"/>
      <c r="F38" s="261"/>
      <c r="G38" s="261"/>
      <c r="H38" s="261"/>
      <c r="I38" s="261"/>
      <c r="J38" s="261"/>
      <c r="K38" s="261"/>
      <c r="L38" s="260"/>
    </row>
    <row r="39" spans="1:24" s="865" customFormat="1" ht="18.95" customHeight="1" x14ac:dyDescent="0.2">
      <c r="A39" s="262"/>
      <c r="B39" s="261"/>
      <c r="C39" s="261"/>
      <c r="D39" s="261"/>
      <c r="E39" s="261"/>
      <c r="F39" s="261"/>
      <c r="G39" s="261"/>
      <c r="H39" s="261"/>
      <c r="I39" s="261"/>
      <c r="J39" s="261"/>
      <c r="K39" s="261"/>
      <c r="L39" s="260"/>
    </row>
    <row r="40" spans="1:24" s="865" customFormat="1" ht="18.95" customHeight="1" x14ac:dyDescent="0.2">
      <c r="A40" s="262"/>
      <c r="B40" s="261"/>
      <c r="C40" s="261"/>
      <c r="D40" s="261"/>
      <c r="E40" s="261"/>
      <c r="F40" s="261"/>
      <c r="G40" s="261"/>
      <c r="H40" s="261"/>
      <c r="I40" s="261"/>
      <c r="J40" s="261"/>
      <c r="K40" s="261"/>
      <c r="L40" s="260"/>
    </row>
    <row r="41" spans="1:24" s="865" customFormat="1" ht="12.75" customHeight="1" x14ac:dyDescent="0.2">
      <c r="A41" s="259"/>
      <c r="B41" s="258"/>
      <c r="C41" s="258"/>
      <c r="D41" s="258"/>
      <c r="E41" s="258"/>
      <c r="F41" s="258"/>
      <c r="G41" s="258"/>
      <c r="H41" s="258"/>
      <c r="I41" s="258"/>
      <c r="J41" s="258"/>
      <c r="K41" s="258"/>
      <c r="L41" s="257"/>
      <c r="M41" s="432"/>
      <c r="N41" s="432"/>
      <c r="O41" s="432"/>
      <c r="P41" s="432"/>
      <c r="Q41" s="432"/>
      <c r="R41" s="432"/>
      <c r="S41" s="432"/>
      <c r="T41" s="432"/>
      <c r="U41" s="432"/>
      <c r="V41" s="432"/>
      <c r="W41" s="432"/>
      <c r="X41" s="432"/>
    </row>
    <row r="42" spans="1:24" ht="30" customHeight="1" x14ac:dyDescent="0.2">
      <c r="A42" s="1418" t="s">
        <v>135</v>
      </c>
      <c r="B42" s="1418"/>
      <c r="C42" s="1418"/>
      <c r="D42" s="1418"/>
      <c r="E42" s="1418"/>
      <c r="F42" s="1418"/>
      <c r="G42" s="1418"/>
      <c r="H42" s="1418"/>
      <c r="I42" s="1418"/>
      <c r="J42" s="1418"/>
      <c r="K42" s="1418"/>
      <c r="L42" s="1418"/>
      <c r="M42" s="1007"/>
      <c r="N42" s="1007"/>
      <c r="O42" s="1007"/>
      <c r="P42" s="1007"/>
      <c r="Q42" s="1007"/>
      <c r="R42" s="1007"/>
      <c r="S42" s="1007"/>
      <c r="T42" s="1007"/>
      <c r="U42" s="1007"/>
      <c r="V42" s="1007"/>
      <c r="W42" s="1007"/>
      <c r="X42" s="433"/>
    </row>
    <row r="43" spans="1:24" ht="30" customHeight="1" x14ac:dyDescent="0.2">
      <c r="A43" s="2142" t="s">
        <v>1081</v>
      </c>
      <c r="B43" s="2143"/>
      <c r="C43" s="2143"/>
      <c r="D43" s="2143"/>
      <c r="E43" s="2143"/>
      <c r="F43" s="2143"/>
      <c r="G43" s="2143"/>
      <c r="H43" s="2143"/>
      <c r="I43" s="2143"/>
      <c r="J43" s="2143"/>
      <c r="K43" s="2143"/>
      <c r="L43" s="2144"/>
      <c r="M43" s="578"/>
      <c r="N43" s="578"/>
      <c r="O43" s="578"/>
      <c r="P43" s="578"/>
      <c r="Q43" s="578"/>
      <c r="R43" s="578"/>
      <c r="S43" s="578"/>
      <c r="T43" s="578"/>
      <c r="U43" s="578"/>
      <c r="V43" s="578"/>
      <c r="W43" s="578"/>
      <c r="X43" s="433"/>
    </row>
    <row r="44" spans="1:24" ht="30" customHeight="1" x14ac:dyDescent="0.2">
      <c r="A44" s="2145"/>
      <c r="B44" s="2146"/>
      <c r="C44" s="2146"/>
      <c r="D44" s="2146"/>
      <c r="E44" s="2146"/>
      <c r="F44" s="2146"/>
      <c r="G44" s="2146"/>
      <c r="H44" s="2146"/>
      <c r="I44" s="2146"/>
      <c r="J44" s="2146"/>
      <c r="K44" s="2146"/>
      <c r="L44" s="2147"/>
      <c r="M44" s="578"/>
      <c r="N44" s="578"/>
      <c r="O44" s="578"/>
      <c r="P44" s="578"/>
      <c r="Q44" s="578"/>
      <c r="R44" s="578"/>
      <c r="S44" s="578"/>
      <c r="T44" s="578"/>
      <c r="U44" s="578"/>
      <c r="V44" s="578"/>
      <c r="W44" s="578"/>
      <c r="X44" s="433"/>
    </row>
    <row r="45" spans="1:24" ht="30" customHeight="1" x14ac:dyDescent="0.2">
      <c r="A45" s="2145"/>
      <c r="B45" s="2146"/>
      <c r="C45" s="2146"/>
      <c r="D45" s="2146"/>
      <c r="E45" s="2146"/>
      <c r="F45" s="2146"/>
      <c r="G45" s="2146"/>
      <c r="H45" s="2146"/>
      <c r="I45" s="2146"/>
      <c r="J45" s="2146"/>
      <c r="K45" s="2146"/>
      <c r="L45" s="2147"/>
      <c r="M45" s="578"/>
      <c r="N45" s="578"/>
      <c r="O45" s="578"/>
      <c r="P45" s="578"/>
      <c r="Q45" s="578"/>
      <c r="R45" s="578"/>
      <c r="S45" s="578"/>
      <c r="T45" s="578"/>
      <c r="U45" s="578"/>
      <c r="V45" s="578"/>
      <c r="W45" s="578"/>
      <c r="X45" s="433"/>
    </row>
    <row r="46" spans="1:24" ht="41.25" customHeight="1" x14ac:dyDescent="0.2">
      <c r="A46" s="2148"/>
      <c r="B46" s="2149"/>
      <c r="C46" s="2149"/>
      <c r="D46" s="2149"/>
      <c r="E46" s="2149"/>
      <c r="F46" s="2149"/>
      <c r="G46" s="2149"/>
      <c r="H46" s="2149"/>
      <c r="I46" s="2149"/>
      <c r="J46" s="2149"/>
      <c r="K46" s="2149"/>
      <c r="L46" s="2150"/>
      <c r="M46" s="578"/>
      <c r="N46" s="578"/>
      <c r="O46" s="578"/>
      <c r="P46" s="578"/>
      <c r="Q46" s="578"/>
      <c r="R46" s="578"/>
      <c r="S46" s="578"/>
      <c r="T46" s="578"/>
      <c r="U46" s="578"/>
      <c r="V46" s="578"/>
      <c r="W46" s="578"/>
      <c r="X46" s="433"/>
    </row>
    <row r="47" spans="1:24" ht="18.95" customHeight="1" x14ac:dyDescent="0.2">
      <c r="M47" s="433"/>
      <c r="N47" s="433"/>
      <c r="O47" s="433"/>
      <c r="P47" s="433"/>
      <c r="Q47" s="433"/>
      <c r="R47" s="433"/>
      <c r="S47" s="433"/>
      <c r="T47" s="433"/>
      <c r="U47" s="433"/>
      <c r="V47" s="433"/>
      <c r="W47" s="433"/>
      <c r="X47" s="433"/>
    </row>
    <row r="48" spans="1:24" ht="18.95" customHeight="1" x14ac:dyDescent="0.2">
      <c r="M48" s="433"/>
      <c r="N48" s="433"/>
      <c r="O48" s="433"/>
      <c r="P48" s="433"/>
      <c r="Q48" s="433"/>
      <c r="R48" s="433"/>
      <c r="S48" s="433"/>
      <c r="T48" s="433"/>
      <c r="U48" s="433"/>
      <c r="V48" s="433"/>
      <c r="W48" s="433"/>
      <c r="X48" s="433"/>
    </row>
    <row r="49" spans="13:24" ht="18.95" customHeight="1" x14ac:dyDescent="0.2">
      <c r="M49" s="433"/>
      <c r="N49" s="433"/>
      <c r="O49" s="433"/>
      <c r="P49" s="433"/>
      <c r="Q49" s="433"/>
      <c r="R49" s="433"/>
      <c r="S49" s="433"/>
      <c r="T49" s="433"/>
      <c r="U49" s="433"/>
      <c r="V49" s="433"/>
      <c r="W49" s="433"/>
      <c r="X49" s="433"/>
    </row>
    <row r="50" spans="13:24" ht="18.95" customHeight="1" x14ac:dyDescent="0.2">
      <c r="M50" s="433"/>
      <c r="N50" s="433"/>
      <c r="O50" s="433"/>
      <c r="P50" s="433"/>
      <c r="Q50" s="433"/>
      <c r="R50" s="433"/>
      <c r="S50" s="433"/>
      <c r="T50" s="433"/>
      <c r="U50" s="433"/>
      <c r="V50" s="433"/>
      <c r="W50" s="433"/>
      <c r="X50" s="433"/>
    </row>
  </sheetData>
  <sheetProtection password="CCF3" sheet="1" objects="1" scenarios="1"/>
  <mergeCells count="27">
    <mergeCell ref="A24:L24"/>
    <mergeCell ref="A42:L42"/>
    <mergeCell ref="A43:L46"/>
    <mergeCell ref="A19:F19"/>
    <mergeCell ref="G19:L19"/>
    <mergeCell ref="A20:L20"/>
    <mergeCell ref="A21:L21"/>
    <mergeCell ref="A22:L22"/>
    <mergeCell ref="A23:L23"/>
    <mergeCell ref="A16:F16"/>
    <mergeCell ref="G16:L16"/>
    <mergeCell ref="A17:F17"/>
    <mergeCell ref="G17:L17"/>
    <mergeCell ref="A18:F18"/>
    <mergeCell ref="G18:L18"/>
    <mergeCell ref="A9:L9"/>
    <mergeCell ref="A10:L10"/>
    <mergeCell ref="A11:L11"/>
    <mergeCell ref="D13:H13"/>
    <mergeCell ref="I13:J14"/>
    <mergeCell ref="D14:H14"/>
    <mergeCell ref="A6:I8"/>
    <mergeCell ref="C1:K2"/>
    <mergeCell ref="C3:K3"/>
    <mergeCell ref="C4:K4"/>
    <mergeCell ref="A5:I5"/>
    <mergeCell ref="J5:L5"/>
  </mergeCells>
  <hyperlinks>
    <hyperlink ref="A6:I8" location="CONSOLIDADO!G64" display="Seguimiento planes de mejoramiento" xr:uid="{56D0AE29-9AA0-44C9-9F7B-B6D48CB599AC}"/>
  </hyperlinks>
  <pageMargins left="0.7" right="0.7" top="0.75" bottom="0.75" header="0.3" footer="0.3"/>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theme="5" tint="0.39997558519241921"/>
  </sheetPr>
  <dimension ref="A1:AE46"/>
  <sheetViews>
    <sheetView topLeftCell="A28" zoomScale="95" zoomScaleNormal="95" workbookViewId="0">
      <selection activeCell="A43" sqref="A43:L46"/>
    </sheetView>
  </sheetViews>
  <sheetFormatPr baseColWidth="10" defaultColWidth="3.5703125" defaultRowHeight="18.95" customHeight="1" x14ac:dyDescent="0.2"/>
  <cols>
    <col min="1" max="5" width="7.5703125" style="103" customWidth="1"/>
    <col min="6" max="6" width="9.140625" style="103" customWidth="1"/>
    <col min="7" max="12" width="7.5703125" style="103" customWidth="1"/>
    <col min="13" max="13" width="4" style="103" bestFit="1" customWidth="1"/>
    <col min="14" max="14" width="3.5703125" style="103"/>
    <col min="15" max="15" width="5.85546875" style="103" bestFit="1" customWidth="1"/>
    <col min="16" max="16" width="3.5703125" style="103"/>
    <col min="17" max="18" width="5.85546875" style="103" bestFit="1" customWidth="1"/>
    <col min="19" max="28" width="3.5703125" style="103"/>
    <col min="29" max="29" width="7.140625" style="103" customWidth="1"/>
    <col min="30" max="30" width="3.5703125" style="103"/>
    <col min="31" max="31" width="8" style="103" customWidth="1"/>
    <col min="32" max="16384" width="3.5703125" style="103"/>
  </cols>
  <sheetData>
    <row r="1" spans="1:18" ht="12.75" x14ac:dyDescent="0.2">
      <c r="A1" s="104"/>
      <c r="B1" s="105"/>
      <c r="C1" s="1461" t="s">
        <v>481</v>
      </c>
      <c r="D1" s="1461"/>
      <c r="E1" s="1461"/>
      <c r="F1" s="1461"/>
      <c r="G1" s="1461"/>
      <c r="H1" s="1461"/>
      <c r="I1" s="1461"/>
      <c r="J1" s="1461"/>
      <c r="K1" s="1462"/>
      <c r="L1" s="105"/>
    </row>
    <row r="2" spans="1:18" ht="12.75" x14ac:dyDescent="0.2">
      <c r="A2" s="99"/>
      <c r="B2" s="98"/>
      <c r="C2" s="1464"/>
      <c r="D2" s="1464"/>
      <c r="E2" s="1464"/>
      <c r="F2" s="1464"/>
      <c r="G2" s="1464"/>
      <c r="H2" s="1464"/>
      <c r="I2" s="1464"/>
      <c r="J2" s="1464"/>
      <c r="K2" s="1465"/>
      <c r="L2" s="98"/>
    </row>
    <row r="3" spans="1:18" ht="12.75" x14ac:dyDescent="0.2">
      <c r="A3" s="99"/>
      <c r="B3" s="98"/>
      <c r="C3" s="1438" t="s">
        <v>97</v>
      </c>
      <c r="D3" s="1438"/>
      <c r="E3" s="1438"/>
      <c r="F3" s="1438"/>
      <c r="G3" s="1438"/>
      <c r="H3" s="1438"/>
      <c r="I3" s="1438"/>
      <c r="J3" s="1438"/>
      <c r="K3" s="1439"/>
      <c r="L3" s="98"/>
    </row>
    <row r="4" spans="1:18" ht="12.75" x14ac:dyDescent="0.2">
      <c r="A4" s="101"/>
      <c r="B4" s="100"/>
      <c r="C4" s="1440" t="s">
        <v>480</v>
      </c>
      <c r="D4" s="1440"/>
      <c r="E4" s="1440"/>
      <c r="F4" s="1440"/>
      <c r="G4" s="1440"/>
      <c r="H4" s="1440"/>
      <c r="I4" s="1440"/>
      <c r="J4" s="1440"/>
      <c r="K4" s="1441"/>
      <c r="L4" s="100"/>
    </row>
    <row r="5" spans="1:18" s="106" customFormat="1" ht="12.75" x14ac:dyDescent="0.25">
      <c r="A5" s="1442" t="s">
        <v>89</v>
      </c>
      <c r="B5" s="1443"/>
      <c r="C5" s="1443"/>
      <c r="D5" s="1443"/>
      <c r="E5" s="1443"/>
      <c r="F5" s="1443"/>
      <c r="G5" s="1443"/>
      <c r="H5" s="1443"/>
      <c r="I5" s="1444"/>
      <c r="J5" s="1443" t="s">
        <v>90</v>
      </c>
      <c r="K5" s="1443"/>
      <c r="L5" s="1444"/>
    </row>
    <row r="6" spans="1:18" ht="12.75" x14ac:dyDescent="0.2">
      <c r="A6" s="1307" t="s">
        <v>558</v>
      </c>
      <c r="B6" s="1308"/>
      <c r="C6" s="1308"/>
      <c r="D6" s="1308"/>
      <c r="E6" s="1308"/>
      <c r="F6" s="1308"/>
      <c r="G6" s="1308"/>
      <c r="H6" s="1308"/>
      <c r="I6" s="1309"/>
      <c r="J6" s="222"/>
      <c r="K6" s="223" t="s">
        <v>16</v>
      </c>
      <c r="L6" s="226"/>
    </row>
    <row r="7" spans="1:18" ht="12.75" x14ac:dyDescent="0.2">
      <c r="A7" s="1307"/>
      <c r="B7" s="1308"/>
      <c r="C7" s="1308"/>
      <c r="D7" s="1308"/>
      <c r="E7" s="1308"/>
      <c r="F7" s="1308"/>
      <c r="G7" s="1308"/>
      <c r="H7" s="1308"/>
      <c r="I7" s="1309"/>
      <c r="J7" s="222"/>
      <c r="K7" s="223" t="s">
        <v>98</v>
      </c>
      <c r="L7" s="130" t="s">
        <v>38</v>
      </c>
    </row>
    <row r="8" spans="1:18" ht="12.75" x14ac:dyDescent="0.2">
      <c r="A8" s="1310"/>
      <c r="B8" s="1311"/>
      <c r="C8" s="1311"/>
      <c r="D8" s="1311"/>
      <c r="E8" s="1311"/>
      <c r="F8" s="1311"/>
      <c r="G8" s="1311"/>
      <c r="H8" s="1311"/>
      <c r="I8" s="1312"/>
      <c r="J8" s="107"/>
      <c r="K8" s="224" t="s">
        <v>18</v>
      </c>
      <c r="L8" s="226"/>
    </row>
    <row r="9" spans="1:18" s="106" customFormat="1" ht="12.75" x14ac:dyDescent="0.25">
      <c r="A9" s="1415" t="s">
        <v>19</v>
      </c>
      <c r="B9" s="1416"/>
      <c r="C9" s="1416"/>
      <c r="D9" s="1416"/>
      <c r="E9" s="1416"/>
      <c r="F9" s="1416"/>
      <c r="G9" s="1416"/>
      <c r="H9" s="1416"/>
      <c r="I9" s="1416"/>
      <c r="J9" s="1416"/>
      <c r="K9" s="1416"/>
      <c r="L9" s="1417"/>
      <c r="M9" s="274"/>
      <c r="N9" s="274"/>
      <c r="O9" s="274"/>
      <c r="P9" s="274"/>
      <c r="Q9" s="274"/>
      <c r="R9" s="274"/>
    </row>
    <row r="10" spans="1:18" ht="47.25" customHeight="1" x14ac:dyDescent="0.2">
      <c r="A10" s="1384" t="s">
        <v>557</v>
      </c>
      <c r="B10" s="1385"/>
      <c r="C10" s="1385"/>
      <c r="D10" s="1385"/>
      <c r="E10" s="1385"/>
      <c r="F10" s="1385"/>
      <c r="G10" s="1385"/>
      <c r="H10" s="1385"/>
      <c r="I10" s="1385"/>
      <c r="J10" s="1385"/>
      <c r="K10" s="1385"/>
      <c r="L10" s="1386"/>
    </row>
    <row r="11" spans="1:18" s="106" customFormat="1" ht="12.75" x14ac:dyDescent="0.25">
      <c r="A11" s="1415" t="s">
        <v>20</v>
      </c>
      <c r="B11" s="1416"/>
      <c r="C11" s="1416"/>
      <c r="D11" s="1416"/>
      <c r="E11" s="1416"/>
      <c r="F11" s="1416"/>
      <c r="G11" s="1416"/>
      <c r="H11" s="1416"/>
      <c r="I11" s="1416"/>
      <c r="J11" s="1416"/>
      <c r="K11" s="1416"/>
      <c r="L11" s="1417"/>
    </row>
    <row r="12" spans="1:18" ht="12.75" x14ac:dyDescent="0.2">
      <c r="A12" s="344"/>
      <c r="B12" s="345"/>
      <c r="C12" s="345"/>
      <c r="D12" s="345"/>
      <c r="E12" s="345"/>
      <c r="F12" s="345"/>
      <c r="G12" s="345"/>
      <c r="H12" s="345"/>
      <c r="I12" s="345"/>
      <c r="J12" s="345"/>
      <c r="K12" s="345"/>
      <c r="L12" s="346"/>
    </row>
    <row r="13" spans="1:18" ht="15" customHeight="1" x14ac:dyDescent="0.2">
      <c r="A13" s="424"/>
      <c r="B13" s="1988" t="s">
        <v>559</v>
      </c>
      <c r="C13" s="1988"/>
      <c r="D13" s="1988"/>
      <c r="E13" s="1988"/>
      <c r="F13" s="1988"/>
      <c r="G13" s="1988"/>
      <c r="H13" s="1988"/>
      <c r="I13" s="1988"/>
      <c r="J13" s="1988"/>
      <c r="K13" s="1988"/>
      <c r="L13" s="2151"/>
    </row>
    <row r="14" spans="1:18" ht="15" customHeight="1" x14ac:dyDescent="0.2">
      <c r="A14" s="424"/>
      <c r="B14" s="1988"/>
      <c r="C14" s="1988"/>
      <c r="D14" s="1988"/>
      <c r="E14" s="1988"/>
      <c r="F14" s="1988"/>
      <c r="G14" s="1988"/>
      <c r="H14" s="1988"/>
      <c r="I14" s="1988"/>
      <c r="J14" s="1988"/>
      <c r="K14" s="1988"/>
      <c r="L14" s="2151"/>
    </row>
    <row r="15" spans="1:18" ht="12.75" x14ac:dyDescent="0.2">
      <c r="A15" s="348"/>
      <c r="B15" s="349"/>
      <c r="C15" s="349"/>
      <c r="D15" s="349"/>
      <c r="E15" s="349"/>
      <c r="F15" s="349"/>
      <c r="G15" s="349"/>
      <c r="H15" s="349"/>
      <c r="I15" s="349"/>
      <c r="J15" s="349"/>
      <c r="K15" s="349"/>
      <c r="L15" s="350"/>
    </row>
    <row r="16" spans="1:18" s="106" customFormat="1" ht="12.75" x14ac:dyDescent="0.25">
      <c r="A16" s="1415" t="s">
        <v>21</v>
      </c>
      <c r="B16" s="1416"/>
      <c r="C16" s="1416"/>
      <c r="D16" s="1416"/>
      <c r="E16" s="1416"/>
      <c r="F16" s="1416"/>
      <c r="G16" s="1415" t="s">
        <v>22</v>
      </c>
      <c r="H16" s="1416"/>
      <c r="I16" s="1416"/>
      <c r="J16" s="1416"/>
      <c r="K16" s="1416"/>
      <c r="L16" s="1417"/>
      <c r="Q16" s="274"/>
    </row>
    <row r="17" spans="1:31" ht="12.75" x14ac:dyDescent="0.2">
      <c r="A17" s="1428" t="s">
        <v>92</v>
      </c>
      <c r="B17" s="1324"/>
      <c r="C17" s="1324"/>
      <c r="D17" s="1324"/>
      <c r="E17" s="1324"/>
      <c r="F17" s="1324"/>
      <c r="G17" s="1428" t="s">
        <v>25</v>
      </c>
      <c r="H17" s="1324"/>
      <c r="I17" s="1324"/>
      <c r="J17" s="1324"/>
      <c r="K17" s="1324"/>
      <c r="L17" s="1325"/>
    </row>
    <row r="18" spans="1:31" s="106" customFormat="1" ht="12.75" x14ac:dyDescent="0.25">
      <c r="A18" s="1415" t="s">
        <v>46</v>
      </c>
      <c r="B18" s="1416"/>
      <c r="C18" s="1416"/>
      <c r="D18" s="1416"/>
      <c r="E18" s="1416"/>
      <c r="F18" s="1416"/>
      <c r="G18" s="1415" t="s">
        <v>34</v>
      </c>
      <c r="H18" s="1416"/>
      <c r="I18" s="1416"/>
      <c r="J18" s="1416"/>
      <c r="K18" s="1416"/>
      <c r="L18" s="1417"/>
    </row>
    <row r="19" spans="1:31" ht="33" customHeight="1" x14ac:dyDescent="0.2">
      <c r="A19" s="1666">
        <v>0.5</v>
      </c>
      <c r="B19" s="1488"/>
      <c r="C19" s="1488"/>
      <c r="D19" s="1488"/>
      <c r="E19" s="1488"/>
      <c r="F19" s="1488"/>
      <c r="G19" s="1666">
        <v>1</v>
      </c>
      <c r="H19" s="1488"/>
      <c r="I19" s="1488"/>
      <c r="J19" s="1488"/>
      <c r="K19" s="1488"/>
      <c r="L19" s="1489"/>
    </row>
    <row r="20" spans="1:31" s="106" customFormat="1" ht="12.75" x14ac:dyDescent="0.25">
      <c r="A20" s="1415" t="s">
        <v>35</v>
      </c>
      <c r="B20" s="1416"/>
      <c r="C20" s="1416"/>
      <c r="D20" s="1416"/>
      <c r="E20" s="1416"/>
      <c r="F20" s="1416"/>
      <c r="G20" s="1416"/>
      <c r="H20" s="1416"/>
      <c r="I20" s="1416"/>
      <c r="J20" s="1416"/>
      <c r="K20" s="1416"/>
      <c r="L20" s="1417"/>
    </row>
    <row r="21" spans="1:31" ht="25.5" customHeight="1" x14ac:dyDescent="0.2">
      <c r="A21" s="1428" t="s">
        <v>482</v>
      </c>
      <c r="B21" s="1324"/>
      <c r="C21" s="1324"/>
      <c r="D21" s="1324"/>
      <c r="E21" s="1324"/>
      <c r="F21" s="1324"/>
      <c r="G21" s="1324"/>
      <c r="H21" s="1324"/>
      <c r="I21" s="1324"/>
      <c r="J21" s="1324"/>
      <c r="K21" s="1324"/>
      <c r="L21" s="1325"/>
    </row>
    <row r="22" spans="1:31" ht="12.75" x14ac:dyDescent="0.2">
      <c r="A22" s="1255" t="s">
        <v>2</v>
      </c>
      <c r="B22" s="1256"/>
      <c r="C22" s="1256"/>
      <c r="D22" s="1256"/>
      <c r="E22" s="1256"/>
      <c r="F22" s="1256"/>
      <c r="G22" s="1256"/>
      <c r="H22" s="1256"/>
      <c r="I22" s="1256"/>
      <c r="J22" s="1256"/>
      <c r="K22" s="1256"/>
      <c r="L22" s="1257"/>
    </row>
    <row r="23" spans="1:31" ht="17.25" customHeight="1" x14ac:dyDescent="0.2">
      <c r="A23" s="1338" t="s">
        <v>291</v>
      </c>
      <c r="B23" s="1339"/>
      <c r="C23" s="1339"/>
      <c r="D23" s="1339"/>
      <c r="E23" s="1339"/>
      <c r="F23" s="1339"/>
      <c r="G23" s="1339"/>
      <c r="H23" s="1339"/>
      <c r="I23" s="1339"/>
      <c r="J23" s="1339"/>
      <c r="K23" s="1339"/>
      <c r="L23" s="1340"/>
    </row>
    <row r="24" spans="1:31" s="106" customFormat="1" ht="12.75" x14ac:dyDescent="0.25">
      <c r="A24" s="1415" t="s">
        <v>36</v>
      </c>
      <c r="B24" s="1416"/>
      <c r="C24" s="1416"/>
      <c r="D24" s="1416"/>
      <c r="E24" s="1416"/>
      <c r="F24" s="1416"/>
      <c r="G24" s="1416"/>
      <c r="H24" s="1416"/>
      <c r="I24" s="1416"/>
      <c r="J24" s="1416"/>
      <c r="K24" s="1416"/>
      <c r="L24" s="1417"/>
    </row>
    <row r="25" spans="1:31" ht="12.75" x14ac:dyDescent="0.2">
      <c r="A25" s="132">
        <v>43466</v>
      </c>
      <c r="B25" s="987">
        <v>43497</v>
      </c>
      <c r="C25" s="987">
        <v>43525</v>
      </c>
      <c r="D25" s="987">
        <v>43556</v>
      </c>
      <c r="E25" s="987">
        <v>43586</v>
      </c>
      <c r="F25" s="987">
        <v>43617</v>
      </c>
      <c r="G25" s="987">
        <v>43647</v>
      </c>
      <c r="H25" s="987">
        <v>43678</v>
      </c>
      <c r="I25" s="987">
        <v>43709</v>
      </c>
      <c r="J25" s="987">
        <v>43739</v>
      </c>
      <c r="K25" s="987">
        <v>43770</v>
      </c>
      <c r="L25" s="987">
        <v>43800</v>
      </c>
    </row>
    <row r="26" spans="1:31" ht="17.25" customHeight="1" x14ac:dyDescent="0.2">
      <c r="A26" s="791"/>
      <c r="B26" s="791"/>
      <c r="C26" s="728">
        <v>0</v>
      </c>
      <c r="D26" s="672"/>
      <c r="E26" s="672"/>
      <c r="F26" s="728">
        <v>0.5</v>
      </c>
      <c r="G26" s="672"/>
      <c r="H26" s="672"/>
      <c r="I26" s="728">
        <v>0.5</v>
      </c>
      <c r="J26" s="672"/>
      <c r="K26" s="672"/>
      <c r="L26" s="837"/>
    </row>
    <row r="27" spans="1:31" s="263" customFormat="1" ht="12.75" x14ac:dyDescent="0.2">
      <c r="A27" s="269">
        <v>1</v>
      </c>
      <c r="B27" s="268">
        <v>1</v>
      </c>
      <c r="C27" s="268">
        <v>1</v>
      </c>
      <c r="D27" s="268">
        <v>1</v>
      </c>
      <c r="E27" s="268">
        <v>1</v>
      </c>
      <c r="F27" s="268">
        <v>1</v>
      </c>
      <c r="G27" s="268">
        <v>1</v>
      </c>
      <c r="H27" s="268">
        <v>1</v>
      </c>
      <c r="I27" s="268">
        <v>1</v>
      </c>
      <c r="J27" s="268">
        <v>1</v>
      </c>
      <c r="K27" s="268">
        <v>1</v>
      </c>
      <c r="L27" s="267">
        <v>1</v>
      </c>
      <c r="AC27" s="103"/>
      <c r="AD27" s="103"/>
      <c r="AE27" s="103"/>
    </row>
    <row r="28" spans="1:31" s="263" customFormat="1" ht="12.75" x14ac:dyDescent="0.2">
      <c r="A28" s="264">
        <v>0.5</v>
      </c>
      <c r="B28" s="264">
        <v>0.5</v>
      </c>
      <c r="C28" s="264">
        <v>0.5</v>
      </c>
      <c r="D28" s="264">
        <v>0.5</v>
      </c>
      <c r="E28" s="264">
        <v>0.5</v>
      </c>
      <c r="F28" s="264">
        <v>0.5</v>
      </c>
      <c r="G28" s="264">
        <v>0.5</v>
      </c>
      <c r="H28" s="264">
        <v>0.5</v>
      </c>
      <c r="I28" s="264">
        <v>0.5</v>
      </c>
      <c r="J28" s="264">
        <v>0.5</v>
      </c>
      <c r="K28" s="264">
        <v>0.5</v>
      </c>
      <c r="L28" s="264">
        <v>0.5</v>
      </c>
      <c r="AC28" s="103"/>
      <c r="AD28" s="103"/>
      <c r="AE28" s="103"/>
    </row>
    <row r="29" spans="1:31" s="256" customFormat="1" ht="12.75" x14ac:dyDescent="0.2">
      <c r="A29" s="262"/>
      <c r="B29" s="261"/>
      <c r="C29" s="261"/>
      <c r="D29" s="261"/>
      <c r="E29" s="261"/>
      <c r="F29" s="261"/>
      <c r="G29" s="261"/>
      <c r="H29" s="261"/>
      <c r="I29" s="261"/>
      <c r="J29" s="261"/>
      <c r="K29" s="261"/>
      <c r="L29" s="260"/>
      <c r="AC29" s="103"/>
      <c r="AD29" s="103"/>
      <c r="AE29" s="103"/>
    </row>
    <row r="30" spans="1:31" s="256" customFormat="1" ht="12.75" x14ac:dyDescent="0.2">
      <c r="A30" s="262"/>
      <c r="B30" s="261"/>
      <c r="C30" s="261"/>
      <c r="D30" s="261"/>
      <c r="E30" s="261"/>
      <c r="F30" s="261"/>
      <c r="G30" s="261"/>
      <c r="H30" s="261"/>
      <c r="I30" s="261"/>
      <c r="J30" s="261"/>
      <c r="K30" s="261"/>
      <c r="L30" s="260"/>
      <c r="AC30" s="103"/>
      <c r="AD30" s="103"/>
      <c r="AE30" s="103"/>
    </row>
    <row r="31" spans="1:31" s="256" customFormat="1" ht="18.95" customHeight="1" x14ac:dyDescent="0.2">
      <c r="A31" s="262"/>
      <c r="B31" s="261"/>
      <c r="C31" s="261"/>
      <c r="D31" s="261"/>
      <c r="E31" s="261"/>
      <c r="F31" s="261"/>
      <c r="G31" s="261"/>
      <c r="H31" s="261"/>
      <c r="I31" s="261"/>
      <c r="J31" s="261"/>
      <c r="K31" s="261"/>
      <c r="L31" s="260"/>
      <c r="AC31" s="103"/>
      <c r="AD31" s="103"/>
      <c r="AE31" s="103"/>
    </row>
    <row r="32" spans="1:31" s="256" customFormat="1" ht="18.95" customHeight="1" x14ac:dyDescent="0.2">
      <c r="A32" s="262"/>
      <c r="B32" s="261"/>
      <c r="C32" s="261"/>
      <c r="D32" s="261"/>
      <c r="E32" s="261"/>
      <c r="F32" s="261"/>
      <c r="G32" s="261"/>
      <c r="H32" s="261"/>
      <c r="I32" s="261"/>
      <c r="J32" s="261"/>
      <c r="K32" s="261"/>
      <c r="L32" s="260"/>
      <c r="AC32" s="103"/>
      <c r="AD32" s="103"/>
      <c r="AE32" s="103"/>
    </row>
    <row r="33" spans="1:31" s="256" customFormat="1" ht="18.95" customHeight="1" x14ac:dyDescent="0.2">
      <c r="A33" s="262"/>
      <c r="B33" s="261"/>
      <c r="C33" s="261"/>
      <c r="D33" s="261"/>
      <c r="E33" s="261"/>
      <c r="F33" s="261"/>
      <c r="G33" s="261"/>
      <c r="H33" s="261"/>
      <c r="I33" s="261"/>
      <c r="J33" s="261"/>
      <c r="K33" s="261"/>
      <c r="L33" s="260"/>
      <c r="AC33" s="103"/>
      <c r="AD33" s="103"/>
      <c r="AE33" s="103"/>
    </row>
    <row r="34" spans="1:31" s="256" customFormat="1" ht="18.95" customHeight="1" x14ac:dyDescent="0.2">
      <c r="A34" s="262"/>
      <c r="B34" s="261"/>
      <c r="C34" s="261"/>
      <c r="D34" s="261"/>
      <c r="E34" s="261"/>
      <c r="F34" s="261"/>
      <c r="G34" s="261"/>
      <c r="H34" s="261"/>
      <c r="I34" s="261"/>
      <c r="J34" s="261"/>
      <c r="K34" s="261"/>
      <c r="L34" s="260"/>
      <c r="AC34" s="103"/>
      <c r="AD34" s="103"/>
      <c r="AE34" s="103"/>
    </row>
    <row r="35" spans="1:31" s="256" customFormat="1" ht="18.95" customHeight="1" x14ac:dyDescent="0.2">
      <c r="A35" s="262"/>
      <c r="B35" s="261"/>
      <c r="C35" s="261"/>
      <c r="D35" s="261"/>
      <c r="E35" s="261"/>
      <c r="F35" s="261"/>
      <c r="G35" s="261"/>
      <c r="H35" s="261"/>
      <c r="I35" s="261"/>
      <c r="J35" s="261"/>
      <c r="K35" s="261"/>
      <c r="L35" s="260"/>
    </row>
    <row r="36" spans="1:31" s="256" customFormat="1" ht="18.95" customHeight="1" x14ac:dyDescent="0.2">
      <c r="A36" s="262"/>
      <c r="B36" s="261"/>
      <c r="C36" s="261"/>
      <c r="D36" s="261"/>
      <c r="E36" s="261"/>
      <c r="F36" s="261"/>
      <c r="G36" s="261"/>
      <c r="H36" s="261"/>
      <c r="I36" s="261"/>
      <c r="J36" s="261"/>
      <c r="K36" s="261"/>
      <c r="L36" s="260"/>
    </row>
    <row r="37" spans="1:31" s="256" customFormat="1" ht="15" customHeight="1" x14ac:dyDescent="0.2">
      <c r="A37" s="262"/>
      <c r="B37" s="261"/>
      <c r="C37" s="261"/>
      <c r="D37" s="261"/>
      <c r="E37" s="261"/>
      <c r="F37" s="261"/>
      <c r="G37" s="261"/>
      <c r="H37" s="261"/>
      <c r="I37" s="261"/>
      <c r="J37" s="261"/>
      <c r="K37" s="261"/>
      <c r="L37" s="260"/>
    </row>
    <row r="38" spans="1:31" s="256" customFormat="1" ht="18.95" customHeight="1" x14ac:dyDescent="0.2">
      <c r="A38" s="262"/>
      <c r="B38" s="261"/>
      <c r="C38" s="261"/>
      <c r="D38" s="261"/>
      <c r="E38" s="261"/>
      <c r="F38" s="261"/>
      <c r="G38" s="261"/>
      <c r="H38" s="261"/>
      <c r="I38" s="261"/>
      <c r="J38" s="261"/>
      <c r="K38" s="261"/>
      <c r="L38" s="260"/>
    </row>
    <row r="39" spans="1:31" s="256" customFormat="1" ht="18.95" customHeight="1" x14ac:dyDescent="0.2">
      <c r="A39" s="262"/>
      <c r="B39" s="261"/>
      <c r="C39" s="261"/>
      <c r="D39" s="261"/>
      <c r="E39" s="261"/>
      <c r="F39" s="261"/>
      <c r="G39" s="261"/>
      <c r="H39" s="261"/>
      <c r="I39" s="261"/>
      <c r="J39" s="261"/>
      <c r="K39" s="261"/>
      <c r="L39" s="260"/>
    </row>
    <row r="40" spans="1:31" s="256" customFormat="1" ht="18.95" customHeight="1" x14ac:dyDescent="0.2">
      <c r="A40" s="262"/>
      <c r="B40" s="261"/>
      <c r="C40" s="261"/>
      <c r="D40" s="261"/>
      <c r="E40" s="261"/>
      <c r="F40" s="261"/>
      <c r="G40" s="261"/>
      <c r="H40" s="261"/>
      <c r="I40" s="261"/>
      <c r="J40" s="261"/>
      <c r="K40" s="261"/>
      <c r="L40" s="260"/>
    </row>
    <row r="41" spans="1:31" s="256" customFormat="1" ht="12.75" customHeight="1" x14ac:dyDescent="0.2">
      <c r="A41" s="259"/>
      <c r="B41" s="258"/>
      <c r="C41" s="258"/>
      <c r="D41" s="258"/>
      <c r="E41" s="258"/>
      <c r="F41" s="258"/>
      <c r="G41" s="258"/>
      <c r="H41" s="258"/>
      <c r="I41" s="258"/>
      <c r="J41" s="258"/>
      <c r="K41" s="258"/>
      <c r="L41" s="257"/>
    </row>
    <row r="42" spans="1:31" ht="30" customHeight="1" x14ac:dyDescent="0.2">
      <c r="A42" s="1418" t="s">
        <v>135</v>
      </c>
      <c r="B42" s="1418"/>
      <c r="C42" s="1418"/>
      <c r="D42" s="1418"/>
      <c r="E42" s="1418"/>
      <c r="F42" s="1418"/>
      <c r="G42" s="1418"/>
      <c r="H42" s="1418"/>
      <c r="I42" s="1418"/>
      <c r="J42" s="1418"/>
      <c r="K42" s="1418"/>
      <c r="L42" s="1418"/>
      <c r="M42" s="359"/>
      <c r="N42" s="359"/>
      <c r="O42" s="359"/>
      <c r="P42" s="359"/>
      <c r="Q42" s="359"/>
      <c r="R42" s="359"/>
      <c r="S42" s="359"/>
      <c r="T42" s="359"/>
      <c r="U42" s="359"/>
      <c r="V42" s="359"/>
      <c r="W42" s="359"/>
      <c r="X42" s="359"/>
    </row>
    <row r="43" spans="1:31" ht="25.5" customHeight="1" x14ac:dyDescent="0.2">
      <c r="A43" s="1341" t="s">
        <v>940</v>
      </c>
      <c r="B43" s="1342"/>
      <c r="C43" s="1342"/>
      <c r="D43" s="1342"/>
      <c r="E43" s="1342"/>
      <c r="F43" s="1342"/>
      <c r="G43" s="1342"/>
      <c r="H43" s="1342"/>
      <c r="I43" s="1342"/>
      <c r="J43" s="1342"/>
      <c r="K43" s="1342"/>
      <c r="L43" s="1343"/>
      <c r="M43" s="360"/>
      <c r="N43" s="360"/>
      <c r="O43" s="360"/>
      <c r="P43" s="360"/>
      <c r="Q43" s="360"/>
      <c r="R43" s="360"/>
      <c r="S43" s="360"/>
      <c r="T43" s="360"/>
      <c r="U43" s="360"/>
      <c r="V43" s="360"/>
      <c r="W43" s="360"/>
      <c r="X43" s="360"/>
    </row>
    <row r="44" spans="1:31" ht="23.25" customHeight="1" x14ac:dyDescent="0.2">
      <c r="A44" s="1344"/>
      <c r="B44" s="1345"/>
      <c r="C44" s="1345"/>
      <c r="D44" s="1345"/>
      <c r="E44" s="1345"/>
      <c r="F44" s="1345"/>
      <c r="G44" s="1345"/>
      <c r="H44" s="1345"/>
      <c r="I44" s="1345"/>
      <c r="J44" s="1345"/>
      <c r="K44" s="1345"/>
      <c r="L44" s="1346"/>
      <c r="M44" s="360"/>
      <c r="N44" s="360"/>
      <c r="O44" s="360"/>
      <c r="P44" s="360"/>
      <c r="Q44" s="360"/>
      <c r="R44" s="360"/>
      <c r="S44" s="360"/>
      <c r="T44" s="360"/>
      <c r="U44" s="360"/>
      <c r="V44" s="360"/>
      <c r="W44" s="360"/>
      <c r="X44" s="360"/>
    </row>
    <row r="45" spans="1:31" ht="24" customHeight="1" x14ac:dyDescent="0.2">
      <c r="A45" s="1344"/>
      <c r="B45" s="1345"/>
      <c r="C45" s="1345"/>
      <c r="D45" s="1345"/>
      <c r="E45" s="1345"/>
      <c r="F45" s="1345"/>
      <c r="G45" s="1345"/>
      <c r="H45" s="1345"/>
      <c r="I45" s="1345"/>
      <c r="J45" s="1345"/>
      <c r="K45" s="1345"/>
      <c r="L45" s="1346"/>
      <c r="M45" s="360"/>
      <c r="N45" s="360"/>
      <c r="O45" s="360"/>
      <c r="P45" s="360"/>
      <c r="Q45" s="360"/>
      <c r="R45" s="360"/>
      <c r="S45" s="360"/>
      <c r="T45" s="360"/>
      <c r="U45" s="360"/>
      <c r="V45" s="360"/>
      <c r="W45" s="360"/>
      <c r="X45" s="360"/>
    </row>
    <row r="46" spans="1:31" ht="107.25" customHeight="1" x14ac:dyDescent="0.2">
      <c r="A46" s="1347"/>
      <c r="B46" s="1348"/>
      <c r="C46" s="1348"/>
      <c r="D46" s="1348"/>
      <c r="E46" s="1348"/>
      <c r="F46" s="1348"/>
      <c r="G46" s="1348"/>
      <c r="H46" s="1348"/>
      <c r="I46" s="1348"/>
      <c r="J46" s="1348"/>
      <c r="K46" s="1348"/>
      <c r="L46" s="1349"/>
      <c r="M46" s="360"/>
      <c r="N46" s="360"/>
      <c r="O46" s="360"/>
      <c r="P46" s="360"/>
      <c r="Q46" s="360"/>
      <c r="R46" s="360"/>
      <c r="S46" s="360"/>
      <c r="T46" s="360"/>
      <c r="U46" s="360"/>
      <c r="V46" s="360"/>
      <c r="W46" s="360"/>
      <c r="X46" s="360"/>
    </row>
  </sheetData>
  <sheetProtection algorithmName="SHA-512" hashValue="HbEjoW4PiKORqN/m+X05mO+ZuDEUNc/pIrS7f7YcF+e6WdliIOK/gSxfdMx++QN9XCYdKtenKr+rzdNGvksqCg==" saltValue="MoJSkepUDGM9jgOx4ky36w==" spinCount="100000" sheet="1" objects="1" scenarios="1"/>
  <mergeCells count="26">
    <mergeCell ref="A24:L24"/>
    <mergeCell ref="A42:L42"/>
    <mergeCell ref="A20:L20"/>
    <mergeCell ref="A21:L21"/>
    <mergeCell ref="A22:L22"/>
    <mergeCell ref="A17:F17"/>
    <mergeCell ref="G17:L17"/>
    <mergeCell ref="A19:F19"/>
    <mergeCell ref="G19:L19"/>
    <mergeCell ref="A23:L23"/>
    <mergeCell ref="L13:L14"/>
    <mergeCell ref="B13:K14"/>
    <mergeCell ref="A43:L46"/>
    <mergeCell ref="A6:I8"/>
    <mergeCell ref="C1:K2"/>
    <mergeCell ref="C3:K3"/>
    <mergeCell ref="C4:K4"/>
    <mergeCell ref="A5:I5"/>
    <mergeCell ref="J5:L5"/>
    <mergeCell ref="A9:L9"/>
    <mergeCell ref="A10:L10"/>
    <mergeCell ref="A11:L11"/>
    <mergeCell ref="A18:F18"/>
    <mergeCell ref="G18:L18"/>
    <mergeCell ref="A16:F16"/>
    <mergeCell ref="G16:L16"/>
  </mergeCells>
  <hyperlinks>
    <hyperlink ref="A6:I8" location="CONSOLIDADO!G65" display="Campañas de Divulgación " xr:uid="{00000000-0004-0000-3D00-000000000000}"/>
  </hyperlinks>
  <pageMargins left="0.7" right="0.7" top="0.75" bottom="0.75" header="0.3" footer="0.3"/>
  <pageSetup orientation="portrait" verticalDpi="599" r:id="rId1"/>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theme="5" tint="0.39997558519241921"/>
  </sheetPr>
  <dimension ref="A1:W46"/>
  <sheetViews>
    <sheetView zoomScale="98" zoomScaleNormal="98" workbookViewId="0">
      <selection activeCell="A6" sqref="A6:I8"/>
    </sheetView>
  </sheetViews>
  <sheetFormatPr baseColWidth="10" defaultColWidth="3.5703125" defaultRowHeight="18.95" customHeight="1" x14ac:dyDescent="0.2"/>
  <cols>
    <col min="1" max="3" width="7.140625" style="103" customWidth="1"/>
    <col min="4" max="4" width="7" style="103" customWidth="1"/>
    <col min="5" max="12" width="7.140625" style="103" customWidth="1"/>
    <col min="13" max="13" width="4" style="103" bestFit="1" customWidth="1"/>
    <col min="14" max="16384" width="3.5703125" style="103"/>
  </cols>
  <sheetData>
    <row r="1" spans="1:12" ht="12.75" x14ac:dyDescent="0.2">
      <c r="A1" s="104"/>
      <c r="B1" s="105"/>
      <c r="C1" s="1461" t="s">
        <v>481</v>
      </c>
      <c r="D1" s="1461"/>
      <c r="E1" s="1461"/>
      <c r="F1" s="1461"/>
      <c r="G1" s="1461"/>
      <c r="H1" s="1461"/>
      <c r="I1" s="1461"/>
      <c r="J1" s="1461"/>
      <c r="K1" s="1462"/>
      <c r="L1" s="105"/>
    </row>
    <row r="2" spans="1:12" ht="12.75" x14ac:dyDescent="0.2">
      <c r="A2" s="99"/>
      <c r="B2" s="98"/>
      <c r="C2" s="1464"/>
      <c r="D2" s="1464"/>
      <c r="E2" s="1464"/>
      <c r="F2" s="1464"/>
      <c r="G2" s="1464"/>
      <c r="H2" s="1464"/>
      <c r="I2" s="1464"/>
      <c r="J2" s="1464"/>
      <c r="K2" s="1465"/>
      <c r="L2" s="98"/>
    </row>
    <row r="3" spans="1:12" ht="12.75" x14ac:dyDescent="0.2">
      <c r="A3" s="99"/>
      <c r="B3" s="98"/>
      <c r="C3" s="1438" t="s">
        <v>97</v>
      </c>
      <c r="D3" s="1438"/>
      <c r="E3" s="1438"/>
      <c r="F3" s="1438"/>
      <c r="G3" s="1438"/>
      <c r="H3" s="1438"/>
      <c r="I3" s="1438"/>
      <c r="J3" s="1438"/>
      <c r="K3" s="1439"/>
      <c r="L3" s="98"/>
    </row>
    <row r="4" spans="1:12" ht="12.75" x14ac:dyDescent="0.2">
      <c r="A4" s="101"/>
      <c r="B4" s="100"/>
      <c r="C4" s="1440" t="s">
        <v>480</v>
      </c>
      <c r="D4" s="1440"/>
      <c r="E4" s="1440"/>
      <c r="F4" s="1440"/>
      <c r="G4" s="1440"/>
      <c r="H4" s="1440"/>
      <c r="I4" s="1440"/>
      <c r="J4" s="1440"/>
      <c r="K4" s="1441"/>
      <c r="L4" s="100"/>
    </row>
    <row r="5" spans="1:12" s="106" customFormat="1" ht="12.75" x14ac:dyDescent="0.25">
      <c r="A5" s="1442" t="s">
        <v>89</v>
      </c>
      <c r="B5" s="1443"/>
      <c r="C5" s="1443"/>
      <c r="D5" s="1443"/>
      <c r="E5" s="1443"/>
      <c r="F5" s="1443"/>
      <c r="G5" s="1443"/>
      <c r="H5" s="1443"/>
      <c r="I5" s="1444"/>
      <c r="J5" s="1443" t="s">
        <v>90</v>
      </c>
      <c r="K5" s="1443"/>
      <c r="L5" s="1444"/>
    </row>
    <row r="6" spans="1:12" ht="12.75" x14ac:dyDescent="0.2">
      <c r="A6" s="1307" t="s">
        <v>574</v>
      </c>
      <c r="B6" s="1308"/>
      <c r="C6" s="1308"/>
      <c r="D6" s="1308"/>
      <c r="E6" s="1308"/>
      <c r="F6" s="1308"/>
      <c r="G6" s="1308"/>
      <c r="H6" s="1308"/>
      <c r="I6" s="1309"/>
      <c r="J6" s="469"/>
      <c r="K6" s="473" t="s">
        <v>16</v>
      </c>
      <c r="L6" s="471" t="s">
        <v>17</v>
      </c>
    </row>
    <row r="7" spans="1:12" ht="12.75" x14ac:dyDescent="0.2">
      <c r="A7" s="1307"/>
      <c r="B7" s="1308"/>
      <c r="C7" s="1308"/>
      <c r="D7" s="1308"/>
      <c r="E7" s="1308"/>
      <c r="F7" s="1308"/>
      <c r="G7" s="1308"/>
      <c r="H7" s="1308"/>
      <c r="I7" s="1309"/>
      <c r="J7" s="469"/>
      <c r="K7" s="473" t="s">
        <v>98</v>
      </c>
      <c r="L7" s="130"/>
    </row>
    <row r="8" spans="1:12" ht="12.75" x14ac:dyDescent="0.2">
      <c r="A8" s="1310"/>
      <c r="B8" s="1311"/>
      <c r="C8" s="1311"/>
      <c r="D8" s="1311"/>
      <c r="E8" s="1311"/>
      <c r="F8" s="1311"/>
      <c r="G8" s="1311"/>
      <c r="H8" s="1311"/>
      <c r="I8" s="1312"/>
      <c r="J8" s="107"/>
      <c r="K8" s="472" t="s">
        <v>18</v>
      </c>
      <c r="L8" s="471"/>
    </row>
    <row r="9" spans="1:12" s="106" customFormat="1" ht="12.75" x14ac:dyDescent="0.25">
      <c r="A9" s="1415" t="s">
        <v>19</v>
      </c>
      <c r="B9" s="1416"/>
      <c r="C9" s="1416"/>
      <c r="D9" s="1416"/>
      <c r="E9" s="1416"/>
      <c r="F9" s="1416"/>
      <c r="G9" s="1416"/>
      <c r="H9" s="1416"/>
      <c r="I9" s="1416"/>
      <c r="J9" s="1416"/>
      <c r="K9" s="1416"/>
      <c r="L9" s="1417"/>
    </row>
    <row r="10" spans="1:12" ht="45.75" customHeight="1" x14ac:dyDescent="0.2">
      <c r="A10" s="1384" t="s">
        <v>575</v>
      </c>
      <c r="B10" s="1385"/>
      <c r="C10" s="1385"/>
      <c r="D10" s="1385"/>
      <c r="E10" s="1385"/>
      <c r="F10" s="1385"/>
      <c r="G10" s="1385"/>
      <c r="H10" s="1385"/>
      <c r="I10" s="1385"/>
      <c r="J10" s="1385"/>
      <c r="K10" s="1385"/>
      <c r="L10" s="1386"/>
    </row>
    <row r="11" spans="1:12" s="106" customFormat="1" ht="12.75" x14ac:dyDescent="0.25">
      <c r="A11" s="1415" t="s">
        <v>20</v>
      </c>
      <c r="B11" s="1416"/>
      <c r="C11" s="1416"/>
      <c r="D11" s="1416"/>
      <c r="E11" s="1416"/>
      <c r="F11" s="1416"/>
      <c r="G11" s="1416"/>
      <c r="H11" s="1416"/>
      <c r="I11" s="1416"/>
      <c r="J11" s="1416"/>
      <c r="K11" s="1416"/>
      <c r="L11" s="1417"/>
    </row>
    <row r="12" spans="1:12" ht="12.75" x14ac:dyDescent="0.2">
      <c r="A12" s="247"/>
      <c r="B12" s="470"/>
      <c r="C12" s="470"/>
      <c r="D12" s="470"/>
      <c r="E12" s="470"/>
      <c r="F12" s="470"/>
      <c r="G12" s="470"/>
      <c r="H12" s="470"/>
      <c r="I12" s="470"/>
      <c r="J12" s="470"/>
      <c r="K12" s="470"/>
      <c r="L12" s="474"/>
    </row>
    <row r="13" spans="1:12" ht="15" customHeight="1" x14ac:dyDescent="0.2">
      <c r="A13" s="247"/>
      <c r="B13" s="1324" t="s">
        <v>929</v>
      </c>
      <c r="C13" s="1324"/>
      <c r="D13" s="1324"/>
      <c r="E13" s="1324"/>
      <c r="F13" s="1324"/>
      <c r="G13" s="1324"/>
      <c r="H13" s="1324"/>
      <c r="I13" s="1324"/>
      <c r="J13" s="1324"/>
      <c r="K13" s="1324"/>
      <c r="L13" s="474"/>
    </row>
    <row r="14" spans="1:12" ht="12.75" x14ac:dyDescent="0.2">
      <c r="A14" s="247"/>
      <c r="B14" s="1324"/>
      <c r="C14" s="1324"/>
      <c r="D14" s="1324"/>
      <c r="E14" s="1324"/>
      <c r="F14" s="1324"/>
      <c r="G14" s="1324"/>
      <c r="H14" s="1324"/>
      <c r="I14" s="1324"/>
      <c r="J14" s="1324"/>
      <c r="K14" s="1324"/>
      <c r="L14" s="474"/>
    </row>
    <row r="15" spans="1:12" ht="12.75" x14ac:dyDescent="0.2">
      <c r="A15" s="272"/>
      <c r="B15" s="271"/>
      <c r="C15" s="271"/>
      <c r="D15" s="271"/>
      <c r="E15" s="271"/>
      <c r="F15" s="271"/>
      <c r="G15" s="271"/>
      <c r="H15" s="271"/>
      <c r="I15" s="271"/>
      <c r="J15" s="271"/>
      <c r="K15" s="271"/>
      <c r="L15" s="270"/>
    </row>
    <row r="16" spans="1:12" s="106" customFormat="1" ht="12.75" x14ac:dyDescent="0.25">
      <c r="A16" s="1415" t="s">
        <v>21</v>
      </c>
      <c r="B16" s="1416"/>
      <c r="C16" s="1416"/>
      <c r="D16" s="1416"/>
      <c r="E16" s="1416"/>
      <c r="F16" s="1416"/>
      <c r="G16" s="1415" t="s">
        <v>22</v>
      </c>
      <c r="H16" s="1416"/>
      <c r="I16" s="1416"/>
      <c r="J16" s="1416"/>
      <c r="K16" s="1416"/>
      <c r="L16" s="1417"/>
    </row>
    <row r="17" spans="1:12" ht="12.75" x14ac:dyDescent="0.2">
      <c r="A17" s="1428" t="s">
        <v>92</v>
      </c>
      <c r="B17" s="1324"/>
      <c r="C17" s="1324"/>
      <c r="D17" s="1324"/>
      <c r="E17" s="1324"/>
      <c r="F17" s="1324"/>
      <c r="G17" s="1428" t="s">
        <v>26</v>
      </c>
      <c r="H17" s="1324"/>
      <c r="I17" s="1324"/>
      <c r="J17" s="1324"/>
      <c r="K17" s="1324"/>
      <c r="L17" s="1325"/>
    </row>
    <row r="18" spans="1:12" s="106" customFormat="1" ht="12.75" x14ac:dyDescent="0.25">
      <c r="A18" s="1415" t="s">
        <v>46</v>
      </c>
      <c r="B18" s="1416"/>
      <c r="C18" s="1416"/>
      <c r="D18" s="1416"/>
      <c r="E18" s="1416"/>
      <c r="F18" s="1416"/>
      <c r="G18" s="1415" t="s">
        <v>34</v>
      </c>
      <c r="H18" s="1416"/>
      <c r="I18" s="1416"/>
      <c r="J18" s="1416"/>
      <c r="K18" s="1416"/>
      <c r="L18" s="1417"/>
    </row>
    <row r="19" spans="1:12" ht="27" customHeight="1" x14ac:dyDescent="0.2">
      <c r="A19" s="1666">
        <v>0.8</v>
      </c>
      <c r="B19" s="1488"/>
      <c r="C19" s="1488"/>
      <c r="D19" s="1488"/>
      <c r="E19" s="1488"/>
      <c r="F19" s="1489"/>
      <c r="G19" s="1666">
        <v>1</v>
      </c>
      <c r="H19" s="1488"/>
      <c r="I19" s="1488"/>
      <c r="J19" s="1488"/>
      <c r="K19" s="1488"/>
      <c r="L19" s="1489"/>
    </row>
    <row r="20" spans="1:12" s="106" customFormat="1" ht="12.75" x14ac:dyDescent="0.25">
      <c r="A20" s="1415" t="s">
        <v>35</v>
      </c>
      <c r="B20" s="1416"/>
      <c r="C20" s="1416"/>
      <c r="D20" s="1416"/>
      <c r="E20" s="1416"/>
      <c r="F20" s="1416"/>
      <c r="G20" s="1416"/>
      <c r="H20" s="1416"/>
      <c r="I20" s="1416"/>
      <c r="J20" s="1416"/>
      <c r="K20" s="1416"/>
      <c r="L20" s="1417"/>
    </row>
    <row r="21" spans="1:12" ht="12.75" x14ac:dyDescent="0.2">
      <c r="A21" s="1428" t="s">
        <v>483</v>
      </c>
      <c r="B21" s="1324"/>
      <c r="C21" s="1324"/>
      <c r="D21" s="1324"/>
      <c r="E21" s="1324"/>
      <c r="F21" s="1324"/>
      <c r="G21" s="1324"/>
      <c r="H21" s="1324"/>
      <c r="I21" s="1324"/>
      <c r="J21" s="1324"/>
      <c r="K21" s="1324"/>
      <c r="L21" s="1325"/>
    </row>
    <row r="22" spans="1:12" ht="12.75" x14ac:dyDescent="0.2">
      <c r="A22" s="1255" t="s">
        <v>2</v>
      </c>
      <c r="B22" s="1256"/>
      <c r="C22" s="1256"/>
      <c r="D22" s="1256"/>
      <c r="E22" s="1256"/>
      <c r="F22" s="1256"/>
      <c r="G22" s="1256"/>
      <c r="H22" s="1256"/>
      <c r="I22" s="1256"/>
      <c r="J22" s="1256"/>
      <c r="K22" s="1256"/>
      <c r="L22" s="1257"/>
    </row>
    <row r="23" spans="1:12" ht="12.75" x14ac:dyDescent="0.2">
      <c r="A23" s="1338" t="s">
        <v>291</v>
      </c>
      <c r="B23" s="1339"/>
      <c r="C23" s="1339"/>
      <c r="D23" s="1339"/>
      <c r="E23" s="1339"/>
      <c r="F23" s="1339"/>
      <c r="G23" s="1339"/>
      <c r="H23" s="1339"/>
      <c r="I23" s="1339"/>
      <c r="J23" s="1339"/>
      <c r="K23" s="1339"/>
      <c r="L23" s="1340"/>
    </row>
    <row r="24" spans="1:12" s="106" customFormat="1" ht="12.75" x14ac:dyDescent="0.25">
      <c r="A24" s="1415" t="s">
        <v>36</v>
      </c>
      <c r="B24" s="1416"/>
      <c r="C24" s="1416"/>
      <c r="D24" s="1416"/>
      <c r="E24" s="1416"/>
      <c r="F24" s="1416"/>
      <c r="G24" s="1416"/>
      <c r="H24" s="1416"/>
      <c r="I24" s="1416"/>
      <c r="J24" s="1416"/>
      <c r="K24" s="1416"/>
      <c r="L24" s="1417"/>
    </row>
    <row r="25" spans="1:12" ht="12.75" x14ac:dyDescent="0.2">
      <c r="A25" s="132">
        <v>43466</v>
      </c>
      <c r="B25" s="987">
        <v>43497</v>
      </c>
      <c r="C25" s="987">
        <v>43525</v>
      </c>
      <c r="D25" s="987">
        <v>43556</v>
      </c>
      <c r="E25" s="987">
        <v>43586</v>
      </c>
      <c r="F25" s="987">
        <v>43617</v>
      </c>
      <c r="G25" s="987">
        <v>43647</v>
      </c>
      <c r="H25" s="987">
        <v>43678</v>
      </c>
      <c r="I25" s="987">
        <v>43709</v>
      </c>
      <c r="J25" s="987">
        <v>43739</v>
      </c>
      <c r="K25" s="987">
        <v>43770</v>
      </c>
      <c r="L25" s="987">
        <v>43800</v>
      </c>
    </row>
    <row r="26" spans="1:12" ht="12.75" x14ac:dyDescent="0.2">
      <c r="A26" s="791"/>
      <c r="B26" s="791"/>
      <c r="C26" s="672">
        <v>0.47220000000000001</v>
      </c>
      <c r="D26" s="672"/>
      <c r="E26" s="672"/>
      <c r="F26" s="870">
        <v>0.58330000000000004</v>
      </c>
      <c r="G26" s="672"/>
      <c r="H26" s="672"/>
      <c r="I26" s="672">
        <v>0.91600000000000004</v>
      </c>
      <c r="J26" s="672"/>
      <c r="K26" s="672"/>
      <c r="L26" s="672"/>
    </row>
    <row r="27" spans="1:12" s="263" customFormat="1" ht="12.75" x14ac:dyDescent="0.2">
      <c r="A27" s="269">
        <v>1</v>
      </c>
      <c r="B27" s="268">
        <v>1</v>
      </c>
      <c r="C27" s="268">
        <v>1</v>
      </c>
      <c r="D27" s="268">
        <v>1</v>
      </c>
      <c r="E27" s="268">
        <v>1</v>
      </c>
      <c r="F27" s="268">
        <v>1</v>
      </c>
      <c r="G27" s="268">
        <v>1</v>
      </c>
      <c r="H27" s="268">
        <v>1</v>
      </c>
      <c r="I27" s="268">
        <v>1</v>
      </c>
      <c r="J27" s="268">
        <v>1</v>
      </c>
      <c r="K27" s="268">
        <v>1</v>
      </c>
      <c r="L27" s="267">
        <v>1</v>
      </c>
    </row>
    <row r="28" spans="1:12" s="263" customFormat="1" ht="12.75" x14ac:dyDescent="0.2">
      <c r="A28" s="266">
        <v>0.8</v>
      </c>
      <c r="B28" s="266">
        <v>0.8</v>
      </c>
      <c r="C28" s="266">
        <v>0.8</v>
      </c>
      <c r="D28" s="266">
        <v>0.8</v>
      </c>
      <c r="E28" s="266">
        <v>0.8</v>
      </c>
      <c r="F28" s="266">
        <v>0.8</v>
      </c>
      <c r="G28" s="266">
        <v>0.8</v>
      </c>
      <c r="H28" s="266">
        <v>0.8</v>
      </c>
      <c r="I28" s="266">
        <v>0.8</v>
      </c>
      <c r="J28" s="266">
        <v>0.8</v>
      </c>
      <c r="K28" s="266">
        <v>0.8</v>
      </c>
      <c r="L28" s="266">
        <v>0.8</v>
      </c>
    </row>
    <row r="29" spans="1:12" s="256" customFormat="1" ht="12.75" x14ac:dyDescent="0.2">
      <c r="A29" s="262"/>
      <c r="B29" s="261"/>
      <c r="C29" s="261"/>
      <c r="D29" s="261"/>
      <c r="E29" s="261"/>
      <c r="F29" s="261"/>
      <c r="G29" s="261"/>
      <c r="H29" s="261"/>
      <c r="I29" s="261"/>
      <c r="J29" s="261"/>
      <c r="K29" s="261"/>
      <c r="L29" s="260"/>
    </row>
    <row r="30" spans="1:12" s="256" customFormat="1" ht="12.75" x14ac:dyDescent="0.2">
      <c r="A30" s="262"/>
      <c r="B30" s="261"/>
      <c r="C30" s="261"/>
      <c r="D30" s="261"/>
      <c r="E30" s="261"/>
      <c r="F30" s="261"/>
      <c r="G30" s="261"/>
      <c r="H30" s="261"/>
      <c r="I30" s="261"/>
      <c r="J30" s="261"/>
      <c r="K30" s="261"/>
      <c r="L30" s="260"/>
    </row>
    <row r="31" spans="1:12" s="256" customFormat="1" ht="18.95" customHeight="1" x14ac:dyDescent="0.2">
      <c r="A31" s="262"/>
      <c r="B31" s="261"/>
      <c r="C31" s="261"/>
      <c r="D31" s="261"/>
      <c r="E31" s="261"/>
      <c r="F31" s="261"/>
      <c r="G31" s="261"/>
      <c r="H31" s="261"/>
      <c r="I31" s="261"/>
      <c r="J31" s="261"/>
      <c r="K31" s="261"/>
      <c r="L31" s="260"/>
    </row>
    <row r="32" spans="1:12" s="256" customFormat="1" ht="18.95" customHeight="1" x14ac:dyDescent="0.2">
      <c r="A32" s="262"/>
      <c r="B32" s="261"/>
      <c r="C32" s="261"/>
      <c r="D32" s="261"/>
      <c r="E32" s="261"/>
      <c r="F32" s="261"/>
      <c r="G32" s="261"/>
      <c r="H32" s="261"/>
      <c r="I32" s="261"/>
      <c r="J32" s="261"/>
      <c r="K32" s="261"/>
      <c r="L32" s="260"/>
    </row>
    <row r="33" spans="1:23" s="256" customFormat="1" ht="18.95" customHeight="1" x14ac:dyDescent="0.2">
      <c r="A33" s="262"/>
      <c r="B33" s="261"/>
      <c r="C33" s="261"/>
      <c r="D33" s="261"/>
      <c r="E33" s="261"/>
      <c r="F33" s="261"/>
      <c r="G33" s="261"/>
      <c r="H33" s="261"/>
      <c r="I33" s="261"/>
      <c r="J33" s="261"/>
      <c r="K33" s="261"/>
      <c r="L33" s="260"/>
    </row>
    <row r="34" spans="1:23" s="256" customFormat="1" ht="18.95" customHeight="1" x14ac:dyDescent="0.2">
      <c r="A34" s="262"/>
      <c r="B34" s="261"/>
      <c r="C34" s="261"/>
      <c r="D34" s="261"/>
      <c r="E34" s="261"/>
      <c r="F34" s="261"/>
      <c r="G34" s="261"/>
      <c r="H34" s="261"/>
      <c r="I34" s="261"/>
      <c r="J34" s="261"/>
      <c r="K34" s="261"/>
      <c r="L34" s="260"/>
    </row>
    <row r="35" spans="1:23" s="256" customFormat="1" ht="18.95" customHeight="1" x14ac:dyDescent="0.2">
      <c r="A35" s="262"/>
      <c r="B35" s="261"/>
      <c r="C35" s="261"/>
      <c r="D35" s="261"/>
      <c r="E35" s="261"/>
      <c r="F35" s="261"/>
      <c r="G35" s="261"/>
      <c r="H35" s="261"/>
      <c r="I35" s="261"/>
      <c r="J35" s="261"/>
      <c r="K35" s="261"/>
      <c r="L35" s="260"/>
    </row>
    <row r="36" spans="1:23" s="256" customFormat="1" ht="18.95" customHeight="1" x14ac:dyDescent="0.2">
      <c r="A36" s="262"/>
      <c r="B36" s="261"/>
      <c r="C36" s="261"/>
      <c r="D36" s="261"/>
      <c r="E36" s="261"/>
      <c r="F36" s="261"/>
      <c r="G36" s="261"/>
      <c r="H36" s="261"/>
      <c r="I36" s="261"/>
      <c r="J36" s="261"/>
      <c r="K36" s="261"/>
      <c r="L36" s="260"/>
    </row>
    <row r="37" spans="1:23" s="256" customFormat="1" ht="15" customHeight="1" x14ac:dyDescent="0.2">
      <c r="A37" s="262"/>
      <c r="B37" s="261"/>
      <c r="C37" s="261"/>
      <c r="D37" s="261"/>
      <c r="E37" s="261"/>
      <c r="F37" s="261"/>
      <c r="G37" s="261"/>
      <c r="H37" s="261"/>
      <c r="I37" s="261"/>
      <c r="J37" s="261"/>
      <c r="K37" s="261"/>
      <c r="L37" s="260"/>
    </row>
    <row r="38" spans="1:23" s="256" customFormat="1" ht="18.95" customHeight="1" x14ac:dyDescent="0.2">
      <c r="A38" s="262"/>
      <c r="B38" s="261"/>
      <c r="C38" s="261"/>
      <c r="D38" s="261"/>
      <c r="E38" s="261"/>
      <c r="F38" s="261"/>
      <c r="G38" s="261"/>
      <c r="H38" s="261"/>
      <c r="I38" s="261"/>
      <c r="J38" s="261"/>
      <c r="K38" s="261"/>
      <c r="L38" s="260"/>
    </row>
    <row r="39" spans="1:23" s="256" customFormat="1" ht="18.95" customHeight="1" x14ac:dyDescent="0.2">
      <c r="A39" s="262"/>
      <c r="B39" s="261"/>
      <c r="C39" s="261"/>
      <c r="D39" s="261"/>
      <c r="E39" s="261"/>
      <c r="F39" s="261"/>
      <c r="G39" s="261"/>
      <c r="H39" s="261"/>
      <c r="I39" s="261"/>
      <c r="J39" s="261"/>
      <c r="K39" s="261"/>
      <c r="L39" s="260"/>
    </row>
    <row r="40" spans="1:23" s="256" customFormat="1" ht="18.95" customHeight="1" x14ac:dyDescent="0.2">
      <c r="A40" s="262"/>
      <c r="B40" s="261"/>
      <c r="C40" s="261"/>
      <c r="D40" s="261"/>
      <c r="E40" s="261"/>
      <c r="F40" s="261"/>
      <c r="G40" s="261"/>
      <c r="H40" s="261"/>
      <c r="I40" s="261"/>
      <c r="J40" s="261"/>
      <c r="K40" s="261"/>
      <c r="L40" s="260"/>
    </row>
    <row r="41" spans="1:23" s="256" customFormat="1" ht="12.75" customHeight="1" x14ac:dyDescent="0.2">
      <c r="A41" s="259"/>
      <c r="B41" s="258"/>
      <c r="C41" s="258"/>
      <c r="D41" s="258"/>
      <c r="E41" s="258"/>
      <c r="F41" s="258"/>
      <c r="G41" s="258"/>
      <c r="H41" s="258"/>
      <c r="I41" s="258"/>
      <c r="J41" s="258"/>
      <c r="K41" s="258"/>
      <c r="L41" s="257"/>
    </row>
    <row r="42" spans="1:23" ht="30" customHeight="1" x14ac:dyDescent="0.2">
      <c r="A42" s="1418" t="s">
        <v>135</v>
      </c>
      <c r="B42" s="1418"/>
      <c r="C42" s="1418"/>
      <c r="D42" s="1418"/>
      <c r="E42" s="1418"/>
      <c r="F42" s="1418"/>
      <c r="G42" s="1418"/>
      <c r="H42" s="1418"/>
      <c r="I42" s="1418"/>
      <c r="J42" s="1418"/>
      <c r="K42" s="1418"/>
      <c r="L42" s="1418"/>
      <c r="M42" s="255"/>
      <c r="N42" s="255"/>
      <c r="O42" s="255"/>
      <c r="P42" s="255"/>
      <c r="Q42" s="255"/>
      <c r="R42" s="255"/>
      <c r="S42" s="255"/>
      <c r="T42" s="255"/>
      <c r="U42" s="255"/>
      <c r="V42" s="255"/>
      <c r="W42" s="255"/>
    </row>
    <row r="43" spans="1:23" ht="24" customHeight="1" x14ac:dyDescent="0.2">
      <c r="A43" s="1341" t="s">
        <v>1082</v>
      </c>
      <c r="B43" s="2152"/>
      <c r="C43" s="2152"/>
      <c r="D43" s="2152"/>
      <c r="E43" s="2152"/>
      <c r="F43" s="2152"/>
      <c r="G43" s="2152"/>
      <c r="H43" s="2152"/>
      <c r="I43" s="2152"/>
      <c r="J43" s="2152"/>
      <c r="K43" s="2152"/>
      <c r="L43" s="2153"/>
      <c r="M43" s="254"/>
      <c r="N43" s="254"/>
      <c r="O43" s="254"/>
      <c r="P43" s="254"/>
      <c r="Q43" s="254"/>
      <c r="R43" s="254"/>
      <c r="S43" s="254"/>
      <c r="T43" s="254"/>
      <c r="U43" s="254"/>
      <c r="V43" s="254"/>
      <c r="W43" s="254"/>
    </row>
    <row r="44" spans="1:23" ht="21.75" customHeight="1" x14ac:dyDescent="0.2">
      <c r="A44" s="2154"/>
      <c r="B44" s="2155"/>
      <c r="C44" s="2155"/>
      <c r="D44" s="2155"/>
      <c r="E44" s="2155"/>
      <c r="F44" s="2155"/>
      <c r="G44" s="2155"/>
      <c r="H44" s="2155"/>
      <c r="I44" s="2155"/>
      <c r="J44" s="2155"/>
      <c r="K44" s="2155"/>
      <c r="L44" s="2156"/>
      <c r="M44" s="254"/>
      <c r="N44" s="254"/>
      <c r="O44" s="254"/>
      <c r="P44" s="254"/>
      <c r="Q44" s="254"/>
      <c r="R44" s="254"/>
      <c r="S44" s="254"/>
      <c r="T44" s="254"/>
      <c r="U44" s="254"/>
      <c r="V44" s="254"/>
      <c r="W44" s="254"/>
    </row>
    <row r="45" spans="1:23" ht="33.75" customHeight="1" x14ac:dyDescent="0.2">
      <c r="A45" s="2154"/>
      <c r="B45" s="2155"/>
      <c r="C45" s="2155"/>
      <c r="D45" s="2155"/>
      <c r="E45" s="2155"/>
      <c r="F45" s="2155"/>
      <c r="G45" s="2155"/>
      <c r="H45" s="2155"/>
      <c r="I45" s="2155"/>
      <c r="J45" s="2155"/>
      <c r="K45" s="2155"/>
      <c r="L45" s="2156"/>
      <c r="M45" s="254"/>
      <c r="N45" s="254"/>
      <c r="O45" s="254"/>
      <c r="P45" s="254"/>
      <c r="Q45" s="254"/>
      <c r="R45" s="254"/>
      <c r="S45" s="254"/>
      <c r="T45" s="254"/>
      <c r="U45" s="254"/>
      <c r="V45" s="254"/>
      <c r="W45" s="254"/>
    </row>
    <row r="46" spans="1:23" ht="12" customHeight="1" x14ac:dyDescent="0.2">
      <c r="A46" s="2157"/>
      <c r="B46" s="2158"/>
      <c r="C46" s="2158"/>
      <c r="D46" s="2158"/>
      <c r="E46" s="2158"/>
      <c r="F46" s="2158"/>
      <c r="G46" s="2158"/>
      <c r="H46" s="2158"/>
      <c r="I46" s="2158"/>
      <c r="J46" s="2158"/>
      <c r="K46" s="2158"/>
      <c r="L46" s="2159"/>
      <c r="M46" s="254"/>
      <c r="N46" s="254"/>
      <c r="O46" s="254"/>
      <c r="P46" s="254"/>
      <c r="Q46" s="254"/>
      <c r="R46" s="254"/>
      <c r="S46" s="254"/>
      <c r="T46" s="254"/>
      <c r="U46" s="254"/>
      <c r="V46" s="254"/>
      <c r="W46" s="254"/>
    </row>
  </sheetData>
  <sheetProtection password="CCF3" sheet="1" objects="1" scenarios="1"/>
  <mergeCells count="25">
    <mergeCell ref="A6:I8"/>
    <mergeCell ref="C1:K2"/>
    <mergeCell ref="C3:K3"/>
    <mergeCell ref="C4:K4"/>
    <mergeCell ref="A5:I5"/>
    <mergeCell ref="J5:L5"/>
    <mergeCell ref="A9:L9"/>
    <mergeCell ref="A10:L10"/>
    <mergeCell ref="A11:L11"/>
    <mergeCell ref="B13:K14"/>
    <mergeCell ref="A16:F16"/>
    <mergeCell ref="G16:L16"/>
    <mergeCell ref="A17:F17"/>
    <mergeCell ref="G17:L17"/>
    <mergeCell ref="A18:F18"/>
    <mergeCell ref="G18:L18"/>
    <mergeCell ref="A19:F19"/>
    <mergeCell ref="G19:L19"/>
    <mergeCell ref="A43:L46"/>
    <mergeCell ref="A42:L42"/>
    <mergeCell ref="A20:L20"/>
    <mergeCell ref="A21:L21"/>
    <mergeCell ref="A22:L22"/>
    <mergeCell ref="A23:L23"/>
    <mergeCell ref="A24:L24"/>
  </mergeCells>
  <hyperlinks>
    <hyperlink ref="A6:I8" location="CONSOLIDADO!G66" display="Culminación de actuaciones disciplinarias" xr:uid="{00000000-0004-0000-3F00-000000000000}"/>
  </hyperlinks>
  <pageMargins left="0.7" right="0.7" top="0.75" bottom="0.75" header="0.3" footer="0.3"/>
  <pageSetup orientation="portrait" verticalDpi="599"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3F3F968288A0C24EA337DBC1ACADA022" ma:contentTypeVersion="" ma:contentTypeDescription="Crear nuevo documento." ma:contentTypeScope="" ma:versionID="9c44ac8a8895b2e8249f68c6df3ce0c7">
  <xsd:schema xmlns:xsd="http://www.w3.org/2001/XMLSchema" xmlns:xs="http://www.w3.org/2001/XMLSchema" xmlns:p="http://schemas.microsoft.com/office/2006/metadata/properties" xmlns:ns1="http://schemas.microsoft.com/sharepoint/v3" xmlns:ns2="40ad8b46-ee78-404f-9945-fab66f370e11" xmlns:ns3="2e1b66e6-84d5-4201-88fb-3f6ff4bcf672" targetNamespace="http://schemas.microsoft.com/office/2006/metadata/properties" ma:root="true" ma:fieldsID="743adfa4c1e7fd886844931574b26829" ns1:_="" ns2:_="" ns3:_="">
    <xsd:import namespace="http://schemas.microsoft.com/sharepoint/v3"/>
    <xsd:import namespace="40ad8b46-ee78-404f-9945-fab66f370e11"/>
    <xsd:import namespace="2e1b66e6-84d5-4201-88fb-3f6ff4bcf672"/>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Fecha de inicio programada" ma:description="Fecha de inicio programada es una columna del sitio que crea la característica Publicación. Se usa para especificar la fecha y la hora a la que esta página se presentará por primera vez a los visitantes del sitio." ma:hidden="true" ma:internalName="PublishingStartDate">
      <xsd:simpleType>
        <xsd:restriction base="dms:Unknown"/>
      </xsd:simpleType>
    </xsd:element>
    <xsd:element name="PublishingExpirationDate" ma:index="9" nillable="true" ma:displayName="Fecha de finalización programada" ma:description="Fecha de finalización programada es una columna del sitio que crea la característica Publicación. Se usa para especificar la fecha y la hora a la que esta página dejará de presentarse a los visitantes del sitio." ma:hidden="true" ma:internalName="PublishingExpirationDat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40ad8b46-ee78-404f-9945-fab66f370e11"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e1b66e6-84d5-4201-88fb-3f6ff4bcf672" elementFormDefault="qualified">
    <xsd:import namespace="http://schemas.microsoft.com/office/2006/documentManagement/types"/>
    <xsd:import namespace="http://schemas.microsoft.com/office/infopath/2007/PartnerControls"/>
    <xsd:element name="SharedWithUsers" ma:index="16"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sheets xmlns="https://www.miplanilla.com"/>
</file>

<file path=customXml/item4.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Props1.xml><?xml version="1.0" encoding="utf-8"?>
<ds:datastoreItem xmlns:ds="http://schemas.openxmlformats.org/officeDocument/2006/customXml" ds:itemID="{20FDC858-DC0E-401C-A09C-4FC53AE53C8F}">
  <ds:schemaRefs>
    <ds:schemaRef ds:uri="http://schemas.microsoft.com/sharepoint/v3/contenttype/forms"/>
  </ds:schemaRefs>
</ds:datastoreItem>
</file>

<file path=customXml/itemProps2.xml><?xml version="1.0" encoding="utf-8"?>
<ds:datastoreItem xmlns:ds="http://schemas.openxmlformats.org/officeDocument/2006/customXml" ds:itemID="{D2AA10E8-C9C5-4F3A-9245-0D64C01EC78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0ad8b46-ee78-404f-9945-fab66f370e11"/>
    <ds:schemaRef ds:uri="2e1b66e6-84d5-4201-88fb-3f6ff4bcf67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5974886-2BB5-40AE-9DCC-2917A8CA63CD}">
  <ds:schemaRefs>
    <ds:schemaRef ds:uri="https://www.miplanilla.com"/>
  </ds:schemaRefs>
</ds:datastoreItem>
</file>

<file path=customXml/itemProps4.xml><?xml version="1.0" encoding="utf-8"?>
<ds:datastoreItem xmlns:ds="http://schemas.openxmlformats.org/officeDocument/2006/customXml" ds:itemID="{11F7410E-7BEB-4747-8215-3C3381886033}">
  <ds:schemaRefs>
    <ds:schemaRef ds:uri="http://purl.org/dc/terms/"/>
    <ds:schemaRef ds:uri="http://schemas.microsoft.com/office/2006/metadata/properties"/>
    <ds:schemaRef ds:uri="http://schemas.openxmlformats.org/package/2006/metadata/core-properties"/>
    <ds:schemaRef ds:uri="http://purl.org/dc/elements/1.1/"/>
    <ds:schemaRef ds:uri="40ad8b46-ee78-404f-9945-fab66f370e11"/>
    <ds:schemaRef ds:uri="http://schemas.microsoft.com/office/2006/documentManagement/types"/>
    <ds:schemaRef ds:uri="http://schemas.microsoft.com/sharepoint/v3"/>
    <ds:schemaRef ds:uri="http://purl.org/dc/dcmitype/"/>
    <ds:schemaRef ds:uri="http://schemas.microsoft.com/office/infopath/2007/PartnerControls"/>
    <ds:schemaRef ds:uri="2e1b66e6-84d5-4201-88fb-3f6ff4bcf672"/>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67</vt:i4>
      </vt:variant>
      <vt:variant>
        <vt:lpstr>Rangos con nombre</vt:lpstr>
      </vt:variant>
      <vt:variant>
        <vt:i4>7</vt:i4>
      </vt:variant>
    </vt:vector>
  </HeadingPairs>
  <TitlesOfParts>
    <vt:vector size="74" baseType="lpstr">
      <vt:lpstr>PLAN ESTRATEGICO </vt:lpstr>
      <vt:lpstr>CONSOLIDADO</vt:lpstr>
      <vt:lpstr>DE1</vt:lpstr>
      <vt:lpstr>DE2</vt:lpstr>
      <vt:lpstr>DE3</vt:lpstr>
      <vt:lpstr>GT1</vt:lpstr>
      <vt:lpstr>GT2</vt:lpstr>
      <vt:lpstr>GT3</vt:lpstr>
      <vt:lpstr>GGI1</vt:lpstr>
      <vt:lpstr>GGI3</vt:lpstr>
      <vt:lpstr>GGI4</vt:lpstr>
      <vt:lpstr>GGI5</vt:lpstr>
      <vt:lpstr>GGI6</vt:lpstr>
      <vt:lpstr>GGI7</vt:lpstr>
      <vt:lpstr>GM1</vt:lpstr>
      <vt:lpstr>GM2</vt:lpstr>
      <vt:lpstr>GM3</vt:lpstr>
      <vt:lpstr>PSITP1</vt:lpstr>
      <vt:lpstr>PSITP2</vt:lpstr>
      <vt:lpstr>PSITP3</vt:lpstr>
      <vt:lpstr>PSITP4</vt:lpstr>
      <vt:lpstr>PSITP5</vt:lpstr>
      <vt:lpstr>PSITP6</vt:lpstr>
      <vt:lpstr>SYC1</vt:lpstr>
      <vt:lpstr>SYC2</vt:lpstr>
      <vt:lpstr>SYC3</vt:lpstr>
      <vt:lpstr>SYC5</vt:lpstr>
      <vt:lpstr>SYC6</vt:lpstr>
      <vt:lpstr>SYC7</vt:lpstr>
      <vt:lpstr>SYC9</vt:lpstr>
      <vt:lpstr>SYC10</vt:lpstr>
      <vt:lpstr>SYC11</vt:lpstr>
      <vt:lpstr>SYC12</vt:lpstr>
      <vt:lpstr>SYC13</vt:lpstr>
      <vt:lpstr>SYC17</vt:lpstr>
      <vt:lpstr>SYC18</vt:lpstr>
      <vt:lpstr>SYC19</vt:lpstr>
      <vt:lpstr>SYC20</vt:lpstr>
      <vt:lpstr>SYC21</vt:lpstr>
      <vt:lpstr>SYC22</vt:lpstr>
      <vt:lpstr>TH1</vt:lpstr>
      <vt:lpstr>TH2</vt:lpstr>
      <vt:lpstr>TH3</vt:lpstr>
      <vt:lpstr>TH4</vt:lpstr>
      <vt:lpstr>TH5</vt:lpstr>
      <vt:lpstr>TH6</vt:lpstr>
      <vt:lpstr>GFYC1</vt:lpstr>
      <vt:lpstr>GFYC2</vt:lpstr>
      <vt:lpstr>GFYC3</vt:lpstr>
      <vt:lpstr>GFYC4</vt:lpstr>
      <vt:lpstr>GFYC5</vt:lpstr>
      <vt:lpstr>GFYC6</vt:lpstr>
      <vt:lpstr>GSL1</vt:lpstr>
      <vt:lpstr>GSL2</vt:lpstr>
      <vt:lpstr>GSL3</vt:lpstr>
      <vt:lpstr>GSL4</vt:lpstr>
      <vt:lpstr>ABS1</vt:lpstr>
      <vt:lpstr>GJ1</vt:lpstr>
      <vt:lpstr>GJ2</vt:lpstr>
      <vt:lpstr>GEA1</vt:lpstr>
      <vt:lpstr>GEA2</vt:lpstr>
      <vt:lpstr>EMG1</vt:lpstr>
      <vt:lpstr>EMG2</vt:lpstr>
      <vt:lpstr>EMG3</vt:lpstr>
      <vt:lpstr>EMG4</vt:lpstr>
      <vt:lpstr>GD1</vt:lpstr>
      <vt:lpstr>GD3</vt:lpstr>
      <vt:lpstr>aaaaaaaaaaaaaaaaaaaaaaaaa1</vt:lpstr>
      <vt:lpstr>CONSOLIDADO!Área_de_impresión</vt:lpstr>
      <vt:lpstr>GFYC3!Área_de_impresión</vt:lpstr>
      <vt:lpstr>PSITP5!Área_de_impresión</vt:lpstr>
      <vt:lpstr>'SYC22'!Área_de_impresión</vt:lpstr>
      <vt:lpstr>CONSOLIDADO!Títulos_a_imprimir</vt:lpstr>
      <vt:lpstr>'PLAN ESTRATEGICO '!Títulos_a_imprimir</vt:lpstr>
    </vt:vector>
  </TitlesOfParts>
  <Company>Hewlett-Packard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OAP</dc:creator>
  <cp:lastModifiedBy>Carolina Ramos</cp:lastModifiedBy>
  <cp:lastPrinted>2019-11-08T14:49:03Z</cp:lastPrinted>
  <dcterms:created xsi:type="dcterms:W3CDTF">2008-06-30T15:37:23Z</dcterms:created>
  <dcterms:modified xsi:type="dcterms:W3CDTF">2019-11-29T21:36:47Z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0x0101003F3F968288A0C24EA337DBC1ACADA022</vt:lpwstr>
  </property>
  <property fmtid="{D5CDD505-2E9C-101B-9397-08002B2CF9AE}" pid="3" name="Palabras Claves">
    <vt:lpwstr/>
  </property>
</Properties>
</file>